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64011"/>
  <mc:AlternateContent xmlns:mc="http://schemas.openxmlformats.org/markup-compatibility/2006">
    <mc:Choice Requires="x15">
      <x15ac:absPath xmlns:x15ac="http://schemas.microsoft.com/office/spreadsheetml/2010/11/ac" url="C:\Users\asilvetty\Documents\cd informativo\"/>
    </mc:Choice>
  </mc:AlternateContent>
  <bookViews>
    <workbookView xWindow="0" yWindow="0" windowWidth="28800" windowHeight="12045"/>
  </bookViews>
  <sheets>
    <sheet name="ÍNDICE" sheetId="92" r:id="rId1"/>
    <sheet name="1" sheetId="93" r:id="rId2"/>
    <sheet name="2" sheetId="94" r:id="rId3"/>
    <sheet name="3" sheetId="95" r:id="rId4"/>
    <sheet name="4" sheetId="2" r:id="rId5"/>
    <sheet name="5" sheetId="3" r:id="rId6"/>
    <sheet name="6" sheetId="4" r:id="rId7"/>
    <sheet name="7" sheetId="5" r:id="rId8"/>
    <sheet name="8-1" sheetId="6" r:id="rId9"/>
    <sheet name="8-2" sheetId="7" r:id="rId10"/>
    <sheet name="9" sheetId="8" r:id="rId11"/>
    <sheet name="10" sheetId="9" r:id="rId12"/>
    <sheet name="11" sheetId="10" r:id="rId13"/>
    <sheet name="12" sheetId="11" r:id="rId14"/>
    <sheet name="13" sheetId="12" r:id="rId15"/>
    <sheet name="14" sheetId="13" r:id="rId16"/>
    <sheet name="15" sheetId="14" r:id="rId17"/>
    <sheet name="16" sheetId="15" r:id="rId18"/>
    <sheet name="17" sheetId="16" r:id="rId19"/>
    <sheet name="18" sheetId="17" r:id="rId20"/>
    <sheet name="19" sheetId="18" r:id="rId21"/>
    <sheet name="20" sheetId="19" r:id="rId22"/>
    <sheet name="21" sheetId="20" r:id="rId23"/>
    <sheet name="22" sheetId="21" r:id="rId24"/>
    <sheet name="23" sheetId="22" r:id="rId25"/>
    <sheet name="24" sheetId="23" r:id="rId26"/>
    <sheet name="25" sheetId="24" r:id="rId27"/>
    <sheet name="26" sheetId="25" r:id="rId28"/>
    <sheet name="27" sheetId="26" r:id="rId29"/>
    <sheet name="28" sheetId="27" r:id="rId30"/>
    <sheet name="29" sheetId="28" r:id="rId31"/>
    <sheet name="30" sheetId="29" r:id="rId32"/>
    <sheet name="31-1" sheetId="30" r:id="rId33"/>
    <sheet name="31-2" sheetId="31" r:id="rId34"/>
    <sheet name="32" sheetId="32" r:id="rId35"/>
    <sheet name="33" sheetId="33" r:id="rId36"/>
    <sheet name="34" sheetId="34" r:id="rId37"/>
    <sheet name="35" sheetId="35" r:id="rId38"/>
    <sheet name="36" sheetId="36" r:id="rId39"/>
    <sheet name="37" sheetId="37" r:id="rId40"/>
    <sheet name="38" sheetId="38" r:id="rId41"/>
    <sheet name="39" sheetId="39" r:id="rId42"/>
    <sheet name="40" sheetId="40" r:id="rId43"/>
    <sheet name="41" sheetId="41" r:id="rId44"/>
    <sheet name="42" sheetId="42" r:id="rId45"/>
    <sheet name="43" sheetId="43" r:id="rId46"/>
    <sheet name="44" sheetId="44" r:id="rId47"/>
    <sheet name="45-1" sheetId="45" r:id="rId48"/>
    <sheet name="45-2" sheetId="46" r:id="rId49"/>
    <sheet name="46" sheetId="47" r:id="rId50"/>
    <sheet name="47" sheetId="48" r:id="rId51"/>
    <sheet name="48" sheetId="49" r:id="rId52"/>
    <sheet name="49" sheetId="50" r:id="rId53"/>
    <sheet name="50" sheetId="51" r:id="rId54"/>
    <sheet name="51" sheetId="52" r:id="rId55"/>
    <sheet name="52" sheetId="53" r:id="rId56"/>
    <sheet name="53-1" sheetId="54" r:id="rId57"/>
    <sheet name="53-2" sheetId="55" r:id="rId58"/>
    <sheet name="54-1" sheetId="56" r:id="rId59"/>
    <sheet name="54-2" sheetId="57" r:id="rId60"/>
    <sheet name="55-1" sheetId="58" r:id="rId61"/>
    <sheet name="55-2" sheetId="59" r:id="rId62"/>
    <sheet name="56" sheetId="60" r:id="rId63"/>
    <sheet name="57" sheetId="61" r:id="rId64"/>
    <sheet name="58" sheetId="62" r:id="rId65"/>
    <sheet name="59" sheetId="63" r:id="rId66"/>
    <sheet name="60" sheetId="64" r:id="rId67"/>
    <sheet name="61" sheetId="65" r:id="rId68"/>
    <sheet name="62-1" sheetId="66" r:id="rId69"/>
    <sheet name="62-2" sheetId="67" r:id="rId70"/>
    <sheet name="63" sheetId="68" r:id="rId71"/>
    <sheet name="64" sheetId="69" r:id="rId72"/>
    <sheet name="65" sheetId="70" r:id="rId73"/>
    <sheet name="66" sheetId="71" r:id="rId74"/>
    <sheet name="67" sheetId="72" r:id="rId75"/>
    <sheet name="68" sheetId="73" r:id="rId76"/>
    <sheet name="69" sheetId="74" r:id="rId77"/>
    <sheet name="70" sheetId="75" r:id="rId78"/>
    <sheet name="71" sheetId="76" r:id="rId79"/>
    <sheet name="72" sheetId="77" r:id="rId80"/>
    <sheet name="73" sheetId="78" r:id="rId81"/>
    <sheet name="74" sheetId="79" r:id="rId82"/>
    <sheet name="75" sheetId="80" r:id="rId83"/>
    <sheet name="76" sheetId="81" r:id="rId84"/>
    <sheet name="77" sheetId="82" r:id="rId85"/>
    <sheet name="78" sheetId="83" r:id="rId86"/>
    <sheet name="79" sheetId="84" r:id="rId87"/>
    <sheet name="80" sheetId="85" r:id="rId88"/>
    <sheet name="81" sheetId="86" r:id="rId89"/>
    <sheet name="82" sheetId="87" r:id="rId90"/>
    <sheet name="83" sheetId="88" r:id="rId91"/>
    <sheet name="84" sheetId="89" r:id="rId92"/>
    <sheet name="85" sheetId="90" r:id="rId93"/>
    <sheet name="Abreviaturas" sheetId="91" r:id="rId94"/>
  </sheets>
  <definedNames>
    <definedName name="_xlnm._FilterDatabase" localSheetId="1" hidden="1">'1'!$G$6:$I$6</definedName>
    <definedName name="_xlnm._FilterDatabase" localSheetId="53" hidden="1">'50'!$AR$6:$AS$6</definedName>
    <definedName name="_xlnm.Print_Area" localSheetId="11">'10'!$A$1:$M$86</definedName>
    <definedName name="_xlnm.Print_Area" localSheetId="12">'11'!$A$1:$M$86</definedName>
    <definedName name="_xlnm.Print_Area" localSheetId="13">'12'!$A$1:$M$86</definedName>
    <definedName name="_xlnm.Print_Area" localSheetId="14">'13'!$A$1:$L$86</definedName>
    <definedName name="_xlnm.Print_Area" localSheetId="15">'14'!$A$1:$M$86</definedName>
    <definedName name="_xlnm.Print_Area" localSheetId="16">'15'!$A$1:$L$86</definedName>
    <definedName name="_xlnm.Print_Area" localSheetId="17">'16'!$A$1:$M$86</definedName>
    <definedName name="_xlnm.Print_Area" localSheetId="18">'17'!$A$1:$M$86</definedName>
    <definedName name="_xlnm.Print_Area" localSheetId="19">'18'!$A$1:$M$86</definedName>
    <definedName name="_xlnm.Print_Area" localSheetId="20">'19'!$A$1:$L$86</definedName>
    <definedName name="_xlnm.Print_Area" localSheetId="21">'20'!$A$1:$M$86</definedName>
    <definedName name="_xlnm.Print_Area" localSheetId="22">'21'!$A$1:$N$37</definedName>
    <definedName name="_xlnm.Print_Area" localSheetId="23">'22'!$A$1:$O$25</definedName>
    <definedName name="_xlnm.Print_Area" localSheetId="24">'23'!$A$1:$O$43</definedName>
    <definedName name="_xlnm.Print_Area" localSheetId="25">'24'!$C$1:$M$23</definedName>
    <definedName name="_xlnm.Print_Area" localSheetId="26">'25'!$A$1:$G$34</definedName>
    <definedName name="_xlnm.Print_Area" localSheetId="31">'30'!$A$1:$M$85</definedName>
    <definedName name="_xlnm.Print_Area" localSheetId="32">'31-1'!$A$1:$O$56</definedName>
    <definedName name="_xlnm.Print_Area" localSheetId="33">'31-2'!$A$1:$M$75</definedName>
    <definedName name="_xlnm.Print_Area" localSheetId="34">'32'!$A$1:$M$86</definedName>
    <definedName name="_xlnm.Print_Area" localSheetId="35">'33'!$A$1:$M$86</definedName>
    <definedName name="_xlnm.Print_Area" localSheetId="36">'34'!$A$1:$D$37</definedName>
    <definedName name="_xlnm.Print_Area" localSheetId="37">'35'!$A$1:$E$25</definedName>
    <definedName name="_xlnm.Print_Area" localSheetId="38">'36'!$A$1:$O$24</definedName>
    <definedName name="_xlnm.Print_Area" localSheetId="39">'37'!$C$1:$L$23</definedName>
    <definedName name="_xlnm.Print_Area" localSheetId="40">'38'!$A$1:$G$34</definedName>
    <definedName name="_xlnm.Print_Area" localSheetId="41">'39'!$A$1:$S$51</definedName>
    <definedName name="_xlnm.Print_Area" localSheetId="46">'44'!$A$1:$M$86</definedName>
    <definedName name="_xlnm.Print_Area" localSheetId="47">'45-1'!$A$1:$M$75</definedName>
    <definedName name="_xlnm.Print_Area" localSheetId="48">'45-2'!$A$1:$O$57</definedName>
    <definedName name="_xlnm.Print_Area" localSheetId="49">'46'!$A$1:$E$37</definedName>
    <definedName name="_xlnm.Print_Area" localSheetId="50">'47'!$A$1:$F$25</definedName>
    <definedName name="_xlnm.Print_Area" localSheetId="55">'52'!$A$1:$M$85</definedName>
    <definedName name="_xlnm.Print_Area" localSheetId="56">'53-1'!$A$1:$O$56</definedName>
    <definedName name="_xlnm.Print_Area" localSheetId="57">'53-2'!$A$1:$M$75</definedName>
    <definedName name="_xlnm.Print_Area" localSheetId="58">'54-1'!$A$1:$U$37</definedName>
    <definedName name="_xlnm.Print_Area" localSheetId="59">'54-2'!$A$1:$W$37</definedName>
    <definedName name="_xlnm.Print_Area" localSheetId="60">'55-1'!$A$1:$S$24</definedName>
    <definedName name="_xlnm.Print_Area" localSheetId="61">'55-2'!$A$1:$X$25</definedName>
    <definedName name="_xlnm.Print_Area" localSheetId="63">'57'!$A$1:$S$79</definedName>
    <definedName name="_xlnm.Print_Area" localSheetId="67">'61'!$A$1:$K$85</definedName>
    <definedName name="_xlnm.Print_Area" localSheetId="68">'62-1'!$A$1:$M$56</definedName>
    <definedName name="_xlnm.Print_Area" localSheetId="69">'62-2'!$A$1:$K$75</definedName>
    <definedName name="_xlnm.Print_Area" localSheetId="70">'63'!$A$1:$K$37</definedName>
    <definedName name="_xlnm.Print_Area" localSheetId="71">'64'!$A$1:$L$25</definedName>
    <definedName name="_xlnm.Print_Area" localSheetId="76">'69'!$A$1:$L$85</definedName>
    <definedName name="_xlnm.Print_Area" localSheetId="7">'7'!$A$1:$L$85</definedName>
    <definedName name="_xlnm.Print_Area" localSheetId="77">'70'!$A$1:$N$56</definedName>
    <definedName name="_xlnm.Print_Area" localSheetId="78">'71'!$A$1:$L$75</definedName>
    <definedName name="_xlnm.Print_Area" localSheetId="79">'72'!$A$1:$C$37</definedName>
    <definedName name="_xlnm.Print_Area" localSheetId="80">'73'!$A$1:$D$25</definedName>
    <definedName name="_xlnm.Print_Area" localSheetId="82">'75'!$B$1:$Q$94</definedName>
    <definedName name="_xlnm.Print_Area" localSheetId="83">'76'!$B$1:$Q$97</definedName>
    <definedName name="_xlnm.Print_Area" localSheetId="84">'77'!$B$1:$Q$44</definedName>
    <definedName name="_xlnm.Print_Area" localSheetId="85">'78'!$A$1:$E$78</definedName>
    <definedName name="_xlnm.Print_Area" localSheetId="86">'79'!$A$1:$E$89</definedName>
    <definedName name="_xlnm.Print_Area" localSheetId="87">'80'!$A$1:$D$62</definedName>
    <definedName name="_xlnm.Print_Area" localSheetId="88">'81'!$A$1:$D$62</definedName>
    <definedName name="_xlnm.Print_Area" localSheetId="8">'8-1'!$A$1:$O$56</definedName>
    <definedName name="_xlnm.Print_Area" localSheetId="89">'82'!$A$1:$C$61</definedName>
    <definedName name="_xlnm.Print_Area" localSheetId="9">'8-2'!$A$1:$M$75</definedName>
    <definedName name="_xlnm.Print_Area" localSheetId="10">'9'!$A$1:$M$86</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87" i="84" l="1"/>
  <c r="C87" i="84"/>
  <c r="B87" i="84"/>
  <c r="E87" i="84" s="1"/>
  <c r="E85" i="84"/>
  <c r="E84" i="84"/>
  <c r="E83" i="84"/>
  <c r="E82" i="84"/>
  <c r="E81" i="84"/>
  <c r="D79" i="84"/>
  <c r="C79" i="84"/>
  <c r="B79" i="84"/>
  <c r="E79" i="84" s="1"/>
  <c r="E77" i="84"/>
  <c r="E76" i="84"/>
  <c r="D74" i="84"/>
  <c r="C74" i="84"/>
  <c r="B74" i="84"/>
  <c r="E74" i="84" s="1"/>
  <c r="P43" i="82"/>
  <c r="O43" i="82"/>
  <c r="O5" i="82"/>
  <c r="L5" i="82"/>
  <c r="I5" i="82"/>
  <c r="F5" i="82"/>
  <c r="C5" i="82"/>
  <c r="O92" i="81"/>
  <c r="O80" i="81"/>
  <c r="O94" i="81" s="1"/>
  <c r="O36" i="81"/>
  <c r="O30" i="81"/>
  <c r="O26" i="81"/>
  <c r="P26" i="81" s="1"/>
  <c r="O21" i="81"/>
  <c r="P21" i="81" s="1"/>
  <c r="O5" i="81"/>
  <c r="L5" i="81"/>
  <c r="I5" i="81"/>
  <c r="F5" i="81"/>
  <c r="C5" i="81"/>
  <c r="O91" i="80"/>
  <c r="L91" i="80"/>
  <c r="P89" i="80"/>
  <c r="P91" i="80" s="1"/>
  <c r="M89" i="80"/>
  <c r="M91" i="80" s="1"/>
  <c r="J89" i="80"/>
  <c r="I89" i="80"/>
  <c r="P80" i="80"/>
  <c r="M80" i="80"/>
  <c r="J80" i="80"/>
  <c r="I80" i="80"/>
  <c r="P36" i="80"/>
  <c r="M36" i="80"/>
  <c r="J36" i="80"/>
  <c r="I36" i="80"/>
  <c r="P30" i="80"/>
  <c r="M30" i="80"/>
  <c r="I30" i="80"/>
  <c r="J30" i="80" s="1"/>
  <c r="P26" i="80"/>
  <c r="M26" i="80"/>
  <c r="J26" i="80"/>
  <c r="I26" i="80"/>
  <c r="P21" i="80"/>
  <c r="M21" i="80"/>
  <c r="J21" i="80"/>
  <c r="I21" i="80"/>
  <c r="O5" i="80"/>
  <c r="L5" i="80"/>
  <c r="I5" i="80"/>
  <c r="F5" i="80"/>
  <c r="C5" i="80"/>
  <c r="K165" i="70"/>
  <c r="J165" i="70"/>
  <c r="I165" i="70"/>
  <c r="H165" i="70"/>
  <c r="G165" i="70"/>
  <c r="F165" i="70"/>
  <c r="E165" i="70"/>
  <c r="D165" i="70"/>
  <c r="C165" i="70"/>
  <c r="B165" i="70"/>
  <c r="L164" i="70"/>
  <c r="L163" i="70"/>
  <c r="L162" i="70"/>
  <c r="L161" i="70"/>
  <c r="L160" i="70"/>
  <c r="L159" i="70"/>
  <c r="L158" i="70"/>
  <c r="L157" i="70"/>
  <c r="L156" i="70"/>
  <c r="L155" i="70"/>
  <c r="L154" i="70"/>
  <c r="L153" i="70"/>
  <c r="L152" i="70"/>
  <c r="L151" i="70"/>
  <c r="L150" i="70"/>
  <c r="K148" i="70"/>
  <c r="J148" i="70"/>
  <c r="I148" i="70"/>
  <c r="H148" i="70"/>
  <c r="G148" i="70"/>
  <c r="F148" i="70"/>
  <c r="E148" i="70"/>
  <c r="D148" i="70"/>
  <c r="C148" i="70"/>
  <c r="B148" i="70"/>
  <c r="L147" i="70"/>
  <c r="L146" i="70"/>
  <c r="L145" i="70"/>
  <c r="L144" i="70"/>
  <c r="L143" i="70"/>
  <c r="L142" i="70"/>
  <c r="L141" i="70"/>
  <c r="L140" i="70"/>
  <c r="L139" i="70"/>
  <c r="L138" i="70"/>
  <c r="L137" i="70"/>
  <c r="L136" i="70"/>
  <c r="L135" i="70"/>
  <c r="L134" i="70"/>
  <c r="L133" i="70"/>
  <c r="K123" i="70"/>
  <c r="J123" i="70"/>
  <c r="I123" i="70"/>
  <c r="H123" i="70"/>
  <c r="G123" i="70"/>
  <c r="F123" i="70"/>
  <c r="E123" i="70"/>
  <c r="D123" i="70"/>
  <c r="C123" i="70"/>
  <c r="B123" i="70"/>
  <c r="L122" i="70"/>
  <c r="L121" i="70"/>
  <c r="L120" i="70"/>
  <c r="L119" i="70"/>
  <c r="L118" i="70"/>
  <c r="L117" i="70"/>
  <c r="L116" i="70"/>
  <c r="L115" i="70"/>
  <c r="L114" i="70"/>
  <c r="L113" i="70"/>
  <c r="L112" i="70"/>
  <c r="L111" i="70"/>
  <c r="L110" i="70"/>
  <c r="L109" i="70"/>
  <c r="L108" i="70"/>
  <c r="K106" i="70"/>
  <c r="J106" i="70"/>
  <c r="I106" i="70"/>
  <c r="H106" i="70"/>
  <c r="G106" i="70"/>
  <c r="F106" i="70"/>
  <c r="E106" i="70"/>
  <c r="D106" i="70"/>
  <c r="C106" i="70"/>
  <c r="B106" i="70"/>
  <c r="L105" i="70"/>
  <c r="L104" i="70"/>
  <c r="L103" i="70"/>
  <c r="L102" i="70"/>
  <c r="L101" i="70"/>
  <c r="L100" i="70"/>
  <c r="L99" i="70"/>
  <c r="L98" i="70"/>
  <c r="L97" i="70"/>
  <c r="L96" i="70"/>
  <c r="L95" i="70"/>
  <c r="L94" i="70"/>
  <c r="L93" i="70"/>
  <c r="L92" i="70"/>
  <c r="L91" i="70"/>
  <c r="AQ207" i="60"/>
  <c r="AP207" i="60"/>
  <c r="AO207" i="60"/>
  <c r="AN207" i="60"/>
  <c r="AM207" i="60"/>
  <c r="AL207" i="60"/>
  <c r="AK207" i="60"/>
  <c r="AJ207" i="60"/>
  <c r="AI207" i="60"/>
  <c r="AH207" i="60"/>
  <c r="AG207" i="60"/>
  <c r="AF207" i="60"/>
  <c r="AE207" i="60"/>
  <c r="AD207" i="60"/>
  <c r="AC207" i="60"/>
  <c r="AB207" i="60"/>
  <c r="AA207" i="60"/>
  <c r="Z207" i="60"/>
  <c r="Y207" i="60"/>
  <c r="X207" i="60"/>
  <c r="W207" i="60"/>
  <c r="V207" i="60"/>
  <c r="U207" i="60"/>
  <c r="T207" i="60"/>
  <c r="S207" i="60"/>
  <c r="R207" i="60"/>
  <c r="Q207" i="60"/>
  <c r="P207" i="60"/>
  <c r="O207" i="60"/>
  <c r="N207" i="60"/>
  <c r="M207" i="60"/>
  <c r="L207" i="60"/>
  <c r="K207" i="60"/>
  <c r="J207" i="60"/>
  <c r="I207" i="60"/>
  <c r="H207" i="60"/>
  <c r="G207" i="60"/>
  <c r="F207" i="60"/>
  <c r="E207" i="60"/>
  <c r="D207" i="60"/>
  <c r="C207" i="60"/>
  <c r="B207" i="60"/>
  <c r="AR206" i="60"/>
  <c r="AR205" i="60"/>
  <c r="AR204" i="60"/>
  <c r="AR203" i="60"/>
  <c r="AR202" i="60"/>
  <c r="AR201" i="60"/>
  <c r="AR200" i="60"/>
  <c r="AR199" i="60"/>
  <c r="AR198" i="60"/>
  <c r="AR197" i="60"/>
  <c r="AR196" i="60"/>
  <c r="AR195" i="60"/>
  <c r="AR194" i="60"/>
  <c r="AR193" i="60"/>
  <c r="AR192" i="60"/>
  <c r="AQ190" i="60"/>
  <c r="AP190" i="60"/>
  <c r="AO190" i="60"/>
  <c r="AN190" i="60"/>
  <c r="AM190" i="60"/>
  <c r="AL190" i="60"/>
  <c r="AK190" i="60"/>
  <c r="AJ190" i="60"/>
  <c r="AI190" i="60"/>
  <c r="AH190" i="60"/>
  <c r="AG190" i="60"/>
  <c r="AF190" i="60"/>
  <c r="AE190" i="60"/>
  <c r="AD190" i="60"/>
  <c r="AC190" i="60"/>
  <c r="AB190" i="60"/>
  <c r="AA190" i="60"/>
  <c r="Z190" i="60"/>
  <c r="Y190" i="60"/>
  <c r="X190" i="60"/>
  <c r="W190" i="60"/>
  <c r="V190" i="60"/>
  <c r="U190" i="60"/>
  <c r="T190" i="60"/>
  <c r="S190" i="60"/>
  <c r="R190" i="60"/>
  <c r="Q190" i="60"/>
  <c r="P190" i="60"/>
  <c r="O190" i="60"/>
  <c r="N190" i="60"/>
  <c r="M190" i="60"/>
  <c r="L190" i="60"/>
  <c r="K190" i="60"/>
  <c r="J190" i="60"/>
  <c r="I190" i="60"/>
  <c r="H190" i="60"/>
  <c r="G190" i="60"/>
  <c r="F190" i="60"/>
  <c r="E190" i="60"/>
  <c r="D190" i="60"/>
  <c r="C190" i="60"/>
  <c r="B190" i="60"/>
  <c r="AR189" i="60"/>
  <c r="AR188" i="60"/>
  <c r="AR187" i="60"/>
  <c r="AR186" i="60"/>
  <c r="AR185" i="60"/>
  <c r="AR184" i="60"/>
  <c r="AR183" i="60"/>
  <c r="AR182" i="60"/>
  <c r="AR181" i="60"/>
  <c r="AR180" i="60"/>
  <c r="AR179" i="60"/>
  <c r="AR178" i="60"/>
  <c r="AR177" i="60"/>
  <c r="AR176" i="60"/>
  <c r="AR175" i="60"/>
  <c r="AQ165" i="60"/>
  <c r="AP165" i="60"/>
  <c r="AO165" i="60"/>
  <c r="AN165" i="60"/>
  <c r="AM165" i="60"/>
  <c r="AL165" i="60"/>
  <c r="AK165" i="60"/>
  <c r="AJ165" i="60"/>
  <c r="AI165" i="60"/>
  <c r="AH165" i="60"/>
  <c r="AG165" i="60"/>
  <c r="AF165" i="60"/>
  <c r="AE165" i="60"/>
  <c r="AD165" i="60"/>
  <c r="AC165" i="60"/>
  <c r="AB165" i="60"/>
  <c r="AA165" i="60"/>
  <c r="Z165" i="60"/>
  <c r="Y165" i="60"/>
  <c r="X165" i="60"/>
  <c r="W165" i="60"/>
  <c r="V165" i="60"/>
  <c r="U165" i="60"/>
  <c r="T165" i="60"/>
  <c r="S165" i="60"/>
  <c r="R165" i="60"/>
  <c r="Q165" i="60"/>
  <c r="P165" i="60"/>
  <c r="O165" i="60"/>
  <c r="N165" i="60"/>
  <c r="M165" i="60"/>
  <c r="L165" i="60"/>
  <c r="K165" i="60"/>
  <c r="J165" i="60"/>
  <c r="I165" i="60"/>
  <c r="H165" i="60"/>
  <c r="G165" i="60"/>
  <c r="F165" i="60"/>
  <c r="E165" i="60"/>
  <c r="D165" i="60"/>
  <c r="C165" i="60"/>
  <c r="B165" i="60"/>
  <c r="AR164" i="60"/>
  <c r="AR163" i="60"/>
  <c r="AR162" i="60"/>
  <c r="AR161" i="60"/>
  <c r="AR160" i="60"/>
  <c r="AR159" i="60"/>
  <c r="AR158" i="60"/>
  <c r="AR157" i="60"/>
  <c r="AR156" i="60"/>
  <c r="AR155" i="60"/>
  <c r="AR154" i="60"/>
  <c r="AR153" i="60"/>
  <c r="AR152" i="60"/>
  <c r="AR151" i="60"/>
  <c r="AR150" i="60"/>
  <c r="AQ148" i="60"/>
  <c r="AP148" i="60"/>
  <c r="AO148" i="60"/>
  <c r="AN148" i="60"/>
  <c r="AM148" i="60"/>
  <c r="AL148" i="60"/>
  <c r="AK148" i="60"/>
  <c r="AJ148" i="60"/>
  <c r="AI148" i="60"/>
  <c r="AH148" i="60"/>
  <c r="AG148" i="60"/>
  <c r="AF148" i="60"/>
  <c r="AE148" i="60"/>
  <c r="AD148" i="60"/>
  <c r="AC148" i="60"/>
  <c r="AB148" i="60"/>
  <c r="AA148" i="60"/>
  <c r="Z148" i="60"/>
  <c r="Y148" i="60"/>
  <c r="X148" i="60"/>
  <c r="W148" i="60"/>
  <c r="V148" i="60"/>
  <c r="U148" i="60"/>
  <c r="T148" i="60"/>
  <c r="S148" i="60"/>
  <c r="R148" i="60"/>
  <c r="Q148" i="60"/>
  <c r="P148" i="60"/>
  <c r="O148" i="60"/>
  <c r="N148" i="60"/>
  <c r="M148" i="60"/>
  <c r="L148" i="60"/>
  <c r="K148" i="60"/>
  <c r="J148" i="60"/>
  <c r="I148" i="60"/>
  <c r="H148" i="60"/>
  <c r="G148" i="60"/>
  <c r="F148" i="60"/>
  <c r="E148" i="60"/>
  <c r="D148" i="60"/>
  <c r="C148" i="60"/>
  <c r="B148" i="60"/>
  <c r="AR147" i="60"/>
  <c r="AR146" i="60"/>
  <c r="AR145" i="60"/>
  <c r="AR144" i="60"/>
  <c r="AR143" i="60"/>
  <c r="AR142" i="60"/>
  <c r="AR141" i="60"/>
  <c r="AR140" i="60"/>
  <c r="AR139" i="60"/>
  <c r="AR138" i="60"/>
  <c r="AR137" i="60"/>
  <c r="AR136" i="60"/>
  <c r="AR135" i="60"/>
  <c r="AR134" i="60"/>
  <c r="AR133" i="60"/>
  <c r="AQ123" i="60"/>
  <c r="AP123" i="60"/>
  <c r="AO123" i="60"/>
  <c r="AN123" i="60"/>
  <c r="AM123" i="60"/>
  <c r="AL123" i="60"/>
  <c r="AK123" i="60"/>
  <c r="AJ123" i="60"/>
  <c r="AI123" i="60"/>
  <c r="AH123" i="60"/>
  <c r="AG123" i="60"/>
  <c r="AF123" i="60"/>
  <c r="AE123" i="60"/>
  <c r="AD123" i="60"/>
  <c r="AC123" i="60"/>
  <c r="AB123" i="60"/>
  <c r="AA123" i="60"/>
  <c r="Z123" i="60"/>
  <c r="Y123" i="60"/>
  <c r="X123" i="60"/>
  <c r="W123" i="60"/>
  <c r="V123" i="60"/>
  <c r="U123" i="60"/>
  <c r="T123" i="60"/>
  <c r="S123" i="60"/>
  <c r="R123" i="60"/>
  <c r="Q123" i="60"/>
  <c r="P123" i="60"/>
  <c r="O123" i="60"/>
  <c r="N123" i="60"/>
  <c r="M123" i="60"/>
  <c r="L123" i="60"/>
  <c r="K123" i="60"/>
  <c r="J123" i="60"/>
  <c r="I123" i="60"/>
  <c r="H123" i="60"/>
  <c r="G123" i="60"/>
  <c r="F123" i="60"/>
  <c r="E123" i="60"/>
  <c r="D123" i="60"/>
  <c r="C123" i="60"/>
  <c r="B123" i="60"/>
  <c r="AR122" i="60"/>
  <c r="AR121" i="60"/>
  <c r="AR120" i="60"/>
  <c r="AR119" i="60"/>
  <c r="AR118" i="60"/>
  <c r="AR117" i="60"/>
  <c r="AR116" i="60"/>
  <c r="AR115" i="60"/>
  <c r="AR114" i="60"/>
  <c r="AR113" i="60"/>
  <c r="AR112" i="60"/>
  <c r="AR111" i="60"/>
  <c r="AR110" i="60"/>
  <c r="AR109" i="60"/>
  <c r="AR108" i="60"/>
  <c r="AQ106" i="60"/>
  <c r="AP106" i="60"/>
  <c r="AO106" i="60"/>
  <c r="AN106" i="60"/>
  <c r="AM106" i="60"/>
  <c r="AL106" i="60"/>
  <c r="AK106" i="60"/>
  <c r="AJ106" i="60"/>
  <c r="AI106" i="60"/>
  <c r="AH106" i="60"/>
  <c r="AG106" i="60"/>
  <c r="AF106" i="60"/>
  <c r="AE106" i="60"/>
  <c r="AD106" i="60"/>
  <c r="AC106" i="60"/>
  <c r="AB106" i="60"/>
  <c r="AA106" i="60"/>
  <c r="Z106" i="60"/>
  <c r="Y106" i="60"/>
  <c r="X106" i="60"/>
  <c r="W106" i="60"/>
  <c r="V106" i="60"/>
  <c r="U106" i="60"/>
  <c r="T106" i="60"/>
  <c r="S106" i="60"/>
  <c r="R106" i="60"/>
  <c r="Q106" i="60"/>
  <c r="P106" i="60"/>
  <c r="O106" i="60"/>
  <c r="N106" i="60"/>
  <c r="M106" i="60"/>
  <c r="L106" i="60"/>
  <c r="K106" i="60"/>
  <c r="J106" i="60"/>
  <c r="I106" i="60"/>
  <c r="H106" i="60"/>
  <c r="G106" i="60"/>
  <c r="F106" i="60"/>
  <c r="E106" i="60"/>
  <c r="D106" i="60"/>
  <c r="C106" i="60"/>
  <c r="B106" i="60"/>
  <c r="AR105" i="60"/>
  <c r="AR104" i="60"/>
  <c r="AR103" i="60"/>
  <c r="AR102" i="60"/>
  <c r="AR101" i="60"/>
  <c r="AR100" i="60"/>
  <c r="AR99" i="60"/>
  <c r="AR98" i="60"/>
  <c r="AR97" i="60"/>
  <c r="AR96" i="60"/>
  <c r="AR95" i="60"/>
  <c r="AR94" i="60"/>
  <c r="AR93" i="60"/>
  <c r="AR92" i="60"/>
  <c r="AR91" i="60"/>
  <c r="AQ81" i="60"/>
  <c r="AN81" i="60"/>
  <c r="AM81" i="60"/>
  <c r="AL81" i="60"/>
  <c r="AK81" i="60"/>
  <c r="AI81" i="60"/>
  <c r="AE81" i="60"/>
  <c r="AD81" i="60"/>
  <c r="AC81" i="60"/>
  <c r="AB81" i="60"/>
  <c r="AA81" i="60"/>
  <c r="X81" i="60"/>
  <c r="W81" i="60"/>
  <c r="V81" i="60"/>
  <c r="U81" i="60"/>
  <c r="S81" i="60"/>
  <c r="O81" i="60"/>
  <c r="N81" i="60"/>
  <c r="M81" i="60"/>
  <c r="L81" i="60"/>
  <c r="K81" i="60"/>
  <c r="H81" i="60"/>
  <c r="G81" i="60"/>
  <c r="F81" i="60"/>
  <c r="E81" i="60"/>
  <c r="C81" i="60"/>
  <c r="AQ80" i="60"/>
  <c r="AG81" i="60" s="1"/>
  <c r="AQ79" i="60"/>
  <c r="AR79" i="60" s="1"/>
  <c r="AQ78" i="60"/>
  <c r="AR78" i="60" s="1"/>
  <c r="AR77" i="60"/>
  <c r="AQ77" i="60"/>
  <c r="AQ76" i="60"/>
  <c r="AR76" i="60" s="1"/>
  <c r="AQ75" i="60"/>
  <c r="AR75" i="60" s="1"/>
  <c r="AR74" i="60"/>
  <c r="AQ74" i="60"/>
  <c r="AR73" i="60"/>
  <c r="AQ73" i="60"/>
  <c r="AQ72" i="60"/>
  <c r="AR72" i="60" s="1"/>
  <c r="AQ71" i="60"/>
  <c r="AR71" i="60" s="1"/>
  <c r="AQ70" i="60"/>
  <c r="AR70" i="60" s="1"/>
  <c r="AR69" i="60"/>
  <c r="AQ69" i="60"/>
  <c r="AQ68" i="60"/>
  <c r="AR68" i="60" s="1"/>
  <c r="AQ67" i="60"/>
  <c r="AR67" i="60" s="1"/>
  <c r="AR66" i="60"/>
  <c r="AQ66" i="60"/>
  <c r="AL64" i="60"/>
  <c r="AK64" i="60"/>
  <c r="AJ64" i="60"/>
  <c r="AI64" i="60"/>
  <c r="AE64" i="60"/>
  <c r="AD64" i="60"/>
  <c r="AC64" i="60"/>
  <c r="V64" i="60"/>
  <c r="U64" i="60"/>
  <c r="T64" i="60"/>
  <c r="S64" i="60"/>
  <c r="O64" i="60"/>
  <c r="N64" i="60"/>
  <c r="M64" i="60"/>
  <c r="K64" i="60"/>
  <c r="F64" i="60"/>
  <c r="E64" i="60"/>
  <c r="D64" i="60"/>
  <c r="C64" i="60"/>
  <c r="AQ63" i="60"/>
  <c r="AO64" i="60" s="1"/>
  <c r="AQ62" i="60"/>
  <c r="AR62" i="60" s="1"/>
  <c r="AR61" i="60"/>
  <c r="AQ61" i="60"/>
  <c r="AR60" i="60"/>
  <c r="AQ60" i="60"/>
  <c r="AQ59" i="60"/>
  <c r="AR59" i="60" s="1"/>
  <c r="AQ58" i="60"/>
  <c r="AR58" i="60" s="1"/>
  <c r="AQ57" i="60"/>
  <c r="AR57" i="60" s="1"/>
  <c r="AR56" i="60"/>
  <c r="AQ56" i="60"/>
  <c r="AQ55" i="60"/>
  <c r="AR55" i="60" s="1"/>
  <c r="AQ54" i="60"/>
  <c r="AR54" i="60" s="1"/>
  <c r="AR53" i="60"/>
  <c r="AQ53" i="60"/>
  <c r="AR52" i="60"/>
  <c r="AQ52" i="60"/>
  <c r="AQ51" i="60"/>
  <c r="AR51" i="60" s="1"/>
  <c r="AQ50" i="60"/>
  <c r="AR50" i="60" s="1"/>
  <c r="AQ49" i="60"/>
  <c r="AR49" i="60" s="1"/>
  <c r="AQ39" i="60"/>
  <c r="AP39" i="60"/>
  <c r="AO39" i="60"/>
  <c r="AN39" i="60"/>
  <c r="AM39" i="60"/>
  <c r="AL39" i="60"/>
  <c r="AK39" i="60"/>
  <c r="AJ39" i="60"/>
  <c r="AI39" i="60"/>
  <c r="AH39" i="60"/>
  <c r="AG39" i="60"/>
  <c r="AF39" i="60"/>
  <c r="AE39" i="60"/>
  <c r="AD39" i="60"/>
  <c r="AC39" i="60"/>
  <c r="AB39" i="60"/>
  <c r="AA39" i="60"/>
  <c r="Z39" i="60"/>
  <c r="Y39" i="60"/>
  <c r="X39" i="60"/>
  <c r="W39" i="60"/>
  <c r="V39" i="60"/>
  <c r="U39" i="60"/>
  <c r="T39" i="60"/>
  <c r="S39" i="60"/>
  <c r="R39" i="60"/>
  <c r="Q39" i="60"/>
  <c r="P39" i="60"/>
  <c r="O39" i="60"/>
  <c r="N39" i="60"/>
  <c r="M39" i="60"/>
  <c r="L39" i="60"/>
  <c r="K39" i="60"/>
  <c r="J39" i="60"/>
  <c r="I39" i="60"/>
  <c r="H39" i="60"/>
  <c r="G39" i="60"/>
  <c r="F39" i="60"/>
  <c r="E39" i="60"/>
  <c r="D39" i="60"/>
  <c r="C39" i="60"/>
  <c r="B39" i="60"/>
  <c r="AR38" i="60"/>
  <c r="AR37" i="60"/>
  <c r="AR36" i="60"/>
  <c r="AR35" i="60"/>
  <c r="AR34" i="60"/>
  <c r="AR33" i="60"/>
  <c r="AR32" i="60"/>
  <c r="AR31" i="60"/>
  <c r="AR30" i="60"/>
  <c r="AR29" i="60"/>
  <c r="AR28" i="60"/>
  <c r="AR27" i="60"/>
  <c r="AR26" i="60"/>
  <c r="AR25" i="60"/>
  <c r="AR24" i="60"/>
  <c r="AQ22" i="60"/>
  <c r="AP22" i="60"/>
  <c r="AO22" i="60"/>
  <c r="AN22" i="60"/>
  <c r="AM22" i="60"/>
  <c r="AL22" i="60"/>
  <c r="AK22" i="60"/>
  <c r="AJ22" i="60"/>
  <c r="AI22" i="60"/>
  <c r="AH22" i="60"/>
  <c r="AG22" i="60"/>
  <c r="AF22" i="60"/>
  <c r="AE22" i="60"/>
  <c r="AD22" i="60"/>
  <c r="AC22" i="60"/>
  <c r="AB22" i="60"/>
  <c r="AA22" i="60"/>
  <c r="Z22" i="60"/>
  <c r="Y22" i="60"/>
  <c r="X22" i="60"/>
  <c r="W22" i="60"/>
  <c r="V22" i="60"/>
  <c r="U22" i="60"/>
  <c r="T22" i="60"/>
  <c r="S22" i="60"/>
  <c r="R22" i="60"/>
  <c r="Q22" i="60"/>
  <c r="P22" i="60"/>
  <c r="O22" i="60"/>
  <c r="N22" i="60"/>
  <c r="M22" i="60"/>
  <c r="L22" i="60"/>
  <c r="K22" i="60"/>
  <c r="J22" i="60"/>
  <c r="I22" i="60"/>
  <c r="H22" i="60"/>
  <c r="G22" i="60"/>
  <c r="F22" i="60"/>
  <c r="E22" i="60"/>
  <c r="D22" i="60"/>
  <c r="C22" i="60"/>
  <c r="B22" i="60"/>
  <c r="AR21" i="60"/>
  <c r="AR20" i="60"/>
  <c r="AR19" i="60"/>
  <c r="AR18" i="60"/>
  <c r="AR17" i="60"/>
  <c r="AR16" i="60"/>
  <c r="AR15" i="60"/>
  <c r="AR14" i="60"/>
  <c r="AR13" i="60"/>
  <c r="AR12" i="60"/>
  <c r="AR11" i="60"/>
  <c r="AR10" i="60"/>
  <c r="AR9" i="60"/>
  <c r="AR8" i="60"/>
  <c r="AR7" i="60"/>
  <c r="E207" i="49"/>
  <c r="D207" i="49"/>
  <c r="C207" i="49"/>
  <c r="B207" i="49"/>
  <c r="F206" i="49"/>
  <c r="F205" i="49"/>
  <c r="F204" i="49"/>
  <c r="F203" i="49"/>
  <c r="F202" i="49"/>
  <c r="F201" i="49"/>
  <c r="F200" i="49"/>
  <c r="F199" i="49"/>
  <c r="F198" i="49"/>
  <c r="F197" i="49"/>
  <c r="F196" i="49"/>
  <c r="F195" i="49"/>
  <c r="F194" i="49"/>
  <c r="F193" i="49"/>
  <c r="F192" i="49"/>
  <c r="E190" i="49"/>
  <c r="D190" i="49"/>
  <c r="C190" i="49"/>
  <c r="B190" i="49"/>
  <c r="F189" i="49"/>
  <c r="F188" i="49"/>
  <c r="F187" i="49"/>
  <c r="F186" i="49"/>
  <c r="F185" i="49"/>
  <c r="F184" i="49"/>
  <c r="F183" i="49"/>
  <c r="F182" i="49"/>
  <c r="F181" i="49"/>
  <c r="F180" i="49"/>
  <c r="F179" i="49"/>
  <c r="F178" i="49"/>
  <c r="F177" i="49"/>
  <c r="F176" i="49"/>
  <c r="F175" i="49"/>
  <c r="E165" i="49"/>
  <c r="D165" i="49"/>
  <c r="C165" i="49"/>
  <c r="B165" i="49"/>
  <c r="F164" i="49"/>
  <c r="F163" i="49"/>
  <c r="F162" i="49"/>
  <c r="F161" i="49"/>
  <c r="F160" i="49"/>
  <c r="F159" i="49"/>
  <c r="F158" i="49"/>
  <c r="F157" i="49"/>
  <c r="F156" i="49"/>
  <c r="F155" i="49"/>
  <c r="F154" i="49"/>
  <c r="F153" i="49"/>
  <c r="F152" i="49"/>
  <c r="F151" i="49"/>
  <c r="F150" i="49"/>
  <c r="E148" i="49"/>
  <c r="D148" i="49"/>
  <c r="C148" i="49"/>
  <c r="B148" i="49"/>
  <c r="F147" i="49"/>
  <c r="F146" i="49"/>
  <c r="F145" i="49"/>
  <c r="F144" i="49"/>
  <c r="F143" i="49"/>
  <c r="F142" i="49"/>
  <c r="F141" i="49"/>
  <c r="F140" i="49"/>
  <c r="F139" i="49"/>
  <c r="F138" i="49"/>
  <c r="F137" i="49"/>
  <c r="F136" i="49"/>
  <c r="F135" i="49"/>
  <c r="F134" i="49"/>
  <c r="F133" i="49"/>
  <c r="E123" i="49"/>
  <c r="D123" i="49"/>
  <c r="C123" i="49"/>
  <c r="B123" i="49"/>
  <c r="F122" i="49"/>
  <c r="F121" i="49"/>
  <c r="F120" i="49"/>
  <c r="F119" i="49"/>
  <c r="F118" i="49"/>
  <c r="F117" i="49"/>
  <c r="F116" i="49"/>
  <c r="F115" i="49"/>
  <c r="F114" i="49"/>
  <c r="F113" i="49"/>
  <c r="F112" i="49"/>
  <c r="F111" i="49"/>
  <c r="F110" i="49"/>
  <c r="F109" i="49"/>
  <c r="F108" i="49"/>
  <c r="E106" i="49"/>
  <c r="D106" i="49"/>
  <c r="C106" i="49"/>
  <c r="B106" i="49"/>
  <c r="F105" i="49"/>
  <c r="F104" i="49"/>
  <c r="F103" i="49"/>
  <c r="F102" i="49"/>
  <c r="F101" i="49"/>
  <c r="F100" i="49"/>
  <c r="F99" i="49"/>
  <c r="F98" i="49"/>
  <c r="F97" i="49"/>
  <c r="F96" i="49"/>
  <c r="F95" i="49"/>
  <c r="F94" i="49"/>
  <c r="F93" i="49"/>
  <c r="F92" i="49"/>
  <c r="F91" i="49"/>
  <c r="D207" i="40"/>
  <c r="C207" i="40"/>
  <c r="B207" i="40"/>
  <c r="E206" i="40"/>
  <c r="E205" i="40"/>
  <c r="E204" i="40"/>
  <c r="E203" i="40"/>
  <c r="E202" i="40"/>
  <c r="E201" i="40"/>
  <c r="E200" i="40"/>
  <c r="E199" i="40"/>
  <c r="E198" i="40"/>
  <c r="E197" i="40"/>
  <c r="E196" i="40"/>
  <c r="E195" i="40"/>
  <c r="E194" i="40"/>
  <c r="E193" i="40"/>
  <c r="E192" i="40"/>
  <c r="D190" i="40"/>
  <c r="C190" i="40"/>
  <c r="B190" i="40"/>
  <c r="E189" i="40"/>
  <c r="E188" i="40"/>
  <c r="E187" i="40"/>
  <c r="E186" i="40"/>
  <c r="E185" i="40"/>
  <c r="E184" i="40"/>
  <c r="E183" i="40"/>
  <c r="E182" i="40"/>
  <c r="E181" i="40"/>
  <c r="E180" i="40"/>
  <c r="E179" i="40"/>
  <c r="E178" i="40"/>
  <c r="E177" i="40"/>
  <c r="E176" i="40"/>
  <c r="E175" i="40"/>
  <c r="D165" i="40"/>
  <c r="C165" i="40"/>
  <c r="B165" i="40"/>
  <c r="E164" i="40"/>
  <c r="E163" i="40"/>
  <c r="E162" i="40"/>
  <c r="E161" i="40"/>
  <c r="E160" i="40"/>
  <c r="E159" i="40"/>
  <c r="E158" i="40"/>
  <c r="E157" i="40"/>
  <c r="E156" i="40"/>
  <c r="E155" i="40"/>
  <c r="E154" i="40"/>
  <c r="E153" i="40"/>
  <c r="E152" i="40"/>
  <c r="E151" i="40"/>
  <c r="E150" i="40"/>
  <c r="D148" i="40"/>
  <c r="C148" i="40"/>
  <c r="B148" i="40"/>
  <c r="E147" i="40"/>
  <c r="E146" i="40"/>
  <c r="E145" i="40"/>
  <c r="E144" i="40"/>
  <c r="E143" i="40"/>
  <c r="E142" i="40"/>
  <c r="E141" i="40"/>
  <c r="E140" i="40"/>
  <c r="E139" i="40"/>
  <c r="E138" i="40"/>
  <c r="E137" i="40"/>
  <c r="E136" i="40"/>
  <c r="E135" i="40"/>
  <c r="E134" i="40"/>
  <c r="E133" i="40"/>
  <c r="D123" i="40"/>
  <c r="C123" i="40"/>
  <c r="B123" i="40"/>
  <c r="E122" i="40"/>
  <c r="E121" i="40"/>
  <c r="E120" i="40"/>
  <c r="E119" i="40"/>
  <c r="E118" i="40"/>
  <c r="E117" i="40"/>
  <c r="E116" i="40"/>
  <c r="E115" i="40"/>
  <c r="E114" i="40"/>
  <c r="E113" i="40"/>
  <c r="E112" i="40"/>
  <c r="E111" i="40"/>
  <c r="E110" i="40"/>
  <c r="E109" i="40"/>
  <c r="E108" i="40"/>
  <c r="D106" i="40"/>
  <c r="C106" i="40"/>
  <c r="B106" i="40"/>
  <c r="E105" i="40"/>
  <c r="E104" i="40"/>
  <c r="E103" i="40"/>
  <c r="E102" i="40"/>
  <c r="E101" i="40"/>
  <c r="E100" i="40"/>
  <c r="E99" i="40"/>
  <c r="E98" i="40"/>
  <c r="E97" i="40"/>
  <c r="E96" i="40"/>
  <c r="E95" i="40"/>
  <c r="E94" i="40"/>
  <c r="E93" i="40"/>
  <c r="E92" i="40"/>
  <c r="E91" i="40"/>
  <c r="D81" i="40"/>
  <c r="C81" i="40"/>
  <c r="B81" i="40"/>
  <c r="E80" i="40"/>
  <c r="E79" i="40"/>
  <c r="E78" i="40"/>
  <c r="E77" i="40"/>
  <c r="E76" i="40"/>
  <c r="E75" i="40"/>
  <c r="E74" i="40"/>
  <c r="E73" i="40"/>
  <c r="E72" i="40"/>
  <c r="E71" i="40"/>
  <c r="E70" i="40"/>
  <c r="E69" i="40"/>
  <c r="E68" i="40"/>
  <c r="E67" i="40"/>
  <c r="E66" i="40"/>
  <c r="D64" i="40"/>
  <c r="C64" i="40"/>
  <c r="B64" i="40"/>
  <c r="E63" i="40"/>
  <c r="E62" i="40"/>
  <c r="E61" i="40"/>
  <c r="E60" i="40"/>
  <c r="E59" i="40"/>
  <c r="E58" i="40"/>
  <c r="E57" i="40"/>
  <c r="E56" i="40"/>
  <c r="E55" i="40"/>
  <c r="E54" i="40"/>
  <c r="E53" i="40"/>
  <c r="E52" i="40"/>
  <c r="E51" i="40"/>
  <c r="E50" i="40"/>
  <c r="E49" i="40"/>
  <c r="E37" i="40"/>
  <c r="E36" i="40"/>
  <c r="E35" i="40"/>
  <c r="E34" i="40"/>
  <c r="E33" i="40"/>
  <c r="E32" i="40"/>
  <c r="E31" i="40"/>
  <c r="E30" i="40"/>
  <c r="E29" i="40"/>
  <c r="E28" i="40"/>
  <c r="E27" i="40"/>
  <c r="E26" i="40"/>
  <c r="E25" i="40"/>
  <c r="E24" i="40"/>
  <c r="E20" i="40"/>
  <c r="E19" i="40"/>
  <c r="E18" i="40"/>
  <c r="E17" i="40"/>
  <c r="E16" i="40"/>
  <c r="E15" i="40"/>
  <c r="E14" i="40"/>
  <c r="E13" i="40"/>
  <c r="E12" i="40"/>
  <c r="E11" i="40"/>
  <c r="E10" i="40"/>
  <c r="E9" i="40"/>
  <c r="E8" i="40"/>
  <c r="E7" i="40"/>
  <c r="J6" i="38"/>
  <c r="I6" i="38"/>
  <c r="H6" i="38"/>
  <c r="F6" i="38"/>
  <c r="D6" i="38"/>
  <c r="J6" i="37"/>
  <c r="I6" i="37"/>
  <c r="H6" i="37"/>
  <c r="G6" i="37"/>
  <c r="F6" i="37"/>
  <c r="D6" i="37"/>
  <c r="N211" i="25"/>
  <c r="M211" i="25"/>
  <c r="L211" i="25"/>
  <c r="K211" i="25"/>
  <c r="J211" i="25"/>
  <c r="I211" i="25"/>
  <c r="H211" i="25"/>
  <c r="G211" i="25"/>
  <c r="F211" i="25"/>
  <c r="E211" i="25"/>
  <c r="D211" i="25"/>
  <c r="C211" i="25"/>
  <c r="B211" i="25"/>
  <c r="O210" i="25"/>
  <c r="O209" i="25"/>
  <c r="O208" i="25"/>
  <c r="O207" i="25"/>
  <c r="O206" i="25"/>
  <c r="O205" i="25"/>
  <c r="O204" i="25"/>
  <c r="O203" i="25"/>
  <c r="O202" i="25"/>
  <c r="O201" i="25"/>
  <c r="O200" i="25"/>
  <c r="O199" i="25"/>
  <c r="O198" i="25"/>
  <c r="O197" i="25"/>
  <c r="O196" i="25"/>
  <c r="N194" i="25"/>
  <c r="M194" i="25"/>
  <c r="L194" i="25"/>
  <c r="K194" i="25"/>
  <c r="J194" i="25"/>
  <c r="I194" i="25"/>
  <c r="H194" i="25"/>
  <c r="G194" i="25"/>
  <c r="F194" i="25"/>
  <c r="E194" i="25"/>
  <c r="D194" i="25"/>
  <c r="C194" i="25"/>
  <c r="B194" i="25"/>
  <c r="O193" i="25"/>
  <c r="O192" i="25"/>
  <c r="O191" i="25"/>
  <c r="O190" i="25"/>
  <c r="O189" i="25"/>
  <c r="O188" i="25"/>
  <c r="O187" i="25"/>
  <c r="O186" i="25"/>
  <c r="O185" i="25"/>
  <c r="O184" i="25"/>
  <c r="O183" i="25"/>
  <c r="O182" i="25"/>
  <c r="O181" i="25"/>
  <c r="O180" i="25"/>
  <c r="O179" i="25"/>
  <c r="N168" i="25"/>
  <c r="M168" i="25"/>
  <c r="L168" i="25"/>
  <c r="K168" i="25"/>
  <c r="J168" i="25"/>
  <c r="I168" i="25"/>
  <c r="H168" i="25"/>
  <c r="G168" i="25"/>
  <c r="F168" i="25"/>
  <c r="E168" i="25"/>
  <c r="D168" i="25"/>
  <c r="C168" i="25"/>
  <c r="B168" i="25"/>
  <c r="O167" i="25"/>
  <c r="O166" i="25"/>
  <c r="O165" i="25"/>
  <c r="O164" i="25"/>
  <c r="O163" i="25"/>
  <c r="O162" i="25"/>
  <c r="O161" i="25"/>
  <c r="O160" i="25"/>
  <c r="O159" i="25"/>
  <c r="O158" i="25"/>
  <c r="O157" i="25"/>
  <c r="O156" i="25"/>
  <c r="O155" i="25"/>
  <c r="O154" i="25"/>
  <c r="O153" i="25"/>
  <c r="N151" i="25"/>
  <c r="M151" i="25"/>
  <c r="L151" i="25"/>
  <c r="K151" i="25"/>
  <c r="J151" i="25"/>
  <c r="I151" i="25"/>
  <c r="H151" i="25"/>
  <c r="G151" i="25"/>
  <c r="F151" i="25"/>
  <c r="E151" i="25"/>
  <c r="D151" i="25"/>
  <c r="C151" i="25"/>
  <c r="B151" i="25"/>
  <c r="O150" i="25"/>
  <c r="O149" i="25"/>
  <c r="O148" i="25"/>
  <c r="O147" i="25"/>
  <c r="O146" i="25"/>
  <c r="O145" i="25"/>
  <c r="O144" i="25"/>
  <c r="O143" i="25"/>
  <c r="O142" i="25"/>
  <c r="O141" i="25"/>
  <c r="O140" i="25"/>
  <c r="O139" i="25"/>
  <c r="O138" i="25"/>
  <c r="O137" i="25"/>
  <c r="O136" i="25"/>
  <c r="N125" i="25"/>
  <c r="M125" i="25"/>
  <c r="L125" i="25"/>
  <c r="K125" i="25"/>
  <c r="J125" i="25"/>
  <c r="I125" i="25"/>
  <c r="H125" i="25"/>
  <c r="G125" i="25"/>
  <c r="F125" i="25"/>
  <c r="E125" i="25"/>
  <c r="D125" i="25"/>
  <c r="C125" i="25"/>
  <c r="B125" i="25"/>
  <c r="O124" i="25"/>
  <c r="O123" i="25"/>
  <c r="O122" i="25"/>
  <c r="O121" i="25"/>
  <c r="O120" i="25"/>
  <c r="O119" i="25"/>
  <c r="O118" i="25"/>
  <c r="O117" i="25"/>
  <c r="O116" i="25"/>
  <c r="O115" i="25"/>
  <c r="O114" i="25"/>
  <c r="O113" i="25"/>
  <c r="O112" i="25"/>
  <c r="O111" i="25"/>
  <c r="O110" i="25"/>
  <c r="N108" i="25"/>
  <c r="M108" i="25"/>
  <c r="L108" i="25"/>
  <c r="K108" i="25"/>
  <c r="J108" i="25"/>
  <c r="I108" i="25"/>
  <c r="H108" i="25"/>
  <c r="G108" i="25"/>
  <c r="F108" i="25"/>
  <c r="E108" i="25"/>
  <c r="D108" i="25"/>
  <c r="C108" i="25"/>
  <c r="B108" i="25"/>
  <c r="O107" i="25"/>
  <c r="O106" i="25"/>
  <c r="O105" i="25"/>
  <c r="O104" i="25"/>
  <c r="O103" i="25"/>
  <c r="O102" i="25"/>
  <c r="O101" i="25"/>
  <c r="O100" i="25"/>
  <c r="O99" i="25"/>
  <c r="O98" i="25"/>
  <c r="O97" i="25"/>
  <c r="O96" i="25"/>
  <c r="O95" i="25"/>
  <c r="O94" i="25"/>
  <c r="O93" i="25"/>
  <c r="N82" i="25"/>
  <c r="M82" i="25"/>
  <c r="L82" i="25"/>
  <c r="K82" i="25"/>
  <c r="J82" i="25"/>
  <c r="I82" i="25"/>
  <c r="H82" i="25"/>
  <c r="G82" i="25"/>
  <c r="F82" i="25"/>
  <c r="E82" i="25"/>
  <c r="D82" i="25"/>
  <c r="C82" i="25"/>
  <c r="B82" i="25"/>
  <c r="O81" i="25"/>
  <c r="O80" i="25"/>
  <c r="O79" i="25"/>
  <c r="O78" i="25"/>
  <c r="O77" i="25"/>
  <c r="O76" i="25"/>
  <c r="O75" i="25"/>
  <c r="O74" i="25"/>
  <c r="O73" i="25"/>
  <c r="O72" i="25"/>
  <c r="O71" i="25"/>
  <c r="O70" i="25"/>
  <c r="O69" i="25"/>
  <c r="O68" i="25"/>
  <c r="O67" i="25"/>
  <c r="N65" i="25"/>
  <c r="M65" i="25"/>
  <c r="L65" i="25"/>
  <c r="K65" i="25"/>
  <c r="J65" i="25"/>
  <c r="I65" i="25"/>
  <c r="H65" i="25"/>
  <c r="G65" i="25"/>
  <c r="F65" i="25"/>
  <c r="E65" i="25"/>
  <c r="D65" i="25"/>
  <c r="C65" i="25"/>
  <c r="B65" i="25"/>
  <c r="O64" i="25"/>
  <c r="O63" i="25"/>
  <c r="O62" i="25"/>
  <c r="O61" i="25"/>
  <c r="O60" i="25"/>
  <c r="O59" i="25"/>
  <c r="O58" i="25"/>
  <c r="O57" i="25"/>
  <c r="O56" i="25"/>
  <c r="O55" i="25"/>
  <c r="O54" i="25"/>
  <c r="O53" i="25"/>
  <c r="O52" i="25"/>
  <c r="O51" i="25"/>
  <c r="O50" i="25"/>
  <c r="J6" i="24"/>
  <c r="I6" i="24"/>
  <c r="H6" i="24"/>
  <c r="F6" i="24"/>
  <c r="D6" i="24"/>
  <c r="O38" i="22"/>
  <c r="G38" i="22"/>
  <c r="O21" i="22"/>
  <c r="F21" i="22"/>
  <c r="P92" i="81" l="1"/>
  <c r="P36" i="81"/>
  <c r="P30" i="81"/>
  <c r="P80" i="81"/>
  <c r="W64" i="60"/>
  <c r="H64" i="60"/>
  <c r="J64" i="60"/>
  <c r="Z64" i="60"/>
  <c r="AP64" i="60"/>
  <c r="B81" i="60"/>
  <c r="R81" i="60"/>
  <c r="AH81" i="60"/>
  <c r="AA64" i="60"/>
  <c r="AQ64" i="60"/>
  <c r="L64" i="60"/>
  <c r="AB64" i="60"/>
  <c r="D81" i="60"/>
  <c r="T81" i="60"/>
  <c r="AJ81" i="60"/>
  <c r="I81" i="60"/>
  <c r="P64" i="60"/>
  <c r="AF64" i="60"/>
  <c r="AR63" i="60"/>
  <c r="Q64" i="60"/>
  <c r="AG64" i="60"/>
  <c r="Y81" i="60"/>
  <c r="AO81" i="60"/>
  <c r="B64" i="60"/>
  <c r="R64" i="60"/>
  <c r="AH64" i="60"/>
  <c r="J81" i="60"/>
  <c r="Z81" i="60"/>
  <c r="AP81" i="60"/>
  <c r="P81" i="60"/>
  <c r="G64" i="60"/>
  <c r="AM64" i="60"/>
  <c r="X64" i="60"/>
  <c r="AN64" i="60"/>
  <c r="AF81" i="60"/>
  <c r="I64" i="60"/>
  <c r="Y64" i="60"/>
  <c r="AR80" i="60"/>
  <c r="Q81" i="60"/>
  <c r="P94" i="81" l="1"/>
</calcChain>
</file>

<file path=xl/sharedStrings.xml><?xml version="1.0" encoding="utf-8"?>
<sst xmlns="http://schemas.openxmlformats.org/spreadsheetml/2006/main" count="13906" uniqueCount="1448">
  <si>
    <t>BANCOS MÚLTIPLES</t>
  </si>
  <si>
    <t>ESTADOS FINANCIEROS SEGÚN DENOMINACIÓN MONETARIA</t>
  </si>
  <si>
    <t>AL 31 DE ENERO DE 2024</t>
  </si>
  <si>
    <t>(en miles de bolivianos)</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</si>
  <si>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</si>
  <si>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</si>
  <si>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</si>
  <si>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</si>
  <si>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</si>
  <si>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</si>
  <si>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</si>
  <si>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</si>
  <si>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</si>
  <si>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</si>
  <si>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</si>
  <si>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</si>
  <si>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 Y OTRAS OPERACIONES PENDIENTES DE LIQUIDACIÓN</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</si>
  <si>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</si>
  <si>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</si>
  <si>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</si>
  <si>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</si>
  <si>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</si>
  <si>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</si>
  <si>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</si>
  <si>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</si>
  <si>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</si>
  <si>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</si>
  <si>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</si>
  <si>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</si>
  <si>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</si>
  <si>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</si>
  <si>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</si>
  <si>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</si>
  <si>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</si>
  <si>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</si>
  <si>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</si>
  <si>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</si>
  <si>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</si>
  <si>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</si>
  <si>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</si>
  <si>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</si>
  <si>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</si>
  <si>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</si>
  <si>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</si>
  <si>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</si>
  <si>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</si>
  <si>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</si>
  <si>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</si>
  <si>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Productos devengados por cobrar de préstamos diferidos vigentes</t>
  </si>
  <si>
    <t xml:space="preserve">        Productos devengados por cobrar de préstamos reprogramados o reestructurados diferidos vigentes</t>
  </si>
  <si>
    <t xml:space="preserve">        Productos devengados por cobrar de préstamos diferidos vencidos</t>
  </si>
  <si>
    <t xml:space="preserve">        Productos devengados por cobrar de préstamos reprogramados o reestructurados diferidos vencidos</t>
  </si>
  <si>
    <t xml:space="preserve">        Productos devengados por cobrar de préstamos diferidos en ejecución</t>
  </si>
  <si>
    <t xml:space="preserve">        Productos devengados por cobrar de préstamos reprogramados o reestructurados diferidos en ejecución</t>
  </si>
  <si>
    <t xml:space="preserve">      (PREVISIÓN PARA INCOBRABILIDAD DE CARTERA)</t>
  </si>
  <si>
    <t xml:space="preserve">        (Previsión específica para incobrabilidad de cartera vigente)</t>
  </si>
  <si>
    <t xml:space="preserve">        (Previsión específica para incobrabilidad de cartera reprogramada o reestructurada_x000D_
 vigente)</t>
  </si>
  <si>
    <t xml:space="preserve">        (Previsión específica para incobrabilidad de cartera vencida)</t>
  </si>
  <si>
    <t xml:space="preserve">        (Previsión específica para incobrabilidad de cartera reprogramada o reestructurada_x000D_
 vencida)</t>
  </si>
  <si>
    <t xml:space="preserve">        (Previsión específica para incobrabilidad de cartera en ejecución)</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</si>
  <si>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</si>
  <si>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</si>
  <si>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</si>
  <si>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</si>
  <si>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</si>
  <si>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(Previsión específica para incobrabilidad de préstamos diferidos vigentes)</t>
  </si>
  <si>
    <t xml:space="preserve">        (Previsión específica para incobrabilidad de préstamos reprogramados o reestructurados diferidos vigentes)</t>
  </si>
  <si>
    <t xml:space="preserve">        (Previsión específica para incobrabilidad de préstamos diferidos vencidos)</t>
  </si>
  <si>
    <t xml:space="preserve">        (Previsión específica para incobrabilidad de préstamos reprogramados o reestructurados diferidos vencidos)</t>
  </si>
  <si>
    <t xml:space="preserve">        (Previsión específica para incobrabilidad de préstamos diferidos en ejecución)</t>
  </si>
  <si>
    <t xml:space="preserve">        (Previsión específica para incobrabilidad de préstamos reprogramados o reestructurados diferidos en ejecución)</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</si>
  <si>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</si>
  <si>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</si>
  <si>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</si>
  <si>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</si>
  <si>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</si>
  <si>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</si>
  <si>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</si>
  <si>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</si>
  <si>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</si>
  <si>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</si>
  <si>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</si>
  <si>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</si>
  <si>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</si>
  <si>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</si>
  <si>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</si>
  <si>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</si>
  <si>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</si>
  <si>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</si>
  <si>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</si>
  <si>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</si>
  <si>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</si>
  <si>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</si>
  <si>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</si>
  <si>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</si>
  <si>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</si>
  <si>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</si>
  <si>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</si>
  <si>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</si>
  <si>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</si>
  <si>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</si>
  <si>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</si>
  <si>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</si>
  <si>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</si>
  <si>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</si>
  <si>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</si>
  <si>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</si>
  <si>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</si>
  <si>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</si>
  <si>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</si>
  <si>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</si>
  <si>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</si>
  <si>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</si>
  <si>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</si>
  <si>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</si>
  <si>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</si>
  <si>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</si>
  <si>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</si>
  <si>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</si>
  <si>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</si>
  <si>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</si>
  <si>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</si>
  <si>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</si>
  <si>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721 a 1.080 días</t>
  </si>
  <si>
    <t xml:space="preserve">        Depósitos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</si>
  <si>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</si>
  <si>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</si>
  <si>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</si>
  <si>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</si>
  <si>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</si>
  <si>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</si>
  <si>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</si>
  <si>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</si>
  <si>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</si>
  <si>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</si>
  <si>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devengados por pagar con empresas públicas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</si>
  <si>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</si>
  <si>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</si>
  <si>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</si>
  <si>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</si>
  <si>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</si>
  <si>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financieras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</si>
  <si>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</si>
  <si>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</si>
  <si>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</si>
  <si>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</si>
  <si>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</si>
  <si>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</si>
  <si>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</si>
  <si>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</si>
  <si>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</si>
  <si>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</si>
  <si>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PARA CUENTAS DE ORDEN</t>
  </si>
  <si>
    <t xml:space="preserve">      PREVISIÓN GENÉRICA CÍCLICA</t>
  </si>
  <si>
    <t xml:space="preserve">      OTRAS PREVISIONES</t>
  </si>
  <si>
    <t xml:space="preserve">  VALORES EN CIRCULACIÓN</t>
  </si>
  <si>
    <t xml:space="preserve">      BONOS</t>
  </si>
  <si>
    <t xml:space="preserve">      CÉDULAS HIPOTECARIAS</t>
  </si>
  <si>
    <t xml:space="preserve">      PAGARÉS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</si>
  <si>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</si>
  <si>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</si>
  <si>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</si>
  <si>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</si>
  <si>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</si>
  <si>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</si>
  <si>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</si>
  <si>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</si>
  <si>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</si>
  <si>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</si>
  <si>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</si>
  <si>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</si>
  <si>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</si>
  <si>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</si>
  <si>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</si>
  <si>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</si>
  <si>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</si>
  <si>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</si>
  <si>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</si>
  <si>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</si>
  <si>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</si>
  <si>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</si>
  <si>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</si>
  <si>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</si>
  <si>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</si>
  <si>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</si>
  <si>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</si>
  <si>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</si>
  <si>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</si>
  <si>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</si>
  <si>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</si>
  <si>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</si>
  <si>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</si>
  <si>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</si>
  <si>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</si>
  <si>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</si>
  <si>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</si>
  <si>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</si>
  <si>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</si>
  <si>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</si>
  <si>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</si>
  <si>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</si>
  <si>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</si>
  <si>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</si>
  <si>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</si>
  <si>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</si>
  <si>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</si>
  <si>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</si>
  <si>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</si>
  <si>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</si>
  <si>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</si>
  <si>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</si>
  <si>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</si>
  <si>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</si>
  <si>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</si>
  <si>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</si>
  <si>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</si>
  <si>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</si>
  <si>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</si>
  <si>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</si>
  <si>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</si>
  <si>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</si>
  <si>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</si>
  <si>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</si>
  <si>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</si>
  <si>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</si>
  <si>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</si>
  <si>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</si>
  <si>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</si>
  <si>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</si>
  <si>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</si>
  <si>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</si>
  <si>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</si>
  <si>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</si>
  <si>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</si>
  <si>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</si>
  <si>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</si>
  <si>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</si>
  <si>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</si>
  <si>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</si>
  <si>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A FUTURO DE MONEDA EXTRANJERA</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</si>
  <si>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</si>
  <si>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</si>
  <si>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</si>
  <si>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</si>
  <si>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</si>
  <si>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</si>
  <si>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</si>
  <si>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</si>
  <si>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</si>
  <si>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</si>
  <si>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</si>
  <si>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</si>
  <si>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</si>
  <si>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</si>
  <si>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</si>
  <si>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</si>
  <si>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</si>
  <si>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</si>
  <si>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</si>
  <si>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</si>
  <si>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</si>
  <si>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</si>
  <si>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</si>
  <si>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</si>
  <si>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PÚBLICAS</t>
  </si>
  <si>
    <t xml:space="preserve">  (=)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</si>
  <si>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</si>
  <si>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</si>
  <si>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</si>
  <si>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</si>
  <si>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</si>
  <si>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</si>
  <si>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</si>
  <si>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</si>
  <si>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</si>
  <si>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</si>
  <si>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</si>
  <si>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</si>
  <si>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</si>
  <si>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</si>
  <si>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</si>
  <si>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</si>
  <si>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</si>
  <si>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</si>
  <si>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</si>
  <si>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</si>
  <si>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</si>
  <si>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</si>
  <si>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</si>
  <si>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</si>
  <si>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</si>
  <si>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</si>
  <si>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</si>
  <si>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DISPONIBILIDADES</t>
  </si>
  <si>
    <t xml:space="preserve">      PÉRDIDAS POR PARTIDAS PENDIENTES DE IMPUTACIÓN</t>
  </si>
  <si>
    <t xml:space="preserve">  (=)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</si>
  <si>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</si>
  <si>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</si>
  <si>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</si>
  <si>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</si>
  <si>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</si>
  <si>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</si>
  <si>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</si>
  <si>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</si>
  <si>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</si>
  <si>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</si>
  <si>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</si>
  <si>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</si>
  <si>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</si>
  <si>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</si>
  <si>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</si>
  <si>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</si>
  <si>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</si>
  <si>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 RESULTADO DESPUES DE AJUSTE POR DIFERENCIA DE CAMBIO Y MANTENIMIENTO DE VALOR</t>
  </si>
  <si>
    <t xml:space="preserve">  (+/-) Ingresos (gastos) extraordinarios</t>
  </si>
  <si>
    <t xml:space="preserve">  (=) RESULTADO NETO DEL EJERCICIO ANTES DE AJUSTES DE GESTIONES ANTERIORES</t>
  </si>
  <si>
    <t xml:space="preserve">  (+/-) Ingresos (gastos) de gestiones anteriores</t>
  </si>
  <si>
    <t xml:space="preserve">  (=) RESULTADO ANTES DE IMPUESTOS Y AJUSTE CONTABLE POR EFECTO DE INFLACIÓN</t>
  </si>
  <si>
    <t xml:space="preserve">  (+/-) Ajuste contable por efecto de la inflación</t>
  </si>
  <si>
    <t xml:space="preserve">  (=) RESULTADO ANTES DE IMPUESTOS</t>
  </si>
  <si>
    <t xml:space="preserve">  (-) IMPUESTO SOBRE LAS UTILIDADES DE LAS EMPRESAS</t>
  </si>
  <si>
    <t xml:space="preserve">  (=) RESULTADO NETO DE LA GESTIÓN</t>
  </si>
  <si>
    <t>ESTADOS FINANCIEROS POR ENTIDAD</t>
  </si>
  <si>
    <t>BNB</t>
  </si>
  <si>
    <t>BUN</t>
  </si>
  <si>
    <t>BME</t>
  </si>
  <si>
    <t>BIS</t>
  </si>
  <si>
    <t>BCR</t>
  </si>
  <si>
    <t>BGA</t>
  </si>
  <si>
    <t>BEC</t>
  </si>
  <si>
    <t>BSO</t>
  </si>
  <si>
    <t>BNA</t>
  </si>
  <si>
    <t>BIE</t>
  </si>
  <si>
    <t>BFO</t>
  </si>
  <si>
    <t>BPR</t>
  </si>
  <si>
    <t>TOTAL SISTEMA</t>
  </si>
  <si>
    <t>INDICADORES FINANCIEROS</t>
  </si>
  <si>
    <t>ESTRUCTURA DE ACTIVOS</t>
  </si>
  <si>
    <t xml:space="preserve">    Disponibilidades / Activos</t>
  </si>
  <si>
    <t xml:space="preserve">    Cartera Neta / Activo</t>
  </si>
  <si>
    <t>ESTRUCTURA DE PASIVOS</t>
  </si>
  <si>
    <t xml:space="preserve">    Oblig. con el Público/Pasivo+Patrimonio</t>
  </si>
  <si>
    <t xml:space="preserve">    Oblig. con el Público y con Empresas Públicas/Pasivo+Patrimonio</t>
  </si>
  <si>
    <t xml:space="preserve">    Oblig. con Bancos y Ent. Fin./Pasivo+Patrimonio</t>
  </si>
  <si>
    <t xml:space="preserve">    Oblig. Subordinadas/Pasivo+Patrimonio</t>
  </si>
  <si>
    <t>ESTRUCTURA DE OBLIGACIONES</t>
  </si>
  <si>
    <t xml:space="preserve">    Oblig. Personas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</si>
  <si>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</si>
  <si>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</si>
  <si>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</si>
  <si>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</si>
  <si>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</si>
  <si>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(6)</t>
  </si>
  <si>
    <t xml:space="preserve">    Cartera reprogramada o reestructurada vigente/ Cartera vigente total</t>
  </si>
  <si>
    <t xml:space="preserve">    Cartera Reprog. o Reestruct. Vencida y Ejec./ Cartera Reprog. o Reestruct. Total (6)</t>
  </si>
  <si>
    <t xml:space="preserve">    Prod. Financieros Devengados por Cobrar Cartera/Cartera (1)</t>
  </si>
  <si>
    <t xml:space="preserve">    Prev. 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</si>
  <si>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</si>
  <si>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</si>
  <si>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</si>
  <si>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</si>
  <si>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</si>
  <si>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</si>
  <si>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</si>
  <si>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</si>
  <si>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</si>
  <si>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</si>
  <si>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</si>
  <si>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 xml:space="preserve">    Activos líquidos/Pasivos de corto plazo (5)</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</si>
  <si>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</si>
  <si>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</si>
  <si>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</si>
  <si>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</si>
  <si>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</si>
  <si>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</si>
  <si>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</si>
  <si>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</si>
  <si>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</si>
  <si>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</si>
  <si>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</si>
  <si>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</si>
  <si>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</si>
  <si>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</si>
  <si>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</si>
  <si>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Obligaciones vista, caja de ahorro y DPFs a 30 días.</t>
  </si>
  <si>
    <t>(5) De acuerdo con lo establecido en el Anexo 2, Capítulo I, Título III, Libro 3° de la Recopilación de Normas para Servicios Financieros (No Considera el plazo residual de vencimiento).</t>
  </si>
  <si>
    <t>(6)  A partir del mes de noviembre de 2023, no se incluyen las subcuentas relacionadas con los préstamos cedidos dentro del procedimiento de solución de una entidad de intermediación financiera intervenida (131.41, 133.41, 134.41, 135.41, 136.41, 137.41).</t>
  </si>
  <si>
    <t>RENTABILIDAD (1)</t>
  </si>
  <si>
    <t>Resultado Financiero Bruto/(Activo + Contingente)</t>
  </si>
  <si>
    <t>Resultado de Operación Bruto/(Activo+Contingente)</t>
  </si>
  <si>
    <t>Resultado de operación después de Incobrables/(Activo + Contingente)</t>
  </si>
  <si>
    <t>Resultado de Operación Neto/(Activo + Contingente)</t>
  </si>
  <si>
    <t>Resultado de Operación Neto Antes de Impuestos/(Activo+Contingente)</t>
  </si>
  <si>
    <t>Resultado Neto de la Gestión/(Activo+Contingente) (ROA)</t>
  </si>
  <si>
    <t xml:space="preserve">Resultado Neto de la Gestión/Patrimonio (ROE)                                                          </t>
  </si>
  <si>
    <t>RESULTADOS (1)</t>
  </si>
  <si>
    <t xml:space="preserve">Ingresos Financieros/Activo+Contingente                                                             </t>
  </si>
  <si>
    <t xml:space="preserve">Gastos Financieros/Activo+Contingente                                                               </t>
  </si>
  <si>
    <t xml:space="preserve">Gastos Financieros/Pasivos con costo promedio                                                       </t>
  </si>
  <si>
    <t>Ajustes netos por inflación y por diferencias de cambio/Activo+Conting.(2)</t>
  </si>
  <si>
    <t xml:space="preserve">Cargos por Incob. Netos de Recuper./Activo+Conting.                                                  </t>
  </si>
  <si>
    <t xml:space="preserve">Otros Ingresos Operativos Netos/Activo+Contingente                                           </t>
  </si>
  <si>
    <t>Gastos de Administración/Activo+Contingente</t>
  </si>
  <si>
    <t xml:space="preserve">Ing. Extraord. y de Gest. Ant. Netos/Activo+Conting.                                                    </t>
  </si>
  <si>
    <t>Deprec. y Desval. Bienes de Uso/Bienes de Uso-Terrenos</t>
  </si>
  <si>
    <t>INGRESOS Y GASTOS FINANCIEROS (1)</t>
  </si>
  <si>
    <t>Productos por Cartera Vigente/Cartera Vigente</t>
  </si>
  <si>
    <t xml:space="preserve">Productos por Cartera Reprog. y Reestruct. Vigente/Cartera Reprog. y Reestruct. Vigente            </t>
  </si>
  <si>
    <t xml:space="preserve">Productos por Cartera Vencida y en Ejecución/Cartera Vencida y en Ejecución                          </t>
  </si>
  <si>
    <t xml:space="preserve">Productos por Cartera Reprog. y Reestruct. Vencida y en Ejec./Cartera Reprog. y Reestruct. Vencida </t>
  </si>
  <si>
    <t xml:space="preserve">Int. penales Cartera Vencida Total/Productos cartera vencida total                                </t>
  </si>
  <si>
    <t xml:space="preserve">Int. penales Cartera en Ejecución Total/Productos cartera en Ejecución                            </t>
  </si>
  <si>
    <t>Int. penales Cartera Vencida Total y en Ejecución Total/Productos cartera Vencida Total y en Ejecución</t>
  </si>
  <si>
    <t xml:space="preserve">Int. Oblig. Púb. a la Vista/Oblig. Púb. a la Vista                                                      </t>
  </si>
  <si>
    <t xml:space="preserve">Int. Depósitos Caja de Ahorro/Oblig. Púb. Ctas. Ahorro                                                        </t>
  </si>
  <si>
    <t xml:space="preserve">Int. Depósitos Púb. a Plazo/Depósitos Púb. a Plazo                                                         </t>
  </si>
  <si>
    <t>Int. Oblig. con Emp. públicas/Oblig. c/emp. públicas</t>
  </si>
  <si>
    <t xml:space="preserve">Cargos por Oblig. con el B.C.B./Oblig. con el B.C.B.                                                  </t>
  </si>
  <si>
    <t>EFICIENCIA ADMINISTRATIVA</t>
  </si>
  <si>
    <t>RATIOS DE EFICIENCIA (1)</t>
  </si>
  <si>
    <t>Gastos de Administración/(Activo+Contingente)</t>
  </si>
  <si>
    <t>Gastos de Administración/Activo Productivo Promedio neto de Contingente</t>
  </si>
  <si>
    <t>Gastos de Administración/(Cartera+Contingente)</t>
  </si>
  <si>
    <t xml:space="preserve">Gastos de Administración/Depósitos(3)                                                               </t>
  </si>
  <si>
    <t>ESTRUCTURA DE GASTOS DE ADMINISTRACIÓN</t>
  </si>
  <si>
    <t xml:space="preserve">Gastos de Personal/Gastos de Administración                                                         </t>
  </si>
  <si>
    <t xml:space="preserve">Deprec.y Amortizaciones/Gastos de Administración                                                    </t>
  </si>
  <si>
    <t xml:space="preserve">Otros Gastos Administración/Gastos de Administración                                                </t>
  </si>
  <si>
    <t xml:space="preserve">Gastos de Administración/Total Egresos(4)                                                           </t>
  </si>
  <si>
    <t>CÁLCULO SPREAD EFECTIVO (1)</t>
  </si>
  <si>
    <t xml:space="preserve">SPREAD EFECTIVO                                                                                     </t>
  </si>
  <si>
    <t xml:space="preserve">       MARGEN FINANCIERO (5)</t>
  </si>
  <si>
    <t xml:space="preserve">          Margen Financiero en Activos Productivos 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</si>
  <si>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</si>
  <si>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</si>
  <si>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</si>
  <si>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</si>
  <si>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(2)</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</si>
  <si>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</si>
  <si>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</si>
  <si>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</si>
  <si>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</si>
  <si>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</si>
  <si>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</si>
  <si>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</si>
  <si>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</si>
  <si>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</si>
  <si>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</si>
  <si>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</si>
  <si>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</si>
  <si>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</si>
  <si>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 los ingresos provenientes de cartera vencida (515.00), cuentas por cobrar (517.00) y disponibilidades (511.00).</t>
  </si>
  <si>
    <t>ESTADOS FINANCIEROS EVOLUTIVOS</t>
  </si>
  <si>
    <t>Dic-14</t>
  </si>
  <si>
    <t>Dic-15</t>
  </si>
  <si>
    <t>Dic-16</t>
  </si>
  <si>
    <t>Dic-17</t>
  </si>
  <si>
    <t>Dic-18</t>
  </si>
  <si>
    <t>Dic-19</t>
  </si>
  <si>
    <t>Dic-20</t>
  </si>
  <si>
    <t>Dic-21</t>
  </si>
  <si>
    <t>Dic-22</t>
  </si>
  <si>
    <t>Ene-23</t>
  </si>
  <si>
    <t>Dic-23</t>
  </si>
  <si>
    <t>Ene-24</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</si>
  <si>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</si>
  <si>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</si>
  <si>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</si>
  <si>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</si>
  <si>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</si>
  <si>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</si>
  <si>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</si>
  <si>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</si>
  <si>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</si>
  <si>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</si>
  <si>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</si>
  <si>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</si>
  <si>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</si>
  <si>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</si>
  <si>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</si>
  <si>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</si>
  <si>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</si>
  <si>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</si>
  <si>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</si>
  <si>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</si>
  <si>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</si>
  <si>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</si>
  <si>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</si>
  <si>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</si>
  <si>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</si>
  <si>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</si>
  <si>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</si>
  <si>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</si>
  <si>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</si>
  <si>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</si>
  <si>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</si>
  <si>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</si>
  <si>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</si>
  <si>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</si>
  <si>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</si>
  <si>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</si>
  <si>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</si>
  <si>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</si>
  <si>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</si>
  <si>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</si>
  <si>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</si>
  <si>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</si>
  <si>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</si>
  <si>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</si>
  <si>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</si>
  <si>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</si>
  <si>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</si>
  <si>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</si>
  <si>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</si>
  <si>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</si>
  <si>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</si>
  <si>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</si>
  <si>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0"/>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</si>
  <si>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</si>
  <si>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</si>
  <si>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</si>
  <si>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</si>
  <si>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</si>
  <si>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</si>
  <si>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</si>
  <si>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</si>
  <si>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</si>
  <si>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</si>
  <si>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INDICADORES FINANCIEROS EVOLUTIVOS</t>
  </si>
  <si>
    <t>M</t>
  </si>
  <si>
    <t>I11.01</t>
  </si>
  <si>
    <t xml:space="preserve">Disponibilidades / Activos                                                                          </t>
  </si>
  <si>
    <t>I11.02</t>
  </si>
  <si>
    <t xml:space="preserve">Cartera Neta / Activo                                                                               </t>
  </si>
  <si>
    <t>I12.01</t>
  </si>
  <si>
    <t>Oblig. con el Público/Pasivo+Patrimonio</t>
  </si>
  <si>
    <t>I12.02</t>
  </si>
  <si>
    <t>Oblig. con el Público y con Empresas Públicas/Pasivo+Patrimonio</t>
  </si>
  <si>
    <t>Oblig. con Bancos y Ent. Fin./Pasivo+Patrimonio</t>
  </si>
  <si>
    <t>I12.04</t>
  </si>
  <si>
    <t>Oblig. Subordinadas/Pasivo+Patrimonio</t>
  </si>
  <si>
    <t>ESTRUCTURA OBLIGACIONES CON EL PÚBLICO</t>
  </si>
  <si>
    <t>I13.01</t>
  </si>
  <si>
    <t>Oblig. Personas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</si>
  <si>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</si>
  <si>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</si>
  <si>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</si>
  <si>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</si>
  <si>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</si>
  <si>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</si>
  <si>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</si>
  <si>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</si>
  <si>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</si>
  <si>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</si>
  <si>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(6)</t>
  </si>
  <si>
    <t>I14.15</t>
  </si>
  <si>
    <t>Cartera Reprogramada o Reestructurada Vigente/ Cartera vigente total</t>
  </si>
  <si>
    <t>I14.16</t>
  </si>
  <si>
    <t xml:space="preserve">Cartera Reprog. o Reestruct. Vencida y Ejec./ Cartera Reprog. o Reestruct. Total (6)                </t>
  </si>
  <si>
    <t>I14.05</t>
  </si>
  <si>
    <t>Prod. Financieros Devengados por Cobrar Cartera/Cartera (1)</t>
  </si>
  <si>
    <t>I14.06</t>
  </si>
  <si>
    <t xml:space="preserve">Prev. Cartera Incobrable/Cartera (1)                                                                 </t>
  </si>
  <si>
    <t>I14.07</t>
  </si>
  <si>
    <t>A Cartera con requerimiento de previsión conforme a (2)</t>
  </si>
  <si>
    <t>I14.08</t>
  </si>
  <si>
    <t>B Cartera con requerimiento de previsión conforme a (3)</t>
  </si>
  <si>
    <t>I14.02</t>
  </si>
  <si>
    <t>C Cartera con requerimiento de previsión del 20%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</si>
  <si>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</si>
  <si>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</si>
  <si>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</si>
  <si>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</si>
  <si>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</si>
  <si>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</si>
  <si>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</si>
  <si>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</si>
  <si>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</si>
  <si>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</si>
  <si>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</si>
  <si>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</si>
  <si>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</si>
  <si>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</si>
  <si>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I15.05</t>
  </si>
  <si>
    <t>Activos líquidos/Pasivos de corto plazo (5)</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</si>
  <si>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</si>
  <si>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</si>
  <si>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</si>
  <si>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</si>
  <si>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</si>
  <si>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</si>
  <si>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</si>
  <si>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</si>
  <si>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</si>
  <si>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</si>
  <si>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</si>
  <si>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</si>
  <si>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</si>
  <si>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</si>
  <si>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</si>
  <si>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</si>
  <si>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</si>
  <si>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</si>
  <si>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</si>
  <si>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</si>
  <si>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</si>
  <si>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</si>
  <si>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</si>
  <si>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</si>
  <si>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(4) Obligaciones vista, caja de ahorros y DPFs a 30 días.</t>
  </si>
  <si>
    <t xml:space="preserve">(6) A partir del mes de noviembre de 2023, no se incluyen las subcuentas relacionadas con los préstamos cedidos dentro del procedimiento de solución de una entidad de intermediación financiera intervenida (131.41, 133.41, 134.41, 135.41, 136.41, 137.41).
</t>
  </si>
  <si>
    <t>I18.09</t>
  </si>
  <si>
    <t>I18.03</t>
  </si>
  <si>
    <t>I18.10</t>
  </si>
  <si>
    <t>I18.11</t>
  </si>
  <si>
    <t>I18.04</t>
  </si>
  <si>
    <t>I18.06</t>
  </si>
  <si>
    <t>I18.07</t>
  </si>
  <si>
    <t>I19.01</t>
  </si>
  <si>
    <t>I19.02</t>
  </si>
  <si>
    <t>I19.11</t>
  </si>
  <si>
    <t>I19.03</t>
  </si>
  <si>
    <t>I19.04</t>
  </si>
  <si>
    <t>I19.05</t>
  </si>
  <si>
    <t>I19.06</t>
  </si>
  <si>
    <t>I19.08</t>
  </si>
  <si>
    <t>I19.09</t>
  </si>
  <si>
    <t>I21.01</t>
  </si>
  <si>
    <t>I21.08</t>
  </si>
  <si>
    <t>I21.03</t>
  </si>
  <si>
    <t>I21.09</t>
  </si>
  <si>
    <t>I21.10</t>
  </si>
  <si>
    <t>I21.11</t>
  </si>
  <si>
    <t>I21.12</t>
  </si>
  <si>
    <t>I21.04</t>
  </si>
  <si>
    <t>I21.05</t>
  </si>
  <si>
    <t>I21.06</t>
  </si>
  <si>
    <t>I21.07</t>
  </si>
  <si>
    <t>I22.01</t>
  </si>
  <si>
    <t>I22.02</t>
  </si>
  <si>
    <t>I22.03</t>
  </si>
  <si>
    <t>I22.04</t>
  </si>
  <si>
    <t>I23.01</t>
  </si>
  <si>
    <t>I23.02</t>
  </si>
  <si>
    <t>I23.03</t>
  </si>
  <si>
    <t>I23.04</t>
  </si>
  <si>
    <t>I24.01</t>
  </si>
  <si>
    <t>I25.01</t>
  </si>
  <si>
    <t>I25.02</t>
  </si>
  <si>
    <t>I25.03</t>
  </si>
  <si>
    <t>I25.04</t>
  </si>
  <si>
    <t>I25.05</t>
  </si>
  <si>
    <t>I25.06</t>
  </si>
  <si>
    <t>I27.01</t>
  </si>
  <si>
    <t>I27.02</t>
  </si>
  <si>
    <t>I27.03</t>
  </si>
  <si>
    <t>I27.04</t>
  </si>
  <si>
    <t>I28.01</t>
  </si>
  <si>
    <t xml:space="preserve">UTILIDAD NETA                                                                                       </t>
  </si>
  <si>
    <t>(2) Abonos menos cargos por ajustes por inflación.</t>
  </si>
  <si>
    <t>(3) Promedio obligaciones vista , caja de ahorros y DPF.</t>
  </si>
  <si>
    <t>BANCO NACIONAL DE BOLIVIA S.A.</t>
  </si>
  <si>
    <r>
      <t xml:space="preserve">    </t>
    </r>
    <r>
      <rPr>
        <sz val="10"/>
        <color indexed="8"/>
        <rFont val="Arial"/>
        <family val="2"/>
      </rPr>
      <t>Cargos por diferencia de  cambio</t>
    </r>
  </si>
  <si>
    <t>BANCO UNIÓN S. A.</t>
  </si>
  <si>
    <t>BANCO MERCANTIL SANTA CRUZ S. A.</t>
  </si>
  <si>
    <t>BANCO BISA  S. A.</t>
  </si>
  <si>
    <t>BANCO DE CRÉDITO DE BOLIVIA S. A.</t>
  </si>
  <si>
    <t>BANCO GANADERO S. A.</t>
  </si>
  <si>
    <t>BANCO ECONÓMICO S. A.</t>
  </si>
  <si>
    <t>BANCO SOLIDARIO S. A.</t>
  </si>
  <si>
    <t>BANCO DE LA NACIÓN ARGENTINA</t>
  </si>
  <si>
    <t>BANCO PARA EL FOMENTO A INICIATIVAS ECONÓMICAS S.A.</t>
  </si>
  <si>
    <t>BANCO FORTALEZA S.A.</t>
  </si>
  <si>
    <t>BANCO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</si>
  <si>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</si>
  <si>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</si>
  <si>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</si>
  <si>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</si>
  <si>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</si>
  <si>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</si>
  <si>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</si>
  <si>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</si>
  <si>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</si>
  <si>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</si>
  <si>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</si>
  <si>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</si>
  <si>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</si>
  <si>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</si>
  <si>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</si>
  <si>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</si>
  <si>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</si>
  <si>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</si>
  <si>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</si>
  <si>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</si>
  <si>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</si>
  <si>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</si>
  <si>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</si>
  <si>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</si>
  <si>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</si>
  <si>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</si>
  <si>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</si>
  <si>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</si>
  <si>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</si>
  <si>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</si>
  <si>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</si>
  <si>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</si>
  <si>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</si>
  <si>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</si>
  <si>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</si>
  <si>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</si>
  <si>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</si>
  <si>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</si>
  <si>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</si>
  <si>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</si>
  <si>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</si>
  <si>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</si>
  <si>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</si>
  <si>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</si>
  <si>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</si>
  <si>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</si>
  <si>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</si>
  <si>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</si>
  <si>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</si>
  <si>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</si>
  <si>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DEPÓSITOS DEL PÚBLICO Y DE EMPRESAS PÚBLICAS (1)</t>
  </si>
  <si>
    <t>TOTAL DEPÓSITOS</t>
  </si>
  <si>
    <t>CUENTA CORRIENTE (2)</t>
  </si>
  <si>
    <t>BANCO</t>
  </si>
  <si>
    <t>Cta. Cte</t>
  </si>
  <si>
    <t>Cja. Ahorros</t>
  </si>
  <si>
    <t>Plazo Fijo</t>
  </si>
  <si>
    <t>UFV</t>
  </si>
  <si>
    <t xml:space="preserve">  BNB</t>
  </si>
  <si>
    <t xml:space="preserve">  BUN</t>
  </si>
  <si>
    <t xml:space="preserve">  BME</t>
  </si>
  <si>
    <t xml:space="preserve">  BIS</t>
  </si>
  <si>
    <t xml:space="preserve">  BCR</t>
  </si>
  <si>
    <t xml:space="preserve">  BGA</t>
  </si>
  <si>
    <t xml:space="preserve">  BEC</t>
  </si>
  <si>
    <t xml:space="preserve">  BSO</t>
  </si>
  <si>
    <t xml:space="preserve">  BNA</t>
  </si>
  <si>
    <t xml:space="preserve">  BIE</t>
  </si>
  <si>
    <t xml:space="preserve">  BFO</t>
  </si>
  <si>
    <t xml:space="preserve">  BPR</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</si>
  <si>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</si>
  <si>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</si>
  <si>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</si>
  <si>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</si>
  <si>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</si>
  <si>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</si>
  <si>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</si>
  <si>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</si>
  <si>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EVOLUCIÓN DE CARTERA Y CONTINGENTE</t>
  </si>
  <si>
    <t>DIC</t>
  </si>
  <si>
    <t>ENE</t>
  </si>
  <si>
    <t xml:space="preserve">131.00+135.00    </t>
  </si>
  <si>
    <t>CARTERA VIGENTE TOTAL</t>
  </si>
  <si>
    <t>131.00</t>
  </si>
  <si>
    <t xml:space="preserve">    CARTERA VIGENTE</t>
  </si>
  <si>
    <t>135.00</t>
  </si>
  <si>
    <t xml:space="preserve">    CARTERA REPROGRAMADA O REESTRUCTURADA VIGENTE</t>
  </si>
  <si>
    <t xml:space="preserve">133.00+136.00                                                                                 </t>
  </si>
  <si>
    <t>CARTERA VENCIDA TOTAL</t>
  </si>
  <si>
    <t xml:space="preserve">133.00                                                                                                                                                                                                                                                         </t>
  </si>
  <si>
    <t xml:space="preserve">    CARTERA VENCIDA</t>
  </si>
  <si>
    <t>136.00</t>
  </si>
  <si>
    <t xml:space="preserve">    CARTERA REPROGRAMADA O REESTRUCTURADA VENCIDA</t>
  </si>
  <si>
    <t xml:space="preserve">134.00+137.00                                                                                                                                                                    </t>
  </si>
  <si>
    <t>CARTERA EN EJECUCIÓN TOTAL</t>
  </si>
  <si>
    <t xml:space="preserve">134.00                                                                                                                                                                                                                                                         </t>
  </si>
  <si>
    <t xml:space="preserve">    CARTERA EN EJECUCIÓN</t>
  </si>
  <si>
    <t>137.00</t>
  </si>
  <si>
    <t xml:space="preserve">    CARTERA REPROGRAMADA O REESTRUCTURADA EN EJECUCIÓN</t>
  </si>
  <si>
    <t xml:space="preserve">600.00                                                                                                                                                                                                                                                         </t>
  </si>
  <si>
    <t>CONTINGENTES</t>
  </si>
  <si>
    <t xml:space="preserve">138.00                                                                                                                                                                                                                                                         </t>
  </si>
  <si>
    <t>PRODUCTOS DEVENGADOS POR COBRAR CARTERA</t>
  </si>
  <si>
    <t xml:space="preserve">139.00-251.00                                                                                                                                                                                                                                                  </t>
  </si>
  <si>
    <t>(PREVISIÓN  PARA CARTERA INCOBRABLE Y CONTINGENTES) (1)</t>
  </si>
  <si>
    <t xml:space="preserve">130.00+600.00-251.00                                                                                                                                                                                                                                           </t>
  </si>
  <si>
    <t>CARTERA Y CONTINGENTE (2)</t>
  </si>
  <si>
    <t>(1) Incluye 139.00+251.00.</t>
  </si>
  <si>
    <t>(2) Incluye 130.00+600.00-251.00.</t>
  </si>
  <si>
    <t>EVOLUCIÓN DE OBLIGACIONES CON EL PÚBLICO 
Y CON EMPRESAS PÚBLICAS</t>
  </si>
  <si>
    <t>AL 30 DE NOVIEMBRE DE 2020</t>
  </si>
  <si>
    <t>2024</t>
  </si>
  <si>
    <t xml:space="preserve">210.00                                                                                                                                                                                                                                                         </t>
  </si>
  <si>
    <t xml:space="preserve">211.00                                                                                                                                                                                                                                                         </t>
  </si>
  <si>
    <t xml:space="preserve">   Obligaciones con el público a la vista</t>
  </si>
  <si>
    <t xml:space="preserve">211.01+211.02                                                                                                                                                                                                                                                  </t>
  </si>
  <si>
    <t xml:space="preserve">      Depósitos en cuenta corriente</t>
  </si>
  <si>
    <t xml:space="preserve">211.03+211.04+211.05+211.06+211.07+211.08+211.09+211.10+211.11+211.12+211.13+211.14+211.15+211.16+211.17+211.99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</si>
  <si>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</si>
  <si>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</si>
  <si>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</si>
  <si>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</si>
  <si>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</si>
  <si>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</si>
  <si>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clausuradas por inactividad</t>
  </si>
  <si>
    <t xml:space="preserve">212.03                                                                                                                                                                                                                                                         </t>
  </si>
  <si>
    <t xml:space="preserve">      Oblig. con participantes de planes de ahorro</t>
  </si>
  <si>
    <t xml:space="preserve">      Depósitos fiduciarios en caja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</si>
  <si>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</si>
  <si>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</si>
  <si>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</si>
  <si>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</si>
  <si>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</si>
  <si>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</si>
  <si>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</si>
  <si>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</si>
  <si>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</si>
  <si>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</si>
  <si>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</si>
  <si>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</si>
  <si>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</si>
  <si>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</si>
  <si>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</si>
  <si>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</si>
  <si>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</si>
  <si>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</si>
  <si>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</si>
  <si>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</si>
  <si>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</si>
  <si>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</si>
  <si>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</si>
  <si>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</si>
  <si>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</si>
  <si>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</si>
  <si>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</si>
  <si>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</si>
  <si>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</si>
  <si>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</si>
  <si>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</si>
  <si>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</si>
  <si>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</si>
  <si>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</si>
  <si>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</si>
  <si>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PÚBLICAS</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</si>
  <si>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</si>
  <si>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</si>
  <si>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</si>
  <si>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</si>
  <si>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</si>
  <si>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</si>
  <si>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</si>
  <si>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</si>
  <si>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</si>
  <si>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</si>
  <si>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</si>
  <si>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</si>
  <si>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</si>
  <si>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</si>
  <si>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</si>
  <si>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</si>
  <si>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</si>
  <si>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</si>
  <si>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</si>
  <si>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284.02;213.00, 215.00, 235.09, 235.10, 235.11, 235.12, 283.00, 285.00;212.01, 212.02, 235.07, 235.08, 282.01, 282.02;214.03, 214.04, 214.05, 214.06, 214.08, 284.03, 284.04, 284.05, 284.06, 284.08</t>
  </si>
  <si>
    <t>ESTRATIFICACIÓN DE DEPÓSITOS A LA VISTA</t>
  </si>
  <si>
    <t>POR NÚMERO DE CUENTAS</t>
  </si>
  <si>
    <t>(1) Incluye las siguientes cuentas contables: 211.01, 211.02, 211.03, 214.02, 221.01, 221.02, 224.02, 224.03, 231.03, 231.04, 281.01, 281.02, 281.03, 284.02</t>
  </si>
  <si>
    <t>ESTRATIFICACIÓN DE DEPÓSITOS EN CAJA DE AHORRO</t>
  </si>
  <si>
    <t>(1) Incluye las siguientes cuentas contables : 212.01, 212.02, 235.07, 235.08, 282.01, 282.02</t>
  </si>
  <si>
    <t>ESTRATIFICACIÓN DE DEPÓSITOS A PLAZO FIJO</t>
  </si>
  <si>
    <t>(1) Incluye las siguientes cuentas contables : 213.00, 215.00, 235.09, 235.10, 235.11, 235.12, 283.00, 285.00</t>
  </si>
  <si>
    <t>ESTRATIFICACIÓN DE DEPÓSITOS EN GARANTÍA</t>
  </si>
  <si>
    <t>(1) Incluye las siguientes cuentas contables : 214.03, 214.04, 214.05, 214.06, 214.08, 284.03, 284.04, 284.05, 284.06, 284.08</t>
  </si>
  <si>
    <t>BANCOS PYME</t>
  </si>
  <si>
    <t xml:space="preserve">  (=) RESULTADO ANTES DE IMPTOS. Y AJUSTE CONTABLE POR EFECTO DE INFLACIÓN</t>
  </si>
  <si>
    <t>PEF</t>
  </si>
  <si>
    <t>PCO</t>
  </si>
  <si>
    <t>INDICADORES FINANCIEROS POR ENTIDAD</t>
  </si>
  <si>
    <t xml:space="preserve">Cartera Reprog. o Reestruct. Vencida y Ejec./ Cartera Reprog. o Reestruct. Total (6)                    </t>
  </si>
  <si>
    <t>BANCO PYME DE LA COMUNIDAD S.A.</t>
  </si>
  <si>
    <t>BANCO PYME ECOFUTURO S.A.</t>
  </si>
  <si>
    <t xml:space="preserve">  PEF</t>
  </si>
  <si>
    <t xml:space="preserve">  PCO</t>
  </si>
  <si>
    <t>CARTERA REPROGRAMADA O REESTRUCTURADA VIGENTE</t>
  </si>
  <si>
    <t>AL 31 DE OCTUBRE DE 2020</t>
  </si>
  <si>
    <t>BANCOS MÚLTIPLES, PYME Y DE DESARROLLO PRODUCTIVO</t>
  </si>
  <si>
    <t>ENCAJE LEGAL (1)</t>
  </si>
  <si>
    <t>OBLIGACIONES</t>
  </si>
  <si>
    <t xml:space="preserve">    ENCAJE REQUERIDO</t>
  </si>
  <si>
    <t xml:space="preserve">    ENCAJE CONSTITUIDO</t>
  </si>
  <si>
    <t xml:space="preserve">   EXCEDENTE(DEFICIENCIA) (2)</t>
  </si>
  <si>
    <t>TASA DE ENCAJE MEDIO</t>
  </si>
  <si>
    <t>SUJETAS A</t>
  </si>
  <si>
    <t>ENCAJE</t>
  </si>
  <si>
    <t>REQUERIDO</t>
  </si>
  <si>
    <t>CONSTITUIDO</t>
  </si>
  <si>
    <t xml:space="preserve"> </t>
  </si>
  <si>
    <t>BANCOS DE DESARROLLO PRODUCTIVO</t>
  </si>
  <si>
    <t>BDR</t>
  </si>
  <si>
    <t>(1) Corresponde al promedio del último período bisemanal concluido en el mes.</t>
  </si>
  <si>
    <t>(2) Posición consolidada independientemente del régimen de compensaciones.</t>
  </si>
  <si>
    <t>(1) Incluye las siguientes cuentas contables: 
211.01, 211.02, 211.03, 214.02, 221.01, 221.02, 224.02, 224.03, 231.03, 231.04, 281.01, 281.02, 281.03, 284.02;213.00, 215.00, 235.09, 235.10, 235.11, 235.12, 283.00, 285.00;212.01, 212.02,  235.07, 235.08, 282.01, 282.02;214.03, 214.04, 214.05, 214.06, 214.08, 284.03, 284.04, 284.05, 284.06, 284.08</t>
  </si>
  <si>
    <t>(1) Incluye las siguientes cuentas contables: 212.01, 212.02, 235.07, 235.08, 282.01, 282.02</t>
  </si>
  <si>
    <t>(1) Incluye las siguientes cuentas contables: 213.00, 215.00, 235.09, 235.10, 235.11, 235.12, 283.00, 285.00</t>
  </si>
  <si>
    <t>(1) Incluye las siguientes cuentas contables: 214.03, 214.04, 214.05, 214.06, 214.08, 284.03, 284.04, 284.05, 284.06, 284.08</t>
  </si>
  <si>
    <t>ENTIDADES FINANCIERAS DE VIVIENDA</t>
  </si>
  <si>
    <t xml:space="preserve">          Obligaciones con el BCB a plazo</t>
  </si>
  <si>
    <t>VL1</t>
  </si>
  <si>
    <t>VPR</t>
  </si>
  <si>
    <t>VPG</t>
  </si>
  <si>
    <t>(6) A partir del mes de noviembre de 2023, no se incluyen las subcuentas relacionadas con los préstamos cedidos dentro del procedimiento de solución de una entidad de intermediación financiera intervenida (131.41, 133.41, 134.41, 135.41, 136.41, 137.41).</t>
  </si>
  <si>
    <t>MUTUALES</t>
  </si>
  <si>
    <t xml:space="preserve">Cartera Reprog. o Reestruct. Vencida y Ejec./ Cartera Reprog. o Reestruct. Total (6)                  </t>
  </si>
  <si>
    <t xml:space="preserve">(6)  (6) A partir del mes de noviembre de 2023, no se incluyen las subcuentas relacionadas con los préstamos cedidos dentro del procedimiento de solución de una entidad de intermediación financiera intervenida (131.41, 133.41, 134.41, 135.41, 136.41, 137.41).
</t>
  </si>
  <si>
    <t xml:space="preserve">  TOTAL PREVISIÓN ESPECÍFICA</t>
  </si>
  <si>
    <t xml:space="preserve">  Porcentaje</t>
  </si>
  <si>
    <t>(1) Incluye las siguientes cuentas contables: 
211.01, 211.02, 211.03, 214.02, 221.01, 221.02, 224.02, 224.03, 231.03, 231.04, 281.01, 281.02, 281.03, 284.02, 213.00, 215.00, 235.09, 235.10, 235.11, 235.12, 283.00, 285.00, 212.01, 212.02, 235.07, 235.08, 282.01, 282.02, 214.03, 214.04, 214.05, 214.06, 214.08, 284.03, 284.04, 284.05, 284.06, 284.08.</t>
  </si>
  <si>
    <t>POR NÚMERO DE DEPÓSITOS</t>
  </si>
  <si>
    <t>COOPERATIVAS DE AHORRO Y CRÉDITO</t>
  </si>
  <si>
    <t>CJN</t>
  </si>
  <si>
    <t>CFA</t>
  </si>
  <si>
    <t>CSM</t>
  </si>
  <si>
    <t>CSA</t>
  </si>
  <si>
    <t>CIH</t>
  </si>
  <si>
    <t>CQC</t>
  </si>
  <si>
    <t>CJP</t>
  </si>
  <si>
    <t>CLY</t>
  </si>
  <si>
    <t>CPX</t>
  </si>
  <si>
    <t>CCR</t>
  </si>
  <si>
    <t>CSP</t>
  </si>
  <si>
    <t>CCP</t>
  </si>
  <si>
    <t>CAS</t>
  </si>
  <si>
    <t>CCA</t>
  </si>
  <si>
    <t>CCM</t>
  </si>
  <si>
    <t>CTR</t>
  </si>
  <si>
    <t>CEC</t>
  </si>
  <si>
    <t>CST</t>
  </si>
  <si>
    <t>CMG</t>
  </si>
  <si>
    <t>CMR</t>
  </si>
  <si>
    <t>CJB</t>
  </si>
  <si>
    <t>CJO</t>
  </si>
  <si>
    <t>CSR</t>
  </si>
  <si>
    <t>CMM</t>
  </si>
  <si>
    <t>CME</t>
  </si>
  <si>
    <t>CCB</t>
  </si>
  <si>
    <t>CCF</t>
  </si>
  <si>
    <t>CPG</t>
  </si>
  <si>
    <t>CLS</t>
  </si>
  <si>
    <t>CMD</t>
  </si>
  <si>
    <t>CSN</t>
  </si>
  <si>
    <t>CSQ</t>
  </si>
  <si>
    <t>CLO</t>
  </si>
  <si>
    <t>CVE</t>
  </si>
  <si>
    <t>COO</t>
  </si>
  <si>
    <t>CLC</t>
  </si>
  <si>
    <t>CEY</t>
  </si>
  <si>
    <t>CUM</t>
  </si>
  <si>
    <t>CPS</t>
  </si>
  <si>
    <t>CHO</t>
  </si>
  <si>
    <t>CAE</t>
  </si>
  <si>
    <t xml:space="preserve">Cartera Reprog. o Reestruct. Vencida y Ejec./ Cartera Reprog. o Reestruct. Total (6)                   </t>
  </si>
  <si>
    <t xml:space="preserve"> TOTAL SISTEMA</t>
  </si>
  <si>
    <t>ESTRATIFICACIÓN DE DEPÓSITOS A LA VISTA, EN CAJA DE AHORROS, A PLAZO FIJO Y EN GARANTÍA</t>
  </si>
  <si>
    <t>ESTRATIFICACIÓN DE DEPÓSITOS EN CAJA  DE AHORROS</t>
  </si>
  <si>
    <t xml:space="preserve">ESTRATIFICACIÓN DE DEPÓSITOS A PLAZO FIJO </t>
  </si>
  <si>
    <t>ENTIDADES FINANCIERAS DE VIVIENDA, COOPERATIVAS DE AHORRO Y CRÉDITO E INSTITUCIONES FINANCIERAS DE DESARROLLO</t>
  </si>
  <si>
    <t>ENCAJE LEGAL  (1)</t>
  </si>
  <si>
    <t xml:space="preserve">     ENCAJE REQUERIDO</t>
  </si>
  <si>
    <t xml:space="preserve">    ENCAJE CONSTITUIDO(1)</t>
  </si>
  <si>
    <t xml:space="preserve">   EXCEDENTE(DEFICIENCIA)(2)</t>
  </si>
  <si>
    <t>ENTIDADES FINANCIERAS DE VIVIVIENDA</t>
  </si>
  <si>
    <t>INSTITUCIONES FINANCIERAS DE DESARROLLO</t>
  </si>
  <si>
    <t>ICI</t>
  </si>
  <si>
    <t>ICR</t>
  </si>
  <si>
    <t>IDI</t>
  </si>
  <si>
    <t>IFO</t>
  </si>
  <si>
    <t>IFU</t>
  </si>
  <si>
    <t>IID</t>
  </si>
  <si>
    <t>IIM</t>
  </si>
  <si>
    <t>IPM</t>
  </si>
  <si>
    <t>ISA</t>
  </si>
  <si>
    <t>(1) Incluye las siguientes cuentas contables: 
211.01, 211.02, 211.03, 214.02, 221.01, 221.02, 224.02, 224.03, 231.03, 231.04, 281.01, 281.02, 281.03, 284.02, 213.00, 215.00, 235.09, 235.10, 235.11, 235.12, 283.00, 285.00, 212.01, 212.02, 235.07, 235.08, 282.01, 282.02, 214.03, 214.04, 214.05, 214.06, 214.08, 284.03, 284.04, 284.05, 284.06, 284.08</t>
  </si>
  <si>
    <t>(5) A partir de enero de 2004, para el cálculo del margen financiero no se incluye la cuenta 544.00 ni la cuenta 443.00, las cuales se incorporan en el cálculo del margen operativo</t>
  </si>
  <si>
    <t xml:space="preserve">(6)  A partir del mes de noviembre de 2023, no se incluyen las subcuentas relacionadas con los préstamos cedidos dentro del procedimiento de solución de una entidad de intermediación financiera intervenida (131.41, 133.41, 134.41, 135.41, 136.41, 137.41).
</t>
  </si>
  <si>
    <t>ESTRATIFICACIÓN DE DEPÓSITOS A LA VISTA, 
CAJA DE AHORROS, PLAZO FIJO Y EN GARANTÍA</t>
  </si>
  <si>
    <t>ESTRATIFICACIÓN DE DEPÓSITOS EN CAJA DE AHORROS</t>
  </si>
  <si>
    <t>SISTEMA DE INTERMEDACIÓN FINANCIERA</t>
  </si>
  <si>
    <t>RANKING DE DEPÓSITOS DEL PÚBLICO Y DE EMPRESAS PÚBLICAS (1)</t>
  </si>
  <si>
    <t>DEPÓSITOS</t>
  </si>
  <si>
    <t>% DE PARTICIP.</t>
  </si>
  <si>
    <t>LUGAR RANKING</t>
  </si>
  <si>
    <t xml:space="preserve">BANCOS MÚLTIPLES </t>
  </si>
  <si>
    <t xml:space="preserve">211.01+211.02+212.01+212.02+214.02+214.03+214.04+214.08+213.01++213.02+213.03+213.04+213.05+213.06+213.07+213.08+215.01+215.02+215.03+215.04+215.05+215.06+215.07+215.08+281.01+281.02+282.01+282.02+284.02+284.03+284.04+284.08+283.01++283.02+283.03+283.04+283.05+283.06+283.07+283.08+285.01+285.02+285.03+285.04+285.05+285.06+285.07+285.08                                   </t>
  </si>
  <si>
    <t>BFS</t>
  </si>
  <si>
    <t>SUB-TOTAL</t>
  </si>
  <si>
    <t>ENTIDADES FINANCIERAS DE VIVIENDA (2)</t>
  </si>
  <si>
    <t>CSN (3)</t>
  </si>
  <si>
    <t>CSQ (7)</t>
  </si>
  <si>
    <t xml:space="preserve"> - - -</t>
  </si>
  <si>
    <t>CLO (8)</t>
  </si>
  <si>
    <t>CVE (8)</t>
  </si>
  <si>
    <t>CLC (9)</t>
  </si>
  <si>
    <t>COO (9)</t>
  </si>
  <si>
    <t>CEY (10)</t>
  </si>
  <si>
    <t>CPS (13)</t>
  </si>
  <si>
    <t>CHO (13)</t>
  </si>
  <si>
    <t>CAE (13)</t>
  </si>
  <si>
    <t>CUM (14)</t>
  </si>
  <si>
    <t>131.00+132.00+133.00+134.00+135.00+136.00+137.00</t>
  </si>
  <si>
    <t>ICI (4)</t>
  </si>
  <si>
    <t>ICR (6)</t>
  </si>
  <si>
    <t>IDI (5)</t>
  </si>
  <si>
    <t>IPM (6)</t>
  </si>
  <si>
    <t>IFU (11)</t>
  </si>
  <si>
    <t>IID (12)</t>
  </si>
  <si>
    <t>(1) Depósitos en cuenta corriente, caja de ahorros y a plazo fijo del público y de empresas públicas.</t>
  </si>
  <si>
    <t>(2) A partir del 23 de noviembre de 2015 se transformaron de mutuales de ahorro y préstamo a entidades financieras de vivienda.</t>
  </si>
  <si>
    <t>(3) A partir del 7 de enero de 2020 inició operaciones.</t>
  </si>
  <si>
    <t>(4) A partir de noviembre de 2020 se incluye las captaciones de depósitos de la Institución Financiera de Desarrollo CIDRE.</t>
  </si>
  <si>
    <t>(5) A partir de febrero de 2021 se incluye las captaciones de depósitos de la Institución Financiera de Desarrollo DIACONÍA.</t>
  </si>
  <si>
    <t>(6) A partir de mayo de 2021 se incluye información de depósitos del público de las Instituciones Financieras de Desarrollo Fundación PRO MUJER y CRECER.</t>
  </si>
  <si>
    <t>(7) A partir del 1 de julio de 2021 inició operaciones.</t>
  </si>
  <si>
    <t>(8) A partir del 20 de septiembre de 2021 inició operaciones.</t>
  </si>
  <si>
    <t>(9) A partir del 29 de noviembre de 2021 inició operaciones.</t>
  </si>
  <si>
    <t>(10) A partir del 21 de marzo de 2022 inició operaciones.</t>
  </si>
  <si>
    <t>(11) A partir de septiembre de 2022 se incluye las captaciones de depósitos de la Institución Financiera de Desarrollo FUBODE.</t>
  </si>
  <si>
    <t>(12) A partir de diciembre de 2022 se incluye las captaciones de depósitos de la Institución Financiera de Desarrollo IDEPRO.</t>
  </si>
  <si>
    <t>(13) A partir del 23 de enero de 2023 inició operaciones.</t>
  </si>
  <si>
    <t>(14) A partir del 24 de abril de 2023 inició operaciones.</t>
  </si>
  <si>
    <t>SISTEMA DE INTERMEDIACIÓN FINANCIERA</t>
  </si>
  <si>
    <t>RANKING DE CARTERA (1)</t>
  </si>
  <si>
    <t>CARTERA</t>
  </si>
  <si>
    <t>131.00+132.00+133.00+134.00+135.00+136.00+137.01</t>
  </si>
  <si>
    <t>-</t>
  </si>
  <si>
    <t>ENTIDADES FINANCIERAS DE VIVIENDAS (2)</t>
  </si>
  <si>
    <t>CSQ (4)</t>
  </si>
  <si>
    <t>CLO (5)</t>
  </si>
  <si>
    <t>CVE (5)</t>
  </si>
  <si>
    <t>COO (6)</t>
  </si>
  <si>
    <t>CLC (6)</t>
  </si>
  <si>
    <t>CEY (7)</t>
  </si>
  <si>
    <t>CPS (8)</t>
  </si>
  <si>
    <t>CHO (8)</t>
  </si>
  <si>
    <t>CAE (8)</t>
  </si>
  <si>
    <t>CUM (9)</t>
  </si>
  <si>
    <t>(1) Cartera vigente, vencida y en ejecución.</t>
  </si>
  <si>
    <t>(4) A partir del 1 de julio de 2021 inició operaciones.</t>
  </si>
  <si>
    <t>(5) A partir del 20 de septiembre de 2021 inició operaciones.</t>
  </si>
  <si>
    <t>(6) A partir del 29 de noviembre de 2021 inició operaciones.</t>
  </si>
  <si>
    <t>(7) A partir del 21 de marzo de 2022 inició operaciones.</t>
  </si>
  <si>
    <t>(8) A partir del 23 de enero de 2023 inició operaciones.</t>
  </si>
  <si>
    <t>(9) A partir del 24 de abril de 2023 inició operaciones.</t>
  </si>
  <si>
    <t>RANKING DE CONTINGENTE</t>
  </si>
  <si>
    <t xml:space="preserve">TOTAL CONTINGENTE </t>
  </si>
  <si>
    <t>600.00</t>
  </si>
  <si>
    <t>ENTIDADES FINANCIERAS DE VIVIENDAS (1)</t>
  </si>
  <si>
    <t>COOPERATIVAS DE AHORRO Y CRÉDITO ABIERTAS</t>
  </si>
  <si>
    <t>(1) A partir del 23 de noviembre de 2015 se transformaron de mutuales de ahorro y préstamo a entidades financieras de vivienda.</t>
  </si>
  <si>
    <t>EMPRESAS DE ARRENDAMIENTO FINANCIERO</t>
  </si>
  <si>
    <t>LBI</t>
  </si>
  <si>
    <t>LFO</t>
  </si>
  <si>
    <t>LBN</t>
  </si>
  <si>
    <t>TOTAL                                          SISTEMA</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</si>
  <si>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</si>
  <si>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</si>
  <si>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</si>
  <si>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</si>
  <si>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</si>
  <si>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</si>
  <si>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</si>
  <si>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ALMACENES GENERALES DE DEPÓSITO</t>
  </si>
  <si>
    <t>AWM</t>
  </si>
  <si>
    <t>AIS</t>
  </si>
  <si>
    <t>ALT</t>
  </si>
  <si>
    <t>DISPONIBILIDADES</t>
  </si>
  <si>
    <t>INVERSIONES TEMPORARIAS</t>
  </si>
  <si>
    <t>OTRAS CUENTAS POR COBRAR</t>
  </si>
  <si>
    <t>BIENES REALIZABLES</t>
  </si>
  <si>
    <t>INVERSIONES PERMANENTES</t>
  </si>
  <si>
    <t>BIENES DE USO</t>
  </si>
  <si>
    <t>OTROS ACTIVOS</t>
  </si>
  <si>
    <t>FIDEICOMISOS CONSTITUIDOS</t>
  </si>
  <si>
    <t>PASIVO</t>
  </si>
  <si>
    <t>OBLIGACIONES CON BANCOS Y ENTIDADES DE FINANCIAMIENTO</t>
  </si>
  <si>
    <t>OTRAS CUENTAS POR PAGAR</t>
  </si>
  <si>
    <t>PREVISIONES</t>
  </si>
  <si>
    <t>VALORES EN CIRCULACIÓN</t>
  </si>
  <si>
    <t>OBLIGACIONES SUBORDINADAS</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</si>
  <si>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</si>
  <si>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</si>
  <si>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</si>
  <si>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</si>
  <si>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</si>
  <si>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</si>
  <si>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</si>
  <si>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</si>
  <si>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</si>
  <si>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</si>
  <si>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</si>
  <si>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</si>
  <si>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</si>
  <si>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</si>
  <si>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</si>
  <si>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</si>
  <si>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</si>
  <si>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 Gastos financieros</t>
  </si>
  <si>
    <t>(+) Otros ingresos operativos</t>
  </si>
  <si>
    <t>(-) Otros gastos operativos</t>
  </si>
  <si>
    <t>RESULTADO DE OPERACIÓN BRUTO</t>
  </si>
  <si>
    <t>(+) Recuperaciones de activos financieros</t>
  </si>
  <si>
    <t>(-) 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</si>
  <si>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</si>
  <si>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</si>
  <si>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</si>
  <si>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</si>
  <si>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</si>
  <si>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</si>
  <si>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</si>
  <si>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</si>
  <si>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</si>
  <si>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</si>
  <si>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</si>
  <si>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</si>
  <si>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</si>
  <si>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</si>
  <si>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</si>
  <si>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</si>
  <si>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</si>
  <si>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r>
      <t xml:space="preserve">MERCADERÍA ALMACENADA
</t>
    </r>
    <r>
      <rPr>
        <sz val="14"/>
        <color indexed="9"/>
        <rFont val="Arial"/>
        <family val="2"/>
      </rPr>
      <t>(en miles de bolivianos)</t>
    </r>
  </si>
  <si>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</si>
  <si>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</si>
  <si>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</si>
  <si>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</si>
  <si>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</si>
  <si>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</si>
  <si>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</si>
  <si>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</si>
  <si>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</si>
  <si>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</si>
  <si>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(1) A partir de la promulgación de la Ley 2297 de 20.12.01 los Almacenes Generales de Depósito vinculados patrimonialmente a una entidad bancaria, se regulan por esta Ley y el Código de Comercio.</t>
  </si>
  <si>
    <t>CÁMARAS DE COMPENSACIÓN Y LIQUIDACIÓN</t>
  </si>
  <si>
    <t>ACC</t>
  </si>
  <si>
    <t>ACD</t>
  </si>
  <si>
    <t xml:space="preserve">                                                                 TOTAL</t>
  </si>
  <si>
    <t>BURÓS DE INFORMACIÓN</t>
  </si>
  <si>
    <t>ESB</t>
  </si>
  <si>
    <t>IFC</t>
  </si>
  <si>
    <t>EMPRESAS DE SERVICIO DE PAGO MÓVIL</t>
  </si>
  <si>
    <t>MEF</t>
  </si>
  <si>
    <t>EMPRESAS DE TRANSPORTE DE MATERIAL MONETARIO Y VALORES</t>
  </si>
  <si>
    <t>ETV</t>
  </si>
  <si>
    <t>TBK</t>
  </si>
  <si>
    <t xml:space="preserve">    Utilidades (pérdidas) acumuladas</t>
  </si>
  <si>
    <t xml:space="preserve">    Utilidades (pérdidas) del periodo o gestión</t>
  </si>
  <si>
    <t>(+) Abonos por diferencia de cambio, mantenimiento de valor</t>
  </si>
  <si>
    <t>(-) Cargos por diferencia de cambio, mantenimiento de valor</t>
  </si>
  <si>
    <t>EMPRESAS ADMINISTRADORAS DE TARJETAS ELECTRÓNICAS</t>
  </si>
  <si>
    <t>ATC</t>
  </si>
  <si>
    <t>LNK</t>
  </si>
  <si>
    <t>OBLIGACIONES CON INSTITUCIONES FISCALES</t>
  </si>
  <si>
    <t>EMPRESAS DE GIROS Y REMESAS DE DINERO</t>
  </si>
  <si>
    <t>R02</t>
  </si>
  <si>
    <t>R03</t>
  </si>
  <si>
    <t>R07</t>
  </si>
  <si>
    <t>R08</t>
  </si>
  <si>
    <t>R09</t>
  </si>
  <si>
    <t>R10</t>
  </si>
  <si>
    <t>R11</t>
  </si>
  <si>
    <t>ABREVIATURAS</t>
  </si>
  <si>
    <t>Bancos Múltiples (5)</t>
  </si>
  <si>
    <t>Banco Nacional de Bolivia S.A.</t>
  </si>
  <si>
    <t>Banco Mercantil Santa Cruz S.A.</t>
  </si>
  <si>
    <t>Banco Bisa S.A.</t>
  </si>
  <si>
    <t>Banco Económico S.A.</t>
  </si>
  <si>
    <t>Banco Solidario S.A.</t>
  </si>
  <si>
    <t>Banco Ganadero S.A.</t>
  </si>
  <si>
    <t>Banco de Crédito de Bolivia S.A.</t>
  </si>
  <si>
    <t>Banco de la Nación Argentina</t>
  </si>
  <si>
    <t>Banco para el Fomento a Iniciativas Económicas S.A. (1)</t>
  </si>
  <si>
    <t>Banco Fortaleza S.A. (4)</t>
  </si>
  <si>
    <t>Banco Fassil S.A.</t>
  </si>
  <si>
    <t xml:space="preserve">Banco Prodem S.A. </t>
  </si>
  <si>
    <t>Banco do Brasil S.A. Sucursal Bolivia - En liquidación (15)</t>
  </si>
  <si>
    <t>BDB</t>
  </si>
  <si>
    <t>Bancos PYME (5)</t>
  </si>
  <si>
    <t>Banco PYME de La Comunidad S.A.</t>
  </si>
  <si>
    <t>Banco PYME EcoFuturo S.A.</t>
  </si>
  <si>
    <t>Entidades Financieras de Vivienda (6)</t>
  </si>
  <si>
    <t>La Primera</t>
  </si>
  <si>
    <t>La Promotora</t>
  </si>
  <si>
    <t>El Progreso</t>
  </si>
  <si>
    <t>Cooperativas de Ahorro y Crédito</t>
  </si>
  <si>
    <t>Cooperativa Abierta "Jesús Nazareno" R.L.</t>
  </si>
  <si>
    <t>Cooperativa Abierta "San Martín de Porres" R.L.</t>
  </si>
  <si>
    <t>Cooperativa Abierta "Fátima" R.L.</t>
  </si>
  <si>
    <t>Cooperativa Abierta "San Pedro" R.L.</t>
  </si>
  <si>
    <t>Cooperativa Abierta "Loyola" R.L.</t>
  </si>
  <si>
    <t>Cooperativa Abierta "San Antonio" R.L.</t>
  </si>
  <si>
    <t>Cooperativa Abierta "Pío" X R.L.</t>
  </si>
  <si>
    <t>Cooperativa Abierta "Inca Huasi" R.L.</t>
  </si>
  <si>
    <t>Cooperativa Abierta "Quillacollo" R.L.</t>
  </si>
  <si>
    <t>Cooperativa Abierta "San José de Punata" R.L.</t>
  </si>
  <si>
    <t>Cooperativa Abierta "Monseñor Félix Gainza" R.L.</t>
  </si>
  <si>
    <t>Cooperativa Abierta "Educadores Gran Chaco" R.L.</t>
  </si>
  <si>
    <t>Cooperativa Abierta "El Chorolque" R.L.</t>
  </si>
  <si>
    <t>Cooperativa Abierta "Comarapa" R.L.</t>
  </si>
  <si>
    <t>Cooperativa Abierta "San Mateo" R.L.</t>
  </si>
  <si>
    <t>Cooperativa Abierta "Trinidad" R.L.</t>
  </si>
  <si>
    <t>Cooperativa Abierta "San Joaquín" R.L.</t>
  </si>
  <si>
    <t>Cooperativa Abierta "Magisterio Rural" R.L.</t>
  </si>
  <si>
    <t>Cooperativa Abierta "San José de Bermejo" Ltda.</t>
  </si>
  <si>
    <t>Cooperativa Abierta "Catedral" (Potosí) R.L.</t>
  </si>
  <si>
    <t>Cooperativa Abierta "Asunción" R.L.</t>
  </si>
  <si>
    <t>Cooperativa Abierta "Catedral de Tarija" R.L.</t>
  </si>
  <si>
    <t>Cooperativa Abierta "San Roque" R.L.</t>
  </si>
  <si>
    <t>Cooperativa Abierta "Madre y Maestra" R.L.</t>
  </si>
  <si>
    <t>Cooperativa Abierta "La Merced" R.L. (2)</t>
  </si>
  <si>
    <t>Cooperativa Abierta "San Carlos Borromeo" R.L. (3)</t>
  </si>
  <si>
    <t>Cooperativa Abierta "Cacef" R.L. (7)</t>
  </si>
  <si>
    <t>Cooperativa Abierta "Progreso" R.L. (8)</t>
  </si>
  <si>
    <t>Cooperativa Abierta "La Sagrada Familia" R.L. (10)</t>
  </si>
  <si>
    <t>Cooperativa Abierta "Magisterio Rural de Chuquisaca" R.L. (11)</t>
  </si>
  <si>
    <t>Cooperativa Societaria "San Martín" R.L. (14)</t>
  </si>
  <si>
    <t>Cooperativa Abierta "San Pedro de Aiquile" R.L. (16)</t>
  </si>
  <si>
    <t>Cooperativa Abierta "San Francisco Solano" R.L. (17)</t>
  </si>
  <si>
    <t>Cooperativa Societaria "Virgen de los Remedios" R.L. (18)</t>
  </si>
  <si>
    <t>Cooperativa Abierta "Solucredit San Silvestre" R.L. (19)</t>
  </si>
  <si>
    <t>Cooperativa Abierta "Asociación de Productores de Leche" R.L. (COOPROLE) (20)</t>
  </si>
  <si>
    <t>Cooperativa Abierta "Cristo Rey Cochabamba" R.L. (21)</t>
  </si>
  <si>
    <t>Cooperativa Societaria "Cantera" R.L. (22)</t>
  </si>
  <si>
    <t>Cooperativa Societaria "Hospicio" R.L. (23)</t>
  </si>
  <si>
    <t>Cooperativa Abierta "Paulo VI" R.L. (24)</t>
  </si>
  <si>
    <t>Cooperativa Societaria “Unión Santiago de Machaca USAMA” R.L. (25)</t>
  </si>
  <si>
    <t>Instituciones Financieras de Desarrollo (9)</t>
  </si>
  <si>
    <t>Institución Financiera de Desarrollo CIDRE</t>
  </si>
  <si>
    <t>Institución Financiera de Desarrollo CRECER</t>
  </si>
  <si>
    <t>Institución Financiera de Desarrollo DIACONÍA</t>
  </si>
  <si>
    <t>Institución Financiera de Desarrollo FONDECO</t>
  </si>
  <si>
    <t>Institución Financiera de Desarrollo FUBODE</t>
  </si>
  <si>
    <t>Institución Financiera de Desarrollo IDEPRO</t>
  </si>
  <si>
    <t>Institución Financiera de Desarrollo IMPRO</t>
  </si>
  <si>
    <t>Institución Financiera de Desarrollo PROMUJER</t>
  </si>
  <si>
    <t>Institución Financiera de Desarrollo SEMBRAR SARTAWI (13)</t>
  </si>
  <si>
    <t>Banco Público</t>
  </si>
  <si>
    <t>Banco Unión S.A.</t>
  </si>
  <si>
    <t>Bancos de Desarrollo Productivo</t>
  </si>
  <si>
    <t>Banco de Desarrollo Productivo S.A.M.</t>
  </si>
  <si>
    <t>Empresas de Servicios Financieros Complementarios</t>
  </si>
  <si>
    <t>Empresas de Arrendamiento Financiero</t>
  </si>
  <si>
    <t>Bisa Leasing S.A.</t>
  </si>
  <si>
    <t>Fortaleza Leasing S.A.</t>
  </si>
  <si>
    <t>BNB Leasing S.A.</t>
  </si>
  <si>
    <t>Almacenes Generales de Depósito</t>
  </si>
  <si>
    <t>Warrant Mercantil Santa Cruz S.A.</t>
  </si>
  <si>
    <t>Almacenes Internacionales S.A.</t>
  </si>
  <si>
    <t>Almacenes Generales de Depósito ALTRASER S.A. (12)</t>
  </si>
  <si>
    <t>Cámaras de Compensación</t>
  </si>
  <si>
    <t>Administradora de Cámaras de Compensación y Liquidación S.A.</t>
  </si>
  <si>
    <t>Administradora de Cámaras de Compensación y Liquidación Operaciones Electrónicas de Pago Unilink S.A.</t>
  </si>
  <si>
    <t>Burós de Información</t>
  </si>
  <si>
    <t>Buró de Información Infocenter S.A.</t>
  </si>
  <si>
    <t>Infocred BI S.A</t>
  </si>
  <si>
    <t>Empresas de servicio de pago móvil</t>
  </si>
  <si>
    <t>E-fectivo ESPM S.A.</t>
  </si>
  <si>
    <t>Empresas de transporte de material monetario y valores</t>
  </si>
  <si>
    <t>Brink’s Bolivia S.A.</t>
  </si>
  <si>
    <t xml:space="preserve">ETV S.A. </t>
  </si>
  <si>
    <t>Empresas de Giros y Remesas de dinero</t>
  </si>
  <si>
    <t>Empresa de Giros y Remesas de Dinero More Bolivia S.A.</t>
  </si>
  <si>
    <t>Empresa de Giro y Remesas de Dinero Argenper Bolivia S.R.L.</t>
  </si>
  <si>
    <t xml:space="preserve">Empresa de Remesas y Giros EUROENVIOS S.R.L. </t>
  </si>
  <si>
    <t xml:space="preserve">Empresa de Giro y Remesas de Dinero Compañia Interamericana de Servicios S.R.L. </t>
  </si>
  <si>
    <t>Mabrend Hispano Transfer Empresa de Giro y Remesas de Dinero S.R.L.</t>
  </si>
  <si>
    <t>Empresas de Giro y Remesas de Dinero Unitransfer S.R.L.</t>
  </si>
  <si>
    <t>Giros y Remesas de Dinero GAMBARTE BOLIVIA S.R.L.</t>
  </si>
  <si>
    <t>Empresas Administradoras de Tarjetas Electrónicas</t>
  </si>
  <si>
    <t>LINKSER Empresa Administradora de Tarjetas Electrónicas S.A.</t>
  </si>
  <si>
    <t>Administradora de Tarjetas de Crédito S.A.</t>
  </si>
  <si>
    <t>Sociedades Controladoras de Grupos Financieros</t>
  </si>
  <si>
    <t>BNB Corporación S.A</t>
  </si>
  <si>
    <t>BNC</t>
  </si>
  <si>
    <t>Sociedad Controladora Mercantil Santa Cruz S.A.</t>
  </si>
  <si>
    <t>MCZ</t>
  </si>
  <si>
    <t>Inversiones Credicorp Bolivia S.A.</t>
  </si>
  <si>
    <t>INV</t>
  </si>
  <si>
    <t>Santa Cruz FG Sociedad Controladora S.A.</t>
  </si>
  <si>
    <t>SOC</t>
  </si>
  <si>
    <t>Grupo Financiero Bisa S.A.</t>
  </si>
  <si>
    <t>GFB</t>
  </si>
  <si>
    <t>Sociedad Controladora Ganadero S.A.</t>
  </si>
  <si>
    <t>GAN</t>
  </si>
  <si>
    <t>Grupo Financiero Fortaleza S.A</t>
  </si>
  <si>
    <t xml:space="preserve">GFF </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</si>
  <si>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</si>
  <si>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</si>
  <si>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</si>
  <si>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</si>
  <si>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</si>
  <si>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</si>
  <si>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</si>
  <si>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</si>
  <si>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</si>
  <si>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</si>
  <si>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</si>
  <si>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</si>
  <si>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</si>
  <si>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</si>
  <si>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</si>
  <si>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</si>
  <si>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</si>
  <si>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</si>
  <si>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</si>
  <si>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</si>
  <si>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(10) Con Resolución ASFI/1047/2016 de 04.11.16 se dispone inicio de operaciones el 16.01.17.</t>
  </si>
  <si>
    <t>(11) Con Resolución ASFI/1099/2016 de 21.11.16 se dispone inicio de operaciones el 16.01.17.</t>
  </si>
  <si>
    <t>(12) Con Resolución ASFI/561/2019 de 02.07.19 se dispone inicio de operaciones el 08.07.19.</t>
  </si>
  <si>
    <t>(13) Con información desde noviembre de 2019.</t>
  </si>
  <si>
    <t>(14) A partir de enero de 2020.</t>
  </si>
  <si>
    <t>(15) Con Resolución ASFI/1150/2019 de 30.12.2019 se autorizó la disolución y liquidación voluntaria.</t>
  </si>
  <si>
    <t>(16) A partir de julio de 2021 se incluye información de la Cooperativa de Ahorro y Crédito Abierta San Pedro de Aiquile R.L., en cumplimiento de la Resolución ASFI/421/2021 de 24.05.2021.</t>
  </si>
  <si>
    <t>(17) A partir de septiembre de 2021 se incluye información de la Cooperativa de Ahorro y Crédito Abierta "San Francisco Solano" R.L., en cumplimiento de la Resolución ASFI/695/2021 de 02.08.2021.</t>
  </si>
  <si>
    <t>(18) A partir de septiembre de 2021 se incluye información de la Cooperativa de Ahorro y Crédito Societaria "Virgen de los Remedios" R.L. en cumplimiento de la Resolución ASFI/609/2021 de 14.07.2021.</t>
  </si>
  <si>
    <t>(19) A partir de noviembre de 2021 se incluye información de la Cooperativa de Ahorro y Crédito Abierta Solucredit San Silvestre R.L. en cumplimiento de la Resolución ASFI/803/2021 de 27.08.2021.</t>
  </si>
  <si>
    <t>(20) A partir de noviembre de 2021 se incluye información de la Cooperativa de Ahorro y Crédito Abierta "Asociación de Productores de Leche" R.L. (Cooprole) en cumplimiento de la Resolución ASFI/807/2021 de 27.08.2021.</t>
  </si>
  <si>
    <t>(21) A partir de marzo de 2022 se incluye información de la Cooperativa de Ahorro y Crédito Abierta "Cristo Rey Cochabamba" R.L. en cumplimiento de la Resolución ASFI/1200/2021 de 30.12.2021.</t>
  </si>
  <si>
    <t>(22) A partir de enero de 2023 se incluye información de la Cooperativa de Ahorro y Crédito Societaria "Cantera" R.L. en cumplimiento de la Resolución ASFI/1008/2022 de 26.08.2022.</t>
  </si>
  <si>
    <t>(23) A partir de enero de 2023 se incluye información de la Cooperativa de Ahorro y Crédito Societaria "Hospicio" R.L. en cumplimiento de la Resolución ASFI/1009/2022 de 26.08.2022.</t>
  </si>
  <si>
    <t>(24) A partir de enero de 2023 se incluye información de la Cooperativa de Ahorro y Crédito Abierta "Paulo VI" R.L. en cumplimiento de la Resolución ASFI/976/2022 de 17.08.2022.</t>
  </si>
  <si>
    <t>(25)  A partir de abril de 2023 se incluye información de la Cooperativa de Ahorro y Crédito Societaria “Unión Santiago de Machaca USAMA” R.L., en cumplimiento de la Resolución ASFI/056/2023 de 20 de enero de 2023.</t>
  </si>
  <si>
    <t>,</t>
  </si>
  <si>
    <t>Í N D I C E</t>
  </si>
  <si>
    <t>HOJA</t>
  </si>
  <si>
    <t>Información consolidada</t>
  </si>
  <si>
    <t>Estados financieros según denominación monetaria</t>
  </si>
  <si>
    <t>Depósitos por departamento y por entidad</t>
  </si>
  <si>
    <t>Cartera de créditos por departamento y por entidad</t>
  </si>
  <si>
    <t>Información por tipo de entidad</t>
  </si>
  <si>
    <t xml:space="preserve">          Bancos Múltiples</t>
  </si>
  <si>
    <t>Estados financieros por entidad</t>
  </si>
  <si>
    <t>Indicadores financieros por entidad</t>
  </si>
  <si>
    <t>Estados financieros evolutivos</t>
  </si>
  <si>
    <t>Indicadores financieros evolutivos</t>
  </si>
  <si>
    <t>8-1</t>
  </si>
  <si>
    <t>8-2</t>
  </si>
  <si>
    <t>Estados financieros evolutivos por entidad</t>
  </si>
  <si>
    <r>
      <t xml:space="preserve">   - </t>
    </r>
    <r>
      <rPr>
        <u/>
        <sz val="11"/>
        <rFont val="Arial"/>
        <family val="2"/>
      </rPr>
      <t>Banco Nacional de Bolivia S.A.</t>
    </r>
  </si>
  <si>
    <r>
      <t xml:space="preserve">   - </t>
    </r>
    <r>
      <rPr>
        <u/>
        <sz val="11"/>
        <rFont val="Arial"/>
        <family val="2"/>
      </rPr>
      <t>Banco Unión S.A.</t>
    </r>
  </si>
  <si>
    <r>
      <t xml:space="preserve">   - </t>
    </r>
    <r>
      <rPr>
        <u/>
        <sz val="11"/>
        <rFont val="Arial"/>
        <family val="2"/>
      </rPr>
      <t>Banco Mercantil Santa Cruz S.A.</t>
    </r>
  </si>
  <si>
    <r>
      <t xml:space="preserve">   - </t>
    </r>
    <r>
      <rPr>
        <u/>
        <sz val="11"/>
        <rFont val="Arial"/>
        <family val="2"/>
      </rPr>
      <t>Banco Bisa S.A.</t>
    </r>
  </si>
  <si>
    <r>
      <t xml:space="preserve">   - </t>
    </r>
    <r>
      <rPr>
        <u/>
        <sz val="11"/>
        <rFont val="Arial"/>
        <family val="2"/>
      </rPr>
      <t>Banco Crédito de Bolivia S.A.</t>
    </r>
  </si>
  <si>
    <r>
      <t xml:space="preserve">   - </t>
    </r>
    <r>
      <rPr>
        <u/>
        <sz val="11"/>
        <rFont val="Arial"/>
        <family val="2"/>
      </rPr>
      <t>Banco Ganadero  S.A.</t>
    </r>
  </si>
  <si>
    <r>
      <t xml:space="preserve">   - </t>
    </r>
    <r>
      <rPr>
        <u/>
        <sz val="11"/>
        <rFont val="Arial"/>
        <family val="2"/>
      </rPr>
      <t>Banco Económico S.A.</t>
    </r>
  </si>
  <si>
    <r>
      <t xml:space="preserve">   - </t>
    </r>
    <r>
      <rPr>
        <u/>
        <sz val="11"/>
        <rFont val="Arial"/>
        <family val="2"/>
      </rPr>
      <t>Banco Solidario S.A.</t>
    </r>
  </si>
  <si>
    <r>
      <t xml:space="preserve">   - </t>
    </r>
    <r>
      <rPr>
        <u/>
        <sz val="11"/>
        <rFont val="Arial"/>
        <family val="2"/>
      </rPr>
      <t>Banco de la Nación Argentina</t>
    </r>
  </si>
  <si>
    <r>
      <t xml:space="preserve">   - </t>
    </r>
    <r>
      <rPr>
        <u/>
        <sz val="11"/>
        <rFont val="Arial"/>
        <family val="2"/>
      </rPr>
      <t>Banco para el Fomento a Iniciativas Económicas S.A.</t>
    </r>
  </si>
  <si>
    <r>
      <t xml:space="preserve">   - </t>
    </r>
    <r>
      <rPr>
        <u/>
        <sz val="11"/>
        <rFont val="Arial"/>
        <family val="2"/>
      </rPr>
      <t>Banco Fortaleza S.A.</t>
    </r>
  </si>
  <si>
    <r>
      <t xml:space="preserve">   - </t>
    </r>
    <r>
      <rPr>
        <u/>
        <sz val="11"/>
        <rFont val="Arial"/>
        <family val="2"/>
      </rPr>
      <t>Banco Prodem S.A.</t>
    </r>
  </si>
  <si>
    <t>Ponderación de activos y suficiencia patrimonial</t>
  </si>
  <si>
    <t>Calificación de cartera y contingente</t>
  </si>
  <si>
    <t>Depósitos del público y de empresas públicas por moneda</t>
  </si>
  <si>
    <t>Evolución de cartera y contingente</t>
  </si>
  <si>
    <t>Evolución de obligaciones con el público y con empresas públicas</t>
  </si>
  <si>
    <t>Estratificación de depósitos (monto y número de cuentas)</t>
  </si>
  <si>
    <t xml:space="preserve">          Bancos PYME</t>
  </si>
  <si>
    <t>31-1</t>
  </si>
  <si>
    <t>31-2</t>
  </si>
  <si>
    <r>
      <t xml:space="preserve">   - </t>
    </r>
    <r>
      <rPr>
        <u/>
        <sz val="11"/>
        <rFont val="Arial"/>
        <family val="2"/>
      </rPr>
      <t>Banco PYME de La Comunidad S.A.</t>
    </r>
  </si>
  <si>
    <r>
      <t xml:space="preserve">   - </t>
    </r>
    <r>
      <rPr>
        <u/>
        <sz val="11"/>
        <rFont val="Arial"/>
        <family val="2"/>
      </rPr>
      <t>Banco PYME Ecofuturo S.A.</t>
    </r>
  </si>
  <si>
    <t>Encaje legal de los bancos múltiples y PYME</t>
  </si>
  <si>
    <t xml:space="preserve">          Entidades Financieras de Vivienda</t>
  </si>
  <si>
    <t xml:space="preserve">Indicadores financieros evolutivos </t>
  </si>
  <si>
    <t>45-1</t>
  </si>
  <si>
    <t>45-2</t>
  </si>
  <si>
    <t xml:space="preserve">          Cooperativas de Ahorro y Crédito</t>
  </si>
  <si>
    <t xml:space="preserve">Estados financieros por entidad </t>
  </si>
  <si>
    <t xml:space="preserve">Indicadores financieros por entidad </t>
  </si>
  <si>
    <t>53-1</t>
  </si>
  <si>
    <t>53-2</t>
  </si>
  <si>
    <t xml:space="preserve">Ponderación de activos y suficiencia patrimonial </t>
  </si>
  <si>
    <t>54-1</t>
  </si>
  <si>
    <t>54-2</t>
  </si>
  <si>
    <t>55-1</t>
  </si>
  <si>
    <t>55-2</t>
  </si>
  <si>
    <t xml:space="preserve">Encaje legal de cooperativas de ahorro y crédito, entidades financieras de vivienda e instituciones financieras de desarrollo </t>
  </si>
  <si>
    <t xml:space="preserve">          Instituciones Financieras de Desarrollo</t>
  </si>
  <si>
    <t>62-1</t>
  </si>
  <si>
    <t>62-2</t>
  </si>
  <si>
    <t xml:space="preserve">          Bancos de Desarrollo Productivo</t>
  </si>
  <si>
    <t>Estados financieros</t>
  </si>
  <si>
    <t>Indicadores financieros</t>
  </si>
  <si>
    <t xml:space="preserve">Estratificación de depósitos </t>
  </si>
  <si>
    <t>Ranking de depósitos, cartera y contingente</t>
  </si>
  <si>
    <t>Ranking de depósitos del público y de empresas públicas</t>
  </si>
  <si>
    <t>Ranking de cartera de créditos</t>
  </si>
  <si>
    <t>Ranking de contingente</t>
  </si>
  <si>
    <t>EMPRESAS DE SERVICIOS FINANCIEROS COMPLEMENTARIOS</t>
  </si>
  <si>
    <t>Cámaras de Compensación y Liquidación</t>
  </si>
  <si>
    <t>Empresas de Servicio de Pago Móvil</t>
  </si>
  <si>
    <t>Empresas de Transporte de Material Monetario y Valores</t>
  </si>
  <si>
    <t>Empresas de Giros y Remesas de Dinero</t>
  </si>
  <si>
    <t>SOCIEDADES CONTROLADORAS DE GRUPOS FINANCIEROS</t>
  </si>
  <si>
    <t>Estados Financieros</t>
  </si>
  <si>
    <t>BANCO CENTRAL DE BOLIVIA</t>
  </si>
  <si>
    <t xml:space="preserve">Estados financieros </t>
  </si>
  <si>
    <t>SISTEMA  DE INTERMEDIACIÓN  FINANCIERA</t>
  </si>
  <si>
    <t>DEPÓSITOS (1) POR DEPARTAMENTO Y POR ENTIDAD</t>
  </si>
  <si>
    <t>TIPO DE ENTIDAD</t>
  </si>
  <si>
    <t>CHUQUISACA</t>
  </si>
  <si>
    <t>LA PAZ</t>
  </si>
  <si>
    <t>COCHABAMBA</t>
  </si>
  <si>
    <t>ORURO</t>
  </si>
  <si>
    <t>POTOSÍ</t>
  </si>
  <si>
    <t>TARIJA</t>
  </si>
  <si>
    <t>SANTA CRUZ</t>
  </si>
  <si>
    <t>BENI</t>
  </si>
  <si>
    <t>PANDO</t>
  </si>
  <si>
    <t>CAE (10)</t>
  </si>
  <si>
    <t>CHO (10)</t>
  </si>
  <si>
    <t>CPS (10)</t>
  </si>
  <si>
    <t>CUM (11)</t>
  </si>
  <si>
    <t>IDI (2)</t>
  </si>
  <si>
    <t>ICR (3)</t>
  </si>
  <si>
    <t>IPM (3)</t>
  </si>
  <si>
    <t>IFU (8)</t>
  </si>
  <si>
    <t>IID (9)</t>
  </si>
  <si>
    <t>BANCO PÚBLICO</t>
  </si>
  <si>
    <t>(1) Depósitos: a la vista, en caja de ahorros, a plazo fijo y otros depósitos</t>
  </si>
  <si>
    <t>(2) A partir de noviembre de 2020 se incluye información de la Institución Financiera de Desarrollo CIDRE y a partir de febrero de 2021 de la Institución Financiera de Desarrollo DIACONÍA.</t>
  </si>
  <si>
    <t>(3) A partir de mayo de 2021 se incluye información de depósitos del público de las Instituciones Financieras de Desarrollo Fundación PRO MUJER y CRECER.</t>
  </si>
  <si>
    <t>(4) A partir de julio de 2021 se incluye información de depósitos del público de la Cooperativa de Ahorro y Crédito Abierta San Pedro de Aiquile R.L.</t>
  </si>
  <si>
    <t>(5) A partir de septiembre de 2021 se incluye información de depósitos del público de la Cooperativa de Ahorro y Crédito Societaria "Virgen de los Remedios" R.L. y de la Cooperativa de Ahorro y Crédito Abierta "San Francisco Solano" R.L.</t>
  </si>
  <si>
    <t>(6) A partir de noviembre de 2021 se incluye información de depósitos del público de las Cooperativas de Ahorro y Crédito Abiertas Solucredit San Silvestre R.L. y Asociación de Productores de Leche R.L. (COOPROLE).</t>
  </si>
  <si>
    <t>(7) A partir de marzo de 2022 se incluye información de depósitos del público de la Cooperativa de Ahorro y Crédito Abierta Cristo Rey Cochabamba R.L.</t>
  </si>
  <si>
    <t>(8) A partir de septiembre de 2022 se incluye las captaciones de depósitos de la Institución Financiera de Desarrollo FUBODE.</t>
  </si>
  <si>
    <t>(9) A partir de diciembre de 2022 se incluye las captaciones de depósitos de la Institución Financiera de Desarrollo IDEPRO.</t>
  </si>
  <si>
    <t>(10) A partir de enero de 2023 se incluye las captaciones de depósitos de las Cooperativas de Ahorro y Crédito Societarias "Cantera" R.L. y "Hospicio" R.L. y la Cooperativa de Ahorro y Crédito Abierta "Paulo VI" R.L.</t>
  </si>
  <si>
    <t>(11) A partir de abril de 2023 se incluye información de la Cooperativa de Ahorro y Crédito Societaria “Unión Santiago de Machaca USAMA” R.L., en cumplimiento de la Resolución ASFI/056/2023 de 20.01.2023.</t>
  </si>
  <si>
    <t>CARTERA DE CRÉDITOS POR DEPARTAMENTO Y POR ENTIDAD</t>
  </si>
  <si>
    <t>CSQ (1)</t>
  </si>
  <si>
    <t>CLO (2)</t>
  </si>
  <si>
    <t>CVE (2)</t>
  </si>
  <si>
    <t>CLC (3)</t>
  </si>
  <si>
    <t>COO (3)</t>
  </si>
  <si>
    <t>CEY (4)</t>
  </si>
  <si>
    <t>CAE (5)</t>
  </si>
  <si>
    <t>CHO (5)</t>
  </si>
  <si>
    <t>CPS (5)</t>
  </si>
  <si>
    <t>CUM (6)</t>
  </si>
  <si>
    <t>(1) A partir de julio de 2021 se incluye información de la Cooperativa de Ahorro y Crédito Abierta San Pedro de Aiquile R.L.</t>
  </si>
  <si>
    <t>(2) A partir de septiembre de 2021 se incluye información de la Cooperativa de Ahorro y Crédito Societaria "Virgen de los Remedios" R.L. y de la Cooperativa de Ahorro y Crédito Abierta "San Francisco Solano" R.L.</t>
  </si>
  <si>
    <t>(3) A partir de noviembre de 2021 se incluye información de las Cooperativas de Ahorro y Crédito Abiertas Solucredit San Silvestre R.L. y Asociación de Productores de Leche R.L. (COOPROLE).</t>
  </si>
  <si>
    <t>(4) A partir de marzo de 2022 se incluye información de la Cooperativa de Ahorro y Crédito Abierta Cristo Rey Cochabamba R.L.</t>
  </si>
  <si>
    <t>(5) A partir de enero de 2023 se incluye información de las Cooperativas de Ahorro y Crédito Societarias "Cantera" R.L. y "Hospicio" R.L. y la Cooperativa de Ahorro y Crédito Abierta "Paulo VI" R.L.</t>
  </si>
  <si>
    <t>(6) A partir de abril de 2023 se incluye información de la Cooperativa de Ahorro y Crédito Societaria “Unión Santiago de Machaca USAMA” R.L., en cumplimiento de la Resolución ASFI/056/2023 de 20.01.2023.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</si>
</sst>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2">
    <numFmt numFmtId="43" formatCode="_(* #,##0.00_);_(* \(#,##0.00\);_(* &quot;-&quot;??_);_(@_)"/>
    <numFmt numFmtId="164" formatCode="_-* #,##0_-;\-* #,##0_-;_-* &quot;-&quot;_-;_-@_-"/>
    <numFmt numFmtId="165" formatCode="_-* #,##0.00_-;\-* #,##0.00_-;_-* &quot;-&quot;??_-;_-@_-"/>
    <numFmt numFmtId="166" formatCode="#,##0;\(#,##0\)"/>
    <numFmt numFmtId="167" formatCode="_(* #,##0_);_(* \(#,##0\);_(* &quot;-&quot;??_);_(@_)"/>
    <numFmt numFmtId="168" formatCode="#,##0.0000_);\(#,##0.0000\)"/>
    <numFmt numFmtId="169" formatCode="_(* #,##0.000000000_);_(* \(#,##0.000000000\);_(* &quot;-&quot;??_);_(@_)"/>
    <numFmt numFmtId="170" formatCode="\-#,##0"/>
    <numFmt numFmtId="171" formatCode="0.00000000%"/>
    <numFmt numFmtId="172" formatCode="#,##0.000_);\(#,##0.000\)"/>
    <numFmt numFmtId="173" formatCode="#,##0.0_);\(#,##0.0\)"/>
    <numFmt numFmtId="174" formatCode="_-* #,##0_-;\-* #,##0_-;_-* &quot;-&quot;??_-;_-@_-"/>
  </numFmts>
  <fonts count="50">
    <font>
      <sz val="11"/>
      <color theme="1"/>
      <name val="Calibri"/>
      <family val="2"/>
      <scheme val="minor"/>
    </font>
    <font>
      <sz val="11"/>
      <color theme="1"/>
      <name val="Calibri"/>
      <family val="2"/>
      <scheme val="minor"/>
    </font>
    <font>
      <sz val="10"/>
      <name val="Arial"/>
      <family val="2"/>
    </font>
    <font>
      <b/>
      <sz val="14"/>
      <color indexed="9"/>
      <name val="Arial"/>
      <family val="2"/>
    </font>
    <font>
      <sz val="14"/>
      <color indexed="9"/>
      <name val="Arial"/>
      <family val="2"/>
    </font>
    <font>
      <b/>
      <sz val="10"/>
      <name val="Arial"/>
      <family val="2"/>
    </font>
    <font>
      <sz val="8"/>
      <name val="Arial"/>
      <family val="2"/>
    </font>
    <font>
      <sz val="8"/>
      <color indexed="8"/>
      <name val="Arial"/>
      <family val="2"/>
    </font>
    <font>
      <sz val="10"/>
      <name val="Arial"/>
    </font>
    <font>
      <sz val="14"/>
      <name val="Arial"/>
      <family val="2"/>
    </font>
    <font>
      <b/>
      <sz val="10"/>
      <color indexed="8"/>
      <name val="Arial"/>
      <family val="2"/>
    </font>
    <font>
      <sz val="10"/>
      <color indexed="8"/>
      <name val="Arial"/>
      <family val="2"/>
    </font>
    <font>
      <b/>
      <sz val="10"/>
      <color indexed="9"/>
      <name val="Arial"/>
      <family val="2"/>
    </font>
    <font>
      <sz val="12"/>
      <name val="Arial"/>
      <family val="2"/>
    </font>
    <font>
      <sz val="8"/>
      <name val="Univers Condensed"/>
      <family val="2"/>
    </font>
    <font>
      <sz val="12"/>
      <name val="Times New Roman"/>
      <family val="1"/>
    </font>
    <font>
      <sz val="7"/>
      <name val="Arial"/>
      <family val="2"/>
    </font>
    <font>
      <sz val="18"/>
      <name val="Times New Roman"/>
      <family val="1"/>
    </font>
    <font>
      <b/>
      <sz val="10"/>
      <color indexed="10"/>
      <name val="Arial"/>
      <family val="2"/>
    </font>
    <font>
      <sz val="10"/>
      <color indexed="10"/>
      <name val="Arial"/>
      <family val="2"/>
    </font>
    <font>
      <b/>
      <sz val="24"/>
      <name val="Helv"/>
    </font>
    <font>
      <b/>
      <sz val="12"/>
      <name val="Helv"/>
    </font>
    <font>
      <b/>
      <sz val="8"/>
      <name val="Arial"/>
      <family val="2"/>
    </font>
    <font>
      <sz val="10"/>
      <color rgb="FFFF0000"/>
      <name val="Arial"/>
      <family val="2"/>
    </font>
    <font>
      <sz val="16"/>
      <name val="Times New Roman"/>
      <family val="1"/>
    </font>
    <font>
      <sz val="10"/>
      <name val="Helv"/>
    </font>
    <font>
      <b/>
      <sz val="11"/>
      <name val="Arial"/>
      <family val="2"/>
    </font>
    <font>
      <sz val="11"/>
      <name val="Arial"/>
      <family val="2"/>
    </font>
    <font>
      <b/>
      <sz val="7"/>
      <name val="Arial"/>
      <family val="2"/>
    </font>
    <font>
      <b/>
      <sz val="14"/>
      <name val="Arial"/>
      <family val="2"/>
    </font>
    <font>
      <sz val="12"/>
      <name val="Helv"/>
    </font>
    <font>
      <sz val="28"/>
      <name val="Times New Roman"/>
      <family val="1"/>
    </font>
    <font>
      <sz val="20"/>
      <name val="Times New Roman"/>
      <family val="1"/>
    </font>
    <font>
      <sz val="12"/>
      <color rgb="FFFF0000"/>
      <name val="Arial"/>
      <family val="2"/>
    </font>
    <font>
      <sz val="10"/>
      <color theme="1"/>
      <name val="Arial"/>
      <family val="2"/>
    </font>
    <font>
      <sz val="11"/>
      <color theme="1"/>
      <name val="Arial"/>
      <family val="2"/>
    </font>
    <font>
      <b/>
      <sz val="11"/>
      <color theme="1"/>
      <name val="Arial"/>
      <family val="2"/>
    </font>
    <font>
      <sz val="8"/>
      <color theme="1"/>
      <name val="Arial"/>
      <family val="2"/>
    </font>
    <font>
      <b/>
      <sz val="16"/>
      <color rgb="FFFFFFFF"/>
      <name val="Arial"/>
      <family val="2"/>
    </font>
    <font>
      <b/>
      <sz val="18"/>
      <color indexed="8"/>
      <name val="Times New Roman"/>
      <family val="1"/>
    </font>
    <font>
      <b/>
      <sz val="11"/>
      <color rgb="FFFFFFFF"/>
      <name val="Arial"/>
      <family val="2"/>
    </font>
    <font>
      <b/>
      <sz val="11"/>
      <color rgb="FFFFFFFF"/>
      <name val="Calibri"/>
      <family val="2"/>
      <scheme val="minor"/>
    </font>
    <font>
      <sz val="11"/>
      <color rgb="FFFFFFFF"/>
      <name val="Calibri"/>
      <family val="2"/>
      <scheme val="minor"/>
    </font>
    <font>
      <sz val="11"/>
      <color indexed="8"/>
      <name val="Arial"/>
      <family val="2"/>
    </font>
    <font>
      <b/>
      <sz val="11"/>
      <color indexed="8"/>
      <name val="Arial"/>
      <family val="2"/>
    </font>
    <font>
      <u/>
      <sz val="11"/>
      <color indexed="12"/>
      <name val="Calibri"/>
      <family val="2"/>
    </font>
    <font>
      <u/>
      <sz val="11"/>
      <name val="Arial"/>
      <family val="2"/>
    </font>
    <font>
      <sz val="11"/>
      <color rgb="FFFFFFFF"/>
      <name val="Arial"/>
      <family val="2"/>
    </font>
    <font>
      <u/>
      <sz val="11"/>
      <color indexed="12"/>
      <name val="Arial"/>
      <family val="2"/>
    </font>
    <font>
      <b/>
      <u/>
      <sz val="11"/>
      <name val="Arial"/>
      <family val="2"/>
    </font>
  </fonts>
  <fills count="10">
    <fill>
      <patternFill patternType="none"/>
    </fill>
    <fill>
      <patternFill patternType="gray125"/>
    </fill>
    <fill>
      <patternFill patternType="solid">
        <fgColor rgb="FFCDCEC2"/>
        <bgColor indexed="64"/>
      </patternFill>
    </fill>
    <fill>
      <patternFill patternType="solid">
        <fgColor indexed="9"/>
        <bgColor indexed="64"/>
      </patternFill>
    </fill>
    <fill>
      <patternFill patternType="solid">
        <fgColor indexed="43"/>
        <bgColor indexed="64"/>
      </patternFill>
    </fill>
    <fill>
      <patternFill patternType="solid">
        <fgColor rgb="FF8A8C88"/>
        <bgColor indexed="64"/>
      </patternFill>
    </fill>
    <fill>
      <patternFill patternType="solid">
        <fgColor rgb="FFCDCEC2"/>
        <bgColor rgb="FF000000"/>
      </patternFill>
    </fill>
    <fill>
      <patternFill patternType="solid">
        <fgColor rgb="FF2D536F"/>
        <bgColor indexed="64"/>
      </patternFill>
    </fill>
    <fill>
      <patternFill patternType="solid">
        <fgColor rgb="FFFFFFFF"/>
        <bgColor indexed="64"/>
      </patternFill>
    </fill>
    <fill>
      <patternFill patternType="solid">
        <fgColor rgb="FF44546A"/>
        <bgColor indexed="22"/>
      </patternFill>
    </fill>
  </fills>
  <borders count="31">
    <border>
      <left/>
      <right/>
      <top/>
      <bottom/>
      <diagonal/>
    </border>
    <border>
      <left/>
      <right/>
      <top style="medium">
        <color rgb="FFFFFFFF"/>
      </top>
      <bottom/>
      <diagonal/>
    </border>
    <border>
      <left/>
      <right/>
      <top/>
      <bottom style="thick">
        <color indexed="23"/>
      </bottom>
      <diagonal/>
    </border>
    <border>
      <left/>
      <right/>
      <top/>
      <bottom style="medium">
        <color theme="2" tint="-0.499984740745262"/>
      </bottom>
      <diagonal/>
    </border>
    <border>
      <left/>
      <right/>
      <top/>
      <bottom style="thick">
        <color indexed="55"/>
      </bottom>
      <diagonal/>
    </border>
    <border>
      <left/>
      <right/>
      <top style="thick">
        <color indexed="23"/>
      </top>
      <bottom/>
      <diagonal/>
    </border>
    <border>
      <left/>
      <right/>
      <top style="thick">
        <color indexed="9"/>
      </top>
      <bottom style="thick">
        <color indexed="9"/>
      </bottom>
      <diagonal/>
    </border>
    <border>
      <left style="thin">
        <color indexed="22"/>
      </left>
      <right/>
      <top style="thin">
        <color indexed="22"/>
      </top>
      <bottom style="thin">
        <color indexed="22"/>
      </bottom>
      <diagonal/>
    </border>
    <border>
      <left/>
      <right/>
      <top/>
      <bottom style="medium">
        <color indexed="64"/>
      </bottom>
      <diagonal/>
    </border>
    <border>
      <left/>
      <right/>
      <top style="thin">
        <color rgb="FFFFFFFF"/>
      </top>
      <bottom/>
      <diagonal/>
    </border>
    <border>
      <left/>
      <right/>
      <top style="thin">
        <color rgb="FFFFFFFF"/>
      </top>
      <bottom style="thin">
        <color rgb="FFFFFFFF"/>
      </bottom>
      <diagonal/>
    </border>
    <border>
      <left/>
      <right/>
      <top/>
      <bottom style="thick">
        <color rgb="FF8A8C88"/>
      </bottom>
      <diagonal/>
    </border>
    <border>
      <left/>
      <right/>
      <top style="thick">
        <color indexed="9"/>
      </top>
      <bottom/>
      <diagonal/>
    </border>
    <border>
      <left/>
      <right/>
      <top/>
      <bottom style="thick">
        <color indexed="9"/>
      </bottom>
      <diagonal/>
    </border>
    <border>
      <left/>
      <right/>
      <top style="thick">
        <color rgb="FF8A8C88"/>
      </top>
      <bottom/>
      <diagonal/>
    </border>
    <border>
      <left/>
      <right/>
      <top style="thick">
        <color theme="0"/>
      </top>
      <bottom style="thick">
        <color theme="0"/>
      </bottom>
      <diagonal/>
    </border>
    <border>
      <left/>
      <right/>
      <top/>
      <bottom style="thick">
        <color rgb="FFFFFFFF"/>
      </bottom>
      <diagonal/>
    </border>
    <border>
      <left/>
      <right/>
      <top/>
      <bottom style="medium">
        <color indexed="23"/>
      </bottom>
      <diagonal/>
    </border>
    <border>
      <left/>
      <right/>
      <top/>
      <bottom style="thick">
        <color theme="2" tint="-0.499984740745262"/>
      </bottom>
      <diagonal/>
    </border>
    <border>
      <left/>
      <right/>
      <top/>
      <bottom style="thick">
        <color rgb="FF808080"/>
      </bottom>
      <diagonal/>
    </border>
    <border>
      <left/>
      <right/>
      <top style="medium">
        <color indexed="23"/>
      </top>
      <bottom/>
      <diagonal/>
    </border>
    <border>
      <left style="thin">
        <color indexed="64"/>
      </left>
      <right/>
      <top style="thick">
        <color indexed="23"/>
      </top>
      <bottom/>
      <diagonal/>
    </border>
    <border>
      <left/>
      <right/>
      <top style="thick">
        <color theme="2" tint="-0.499984740745262"/>
      </top>
      <bottom/>
      <diagonal/>
    </border>
    <border>
      <left/>
      <right/>
      <top style="thick">
        <color theme="0"/>
      </top>
      <bottom/>
      <diagonal/>
    </border>
    <border>
      <left/>
      <right/>
      <top style="medium">
        <color rgb="FFFFFFFF"/>
      </top>
      <bottom style="thin">
        <color rgb="FFFFFFFF"/>
      </bottom>
      <diagonal/>
    </border>
    <border>
      <left/>
      <right/>
      <top style="thin">
        <color rgb="FFFFFFFF"/>
      </top>
      <bottom style="thick">
        <color theme="2" tint="-0.499984740745262"/>
      </bottom>
      <diagonal/>
    </border>
    <border>
      <left/>
      <right/>
      <top style="thick">
        <color rgb="FFFFFFFF"/>
      </top>
      <bottom/>
      <diagonal/>
    </border>
    <border>
      <left/>
      <right/>
      <top style="thick">
        <color theme="0"/>
      </top>
      <bottom style="thick">
        <color theme="0" tint="-0.499984740745262"/>
      </bottom>
      <diagonal/>
    </border>
    <border>
      <left/>
      <right/>
      <top/>
      <bottom style="thick">
        <color theme="0" tint="-0.499984740745262"/>
      </bottom>
      <diagonal/>
    </border>
    <border>
      <left/>
      <right/>
      <top style="medium">
        <color theme="0"/>
      </top>
      <bottom/>
      <diagonal/>
    </border>
    <border>
      <left/>
      <right/>
      <top/>
      <bottom style="thin">
        <color indexed="64"/>
      </bottom>
      <diagonal/>
    </border>
  </borders>
  <cellStyleXfs count="16">
    <xf numFmtId="0" fontId="0" fillId="0" borderId="0"/>
    <xf numFmtId="165" fontId="1" fillId="0" borderId="0" applyFont="0" applyFill="0" applyBorder="0" applyAlignment="0" applyProtection="0"/>
    <xf numFmtId="9" fontId="1" fillId="0" borderId="0" applyFont="0" applyFill="0" applyBorder="0" applyAlignment="0" applyProtection="0"/>
    <xf numFmtId="0" fontId="2" fillId="0" borderId="0"/>
    <xf numFmtId="0" fontId="8" fillId="0" borderId="0"/>
    <xf numFmtId="165" fontId="8" fillId="0" borderId="0" applyFont="0" applyFill="0" applyBorder="0" applyAlignment="0" applyProtection="0"/>
    <xf numFmtId="9" fontId="8" fillId="0" borderId="0" applyFont="0" applyFill="0" applyBorder="0" applyAlignment="0" applyProtection="0"/>
    <xf numFmtId="0" fontId="11" fillId="0" borderId="0"/>
    <xf numFmtId="165" fontId="2" fillId="0" borderId="0" applyFont="0" applyFill="0" applyBorder="0" applyAlignment="0" applyProtection="0"/>
    <xf numFmtId="0" fontId="2" fillId="0" borderId="0"/>
    <xf numFmtId="0" fontId="2" fillId="0" borderId="0"/>
    <xf numFmtId="0" fontId="2" fillId="0" borderId="0"/>
    <xf numFmtId="0" fontId="1" fillId="0" borderId="0"/>
    <xf numFmtId="0" fontId="45" fillId="0" borderId="0" applyNumberFormat="0" applyFill="0" applyBorder="0" applyAlignment="0" applyProtection="0">
      <alignment vertical="top"/>
      <protection locked="0"/>
    </xf>
    <xf numFmtId="0" fontId="2" fillId="0" borderId="0"/>
    <xf numFmtId="43" fontId="2" fillId="0" borderId="0" applyFont="0" applyFill="0" applyBorder="0" applyAlignment="0" applyProtection="0"/>
  </cellStyleXfs>
  <cellXfs count="813">
    <xf numFmtId="0" fontId="0" fillId="0" borderId="0" xfId="0"/>
    <xf numFmtId="0" fontId="2" fillId="0" borderId="0" xfId="3" applyFont="1" applyFill="1" applyAlignment="1">
      <alignment vertical="center"/>
    </xf>
    <xf numFmtId="0" fontId="5" fillId="0" borderId="0" xfId="3" applyFont="1" applyFill="1" applyAlignment="1">
      <alignment horizontal="right" vertical="center"/>
    </xf>
    <xf numFmtId="0" fontId="2" fillId="2" borderId="0" xfId="3" applyFont="1" applyFill="1" applyBorder="1" applyAlignment="1">
      <alignment vertical="center"/>
    </xf>
    <xf numFmtId="166" fontId="5" fillId="2" borderId="0" xfId="3" applyNumberFormat="1" applyFont="1" applyFill="1" applyBorder="1" applyAlignment="1">
      <alignment horizontal="right" vertical="center"/>
    </xf>
    <xf numFmtId="166" fontId="5" fillId="2" borderId="1" xfId="3" applyNumberFormat="1" applyFont="1" applyFill="1" applyBorder="1" applyAlignment="1">
      <alignment vertical="center"/>
    </xf>
    <xf numFmtId="37" fontId="2" fillId="2" borderId="1" xfId="3" applyNumberFormat="1" applyFont="1" applyFill="1" applyBorder="1" applyAlignment="1">
      <alignment horizontal="right" vertical="center"/>
    </xf>
    <xf numFmtId="166" fontId="5" fillId="2" borderId="0" xfId="3" applyNumberFormat="1" applyFont="1" applyFill="1" applyBorder="1" applyAlignment="1">
      <alignment vertical="center"/>
    </xf>
    <xf numFmtId="37" fontId="2" fillId="2" borderId="0" xfId="3" applyNumberFormat="1" applyFont="1" applyFill="1" applyBorder="1" applyAlignment="1">
      <alignment horizontal="right" vertical="center"/>
    </xf>
    <xf numFmtId="166" fontId="2" fillId="0" borderId="0" xfId="3" applyNumberFormat="1" applyFont="1" applyBorder="1" applyAlignment="1">
      <alignment vertical="center"/>
    </xf>
    <xf numFmtId="37" fontId="2" fillId="0" borderId="0" xfId="3" applyNumberFormat="1" applyFont="1" applyBorder="1" applyAlignment="1">
      <alignment horizontal="right" vertical="center"/>
    </xf>
    <xf numFmtId="37" fontId="2" fillId="0" borderId="0" xfId="3" applyNumberFormat="1" applyFont="1" applyFill="1" applyBorder="1" applyAlignment="1">
      <alignment vertical="center"/>
    </xf>
    <xf numFmtId="166" fontId="5" fillId="0" borderId="0" xfId="3" applyNumberFormat="1" applyFont="1" applyBorder="1" applyAlignment="1">
      <alignment vertical="center"/>
    </xf>
    <xf numFmtId="166" fontId="2" fillId="0" borderId="0" xfId="3" applyNumberFormat="1" applyFont="1" applyBorder="1" applyAlignment="1">
      <alignment horizontal="left" vertical="center"/>
    </xf>
    <xf numFmtId="37" fontId="5" fillId="2" borderId="0" xfId="3" applyNumberFormat="1" applyFont="1" applyFill="1" applyBorder="1" applyAlignment="1">
      <alignment horizontal="left" vertical="center"/>
    </xf>
    <xf numFmtId="37" fontId="5" fillId="2" borderId="0" xfId="3" applyNumberFormat="1" applyFont="1" applyFill="1" applyBorder="1" applyAlignment="1">
      <alignment vertical="center"/>
    </xf>
    <xf numFmtId="37" fontId="2" fillId="0" borderId="0" xfId="3" applyNumberFormat="1" applyFont="1" applyBorder="1" applyAlignment="1">
      <alignment vertical="center"/>
    </xf>
    <xf numFmtId="37" fontId="2" fillId="0" borderId="0" xfId="3" applyNumberFormat="1" applyFont="1" applyBorder="1" applyAlignment="1">
      <alignment horizontal="left" vertical="center"/>
    </xf>
    <xf numFmtId="0" fontId="2" fillId="0" borderId="0" xfId="3" applyFont="1" applyBorder="1" applyAlignment="1">
      <alignment vertical="center"/>
    </xf>
    <xf numFmtId="0" fontId="2" fillId="0" borderId="0" xfId="3" applyFont="1" applyFill="1" applyBorder="1" applyAlignment="1">
      <alignment vertical="center"/>
    </xf>
    <xf numFmtId="0" fontId="2" fillId="0" borderId="0" xfId="3" applyFont="1" applyFill="1" applyBorder="1" applyAlignment="1">
      <alignment horizontal="left" vertical="center"/>
    </xf>
    <xf numFmtId="0" fontId="2" fillId="0" borderId="0" xfId="3" applyFont="1" applyBorder="1" applyAlignment="1">
      <alignment horizontal="left" vertical="center"/>
    </xf>
    <xf numFmtId="37" fontId="5" fillId="0" borderId="0" xfId="3" applyNumberFormat="1" applyFont="1" applyBorder="1" applyAlignment="1">
      <alignment vertical="center"/>
    </xf>
    <xf numFmtId="37" fontId="5" fillId="2" borderId="0" xfId="3" applyNumberFormat="1" applyFont="1" applyFill="1" applyBorder="1" applyAlignment="1" applyProtection="1">
      <alignment horizontal="left" vertical="center"/>
    </xf>
    <xf numFmtId="37" fontId="5" fillId="0" borderId="0" xfId="3" applyNumberFormat="1" applyFont="1" applyBorder="1" applyAlignment="1">
      <alignment horizontal="left" vertical="center"/>
    </xf>
    <xf numFmtId="37" fontId="2" fillId="0" borderId="0" xfId="3" applyNumberFormat="1" applyFont="1" applyFill="1" applyBorder="1" applyAlignment="1">
      <alignment horizontal="right" vertical="center"/>
    </xf>
    <xf numFmtId="0" fontId="5" fillId="2" borderId="0" xfId="3" applyFont="1" applyFill="1" applyBorder="1" applyAlignment="1">
      <alignment vertical="center"/>
    </xf>
    <xf numFmtId="0" fontId="5" fillId="2" borderId="0" xfId="3" applyFont="1" applyFill="1" applyBorder="1" applyAlignment="1">
      <alignment horizontal="left" vertical="center"/>
    </xf>
    <xf numFmtId="0" fontId="5" fillId="2" borderId="0" xfId="3" applyFont="1" applyFill="1" applyBorder="1" applyAlignment="1">
      <alignment horizontal="left" vertical="center" wrapText="1"/>
    </xf>
    <xf numFmtId="0" fontId="5" fillId="0" borderId="0" xfId="3" applyFont="1" applyBorder="1" applyAlignment="1">
      <alignment horizontal="left" vertical="center"/>
    </xf>
    <xf numFmtId="37" fontId="2" fillId="0" borderId="2" xfId="3" applyNumberFormat="1" applyFont="1" applyBorder="1" applyAlignment="1">
      <alignment vertical="center"/>
    </xf>
    <xf numFmtId="3" fontId="2" fillId="0" borderId="2" xfId="3" applyNumberFormat="1" applyFont="1" applyBorder="1" applyAlignment="1">
      <alignment horizontal="right" vertical="center"/>
    </xf>
    <xf numFmtId="3" fontId="2" fillId="0" borderId="0" xfId="3" applyNumberFormat="1" applyFont="1" applyAlignment="1">
      <alignment horizontal="right" vertical="center"/>
    </xf>
    <xf numFmtId="0" fontId="6" fillId="0" borderId="0" xfId="0" applyFont="1" applyFill="1" applyAlignment="1">
      <alignment vertical="top"/>
    </xf>
    <xf numFmtId="0" fontId="0" fillId="0" borderId="0" xfId="0" applyAlignment="1">
      <alignment horizontal="right"/>
    </xf>
    <xf numFmtId="0" fontId="2" fillId="0" borderId="0" xfId="3"/>
    <xf numFmtId="37" fontId="5" fillId="2" borderId="0" xfId="3" applyNumberFormat="1" applyFont="1" applyFill="1" applyBorder="1" applyAlignment="1">
      <alignment horizontal="right" vertical="center"/>
    </xf>
    <xf numFmtId="37" fontId="5" fillId="2" borderId="0" xfId="3" applyNumberFormat="1" applyFont="1" applyFill="1" applyBorder="1" applyAlignment="1">
      <alignment horizontal="right" vertical="center" wrapText="1"/>
    </xf>
    <xf numFmtId="37" fontId="5" fillId="2" borderId="1" xfId="3" applyNumberFormat="1" applyFont="1" applyFill="1" applyBorder="1" applyAlignment="1">
      <alignment horizontal="left" vertical="center"/>
    </xf>
    <xf numFmtId="0" fontId="5" fillId="0" borderId="0" xfId="3" applyFont="1" applyBorder="1" applyAlignment="1">
      <alignment vertical="center"/>
    </xf>
    <xf numFmtId="37" fontId="2" fillId="0" borderId="0" xfId="3" applyNumberFormat="1" applyFont="1" applyBorder="1" applyAlignment="1" applyProtection="1">
      <alignment horizontal="left" vertical="center"/>
    </xf>
    <xf numFmtId="37" fontId="5" fillId="0" borderId="0" xfId="3" applyNumberFormat="1" applyFont="1" applyFill="1" applyBorder="1" applyAlignment="1">
      <alignment vertical="center"/>
    </xf>
    <xf numFmtId="37" fontId="2" fillId="0" borderId="0" xfId="3" applyNumberFormat="1" applyFont="1" applyBorder="1" applyAlignment="1">
      <alignment horizontal="left" vertical="center" wrapText="1"/>
    </xf>
    <xf numFmtId="37" fontId="2" fillId="0" borderId="3" xfId="3" applyNumberFormat="1" applyFont="1" applyBorder="1" applyAlignment="1">
      <alignment vertical="center"/>
    </xf>
    <xf numFmtId="3" fontId="2" fillId="0" borderId="3" xfId="3" applyNumberFormat="1" applyFont="1" applyBorder="1" applyAlignment="1">
      <alignment vertical="center"/>
    </xf>
    <xf numFmtId="3" fontId="2" fillId="0" borderId="0" xfId="3" applyNumberFormat="1" applyFont="1" applyAlignment="1">
      <alignment vertical="center"/>
    </xf>
    <xf numFmtId="37" fontId="2" fillId="0" borderId="0" xfId="3" applyNumberFormat="1" applyFont="1" applyFill="1" applyBorder="1" applyAlignment="1" applyProtection="1">
      <alignment horizontal="left" vertical="center"/>
    </xf>
    <xf numFmtId="0" fontId="5" fillId="0" borderId="0" xfId="3" applyFont="1" applyAlignment="1">
      <alignment horizontal="center" vertical="center"/>
    </xf>
    <xf numFmtId="0" fontId="2" fillId="0" borderId="0" xfId="3" applyFont="1" applyAlignment="1">
      <alignment vertical="center"/>
    </xf>
    <xf numFmtId="37" fontId="2" fillId="2" borderId="0" xfId="3" applyNumberFormat="1" applyFont="1" applyFill="1" applyBorder="1" applyAlignment="1" applyProtection="1">
      <alignment horizontal="left" vertical="center"/>
    </xf>
    <xf numFmtId="0" fontId="5" fillId="2" borderId="0" xfId="3" applyFont="1" applyFill="1" applyAlignment="1">
      <alignment horizontal="right" vertical="center"/>
    </xf>
    <xf numFmtId="0" fontId="5" fillId="2" borderId="0" xfId="3" applyFont="1" applyFill="1" applyAlignment="1">
      <alignment horizontal="right" vertical="center" wrapText="1"/>
    </xf>
    <xf numFmtId="0" fontId="5" fillId="0" borderId="0" xfId="3" applyFont="1" applyAlignment="1">
      <alignment horizontal="right" vertical="center"/>
    </xf>
    <xf numFmtId="0" fontId="5" fillId="0" borderId="0" xfId="3" applyFont="1" applyAlignment="1">
      <alignment horizontal="right" vertical="center" wrapText="1"/>
    </xf>
    <xf numFmtId="0" fontId="5" fillId="0" borderId="0" xfId="3" applyFont="1" applyAlignment="1">
      <alignment horizontal="center" vertical="center" wrapText="1"/>
    </xf>
    <xf numFmtId="0" fontId="5" fillId="2" borderId="0" xfId="3" applyFont="1" applyFill="1" applyAlignment="1">
      <alignment horizontal="center" vertical="center"/>
    </xf>
    <xf numFmtId="0" fontId="5" fillId="2" borderId="0" xfId="3" applyFont="1" applyFill="1" applyAlignment="1">
      <alignment horizontal="center" vertical="center" wrapText="1"/>
    </xf>
    <xf numFmtId="10" fontId="2" fillId="0" borderId="0" xfId="0" applyNumberFormat="1" applyFont="1" applyAlignment="1">
      <alignment horizontal="right"/>
    </xf>
    <xf numFmtId="10" fontId="2" fillId="2" borderId="0" xfId="0" applyNumberFormat="1" applyFont="1" applyFill="1" applyAlignment="1">
      <alignment horizontal="right"/>
    </xf>
    <xf numFmtId="37" fontId="2" fillId="0" borderId="0" xfId="3" applyNumberFormat="1" applyFont="1" applyFill="1" applyBorder="1" applyAlignment="1" applyProtection="1">
      <alignment horizontal="left" vertical="center"/>
      <protection locked="0"/>
    </xf>
    <xf numFmtId="37" fontId="5" fillId="2" borderId="0" xfId="3" applyNumberFormat="1" applyFont="1" applyFill="1" applyBorder="1" applyAlignment="1" applyProtection="1">
      <alignment horizontal="left" vertical="center"/>
      <protection locked="0"/>
    </xf>
    <xf numFmtId="167" fontId="2" fillId="0" borderId="0" xfId="1" applyNumberFormat="1" applyFont="1" applyAlignment="1">
      <alignment horizontal="right"/>
    </xf>
    <xf numFmtId="167" fontId="2" fillId="2" borderId="0" xfId="1" applyNumberFormat="1" applyFont="1" applyFill="1" applyAlignment="1">
      <alignment horizontal="right"/>
    </xf>
    <xf numFmtId="10" fontId="2" fillId="0" borderId="0" xfId="3" applyNumberFormat="1" applyFont="1" applyFill="1" applyAlignment="1">
      <alignment horizontal="right"/>
    </xf>
    <xf numFmtId="10" fontId="2" fillId="0" borderId="4" xfId="3" applyNumberFormat="1" applyFont="1" applyBorder="1" applyAlignment="1">
      <alignment horizontal="left" vertical="center"/>
    </xf>
    <xf numFmtId="10" fontId="2" fillId="0" borderId="4" xfId="0" applyNumberFormat="1" applyFont="1" applyBorder="1" applyAlignment="1">
      <alignment horizontal="right"/>
    </xf>
    <xf numFmtId="10" fontId="2" fillId="0" borderId="2" xfId="0" applyNumberFormat="1" applyFont="1" applyBorder="1" applyAlignment="1">
      <alignment horizontal="right"/>
    </xf>
    <xf numFmtId="37" fontId="2" fillId="2" borderId="0" xfId="3" applyNumberFormat="1" applyFont="1" applyFill="1" applyBorder="1" applyAlignment="1" applyProtection="1">
      <alignment horizontal="left" vertical="center"/>
      <protection locked="0"/>
    </xf>
    <xf numFmtId="10" fontId="5" fillId="2" borderId="0" xfId="3" applyNumberFormat="1" applyFont="1" applyFill="1" applyBorder="1" applyAlignment="1">
      <alignment horizontal="right" vertical="center"/>
    </xf>
    <xf numFmtId="10" fontId="5" fillId="2" borderId="0" xfId="3" applyNumberFormat="1" applyFont="1" applyFill="1" applyBorder="1" applyAlignment="1">
      <alignment horizontal="right" vertical="center" wrapText="1"/>
    </xf>
    <xf numFmtId="37" fontId="5" fillId="2" borderId="1" xfId="3" applyNumberFormat="1" applyFont="1" applyFill="1" applyBorder="1" applyAlignment="1" applyProtection="1">
      <alignment horizontal="left" vertical="center"/>
      <protection locked="0"/>
    </xf>
    <xf numFmtId="10" fontId="5" fillId="2" borderId="1" xfId="3" applyNumberFormat="1" applyFont="1" applyFill="1" applyBorder="1" applyAlignment="1">
      <alignment horizontal="right" vertical="center"/>
    </xf>
    <xf numFmtId="10" fontId="5" fillId="2" borderId="1" xfId="3" applyNumberFormat="1" applyFont="1" applyFill="1" applyBorder="1" applyAlignment="1">
      <alignment horizontal="right" vertical="center" wrapText="1"/>
    </xf>
    <xf numFmtId="37" fontId="2" fillId="0" borderId="0" xfId="3" applyNumberFormat="1" applyFont="1" applyFill="1" applyBorder="1" applyAlignment="1" applyProtection="1">
      <alignment horizontal="left" vertical="center" indent="1"/>
      <protection locked="0"/>
    </xf>
    <xf numFmtId="10" fontId="2" fillId="0" borderId="0" xfId="3" applyNumberFormat="1" applyFont="1" applyBorder="1" applyAlignment="1">
      <alignment horizontal="right" vertical="center"/>
    </xf>
    <xf numFmtId="0" fontId="5" fillId="2" borderId="0" xfId="3" applyFont="1" applyFill="1" applyBorder="1" applyAlignment="1">
      <alignment horizontal="right" vertical="center"/>
    </xf>
    <xf numFmtId="0" fontId="5" fillId="2" borderId="0" xfId="3" applyFont="1" applyFill="1" applyBorder="1" applyAlignment="1">
      <alignment horizontal="right" vertical="center" wrapText="1"/>
    </xf>
    <xf numFmtId="10" fontId="2" fillId="2" borderId="0" xfId="3" applyNumberFormat="1" applyFont="1" applyFill="1" applyBorder="1" applyAlignment="1">
      <alignment horizontal="right" vertical="center"/>
    </xf>
    <xf numFmtId="37" fontId="2" fillId="0" borderId="2" xfId="3" applyNumberFormat="1" applyFont="1" applyFill="1" applyBorder="1" applyAlignment="1" applyProtection="1">
      <alignment horizontal="left" vertical="center"/>
    </xf>
    <xf numFmtId="10" fontId="2" fillId="0" borderId="2" xfId="3" applyNumberFormat="1" applyFont="1" applyBorder="1" applyAlignment="1">
      <alignment horizontal="right" vertical="center"/>
    </xf>
    <xf numFmtId="10" fontId="2" fillId="0" borderId="2" xfId="3" applyNumberFormat="1" applyFont="1" applyBorder="1" applyAlignment="1">
      <alignment horizontal="center" vertical="center"/>
    </xf>
    <xf numFmtId="0" fontId="2" fillId="0" borderId="0" xfId="4" applyFont="1" applyAlignment="1">
      <alignment vertical="center"/>
    </xf>
    <xf numFmtId="0" fontId="9" fillId="0" borderId="0" xfId="4" applyFont="1"/>
    <xf numFmtId="0" fontId="2" fillId="0" borderId="0" xfId="4" applyFont="1" applyAlignment="1">
      <alignment horizontal="center" vertical="center"/>
    </xf>
    <xf numFmtId="0" fontId="9" fillId="0" borderId="0" xfId="4" applyFont="1" applyAlignment="1">
      <alignment horizontal="center"/>
    </xf>
    <xf numFmtId="37" fontId="10" fillId="0" borderId="0" xfId="4" applyNumberFormat="1" applyFont="1" applyBorder="1" applyAlignment="1">
      <alignment vertical="center"/>
    </xf>
    <xf numFmtId="37" fontId="2" fillId="0" borderId="0" xfId="5" applyNumberFormat="1" applyFont="1" applyBorder="1" applyAlignment="1">
      <alignment horizontal="right" vertical="center"/>
    </xf>
    <xf numFmtId="0" fontId="9" fillId="0" borderId="0" xfId="4" applyFont="1" applyAlignment="1">
      <alignment vertical="center"/>
    </xf>
    <xf numFmtId="37" fontId="11" fillId="0" borderId="0" xfId="4" applyNumberFormat="1" applyFont="1" applyBorder="1" applyAlignment="1">
      <alignment vertical="center"/>
    </xf>
    <xf numFmtId="0" fontId="9" fillId="0" borderId="0" xfId="4" applyFont="1" applyAlignment="1">
      <alignment vertical="top"/>
    </xf>
    <xf numFmtId="37" fontId="10" fillId="0" borderId="0" xfId="4" applyNumberFormat="1" applyFont="1" applyBorder="1" applyAlignment="1">
      <alignment horizontal="left" vertical="center"/>
    </xf>
    <xf numFmtId="37" fontId="11" fillId="0" borderId="0" xfId="4" quotePrefix="1" applyNumberFormat="1" applyFont="1" applyBorder="1" applyAlignment="1">
      <alignment horizontal="left" vertical="center"/>
    </xf>
    <xf numFmtId="37" fontId="10" fillId="0" borderId="0" xfId="4" quotePrefix="1" applyNumberFormat="1" applyFont="1" applyBorder="1" applyAlignment="1">
      <alignment horizontal="left" vertical="center"/>
    </xf>
    <xf numFmtId="37" fontId="11" fillId="0" borderId="0" xfId="4" applyNumberFormat="1" applyFont="1" applyBorder="1" applyAlignment="1">
      <alignment horizontal="left" vertical="center"/>
    </xf>
    <xf numFmtId="37" fontId="11" fillId="0" borderId="0" xfId="4" quotePrefix="1" applyNumberFormat="1" applyFont="1" applyBorder="1" applyAlignment="1">
      <alignment vertical="center"/>
    </xf>
    <xf numFmtId="0" fontId="2" fillId="0" borderId="2" xfId="4" applyFont="1" applyBorder="1" applyAlignment="1">
      <alignment vertical="center"/>
    </xf>
    <xf numFmtId="39" fontId="2" fillId="0" borderId="2" xfId="5" applyNumberFormat="1" applyFont="1" applyBorder="1" applyAlignment="1">
      <alignment horizontal="right" vertical="center"/>
    </xf>
    <xf numFmtId="37" fontId="2" fillId="0" borderId="0" xfId="4" applyNumberFormat="1" applyFont="1" applyBorder="1" applyAlignment="1">
      <alignment vertical="center"/>
    </xf>
    <xf numFmtId="0" fontId="2" fillId="0" borderId="0" xfId="4" applyFont="1" applyBorder="1" applyAlignment="1">
      <alignment vertical="center"/>
    </xf>
    <xf numFmtId="0" fontId="6" fillId="0" borderId="0" xfId="4" applyFont="1" applyFill="1" applyAlignment="1">
      <alignment vertical="top"/>
    </xf>
    <xf numFmtId="0" fontId="9" fillId="0" borderId="0" xfId="4" applyFont="1" applyBorder="1"/>
    <xf numFmtId="0" fontId="8" fillId="0" borderId="0" xfId="4" applyBorder="1" applyAlignment="1"/>
    <xf numFmtId="0" fontId="12" fillId="3" borderId="0" xfId="4" applyFont="1" applyFill="1" applyBorder="1" applyAlignment="1">
      <alignment horizontal="centerContinuous" vertical="center"/>
    </xf>
    <xf numFmtId="0" fontId="2" fillId="3" borderId="0" xfId="4" applyFont="1" applyFill="1" applyBorder="1" applyAlignment="1">
      <alignment vertical="center"/>
    </xf>
    <xf numFmtId="0" fontId="8" fillId="3" borderId="0" xfId="4" applyFill="1" applyBorder="1" applyAlignment="1"/>
    <xf numFmtId="0" fontId="8" fillId="0" borderId="0" xfId="4" applyAlignment="1">
      <alignment vertical="center"/>
    </xf>
    <xf numFmtId="0" fontId="8" fillId="0" borderId="0" xfId="4" applyAlignment="1"/>
    <xf numFmtId="10" fontId="2" fillId="0" borderId="0" xfId="6" applyNumberFormat="1" applyFont="1" applyFill="1" applyBorder="1" applyAlignment="1">
      <alignment horizontal="right" vertical="center"/>
    </xf>
    <xf numFmtId="0" fontId="13" fillId="0" borderId="0" xfId="4" applyFont="1" applyAlignment="1">
      <alignment vertical="center"/>
    </xf>
    <xf numFmtId="0" fontId="11" fillId="0" borderId="7" xfId="7" applyFont="1" applyFill="1" applyBorder="1" applyAlignment="1">
      <alignment horizontal="left" vertical="center"/>
    </xf>
    <xf numFmtId="0" fontId="11" fillId="0" borderId="0" xfId="7" applyFont="1" applyFill="1" applyBorder="1" applyAlignment="1">
      <alignment horizontal="left" vertical="center"/>
    </xf>
    <xf numFmtId="10" fontId="2" fillId="0" borderId="0" xfId="4" applyNumberFormat="1" applyFont="1" applyBorder="1" applyAlignment="1">
      <alignment horizontal="right" vertical="center"/>
    </xf>
    <xf numFmtId="0" fontId="13" fillId="0" borderId="0" xfId="4" applyFont="1"/>
    <xf numFmtId="10" fontId="2" fillId="0" borderId="0" xfId="4" quotePrefix="1" applyNumberFormat="1" applyFont="1" applyBorder="1" applyAlignment="1">
      <alignment horizontal="right" vertical="center"/>
    </xf>
    <xf numFmtId="0" fontId="8" fillId="0" borderId="0" xfId="4" applyAlignment="1">
      <alignment vertical="top"/>
    </xf>
    <xf numFmtId="1" fontId="2" fillId="0" borderId="0" xfId="4" applyNumberFormat="1" applyFont="1" applyBorder="1" applyAlignment="1">
      <alignment horizontal="right" vertical="center"/>
    </xf>
    <xf numFmtId="0" fontId="2" fillId="0" borderId="0" xfId="4" applyFont="1" applyFill="1" applyBorder="1" applyAlignment="1">
      <alignment vertical="center"/>
    </xf>
    <xf numFmtId="0" fontId="2" fillId="0" borderId="0" xfId="4" applyFont="1" applyAlignment="1"/>
    <xf numFmtId="0" fontId="2" fillId="0" borderId="0" xfId="4" applyFont="1" applyAlignment="1">
      <alignment vertical="top"/>
    </xf>
    <xf numFmtId="0" fontId="12" fillId="3" borderId="0" xfId="4" applyFont="1" applyFill="1" applyAlignment="1">
      <alignment horizontal="center" vertical="center"/>
    </xf>
    <xf numFmtId="0" fontId="2" fillId="3" borderId="0" xfId="4" applyFont="1" applyFill="1" applyAlignment="1">
      <alignment vertical="center"/>
    </xf>
    <xf numFmtId="0" fontId="2" fillId="3" borderId="0" xfId="4" applyFont="1" applyFill="1" applyAlignment="1"/>
    <xf numFmtId="0" fontId="2" fillId="0" borderId="0" xfId="4" quotePrefix="1" applyFont="1" applyAlignment="1">
      <alignment vertical="center"/>
    </xf>
    <xf numFmtId="0" fontId="2" fillId="0" borderId="0" xfId="4" applyFont="1" applyBorder="1" applyAlignment="1">
      <alignment horizontal="right" vertical="center"/>
    </xf>
    <xf numFmtId="0" fontId="2" fillId="0" borderId="0" xfId="4" applyFont="1"/>
    <xf numFmtId="10" fontId="2" fillId="0" borderId="0" xfId="6" applyNumberFormat="1" applyFont="1" applyFill="1" applyBorder="1" applyAlignment="1">
      <alignment vertical="center"/>
    </xf>
    <xf numFmtId="10" fontId="2" fillId="0" borderId="0" xfId="6" applyNumberFormat="1" applyFont="1" applyBorder="1" applyAlignment="1">
      <alignment vertical="center"/>
    </xf>
    <xf numFmtId="0" fontId="2" fillId="0" borderId="0" xfId="4" applyFont="1" applyAlignment="1">
      <alignment horizontal="left" vertical="center"/>
    </xf>
    <xf numFmtId="0" fontId="2" fillId="0" borderId="8" xfId="4" applyFont="1" applyBorder="1" applyAlignment="1">
      <alignment vertical="center"/>
    </xf>
    <xf numFmtId="37" fontId="6" fillId="0" borderId="0" xfId="4" applyNumberFormat="1" applyFont="1" applyBorder="1" applyAlignment="1">
      <alignment vertical="top"/>
    </xf>
    <xf numFmtId="37" fontId="6" fillId="0" borderId="0" xfId="4" applyNumberFormat="1" applyFont="1" applyBorder="1" applyAlignment="1">
      <alignment horizontal="left" vertical="top" wrapText="1"/>
    </xf>
    <xf numFmtId="0" fontId="8" fillId="0" borderId="0" xfId="4" applyFont="1" applyAlignment="1"/>
    <xf numFmtId="39" fontId="2" fillId="0" borderId="0" xfId="5" applyNumberFormat="1" applyFont="1" applyBorder="1" applyAlignment="1">
      <alignment horizontal="right" vertical="center"/>
    </xf>
    <xf numFmtId="0" fontId="8" fillId="0" borderId="0" xfId="4"/>
    <xf numFmtId="0" fontId="2" fillId="2" borderId="9" xfId="4" applyFont="1" applyFill="1" applyBorder="1" applyAlignment="1">
      <alignment horizontal="left" vertical="center"/>
    </xf>
    <xf numFmtId="0" fontId="5" fillId="2" borderId="9" xfId="4" applyFont="1" applyFill="1" applyBorder="1" applyAlignment="1">
      <alignment horizontal="right" vertical="center"/>
    </xf>
    <xf numFmtId="0" fontId="5" fillId="2" borderId="9" xfId="4" applyFont="1" applyFill="1" applyBorder="1" applyAlignment="1">
      <alignment horizontal="right" vertical="center" wrapText="1"/>
    </xf>
    <xf numFmtId="10" fontId="5" fillId="2" borderId="10" xfId="4" applyNumberFormat="1" applyFont="1" applyFill="1" applyBorder="1" applyAlignment="1" applyProtection="1">
      <alignment horizontal="left" vertical="center" wrapText="1"/>
    </xf>
    <xf numFmtId="10" fontId="5" fillId="2" borderId="10" xfId="5" applyNumberFormat="1" applyFont="1" applyFill="1" applyBorder="1" applyAlignment="1" applyProtection="1">
      <alignment horizontal="right" vertical="center"/>
    </xf>
    <xf numFmtId="10" fontId="8" fillId="0" borderId="0" xfId="4" applyNumberFormat="1" applyBorder="1" applyAlignment="1">
      <alignment horizontal="center" vertical="center"/>
    </xf>
    <xf numFmtId="0" fontId="2" fillId="0" borderId="0" xfId="4" applyFont="1" applyBorder="1" applyAlignment="1" applyProtection="1">
      <alignment horizontal="left" vertical="center"/>
    </xf>
    <xf numFmtId="37" fontId="2" fillId="0" borderId="0" xfId="5" applyNumberFormat="1" applyFont="1" applyBorder="1" applyAlignment="1" applyProtection="1">
      <alignment horizontal="right" vertical="center"/>
    </xf>
    <xf numFmtId="0" fontId="8" fillId="0" borderId="0" xfId="4" applyBorder="1" applyAlignment="1">
      <alignment vertical="center"/>
    </xf>
    <xf numFmtId="0" fontId="5" fillId="2" borderId="10" xfId="4" applyFont="1" applyFill="1" applyBorder="1" applyAlignment="1" applyProtection="1">
      <alignment horizontal="left" vertical="center"/>
    </xf>
    <xf numFmtId="37" fontId="2" fillId="2" borderId="10" xfId="5" applyNumberFormat="1" applyFont="1" applyFill="1" applyBorder="1" applyAlignment="1" applyProtection="1">
      <alignment horizontal="right" vertical="center"/>
    </xf>
    <xf numFmtId="0" fontId="5" fillId="0" borderId="0" xfId="4" applyFont="1" applyBorder="1" applyAlignment="1">
      <alignment vertical="center"/>
    </xf>
    <xf numFmtId="0" fontId="2" fillId="0" borderId="0" xfId="4" applyFont="1" applyBorder="1" applyAlignment="1" applyProtection="1">
      <alignment horizontal="left" vertical="center" wrapText="1"/>
    </xf>
    <xf numFmtId="0" fontId="8" fillId="0" borderId="0" xfId="4" applyBorder="1" applyAlignment="1">
      <alignment horizontal="center" vertical="center"/>
    </xf>
    <xf numFmtId="0" fontId="5" fillId="0" borderId="0" xfId="4" applyFont="1" applyBorder="1" applyAlignment="1">
      <alignment horizontal="center" vertical="center"/>
    </xf>
    <xf numFmtId="0" fontId="8" fillId="0" borderId="0" xfId="4" applyBorder="1" applyAlignment="1">
      <alignment vertical="center" wrapText="1"/>
    </xf>
    <xf numFmtId="0" fontId="5" fillId="2" borderId="10" xfId="4" applyFont="1" applyFill="1" applyBorder="1" applyAlignment="1" applyProtection="1">
      <alignment horizontal="left" vertical="center" wrapText="1"/>
    </xf>
    <xf numFmtId="10" fontId="2" fillId="0" borderId="0" xfId="5" applyNumberFormat="1" applyFont="1" applyBorder="1" applyAlignment="1" applyProtection="1">
      <alignment horizontal="right" vertical="center"/>
    </xf>
    <xf numFmtId="9" fontId="2" fillId="0" borderId="0" xfId="5" applyNumberFormat="1" applyFont="1" applyBorder="1" applyAlignment="1" applyProtection="1">
      <alignment horizontal="right" vertical="center"/>
    </xf>
    <xf numFmtId="165" fontId="8" fillId="0" borderId="0" xfId="4" applyNumberFormat="1" applyAlignment="1">
      <alignment vertical="center"/>
    </xf>
    <xf numFmtId="0" fontId="6" fillId="0" borderId="0" xfId="4" applyFont="1" applyBorder="1" applyAlignment="1" applyProtection="1">
      <alignment horizontal="left" vertical="top"/>
    </xf>
    <xf numFmtId="0" fontId="14" fillId="0" borderId="0" xfId="4" applyFont="1"/>
    <xf numFmtId="0" fontId="15" fillId="0" borderId="0" xfId="4" applyFont="1"/>
    <xf numFmtId="0" fontId="15" fillId="0" borderId="0" xfId="4" applyFont="1" applyAlignment="1">
      <alignment vertical="top"/>
    </xf>
    <xf numFmtId="49" fontId="2" fillId="0" borderId="0" xfId="4" applyNumberFormat="1" applyFont="1" applyAlignment="1">
      <alignment vertical="center"/>
    </xf>
    <xf numFmtId="3" fontId="2" fillId="0" borderId="0" xfId="4" applyNumberFormat="1" applyFont="1" applyAlignment="1">
      <alignment horizontal="right" vertical="center"/>
    </xf>
    <xf numFmtId="3" fontId="5" fillId="0" borderId="0" xfId="4" applyNumberFormat="1" applyFont="1" applyAlignment="1">
      <alignment horizontal="center" vertical="center"/>
    </xf>
    <xf numFmtId="3" fontId="5" fillId="2" borderId="0" xfId="4" applyNumberFormat="1" applyFont="1" applyFill="1" applyBorder="1" applyAlignment="1">
      <alignment horizontal="center" vertical="center"/>
    </xf>
    <xf numFmtId="3" fontId="5" fillId="2" borderId="0" xfId="4" applyNumberFormat="1" applyFont="1" applyFill="1" applyBorder="1" applyAlignment="1">
      <alignment horizontal="right" vertical="center"/>
    </xf>
    <xf numFmtId="3" fontId="5" fillId="2" borderId="0" xfId="4" applyNumberFormat="1" applyFont="1" applyFill="1" applyBorder="1" applyAlignment="1">
      <alignment horizontal="right" vertical="center" wrapText="1"/>
    </xf>
    <xf numFmtId="10" fontId="5" fillId="2" borderId="0" xfId="4" applyNumberFormat="1" applyFont="1" applyFill="1" applyBorder="1" applyAlignment="1">
      <alignment horizontal="right" vertical="center"/>
    </xf>
    <xf numFmtId="3" fontId="2" fillId="0" borderId="0" xfId="4" applyNumberFormat="1" applyFont="1" applyBorder="1" applyAlignment="1">
      <alignment vertical="center"/>
    </xf>
    <xf numFmtId="3" fontId="2" fillId="0" borderId="0" xfId="4" applyNumberFormat="1" applyFont="1" applyBorder="1" applyAlignment="1">
      <alignment horizontal="right" vertical="center"/>
    </xf>
    <xf numFmtId="3" fontId="5" fillId="2" borderId="0" xfId="4" applyNumberFormat="1" applyFont="1" applyFill="1" applyBorder="1" applyAlignment="1">
      <alignment vertical="center"/>
    </xf>
    <xf numFmtId="3" fontId="2" fillId="2" borderId="0" xfId="4" applyNumberFormat="1" applyFont="1" applyFill="1" applyBorder="1" applyAlignment="1">
      <alignment horizontal="right" vertical="center"/>
    </xf>
    <xf numFmtId="10" fontId="2" fillId="2" borderId="0" xfId="4" applyNumberFormat="1" applyFont="1" applyFill="1" applyBorder="1" applyAlignment="1">
      <alignment horizontal="right" vertical="center"/>
    </xf>
    <xf numFmtId="3" fontId="5" fillId="0" borderId="0" xfId="4" applyNumberFormat="1" applyFont="1" applyBorder="1" applyAlignment="1">
      <alignment vertical="center"/>
    </xf>
    <xf numFmtId="10" fontId="5" fillId="0" borderId="2" xfId="4" applyNumberFormat="1" applyFont="1" applyBorder="1" applyAlignment="1">
      <alignment vertical="center"/>
    </xf>
    <xf numFmtId="10" fontId="2" fillId="0" borderId="2" xfId="4" applyNumberFormat="1" applyFont="1" applyBorder="1" applyAlignment="1">
      <alignment horizontal="right" vertical="center"/>
    </xf>
    <xf numFmtId="10" fontId="8" fillId="0" borderId="0" xfId="4" applyNumberFormat="1"/>
    <xf numFmtId="10" fontId="6" fillId="0" borderId="0" xfId="4" applyNumberFormat="1" applyFont="1" applyFill="1" applyAlignment="1">
      <alignment horizontal="right" vertical="top"/>
    </xf>
    <xf numFmtId="10" fontId="6" fillId="0" borderId="0" xfId="4" applyNumberFormat="1" applyFont="1" applyFill="1" applyAlignment="1">
      <alignment vertical="top"/>
    </xf>
    <xf numFmtId="3" fontId="6" fillId="0" borderId="0" xfId="4" applyNumberFormat="1" applyFont="1" applyFill="1" applyAlignment="1">
      <alignment horizontal="right" vertical="top"/>
    </xf>
    <xf numFmtId="0" fontId="5" fillId="2" borderId="0" xfId="4" applyFont="1" applyFill="1" applyBorder="1" applyAlignment="1">
      <alignment horizontal="left" vertical="center"/>
    </xf>
    <xf numFmtId="0" fontId="5" fillId="2" borderId="0" xfId="4" applyFont="1" applyFill="1" applyBorder="1" applyAlignment="1">
      <alignment horizontal="right" vertical="center"/>
    </xf>
    <xf numFmtId="0" fontId="2" fillId="2" borderId="0" xfId="4" applyFont="1" applyFill="1" applyBorder="1" applyAlignment="1">
      <alignment horizontal="right" vertical="center"/>
    </xf>
    <xf numFmtId="167" fontId="5" fillId="2" borderId="0" xfId="5" applyNumberFormat="1" applyFont="1" applyFill="1" applyBorder="1" applyAlignment="1">
      <alignment horizontal="right" vertical="center"/>
    </xf>
    <xf numFmtId="0" fontId="5" fillId="0" borderId="0" xfId="4" applyFont="1" applyBorder="1" applyAlignment="1">
      <alignment horizontal="left" vertical="center"/>
    </xf>
    <xf numFmtId="3" fontId="2" fillId="0" borderId="0" xfId="5" applyNumberFormat="1" applyFont="1" applyBorder="1" applyAlignment="1">
      <alignment horizontal="right" vertical="center"/>
    </xf>
    <xf numFmtId="10" fontId="2" fillId="0" borderId="0" xfId="6" applyNumberFormat="1" applyFont="1" applyBorder="1" applyAlignment="1">
      <alignment horizontal="right" vertical="center"/>
    </xf>
    <xf numFmtId="167" fontId="5" fillId="0" borderId="0" xfId="5" applyNumberFormat="1" applyFont="1" applyBorder="1" applyAlignment="1">
      <alignment horizontal="left" vertical="center"/>
    </xf>
    <xf numFmtId="167" fontId="2" fillId="0" borderId="0" xfId="5" applyNumberFormat="1" applyFont="1" applyBorder="1" applyAlignment="1">
      <alignment horizontal="right" vertical="center"/>
    </xf>
    <xf numFmtId="10" fontId="5" fillId="0" borderId="0" xfId="6" applyNumberFormat="1" applyFont="1" applyBorder="1" applyAlignment="1">
      <alignment horizontal="right" vertical="center"/>
    </xf>
    <xf numFmtId="167" fontId="5" fillId="0" borderId="0" xfId="5" applyNumberFormat="1" applyFont="1" applyBorder="1" applyAlignment="1">
      <alignment horizontal="right" vertical="center"/>
    </xf>
    <xf numFmtId="167" fontId="2" fillId="0" borderId="0" xfId="4" applyNumberFormat="1" applyFont="1" applyAlignment="1"/>
    <xf numFmtId="10" fontId="5" fillId="2" borderId="0" xfId="6" applyNumberFormat="1" applyFont="1" applyFill="1" applyBorder="1" applyAlignment="1">
      <alignment horizontal="right" vertical="center"/>
    </xf>
    <xf numFmtId="167" fontId="5" fillId="2" borderId="0" xfId="5" applyNumberFormat="1" applyFont="1" applyFill="1" applyBorder="1" applyAlignment="1">
      <alignment horizontal="left" vertical="center"/>
    </xf>
    <xf numFmtId="167" fontId="2" fillId="0" borderId="0" xfId="5" applyNumberFormat="1" applyFont="1" applyBorder="1" applyAlignment="1">
      <alignment vertical="center"/>
    </xf>
    <xf numFmtId="167" fontId="5" fillId="0" borderId="0" xfId="5" applyNumberFormat="1" applyFont="1" applyBorder="1" applyAlignment="1">
      <alignment horizontal="center" vertical="center"/>
    </xf>
    <xf numFmtId="3" fontId="2" fillId="0" borderId="0" xfId="5" applyNumberFormat="1" applyFont="1" applyAlignment="1"/>
    <xf numFmtId="10" fontId="2" fillId="0" borderId="0" xfId="6" applyNumberFormat="1" applyFont="1" applyAlignment="1">
      <alignment horizontal="right"/>
    </xf>
    <xf numFmtId="167" fontId="2" fillId="0" borderId="0" xfId="5" applyNumberFormat="1" applyFont="1" applyAlignment="1"/>
    <xf numFmtId="167" fontId="2" fillId="0" borderId="0" xfId="5" applyNumberFormat="1" applyFont="1" applyAlignment="1">
      <alignment horizontal="right"/>
    </xf>
    <xf numFmtId="37" fontId="5" fillId="2" borderId="0" xfId="5" applyNumberFormat="1" applyFont="1" applyFill="1" applyBorder="1" applyAlignment="1">
      <alignment horizontal="right" vertical="center"/>
    </xf>
    <xf numFmtId="0" fontId="5" fillId="0" borderId="11" xfId="4" applyFont="1" applyBorder="1" applyAlignment="1">
      <alignment vertical="center"/>
    </xf>
    <xf numFmtId="167" fontId="5" fillId="0" borderId="11" xfId="5" applyNumberFormat="1" applyFont="1" applyBorder="1" applyAlignment="1">
      <alignment vertical="center"/>
    </xf>
    <xf numFmtId="167" fontId="5" fillId="0" borderId="11" xfId="5" applyNumberFormat="1" applyFont="1" applyBorder="1" applyAlignment="1">
      <alignment horizontal="right" vertical="center"/>
    </xf>
    <xf numFmtId="10" fontId="2" fillId="0" borderId="11" xfId="6" applyNumberFormat="1" applyFont="1" applyBorder="1" applyAlignment="1">
      <alignment horizontal="right" vertical="center"/>
    </xf>
    <xf numFmtId="167" fontId="5" fillId="0" borderId="11" xfId="5" applyNumberFormat="1" applyFont="1" applyBorder="1" applyAlignment="1">
      <alignment horizontal="center" vertical="center"/>
    </xf>
    <xf numFmtId="167" fontId="2" fillId="0" borderId="11" xfId="5" applyNumberFormat="1" applyFont="1" applyBorder="1" applyAlignment="1">
      <alignment horizontal="right" vertical="center"/>
    </xf>
    <xf numFmtId="0" fontId="6" fillId="0" borderId="0" xfId="4" applyFont="1" applyAlignment="1">
      <alignment vertical="top"/>
    </xf>
    <xf numFmtId="167" fontId="2" fillId="0" borderId="0" xfId="5" applyNumberFormat="1" applyFont="1" applyAlignment="1">
      <alignment vertical="center"/>
    </xf>
    <xf numFmtId="10" fontId="2" fillId="0" borderId="0" xfId="6" applyNumberFormat="1" applyFont="1" applyAlignment="1">
      <alignment horizontal="right" vertical="center"/>
    </xf>
    <xf numFmtId="167" fontId="2" fillId="0" borderId="0" xfId="5" applyNumberFormat="1" applyFont="1" applyAlignment="1">
      <alignment horizontal="center" vertical="center"/>
    </xf>
    <xf numFmtId="167" fontId="2" fillId="0" borderId="0" xfId="5" applyNumberFormat="1" applyFont="1" applyAlignment="1">
      <alignment horizontal="right" vertical="center"/>
    </xf>
    <xf numFmtId="167" fontId="5" fillId="0" borderId="0" xfId="5" applyNumberFormat="1" applyFont="1" applyAlignment="1">
      <alignment horizontal="center" vertical="center"/>
    </xf>
    <xf numFmtId="167" fontId="5" fillId="0" borderId="0" xfId="5" applyNumberFormat="1" applyFont="1" applyAlignment="1">
      <alignment horizontal="right" vertical="center"/>
    </xf>
    <xf numFmtId="0" fontId="2" fillId="0" borderId="0" xfId="4" applyFont="1" applyFill="1" applyAlignment="1">
      <alignment vertical="center"/>
    </xf>
    <xf numFmtId="0" fontId="12" fillId="0" borderId="0" xfId="4" applyFont="1" applyFill="1" applyAlignment="1">
      <alignment horizontal="center" vertical="center"/>
    </xf>
    <xf numFmtId="0" fontId="15" fillId="0" borderId="0" xfId="4" applyFont="1" applyFill="1"/>
    <xf numFmtId="0" fontId="16" fillId="0" borderId="0" xfId="4" applyFont="1"/>
    <xf numFmtId="0" fontId="5" fillId="0" borderId="0" xfId="4" applyFont="1" applyAlignment="1">
      <alignment vertical="center"/>
    </xf>
    <xf numFmtId="37" fontId="2" fillId="0" borderId="0" xfId="4" applyNumberFormat="1" applyFont="1" applyAlignment="1">
      <alignment horizontal="right" vertical="center"/>
    </xf>
    <xf numFmtId="0" fontId="2" fillId="0" borderId="0" xfId="4" quotePrefix="1" applyFont="1" applyAlignment="1">
      <alignment horizontal="left" vertical="center"/>
    </xf>
    <xf numFmtId="0" fontId="5" fillId="0" borderId="2" xfId="4" quotePrefix="1" applyFont="1" applyBorder="1" applyAlignment="1" applyProtection="1">
      <alignment horizontal="left" vertical="center"/>
    </xf>
    <xf numFmtId="37" fontId="2" fillId="0" borderId="2" xfId="4" applyNumberFormat="1" applyFont="1" applyBorder="1" applyAlignment="1">
      <alignment horizontal="right" vertical="center"/>
    </xf>
    <xf numFmtId="0" fontId="17" fillId="0" borderId="0" xfId="4" applyFont="1"/>
    <xf numFmtId="0" fontId="17" fillId="0" borderId="0" xfId="4" applyFont="1" applyAlignment="1">
      <alignment vertical="top"/>
    </xf>
    <xf numFmtId="3" fontId="18" fillId="0" borderId="0" xfId="4" applyNumberFormat="1" applyFont="1" applyAlignment="1">
      <alignment horizontal="left" vertical="center"/>
    </xf>
    <xf numFmtId="3" fontId="5" fillId="0" borderId="0" xfId="4" applyNumberFormat="1" applyFont="1" applyAlignment="1">
      <alignment horizontal="left" vertical="center"/>
    </xf>
    <xf numFmtId="0" fontId="2" fillId="4" borderId="12" xfId="4" applyFont="1" applyFill="1" applyBorder="1" applyAlignment="1">
      <alignment vertical="center"/>
    </xf>
    <xf numFmtId="0" fontId="2" fillId="4" borderId="6" xfId="4" applyFont="1" applyFill="1" applyBorder="1" applyAlignment="1">
      <alignment vertical="center"/>
    </xf>
    <xf numFmtId="0" fontId="2" fillId="4" borderId="12" xfId="4" applyFont="1" applyFill="1" applyBorder="1" applyAlignment="1">
      <alignment vertical="center" wrapText="1"/>
    </xf>
    <xf numFmtId="0" fontId="2" fillId="4" borderId="6" xfId="4" applyFont="1" applyFill="1" applyBorder="1" applyAlignment="1">
      <alignment vertical="center" wrapText="1"/>
    </xf>
    <xf numFmtId="0" fontId="2" fillId="0" borderId="0" xfId="4" applyFont="1" applyAlignment="1">
      <alignment vertical="center" wrapText="1"/>
    </xf>
    <xf numFmtId="3" fontId="2" fillId="0" borderId="0" xfId="4" applyNumberFormat="1" applyFont="1" applyBorder="1" applyAlignment="1" applyProtection="1">
      <alignment horizontal="left" vertical="center"/>
      <protection locked="0"/>
    </xf>
    <xf numFmtId="37" fontId="2" fillId="0" borderId="0" xfId="4" applyNumberFormat="1" applyFont="1" applyBorder="1" applyAlignment="1">
      <alignment horizontal="right" vertical="center"/>
    </xf>
    <xf numFmtId="0" fontId="2" fillId="0" borderId="0" xfId="4" applyFont="1" applyAlignment="1">
      <alignment horizontal="left" vertical="center" wrapText="1"/>
    </xf>
    <xf numFmtId="49" fontId="2" fillId="4" borderId="12" xfId="4" applyNumberFormat="1" applyFont="1" applyFill="1" applyBorder="1" applyAlignment="1">
      <alignment horizontal="left" vertical="center" wrapText="1"/>
    </xf>
    <xf numFmtId="0" fontId="2" fillId="4" borderId="6" xfId="4" quotePrefix="1" applyFont="1" applyFill="1" applyBorder="1" applyAlignment="1">
      <alignment vertical="center" wrapText="1"/>
    </xf>
    <xf numFmtId="0" fontId="2" fillId="0" borderId="0" xfId="4" quotePrefix="1" applyFont="1" applyAlignment="1">
      <alignment vertical="center" wrapText="1"/>
    </xf>
    <xf numFmtId="3" fontId="2" fillId="0" borderId="0" xfId="4" applyNumberFormat="1" applyFont="1" applyFill="1" applyBorder="1" applyAlignment="1" applyProtection="1">
      <alignment horizontal="left" vertical="center"/>
      <protection locked="0"/>
    </xf>
    <xf numFmtId="3" fontId="2" fillId="0" borderId="2" xfId="4" applyNumberFormat="1" applyFont="1" applyBorder="1" applyAlignment="1">
      <alignment vertical="center"/>
    </xf>
    <xf numFmtId="37" fontId="19" fillId="0" borderId="2" xfId="4" applyNumberFormat="1" applyFont="1" applyBorder="1" applyAlignment="1">
      <alignment vertical="center"/>
    </xf>
    <xf numFmtId="37" fontId="2" fillId="0" borderId="2" xfId="4" applyNumberFormat="1" applyFont="1" applyBorder="1" applyAlignment="1">
      <alignment vertical="center"/>
    </xf>
    <xf numFmtId="3" fontId="19" fillId="0" borderId="0" xfId="4" applyNumberFormat="1" applyFont="1" applyAlignment="1">
      <alignment vertical="center"/>
    </xf>
    <xf numFmtId="3" fontId="2" fillId="0" borderId="0" xfId="4" applyNumberFormat="1" applyFont="1" applyAlignment="1">
      <alignment vertical="center"/>
    </xf>
    <xf numFmtId="0" fontId="19" fillId="0" borderId="0" xfId="4" applyFont="1"/>
    <xf numFmtId="37" fontId="5" fillId="0" borderId="0" xfId="3" applyNumberFormat="1" applyFont="1" applyBorder="1" applyAlignment="1" applyProtection="1">
      <alignment vertical="center"/>
    </xf>
    <xf numFmtId="37" fontId="5" fillId="0" borderId="0" xfId="3" applyNumberFormat="1" applyFont="1" applyBorder="1" applyAlignment="1" applyProtection="1">
      <alignment horizontal="center" vertical="center"/>
    </xf>
    <xf numFmtId="0" fontId="5" fillId="0" borderId="0" xfId="3" applyFont="1" applyAlignment="1">
      <alignment horizontal="left" vertical="center"/>
    </xf>
    <xf numFmtId="37" fontId="5" fillId="2" borderId="0" xfId="3" applyNumberFormat="1" applyFont="1" applyFill="1" applyBorder="1" applyAlignment="1" applyProtection="1">
      <alignment horizontal="right" vertical="center"/>
    </xf>
    <xf numFmtId="37" fontId="5" fillId="2" borderId="0" xfId="3" applyNumberFormat="1" applyFont="1" applyFill="1" applyBorder="1" applyAlignment="1" applyProtection="1">
      <alignment horizontal="right" vertical="center" wrapText="1"/>
    </xf>
    <xf numFmtId="3" fontId="2" fillId="0" borderId="0" xfId="3" applyNumberFormat="1" applyFont="1" applyBorder="1" applyAlignment="1">
      <alignment horizontal="right" vertical="center"/>
    </xf>
    <xf numFmtId="10" fontId="1" fillId="0" borderId="0" xfId="2" applyNumberFormat="1" applyFont="1"/>
    <xf numFmtId="3" fontId="2" fillId="2" borderId="0" xfId="3" applyNumberFormat="1" applyFont="1" applyFill="1" applyBorder="1" applyAlignment="1">
      <alignment horizontal="right" vertical="center"/>
    </xf>
    <xf numFmtId="3" fontId="0" fillId="0" borderId="0" xfId="0" applyNumberFormat="1"/>
    <xf numFmtId="10" fontId="5" fillId="0" borderId="0" xfId="3" applyNumberFormat="1" applyFont="1" applyBorder="1" applyAlignment="1" applyProtection="1">
      <alignment horizontal="left" vertical="center"/>
    </xf>
    <xf numFmtId="0" fontId="5" fillId="0" borderId="0" xfId="3" applyFont="1" applyBorder="1" applyAlignment="1">
      <alignment horizontal="right" vertical="center"/>
    </xf>
    <xf numFmtId="37" fontId="5" fillId="2" borderId="0" xfId="3" applyNumberFormat="1" applyFont="1" applyFill="1" applyBorder="1" applyAlignment="1" applyProtection="1">
      <alignment horizontal="left" vertical="center" wrapText="1"/>
    </xf>
    <xf numFmtId="10" fontId="5" fillId="0" borderId="0" xfId="3" applyNumberFormat="1" applyFont="1" applyBorder="1" applyAlignment="1">
      <alignment horizontal="right" vertical="center"/>
    </xf>
    <xf numFmtId="49" fontId="5" fillId="0" borderId="2" xfId="3" quotePrefix="1" applyNumberFormat="1" applyFont="1" applyBorder="1" applyAlignment="1">
      <alignment horizontal="left" vertical="center"/>
    </xf>
    <xf numFmtId="0" fontId="2" fillId="0" borderId="2" xfId="3" applyFont="1" applyBorder="1" applyAlignment="1">
      <alignment vertical="center"/>
    </xf>
    <xf numFmtId="10" fontId="2" fillId="0" borderId="2" xfId="3" applyNumberFormat="1" applyFont="1" applyBorder="1" applyAlignment="1">
      <alignment vertical="center"/>
    </xf>
    <xf numFmtId="0" fontId="2" fillId="0" borderId="0" xfId="3" applyFont="1" applyAlignment="1">
      <alignment vertical="center" wrapText="1"/>
    </xf>
    <xf numFmtId="0" fontId="2" fillId="0" borderId="0" xfId="3" applyFont="1" applyBorder="1" applyAlignment="1">
      <alignment vertical="center" wrapText="1"/>
    </xf>
    <xf numFmtId="10" fontId="2" fillId="0" borderId="0" xfId="3" applyNumberFormat="1" applyFont="1" applyAlignment="1">
      <alignment vertical="center"/>
    </xf>
    <xf numFmtId="10" fontId="5" fillId="0" borderId="0" xfId="3" applyNumberFormat="1" applyFont="1" applyAlignment="1">
      <alignment horizontal="left" vertical="center"/>
    </xf>
    <xf numFmtId="49" fontId="2" fillId="0" borderId="0" xfId="3" applyNumberFormat="1" applyFont="1" applyBorder="1" applyAlignment="1">
      <alignment vertical="center"/>
    </xf>
    <xf numFmtId="0" fontId="5" fillId="0" borderId="0" xfId="3" applyFont="1" applyFill="1" applyAlignment="1">
      <alignment horizontal="center" vertical="center"/>
    </xf>
    <xf numFmtId="0" fontId="5" fillId="0" borderId="0" xfId="3" applyFont="1" applyAlignment="1">
      <alignment vertical="center"/>
    </xf>
    <xf numFmtId="37" fontId="2" fillId="2" borderId="0" xfId="3" applyNumberFormat="1" applyFont="1" applyFill="1" applyBorder="1" applyAlignment="1">
      <alignment vertical="center"/>
    </xf>
    <xf numFmtId="3" fontId="2" fillId="0" borderId="2" xfId="3" applyNumberFormat="1" applyFont="1" applyBorder="1" applyAlignment="1">
      <alignment vertical="center"/>
    </xf>
    <xf numFmtId="37" fontId="5" fillId="2" borderId="0" xfId="3" applyNumberFormat="1" applyFont="1" applyFill="1" applyBorder="1" applyAlignment="1">
      <alignment horizontal="center" vertical="center"/>
    </xf>
    <xf numFmtId="168" fontId="2" fillId="0" borderId="0" xfId="3" applyNumberFormat="1" applyFont="1" applyAlignment="1">
      <alignment vertical="center"/>
    </xf>
    <xf numFmtId="10" fontId="2" fillId="0" borderId="0" xfId="3" applyNumberFormat="1" applyFont="1" applyAlignment="1">
      <alignment horizontal="right" vertical="center"/>
    </xf>
    <xf numFmtId="10" fontId="2" fillId="2" borderId="0" xfId="3" applyNumberFormat="1" applyFont="1" applyFill="1" applyAlignment="1">
      <alignment horizontal="right" vertical="center"/>
    </xf>
    <xf numFmtId="167" fontId="2" fillId="0" borderId="0" xfId="8" applyNumberFormat="1" applyFont="1" applyAlignment="1">
      <alignment horizontal="right" vertical="center"/>
    </xf>
    <xf numFmtId="167" fontId="2" fillId="2" borderId="0" xfId="8" applyNumberFormat="1" applyFont="1" applyFill="1" applyAlignment="1">
      <alignment horizontal="right" vertical="center"/>
    </xf>
    <xf numFmtId="10" fontId="2" fillId="0" borderId="2" xfId="3" applyNumberFormat="1" applyFont="1" applyBorder="1" applyAlignment="1">
      <alignment horizontal="left" vertical="center"/>
    </xf>
    <xf numFmtId="10" fontId="2" fillId="0" borderId="0" xfId="3" applyNumberFormat="1" applyFont="1" applyFill="1" applyBorder="1" applyAlignment="1">
      <alignment horizontal="right" vertical="center"/>
    </xf>
    <xf numFmtId="10" fontId="2" fillId="0" borderId="0" xfId="4" applyNumberFormat="1" applyFont="1" applyAlignment="1">
      <alignment vertical="center"/>
    </xf>
    <xf numFmtId="49" fontId="6" fillId="0" borderId="0" xfId="4" applyNumberFormat="1" applyFont="1" applyBorder="1" applyAlignment="1">
      <alignment vertical="top"/>
    </xf>
    <xf numFmtId="3" fontId="6" fillId="0" borderId="0" xfId="4" applyNumberFormat="1" applyFont="1" applyAlignment="1">
      <alignment horizontal="right" vertical="top"/>
    </xf>
    <xf numFmtId="3" fontId="5" fillId="2" borderId="0" xfId="5" applyNumberFormat="1" applyFont="1" applyFill="1" applyBorder="1" applyAlignment="1">
      <alignment horizontal="right" vertical="center"/>
    </xf>
    <xf numFmtId="3" fontId="2" fillId="0" borderId="0" xfId="5" applyNumberFormat="1" applyFont="1" applyBorder="1" applyAlignment="1">
      <alignment vertical="center"/>
    </xf>
    <xf numFmtId="3" fontId="5" fillId="0" borderId="0" xfId="5" applyNumberFormat="1" applyFont="1" applyBorder="1" applyAlignment="1">
      <alignment horizontal="right" vertical="center"/>
    </xf>
    <xf numFmtId="3" fontId="2" fillId="0" borderId="0" xfId="5" applyNumberFormat="1" applyFont="1" applyAlignment="1">
      <alignment vertical="center"/>
    </xf>
    <xf numFmtId="0" fontId="6" fillId="0" borderId="14" xfId="4" applyFont="1" applyBorder="1" applyAlignment="1">
      <alignment vertical="top"/>
    </xf>
    <xf numFmtId="3" fontId="2" fillId="0" borderId="14" xfId="5" applyNumberFormat="1" applyFont="1" applyBorder="1" applyAlignment="1">
      <alignment vertical="center"/>
    </xf>
    <xf numFmtId="10" fontId="2" fillId="0" borderId="14" xfId="6" applyNumberFormat="1" applyFont="1" applyBorder="1" applyAlignment="1">
      <alignment horizontal="right" vertical="center"/>
    </xf>
    <xf numFmtId="0" fontId="2" fillId="0" borderId="14" xfId="4" applyFont="1" applyBorder="1" applyAlignment="1">
      <alignment vertical="center"/>
    </xf>
    <xf numFmtId="0" fontId="5" fillId="0" borderId="14" xfId="4" applyFont="1" applyBorder="1" applyAlignment="1">
      <alignment vertical="center"/>
    </xf>
    <xf numFmtId="167" fontId="2" fillId="0" borderId="14" xfId="5" applyNumberFormat="1" applyFont="1" applyBorder="1" applyAlignment="1">
      <alignment horizontal="right" vertical="center"/>
    </xf>
    <xf numFmtId="0" fontId="5" fillId="2" borderId="0" xfId="4" applyFont="1" applyFill="1" applyBorder="1" applyAlignment="1">
      <alignment horizontal="right" vertical="center" wrapText="1"/>
    </xf>
    <xf numFmtId="37" fontId="2" fillId="0" borderId="2" xfId="4" applyNumberFormat="1" applyFont="1" applyFill="1" applyBorder="1" applyAlignment="1">
      <alignment horizontal="right" vertical="center"/>
    </xf>
    <xf numFmtId="3" fontId="2" fillId="0" borderId="0" xfId="4" applyNumberFormat="1" applyFont="1" applyFill="1" applyAlignment="1">
      <alignment horizontal="right" vertical="center"/>
    </xf>
    <xf numFmtId="0" fontId="8" fillId="0" borderId="0" xfId="4" applyFill="1"/>
    <xf numFmtId="0" fontId="20" fillId="0" borderId="0" xfId="4" applyFont="1"/>
    <xf numFmtId="0" fontId="21" fillId="0" borderId="0" xfId="4" applyFont="1"/>
    <xf numFmtId="0" fontId="5" fillId="2" borderId="0" xfId="4" applyFont="1" applyFill="1" applyAlignment="1">
      <alignment vertical="center"/>
    </xf>
    <xf numFmtId="0" fontId="5" fillId="2" borderId="0" xfId="4" applyFont="1" applyFill="1" applyAlignment="1" applyProtection="1">
      <alignment horizontal="center" vertical="center"/>
    </xf>
    <xf numFmtId="0" fontId="5" fillId="2" borderId="0" xfId="4" applyFont="1" applyFill="1" applyAlignment="1" applyProtection="1">
      <alignment horizontal="left" vertical="center"/>
    </xf>
    <xf numFmtId="0" fontId="2" fillId="0" borderId="0" xfId="4" applyFont="1" applyAlignment="1" applyProtection="1">
      <alignment horizontal="left" vertical="center"/>
    </xf>
    <xf numFmtId="37" fontId="2" fillId="0" borderId="0" xfId="4" applyNumberFormat="1" applyFont="1" applyAlignment="1" applyProtection="1">
      <alignment horizontal="left" vertical="center"/>
    </xf>
    <xf numFmtId="37" fontId="2" fillId="0" borderId="0" xfId="4" applyNumberFormat="1" applyFont="1" applyAlignment="1" applyProtection="1">
      <alignment vertical="center"/>
    </xf>
    <xf numFmtId="0" fontId="5" fillId="0" borderId="0" xfId="4" applyFont="1" applyAlignment="1" applyProtection="1">
      <alignment horizontal="left" vertical="center"/>
    </xf>
    <xf numFmtId="37" fontId="2" fillId="0" borderId="0" xfId="4" applyNumberFormat="1" applyFont="1" applyAlignment="1" applyProtection="1">
      <alignment horizontal="right" vertical="center"/>
    </xf>
    <xf numFmtId="10" fontId="2" fillId="0" borderId="0" xfId="4" applyNumberFormat="1" applyFont="1" applyAlignment="1" applyProtection="1">
      <alignment horizontal="right" vertical="center"/>
    </xf>
    <xf numFmtId="0" fontId="5" fillId="0" borderId="0" xfId="4" applyFont="1" applyAlignment="1">
      <alignment horizontal="left" vertical="center"/>
    </xf>
    <xf numFmtId="0" fontId="2" fillId="0" borderId="0" xfId="4" applyFont="1" applyAlignment="1" applyProtection="1">
      <alignment vertical="center"/>
    </xf>
    <xf numFmtId="0" fontId="2" fillId="0" borderId="11" xfId="4" applyFont="1" applyBorder="1" applyAlignment="1">
      <alignment vertical="center"/>
    </xf>
    <xf numFmtId="37" fontId="2" fillId="0" borderId="11" xfId="4" applyNumberFormat="1" applyFont="1" applyBorder="1" applyAlignment="1" applyProtection="1">
      <alignment horizontal="left" vertical="center"/>
    </xf>
    <xf numFmtId="0" fontId="2" fillId="0" borderId="11" xfId="4" applyFont="1" applyBorder="1" applyAlignment="1" applyProtection="1">
      <alignment horizontal="left" vertical="center"/>
    </xf>
    <xf numFmtId="3" fontId="6" fillId="0" borderId="0" xfId="4" applyNumberFormat="1" applyFont="1" applyAlignment="1" applyProtection="1">
      <alignment horizontal="left" vertical="top"/>
    </xf>
    <xf numFmtId="37" fontId="5" fillId="2" borderId="15" xfId="3" applyNumberFormat="1" applyFont="1" applyFill="1" applyBorder="1" applyAlignment="1" applyProtection="1">
      <alignment horizontal="left" vertical="center"/>
    </xf>
    <xf numFmtId="37" fontId="5" fillId="2" borderId="15" xfId="3" applyNumberFormat="1" applyFont="1" applyFill="1" applyBorder="1" applyAlignment="1" applyProtection="1">
      <alignment horizontal="right" vertical="center"/>
    </xf>
    <xf numFmtId="37" fontId="5" fillId="2" borderId="15" xfId="3" applyNumberFormat="1" applyFont="1" applyFill="1" applyBorder="1" applyAlignment="1" applyProtection="1">
      <alignment horizontal="right" vertical="center" wrapText="1"/>
    </xf>
    <xf numFmtId="37" fontId="2" fillId="0" borderId="0" xfId="3" applyNumberFormat="1" applyFont="1" applyAlignment="1" applyProtection="1">
      <alignment horizontal="left" vertical="center"/>
    </xf>
    <xf numFmtId="169" fontId="1" fillId="0" borderId="0" xfId="1" applyNumberFormat="1" applyFont="1"/>
    <xf numFmtId="3" fontId="2" fillId="2" borderId="15" xfId="3" applyNumberFormat="1" applyFont="1" applyFill="1" applyBorder="1" applyAlignment="1">
      <alignment horizontal="right" vertical="center"/>
    </xf>
    <xf numFmtId="10" fontId="2" fillId="2" borderId="15" xfId="3" applyNumberFormat="1" applyFont="1" applyFill="1" applyBorder="1" applyAlignment="1">
      <alignment horizontal="right" vertical="center"/>
    </xf>
    <xf numFmtId="37" fontId="5" fillId="2" borderId="15" xfId="3" applyNumberFormat="1" applyFont="1" applyFill="1" applyBorder="1" applyAlignment="1" applyProtection="1">
      <alignment horizontal="left" vertical="center" wrapText="1"/>
    </xf>
    <xf numFmtId="10" fontId="5" fillId="0" borderId="0" xfId="3" applyNumberFormat="1" applyFont="1" applyAlignment="1">
      <alignment horizontal="right" vertical="center"/>
    </xf>
    <xf numFmtId="49" fontId="5" fillId="0" borderId="11" xfId="3" quotePrefix="1" applyNumberFormat="1" applyFont="1" applyBorder="1" applyAlignment="1">
      <alignment horizontal="left" vertical="center"/>
    </xf>
    <xf numFmtId="3" fontId="2" fillId="0" borderId="11" xfId="3" applyNumberFormat="1" applyFont="1" applyBorder="1" applyAlignment="1">
      <alignment horizontal="right" vertical="center"/>
    </xf>
    <xf numFmtId="10" fontId="2" fillId="0" borderId="11" xfId="3" applyNumberFormat="1" applyFont="1" applyBorder="1" applyAlignment="1">
      <alignment vertical="center"/>
    </xf>
    <xf numFmtId="37" fontId="2" fillId="0" borderId="0" xfId="3" applyNumberFormat="1" applyFont="1" applyAlignment="1">
      <alignment vertical="center" wrapText="1"/>
    </xf>
    <xf numFmtId="37" fontId="2" fillId="0" borderId="0" xfId="3" applyNumberFormat="1" applyFont="1" applyAlignment="1">
      <alignment vertical="center"/>
    </xf>
    <xf numFmtId="10" fontId="0" fillId="0" borderId="0" xfId="0" applyNumberFormat="1"/>
    <xf numFmtId="166" fontId="2" fillId="0" borderId="0" xfId="3" applyNumberFormat="1" applyFont="1" applyFill="1" applyBorder="1" applyAlignment="1">
      <alignment vertical="center"/>
    </xf>
    <xf numFmtId="37" fontId="5" fillId="0" borderId="2" xfId="3" applyNumberFormat="1" applyFont="1" applyBorder="1" applyAlignment="1">
      <alignment vertical="center"/>
    </xf>
    <xf numFmtId="37" fontId="2" fillId="0" borderId="2" xfId="3" applyNumberFormat="1" applyFont="1" applyBorder="1" applyAlignment="1">
      <alignment horizontal="right" vertical="center"/>
    </xf>
    <xf numFmtId="10" fontId="5" fillId="2" borderId="10" xfId="4" applyNumberFormat="1" applyFont="1" applyFill="1" applyBorder="1" applyAlignment="1" applyProtection="1">
      <alignment horizontal="left" vertical="center"/>
    </xf>
    <xf numFmtId="10" fontId="8" fillId="0" borderId="0" xfId="4" applyNumberFormat="1" applyBorder="1"/>
    <xf numFmtId="0" fontId="8" fillId="0" borderId="0" xfId="4" applyBorder="1"/>
    <xf numFmtId="37" fontId="5" fillId="2" borderId="10" xfId="5" applyNumberFormat="1" applyFont="1" applyFill="1" applyBorder="1" applyAlignment="1" applyProtection="1">
      <alignment horizontal="right" vertical="center"/>
    </xf>
    <xf numFmtId="2" fontId="2" fillId="0" borderId="0" xfId="5" applyNumberFormat="1" applyFont="1" applyBorder="1" applyAlignment="1" applyProtection="1">
      <alignment horizontal="right" vertical="center"/>
    </xf>
    <xf numFmtId="164" fontId="5" fillId="2" borderId="10" xfId="5" applyNumberFormat="1" applyFont="1" applyFill="1" applyBorder="1" applyAlignment="1" applyProtection="1">
      <alignment horizontal="right" vertical="center"/>
    </xf>
    <xf numFmtId="164" fontId="2" fillId="0" borderId="0" xfId="5" applyNumberFormat="1" applyFont="1" applyBorder="1" applyAlignment="1" applyProtection="1">
      <alignment horizontal="right" vertical="center"/>
    </xf>
    <xf numFmtId="0" fontId="5" fillId="0" borderId="0" xfId="4" applyFont="1" applyBorder="1" applyAlignment="1">
      <alignment horizontal="center"/>
    </xf>
    <xf numFmtId="0" fontId="2" fillId="0" borderId="0" xfId="4" applyFont="1" applyBorder="1"/>
    <xf numFmtId="0" fontId="8" fillId="0" borderId="0" xfId="4" applyBorder="1" applyAlignment="1">
      <alignment wrapText="1"/>
    </xf>
    <xf numFmtId="39" fontId="2" fillId="0" borderId="0" xfId="5" applyNumberFormat="1" applyFont="1" applyBorder="1" applyAlignment="1" applyProtection="1">
      <alignment horizontal="right" vertical="center"/>
    </xf>
    <xf numFmtId="0" fontId="2" fillId="0" borderId="17" xfId="4" applyFont="1" applyBorder="1" applyAlignment="1">
      <alignment vertical="center"/>
    </xf>
    <xf numFmtId="3" fontId="5" fillId="2" borderId="0" xfId="4" applyNumberFormat="1" applyFont="1" applyFill="1" applyAlignment="1">
      <alignment horizontal="center" vertical="center"/>
    </xf>
    <xf numFmtId="3" fontId="5" fillId="2" borderId="0" xfId="4" applyNumberFormat="1" applyFont="1" applyFill="1" applyAlignment="1">
      <alignment horizontal="right" vertical="center"/>
    </xf>
    <xf numFmtId="3" fontId="5" fillId="2" borderId="0" xfId="4" applyNumberFormat="1" applyFont="1" applyFill="1" applyAlignment="1">
      <alignment horizontal="right" vertical="center" wrapText="1"/>
    </xf>
    <xf numFmtId="10" fontId="2" fillId="0" borderId="0" xfId="4" applyNumberFormat="1" applyFont="1" applyAlignment="1">
      <alignment horizontal="right" vertical="center"/>
    </xf>
    <xf numFmtId="3" fontId="5" fillId="2" borderId="0" xfId="4" applyNumberFormat="1" applyFont="1" applyFill="1" applyAlignment="1">
      <alignment vertical="center"/>
    </xf>
    <xf numFmtId="3" fontId="2" fillId="2" borderId="0" xfId="4" applyNumberFormat="1" applyFont="1" applyFill="1" applyAlignment="1">
      <alignment horizontal="right" vertical="center"/>
    </xf>
    <xf numFmtId="10" fontId="2" fillId="2" borderId="0" xfId="4" applyNumberFormat="1" applyFont="1" applyFill="1" applyAlignment="1">
      <alignment horizontal="right" vertical="center"/>
    </xf>
    <xf numFmtId="10" fontId="2" fillId="0" borderId="17" xfId="4" applyNumberFormat="1" applyFont="1" applyBorder="1" applyAlignment="1">
      <alignment vertical="center"/>
    </xf>
    <xf numFmtId="10" fontId="2" fillId="0" borderId="17" xfId="4" applyNumberFormat="1" applyFont="1" applyBorder="1" applyAlignment="1">
      <alignment horizontal="right" vertical="center"/>
    </xf>
    <xf numFmtId="10" fontId="6" fillId="0" borderId="0" xfId="4" applyNumberFormat="1" applyFont="1" applyAlignment="1">
      <alignment vertical="top"/>
    </xf>
    <xf numFmtId="10" fontId="6" fillId="0" borderId="0" xfId="4" applyNumberFormat="1" applyFont="1" applyAlignment="1">
      <alignment horizontal="right" vertical="top"/>
    </xf>
    <xf numFmtId="49" fontId="22" fillId="0" borderId="0" xfId="4" applyNumberFormat="1" applyFont="1" applyBorder="1" applyAlignment="1">
      <alignment vertical="top"/>
    </xf>
    <xf numFmtId="37" fontId="6" fillId="0" borderId="0" xfId="3" applyNumberFormat="1" applyFont="1" applyBorder="1" applyAlignment="1">
      <alignment horizontal="left" vertical="top" wrapText="1"/>
    </xf>
    <xf numFmtId="37" fontId="0" fillId="0" borderId="0" xfId="0" applyNumberFormat="1"/>
    <xf numFmtId="37" fontId="2" fillId="0" borderId="0" xfId="3" applyNumberFormat="1" applyFont="1" applyAlignment="1">
      <alignment horizontal="right" vertical="center"/>
    </xf>
    <xf numFmtId="0" fontId="2" fillId="0" borderId="0" xfId="3" applyFont="1" applyAlignment="1">
      <alignment horizontal="left" vertical="center"/>
    </xf>
    <xf numFmtId="0" fontId="23" fillId="0" borderId="0" xfId="3" applyFont="1" applyAlignment="1">
      <alignment vertical="center"/>
    </xf>
    <xf numFmtId="37" fontId="2" fillId="0" borderId="18" xfId="3" applyNumberFormat="1" applyFont="1" applyBorder="1" applyAlignment="1">
      <alignment vertical="center"/>
    </xf>
    <xf numFmtId="3" fontId="2" fillId="0" borderId="18" xfId="3" applyNumberFormat="1" applyFont="1" applyBorder="1" applyAlignment="1">
      <alignment horizontal="right" vertical="center"/>
    </xf>
    <xf numFmtId="0" fontId="24" fillId="0" borderId="0" xfId="3" applyFont="1"/>
    <xf numFmtId="0" fontId="24" fillId="0" borderId="0" xfId="3" applyFont="1" applyAlignment="1">
      <alignment vertical="center"/>
    </xf>
    <xf numFmtId="10" fontId="2" fillId="0" borderId="0" xfId="0" applyNumberFormat="1" applyFont="1" applyFill="1" applyBorder="1" applyAlignment="1">
      <alignment horizontal="right"/>
    </xf>
    <xf numFmtId="37" fontId="25" fillId="0" borderId="0" xfId="3" applyNumberFormat="1" applyFont="1" applyFill="1" applyBorder="1" applyAlignment="1" applyProtection="1">
      <alignment horizontal="left"/>
    </xf>
    <xf numFmtId="10" fontId="2" fillId="6" borderId="0" xfId="0" applyNumberFormat="1" applyFont="1" applyFill="1" applyBorder="1" applyAlignment="1">
      <alignment horizontal="right"/>
    </xf>
    <xf numFmtId="167" fontId="2" fillId="0" borderId="0" xfId="1" applyNumberFormat="1" applyFont="1" applyFill="1" applyBorder="1" applyAlignment="1">
      <alignment horizontal="right"/>
    </xf>
    <xf numFmtId="167" fontId="2" fillId="6" borderId="0" xfId="1" applyNumberFormat="1" applyFont="1" applyFill="1" applyBorder="1" applyAlignment="1">
      <alignment horizontal="right"/>
    </xf>
    <xf numFmtId="37" fontId="2" fillId="0" borderId="2" xfId="3" applyNumberFormat="1" applyFont="1" applyFill="1" applyBorder="1" applyAlignment="1" applyProtection="1">
      <alignment horizontal="left" vertical="center"/>
      <protection locked="0"/>
    </xf>
    <xf numFmtId="10" fontId="2" fillId="0" borderId="19" xfId="0" applyNumberFormat="1" applyFont="1" applyFill="1" applyBorder="1" applyAlignment="1">
      <alignment horizontal="right"/>
    </xf>
    <xf numFmtId="0" fontId="6" fillId="0" borderId="0" xfId="3" applyFont="1"/>
    <xf numFmtId="37" fontId="6" fillId="0" borderId="0" xfId="3" applyNumberFormat="1" applyFont="1" applyFill="1" applyBorder="1" applyAlignment="1" applyProtection="1">
      <alignment horizontal="left" vertical="center"/>
    </xf>
    <xf numFmtId="37" fontId="2" fillId="0" borderId="18" xfId="3" applyNumberFormat="1" applyFont="1" applyFill="1" applyBorder="1" applyAlignment="1" applyProtection="1">
      <alignment horizontal="left" vertical="center"/>
    </xf>
    <xf numFmtId="10" fontId="2" fillId="0" borderId="18" xfId="3" applyNumberFormat="1" applyFont="1" applyBorder="1" applyAlignment="1">
      <alignment horizontal="center" vertical="center"/>
    </xf>
    <xf numFmtId="0" fontId="0" fillId="0" borderId="18" xfId="0" applyBorder="1"/>
    <xf numFmtId="0" fontId="2" fillId="0" borderId="18" xfId="3" applyFont="1" applyBorder="1" applyAlignment="1">
      <alignment vertical="center"/>
    </xf>
    <xf numFmtId="0" fontId="2" fillId="0" borderId="18" xfId="3" applyBorder="1"/>
    <xf numFmtId="0" fontId="2" fillId="2" borderId="0" xfId="4" applyFont="1" applyFill="1" applyBorder="1" applyAlignment="1">
      <alignment vertical="center"/>
    </xf>
    <xf numFmtId="10" fontId="5" fillId="2" borderId="1" xfId="4" applyNumberFormat="1" applyFont="1" applyFill="1" applyBorder="1" applyAlignment="1" applyProtection="1">
      <alignment horizontal="left" vertical="center" wrapText="1"/>
    </xf>
    <xf numFmtId="10" fontId="5" fillId="2" borderId="1" xfId="5" applyNumberFormat="1" applyFont="1" applyFill="1" applyBorder="1" applyAlignment="1" applyProtection="1">
      <alignment horizontal="right" vertical="center"/>
    </xf>
    <xf numFmtId="10" fontId="8" fillId="0" borderId="0" xfId="4" applyNumberFormat="1" applyBorder="1" applyAlignment="1">
      <alignment horizontal="center"/>
    </xf>
    <xf numFmtId="0" fontId="5" fillId="2" borderId="0" xfId="4" applyFont="1" applyFill="1" applyBorder="1" applyAlignment="1" applyProtection="1">
      <alignment horizontal="left" vertical="center"/>
    </xf>
    <xf numFmtId="37" fontId="5" fillId="2" borderId="0" xfId="5" applyNumberFormat="1" applyFont="1" applyFill="1" applyBorder="1" applyAlignment="1" applyProtection="1">
      <alignment horizontal="right" vertical="center"/>
    </xf>
    <xf numFmtId="0" fontId="5" fillId="2" borderId="0" xfId="4" applyFont="1" applyFill="1" applyBorder="1" applyAlignment="1" applyProtection="1">
      <alignment horizontal="left" vertical="center" wrapText="1"/>
    </xf>
    <xf numFmtId="0" fontId="8" fillId="0" borderId="0" xfId="4" applyFont="1" applyBorder="1"/>
    <xf numFmtId="0" fontId="5" fillId="0" borderId="0" xfId="4" applyFont="1" applyBorder="1"/>
    <xf numFmtId="165" fontId="8" fillId="0" borderId="0" xfId="4" applyNumberFormat="1" applyAlignment="1"/>
    <xf numFmtId="0" fontId="5" fillId="0" borderId="0" xfId="4" applyFont="1" applyAlignment="1">
      <alignment horizontal="left"/>
    </xf>
    <xf numFmtId="3" fontId="8" fillId="0" borderId="0" xfId="4" applyNumberFormat="1"/>
    <xf numFmtId="3" fontId="5" fillId="0" borderId="0" xfId="4" applyNumberFormat="1" applyFont="1" applyAlignment="1">
      <alignment vertical="center"/>
    </xf>
    <xf numFmtId="10" fontId="5" fillId="0" borderId="17" xfId="4" applyNumberFormat="1" applyFont="1" applyFill="1" applyBorder="1" applyAlignment="1">
      <alignment vertical="center"/>
    </xf>
    <xf numFmtId="10" fontId="2" fillId="0" borderId="17" xfId="4" applyNumberFormat="1" applyFont="1" applyFill="1" applyBorder="1" applyAlignment="1">
      <alignment horizontal="right" vertical="center"/>
    </xf>
    <xf numFmtId="3" fontId="6" fillId="0" borderId="0" xfId="4" applyNumberFormat="1" applyFont="1" applyAlignment="1">
      <alignment horizontal="center" vertical="top" wrapText="1"/>
    </xf>
    <xf numFmtId="3" fontId="2" fillId="2" borderId="0" xfId="4" applyNumberFormat="1" applyFont="1" applyFill="1" applyAlignment="1">
      <alignment vertical="center"/>
    </xf>
    <xf numFmtId="10" fontId="2" fillId="2" borderId="0" xfId="6" applyNumberFormat="1" applyFont="1" applyFill="1" applyAlignment="1">
      <alignment horizontal="right" vertical="center"/>
    </xf>
    <xf numFmtId="170" fontId="2" fillId="0" borderId="0" xfId="4" applyNumberFormat="1" applyFont="1" applyAlignment="1">
      <alignment horizontal="right" vertical="center"/>
    </xf>
    <xf numFmtId="49" fontId="2" fillId="0" borderId="0" xfId="3" applyNumberFormat="1" applyFont="1" applyAlignment="1">
      <alignment vertical="center"/>
    </xf>
    <xf numFmtId="10" fontId="5" fillId="2" borderId="0" xfId="3" applyNumberFormat="1" applyFont="1" applyFill="1" applyBorder="1" applyAlignment="1" applyProtection="1">
      <alignment horizontal="right" vertical="center"/>
    </xf>
    <xf numFmtId="49" fontId="5" fillId="0" borderId="3" xfId="3" quotePrefix="1" applyNumberFormat="1" applyFont="1" applyBorder="1" applyAlignment="1">
      <alignment horizontal="left" vertical="center"/>
    </xf>
    <xf numFmtId="0" fontId="2" fillId="0" borderId="3" xfId="3" applyFont="1" applyBorder="1" applyAlignment="1">
      <alignment horizontal="center" vertical="center"/>
    </xf>
    <xf numFmtId="3" fontId="2" fillId="0" borderId="3" xfId="3" applyNumberFormat="1" applyFont="1" applyBorder="1" applyAlignment="1">
      <alignment horizontal="center" vertical="center"/>
    </xf>
    <xf numFmtId="0" fontId="2" fillId="0" borderId="3" xfId="3" applyFont="1" applyBorder="1" applyAlignment="1">
      <alignment vertical="center"/>
    </xf>
    <xf numFmtId="0" fontId="0" fillId="0" borderId="3" xfId="0" applyBorder="1"/>
    <xf numFmtId="37" fontId="6" fillId="0" borderId="0" xfId="3" applyNumberFormat="1" applyFont="1" applyAlignment="1">
      <alignment horizontal="left" vertical="top" wrapText="1"/>
    </xf>
    <xf numFmtId="49" fontId="14" fillId="0" borderId="0" xfId="3" applyNumberFormat="1" applyFont="1"/>
    <xf numFmtId="10" fontId="2" fillId="0" borderId="0" xfId="3" applyNumberFormat="1"/>
    <xf numFmtId="10" fontId="16" fillId="0" borderId="0" xfId="3" applyNumberFormat="1" applyFont="1"/>
    <xf numFmtId="37" fontId="2" fillId="0" borderId="0" xfId="3" applyNumberFormat="1" applyFont="1" applyBorder="1" applyAlignment="1" applyProtection="1">
      <alignment horizontal="left"/>
    </xf>
    <xf numFmtId="37" fontId="2" fillId="0" borderId="0" xfId="3" applyNumberFormat="1" applyFont="1" applyBorder="1" applyAlignment="1">
      <alignment horizontal="right"/>
    </xf>
    <xf numFmtId="10" fontId="2" fillId="0" borderId="0" xfId="3" applyNumberFormat="1" applyFont="1" applyFill="1" applyBorder="1" applyAlignment="1">
      <alignment horizontal="right"/>
    </xf>
    <xf numFmtId="37" fontId="5" fillId="2" borderId="0" xfId="3" applyNumberFormat="1" applyFont="1" applyFill="1" applyBorder="1" applyAlignment="1" applyProtection="1">
      <alignment horizontal="left"/>
    </xf>
    <xf numFmtId="37" fontId="2" fillId="2" borderId="0" xfId="3" applyNumberFormat="1" applyFont="1" applyFill="1" applyBorder="1" applyAlignment="1">
      <alignment horizontal="right"/>
    </xf>
    <xf numFmtId="10" fontId="2" fillId="2" borderId="0" xfId="3" applyNumberFormat="1" applyFont="1" applyFill="1" applyBorder="1" applyAlignment="1">
      <alignment horizontal="right"/>
    </xf>
    <xf numFmtId="10" fontId="2" fillId="0" borderId="0" xfId="3" applyNumberFormat="1" applyFont="1" applyBorder="1" applyAlignment="1">
      <alignment horizontal="right"/>
    </xf>
    <xf numFmtId="10" fontId="26" fillId="0" borderId="0" xfId="3" applyNumberFormat="1" applyFont="1" applyBorder="1" applyAlignment="1" applyProtection="1">
      <alignment horizontal="left"/>
    </xf>
    <xf numFmtId="10" fontId="27" fillId="0" borderId="0" xfId="3" applyNumberFormat="1" applyFont="1" applyAlignment="1">
      <alignment horizontal="right"/>
    </xf>
    <xf numFmtId="49" fontId="28" fillId="0" borderId="8" xfId="3" quotePrefix="1" applyNumberFormat="1" applyFont="1" applyBorder="1" applyAlignment="1">
      <alignment horizontal="left"/>
    </xf>
    <xf numFmtId="0" fontId="16" fillId="0" borderId="8" xfId="3" applyFont="1" applyBorder="1" applyAlignment="1">
      <alignment horizontal="center"/>
    </xf>
    <xf numFmtId="3" fontId="16" fillId="0" borderId="8" xfId="3" applyNumberFormat="1" applyFont="1" applyBorder="1" applyAlignment="1">
      <alignment horizontal="center"/>
    </xf>
    <xf numFmtId="0" fontId="16" fillId="0" borderId="2" xfId="3" applyFont="1" applyBorder="1" applyAlignment="1">
      <alignment horizontal="center"/>
    </xf>
    <xf numFmtId="3" fontId="16" fillId="0" borderId="2" xfId="3" applyNumberFormat="1" applyFont="1" applyBorder="1" applyAlignment="1">
      <alignment horizontal="center"/>
    </xf>
    <xf numFmtId="10" fontId="16" fillId="0" borderId="2" xfId="3" applyNumberFormat="1" applyFont="1" applyBorder="1" applyAlignment="1">
      <alignment horizontal="center"/>
    </xf>
    <xf numFmtId="0" fontId="2" fillId="0" borderId="0" xfId="3" applyFont="1" applyAlignment="1">
      <alignment wrapText="1"/>
    </xf>
    <xf numFmtId="0" fontId="5" fillId="0" borderId="0" xfId="4" applyFont="1"/>
    <xf numFmtId="10" fontId="2" fillId="0" borderId="0" xfId="6" applyNumberFormat="1" applyFont="1" applyAlignment="1">
      <alignment vertical="center"/>
    </xf>
    <xf numFmtId="3" fontId="2" fillId="0" borderId="0" xfId="4" applyNumberFormat="1" applyFont="1" applyAlignment="1" applyProtection="1">
      <alignment vertical="center"/>
    </xf>
    <xf numFmtId="10" fontId="2" fillId="0" borderId="0" xfId="4" applyNumberFormat="1" applyFont="1" applyAlignment="1" applyProtection="1">
      <alignment vertical="center"/>
    </xf>
    <xf numFmtId="3" fontId="2" fillId="0" borderId="0" xfId="4" applyNumberFormat="1" applyFont="1" applyAlignment="1" applyProtection="1">
      <alignment horizontal="left" vertical="center"/>
    </xf>
    <xf numFmtId="0" fontId="5" fillId="0" borderId="0" xfId="4" applyFont="1" applyFill="1" applyAlignment="1" applyProtection="1">
      <alignment horizontal="left" vertical="center"/>
    </xf>
    <xf numFmtId="3" fontId="5" fillId="0" borderId="0" xfId="4" applyNumberFormat="1" applyFont="1" applyFill="1" applyAlignment="1" applyProtection="1">
      <alignment vertical="center"/>
    </xf>
    <xf numFmtId="10" fontId="5" fillId="0" borderId="0" xfId="4" applyNumberFormat="1" applyFont="1" applyFill="1" applyAlignment="1" applyProtection="1">
      <alignment vertical="center"/>
    </xf>
    <xf numFmtId="37" fontId="5" fillId="0" borderId="0" xfId="4" applyNumberFormat="1" applyFont="1" applyFill="1" applyAlignment="1" applyProtection="1">
      <alignment vertical="center"/>
    </xf>
    <xf numFmtId="0" fontId="5" fillId="0" borderId="0" xfId="4" applyFont="1" applyFill="1"/>
    <xf numFmtId="10" fontId="2" fillId="0" borderId="0" xfId="4" applyNumberFormat="1" applyFont="1" applyAlignment="1" applyProtection="1">
      <alignment horizontal="left" vertical="center"/>
    </xf>
    <xf numFmtId="0" fontId="5" fillId="0" borderId="0" xfId="4" applyFont="1" applyFill="1" applyAlignment="1" applyProtection="1">
      <alignment horizontal="center" vertical="center"/>
    </xf>
    <xf numFmtId="3" fontId="2" fillId="0" borderId="0" xfId="4" applyNumberFormat="1" applyFont="1" applyFill="1" applyAlignment="1" applyProtection="1">
      <alignment vertical="center"/>
    </xf>
    <xf numFmtId="10" fontId="5" fillId="0" borderId="0" xfId="6" applyNumberFormat="1" applyFont="1" applyAlignment="1">
      <alignment vertical="center"/>
    </xf>
    <xf numFmtId="0" fontId="5" fillId="0" borderId="2" xfId="4" applyFont="1" applyBorder="1" applyAlignment="1">
      <alignment vertical="center"/>
    </xf>
    <xf numFmtId="0" fontId="2" fillId="0" borderId="2" xfId="4" applyFont="1" applyBorder="1" applyAlignment="1" applyProtection="1">
      <alignment horizontal="left" vertical="center"/>
    </xf>
    <xf numFmtId="3" fontId="6" fillId="0" borderId="0" xfId="4" applyNumberFormat="1" applyFont="1" applyFill="1" applyAlignment="1" applyProtection="1">
      <alignment horizontal="left" vertical="top"/>
    </xf>
    <xf numFmtId="0" fontId="2" fillId="2" borderId="0" xfId="3" applyFont="1" applyFill="1" applyBorder="1" applyAlignment="1">
      <alignment horizontal="right" vertical="center"/>
    </xf>
    <xf numFmtId="0" fontId="2" fillId="0" borderId="0" xfId="3" applyFont="1" applyAlignment="1">
      <alignment horizontal="right" vertical="center"/>
    </xf>
    <xf numFmtId="0" fontId="14" fillId="0" borderId="0" xfId="3" applyFont="1"/>
    <xf numFmtId="37" fontId="2" fillId="2" borderId="0" xfId="3" applyNumberFormat="1" applyFont="1" applyFill="1" applyBorder="1" applyAlignment="1" applyProtection="1">
      <alignment horizontal="right" vertical="center"/>
      <protection locked="0"/>
    </xf>
    <xf numFmtId="37" fontId="5" fillId="2" borderId="0" xfId="3" applyNumberFormat="1" applyFont="1" applyFill="1" applyBorder="1" applyAlignment="1" applyProtection="1">
      <alignment horizontal="left"/>
      <protection locked="0"/>
    </xf>
    <xf numFmtId="10" fontId="5" fillId="2" borderId="0" xfId="3" applyNumberFormat="1" applyFont="1" applyFill="1" applyBorder="1" applyAlignment="1">
      <alignment horizontal="right"/>
    </xf>
    <xf numFmtId="0" fontId="5" fillId="2" borderId="0" xfId="3" applyFont="1" applyFill="1" applyBorder="1" applyAlignment="1">
      <alignment horizontal="right"/>
    </xf>
    <xf numFmtId="37" fontId="2" fillId="0" borderId="18" xfId="3" applyNumberFormat="1" applyFont="1" applyFill="1" applyBorder="1" applyAlignment="1" applyProtection="1">
      <alignment horizontal="left"/>
    </xf>
    <xf numFmtId="10" fontId="2" fillId="0" borderId="18" xfId="3" applyNumberFormat="1" applyFont="1" applyBorder="1" applyAlignment="1">
      <alignment horizontal="right"/>
    </xf>
    <xf numFmtId="37" fontId="30" fillId="0" borderId="0" xfId="3" quotePrefix="1" applyNumberFormat="1" applyFont="1" applyBorder="1" applyAlignment="1" applyProtection="1">
      <alignment horizontal="left"/>
    </xf>
    <xf numFmtId="0" fontId="6" fillId="0" borderId="0" xfId="4" applyFont="1" applyFill="1" applyAlignment="1">
      <alignment vertical="top" wrapText="1"/>
    </xf>
    <xf numFmtId="0" fontId="13" fillId="0" borderId="0" xfId="4" applyFont="1" applyAlignment="1">
      <alignment horizontal="right"/>
    </xf>
    <xf numFmtId="0" fontId="8" fillId="0" borderId="0" xfId="4" applyAlignment="1">
      <alignment horizontal="right"/>
    </xf>
    <xf numFmtId="10" fontId="2" fillId="0" borderId="0" xfId="4" applyNumberFormat="1" applyFont="1" applyBorder="1" applyAlignment="1">
      <alignment vertical="center"/>
    </xf>
    <xf numFmtId="0" fontId="6" fillId="0" borderId="22" xfId="4" applyFont="1" applyFill="1" applyBorder="1" applyAlignment="1">
      <alignment vertical="top"/>
    </xf>
    <xf numFmtId="10" fontId="6" fillId="0" borderId="22" xfId="4" applyNumberFormat="1" applyFont="1" applyFill="1" applyBorder="1" applyAlignment="1">
      <alignment horizontal="right" vertical="top"/>
    </xf>
    <xf numFmtId="10" fontId="6" fillId="0" borderId="22" xfId="4" applyNumberFormat="1" applyFont="1" applyFill="1" applyBorder="1" applyAlignment="1">
      <alignment vertical="top"/>
    </xf>
    <xf numFmtId="0" fontId="6" fillId="0" borderId="0" xfId="4" applyFont="1" applyFill="1" applyBorder="1" applyAlignment="1">
      <alignment vertical="top"/>
    </xf>
    <xf numFmtId="3" fontId="6" fillId="0" borderId="0" xfId="4" applyNumberFormat="1" applyFont="1" applyFill="1" applyBorder="1" applyAlignment="1">
      <alignment horizontal="right" vertical="top"/>
    </xf>
    <xf numFmtId="49" fontId="2" fillId="0" borderId="0" xfId="4" applyNumberFormat="1" applyFont="1" applyBorder="1" applyAlignment="1">
      <alignment vertical="center"/>
    </xf>
    <xf numFmtId="37" fontId="5" fillId="2" borderId="0" xfId="3" applyNumberFormat="1" applyFont="1" applyFill="1" applyBorder="1" applyAlignment="1">
      <alignment horizontal="center" vertical="center" wrapText="1"/>
    </xf>
    <xf numFmtId="37" fontId="2" fillId="0" borderId="0" xfId="3" applyNumberFormat="1" applyFont="1" applyBorder="1" applyAlignment="1" applyProtection="1">
      <alignment horizontal="right" vertical="center"/>
    </xf>
    <xf numFmtId="0" fontId="6" fillId="0" borderId="0" xfId="3" applyFont="1" applyAlignment="1">
      <alignment vertical="top" wrapText="1"/>
    </xf>
    <xf numFmtId="0" fontId="2" fillId="2" borderId="23" xfId="4" applyFont="1" applyFill="1" applyBorder="1" applyAlignment="1">
      <alignment vertical="center"/>
    </xf>
    <xf numFmtId="0" fontId="5" fillId="2" borderId="23" xfId="4" applyFont="1" applyFill="1" applyBorder="1" applyAlignment="1">
      <alignment horizontal="center" vertical="center"/>
    </xf>
    <xf numFmtId="10" fontId="5" fillId="2" borderId="15" xfId="4" applyNumberFormat="1" applyFont="1" applyFill="1" applyBorder="1" applyAlignment="1" applyProtection="1">
      <alignment horizontal="left" vertical="center" wrapText="1"/>
    </xf>
    <xf numFmtId="10" fontId="5" fillId="2" borderId="15" xfId="5" applyNumberFormat="1" applyFont="1" applyFill="1" applyBorder="1" applyAlignment="1" applyProtection="1">
      <alignment horizontal="right" vertical="center"/>
    </xf>
    <xf numFmtId="0" fontId="5" fillId="2" borderId="15" xfId="4" applyFont="1" applyFill="1" applyBorder="1" applyAlignment="1" applyProtection="1">
      <alignment horizontal="left" vertical="center"/>
    </xf>
    <xf numFmtId="37" fontId="5" fillId="2" borderId="15" xfId="5" applyNumberFormat="1" applyFont="1" applyFill="1" applyBorder="1" applyAlignment="1" applyProtection="1">
      <alignment horizontal="right" vertical="center"/>
    </xf>
    <xf numFmtId="0" fontId="5" fillId="2" borderId="15" xfId="4" applyFont="1" applyFill="1" applyBorder="1" applyAlignment="1" applyProtection="1">
      <alignment horizontal="left" vertical="center" wrapText="1"/>
    </xf>
    <xf numFmtId="37" fontId="2" fillId="2" borderId="0" xfId="4" applyNumberFormat="1" applyFont="1" applyFill="1" applyBorder="1" applyAlignment="1">
      <alignment horizontal="right" vertical="center"/>
    </xf>
    <xf numFmtId="10" fontId="2" fillId="0" borderId="2" xfId="4" applyNumberFormat="1" applyFont="1" applyBorder="1" applyAlignment="1">
      <alignment vertical="center"/>
    </xf>
    <xf numFmtId="37" fontId="2" fillId="2" borderId="0" xfId="3" applyNumberFormat="1" applyFont="1" applyFill="1" applyBorder="1" applyAlignment="1" applyProtection="1">
      <alignment horizontal="right" vertical="center"/>
    </xf>
    <xf numFmtId="10" fontId="2" fillId="2" borderId="0" xfId="3" applyNumberFormat="1" applyFont="1" applyFill="1" applyBorder="1" applyAlignment="1" applyProtection="1">
      <alignment horizontal="right" vertical="center"/>
    </xf>
    <xf numFmtId="0" fontId="2" fillId="0" borderId="11" xfId="3" applyFont="1" applyBorder="1" applyAlignment="1">
      <alignment vertical="center"/>
    </xf>
    <xf numFmtId="0" fontId="15" fillId="0" borderId="0" xfId="4" applyFont="1" applyAlignment="1">
      <alignment vertical="center"/>
    </xf>
    <xf numFmtId="0" fontId="2" fillId="0" borderId="0" xfId="4" applyFont="1" applyAlignment="1">
      <alignment horizontal="right" vertical="center"/>
    </xf>
    <xf numFmtId="10" fontId="2" fillId="0" borderId="0" xfId="4" applyNumberFormat="1" applyFont="1" applyFill="1" applyAlignment="1">
      <alignment horizontal="right" vertical="center"/>
    </xf>
    <xf numFmtId="0" fontId="2" fillId="4" borderId="0" xfId="4" applyFont="1" applyFill="1" applyAlignment="1">
      <alignment vertical="center"/>
    </xf>
    <xf numFmtId="3" fontId="2" fillId="0" borderId="0" xfId="4" applyNumberFormat="1" applyFont="1" applyFill="1" applyAlignment="1">
      <alignment vertical="center"/>
    </xf>
    <xf numFmtId="0" fontId="2" fillId="0" borderId="0" xfId="4" applyFont="1" applyFill="1" applyAlignment="1">
      <alignment horizontal="right" vertical="center"/>
    </xf>
    <xf numFmtId="0" fontId="5" fillId="0" borderId="0" xfId="4" applyFont="1" applyFill="1" applyAlignment="1">
      <alignment vertical="center"/>
    </xf>
    <xf numFmtId="0" fontId="2" fillId="0" borderId="0" xfId="9" applyFont="1" applyAlignment="1">
      <alignment vertical="center"/>
    </xf>
    <xf numFmtId="171" fontId="2" fillId="0" borderId="0" xfId="4" applyNumberFormat="1" applyFont="1" applyAlignment="1">
      <alignment vertical="center"/>
    </xf>
    <xf numFmtId="49" fontId="2" fillId="0" borderId="0" xfId="4" applyNumberFormat="1" applyFont="1" applyFill="1" applyAlignment="1">
      <alignment horizontal="right" vertical="center"/>
    </xf>
    <xf numFmtId="3" fontId="2" fillId="0" borderId="0" xfId="4" quotePrefix="1" applyNumberFormat="1" applyFont="1" applyAlignment="1">
      <alignment horizontal="right" vertical="center"/>
    </xf>
    <xf numFmtId="3" fontId="2" fillId="0" borderId="0" xfId="4" quotePrefix="1" applyNumberFormat="1" applyFont="1" applyFill="1" applyAlignment="1">
      <alignment horizontal="right" vertical="center"/>
    </xf>
    <xf numFmtId="0" fontId="31" fillId="0" borderId="0" xfId="4" applyFont="1"/>
    <xf numFmtId="0" fontId="32" fillId="0" borderId="0" xfId="4" applyFont="1"/>
    <xf numFmtId="0" fontId="32" fillId="0" borderId="0" xfId="4" applyFont="1" applyAlignment="1">
      <alignment vertical="center"/>
    </xf>
    <xf numFmtId="0" fontId="26" fillId="0" borderId="0" xfId="4" applyFont="1"/>
    <xf numFmtId="0" fontId="27" fillId="0" borderId="0" xfId="4" applyFont="1"/>
    <xf numFmtId="0" fontId="33" fillId="0" borderId="0" xfId="4" applyFont="1"/>
    <xf numFmtId="0" fontId="24" fillId="0" borderId="0" xfId="4" applyFont="1"/>
    <xf numFmtId="0" fontId="24" fillId="0" borderId="0" xfId="4" applyFont="1" applyAlignment="1">
      <alignment vertical="top"/>
    </xf>
    <xf numFmtId="3" fontId="5" fillId="0" borderId="0" xfId="4" applyNumberFormat="1" applyFont="1" applyFill="1" applyAlignment="1">
      <alignment horizontal="center" vertical="center"/>
    </xf>
    <xf numFmtId="0" fontId="5" fillId="2" borderId="9" xfId="4" applyFont="1" applyFill="1" applyBorder="1" applyAlignment="1">
      <alignment vertical="center"/>
    </xf>
    <xf numFmtId="3" fontId="5" fillId="2" borderId="9" xfId="4" applyNumberFormat="1" applyFont="1" applyFill="1" applyBorder="1" applyAlignment="1">
      <alignment horizontal="right" vertical="center"/>
    </xf>
    <xf numFmtId="3" fontId="5" fillId="2" borderId="9" xfId="4" applyNumberFormat="1" applyFont="1" applyFill="1" applyBorder="1" applyAlignment="1">
      <alignment horizontal="right" vertical="center" wrapText="1"/>
    </xf>
    <xf numFmtId="0" fontId="5" fillId="2" borderId="24" xfId="4" applyFont="1" applyFill="1" applyBorder="1" applyAlignment="1">
      <alignment horizontal="left" vertical="center"/>
    </xf>
    <xf numFmtId="37" fontId="2" fillId="2" borderId="24" xfId="4" applyNumberFormat="1" applyFont="1" applyFill="1" applyBorder="1" applyAlignment="1">
      <alignment horizontal="right" vertical="center"/>
    </xf>
    <xf numFmtId="0" fontId="5" fillId="2" borderId="10" xfId="4" applyFont="1" applyFill="1" applyBorder="1" applyAlignment="1">
      <alignment vertical="center"/>
    </xf>
    <xf numFmtId="37" fontId="2" fillId="2" borderId="10" xfId="4" applyNumberFormat="1" applyFont="1" applyFill="1" applyBorder="1" applyAlignment="1">
      <alignment horizontal="right" vertical="center"/>
    </xf>
    <xf numFmtId="37" fontId="5" fillId="2" borderId="10" xfId="4" applyNumberFormat="1" applyFont="1" applyFill="1" applyBorder="1" applyAlignment="1">
      <alignment vertical="center"/>
    </xf>
    <xf numFmtId="0" fontId="2" fillId="0" borderId="25" xfId="4" applyFont="1" applyBorder="1" applyAlignment="1">
      <alignment vertical="center"/>
    </xf>
    <xf numFmtId="3" fontId="5" fillId="0" borderId="25" xfId="4" applyNumberFormat="1" applyFont="1" applyBorder="1" applyAlignment="1">
      <alignment vertical="center"/>
    </xf>
    <xf numFmtId="3" fontId="2" fillId="0" borderId="25" xfId="4" applyNumberFormat="1" applyFont="1" applyBorder="1" applyAlignment="1">
      <alignment horizontal="right" vertical="center"/>
    </xf>
    <xf numFmtId="3" fontId="5" fillId="0" borderId="0" xfId="4" applyNumberFormat="1" applyFont="1" applyAlignment="1">
      <alignment horizontal="right" vertical="center"/>
    </xf>
    <xf numFmtId="3" fontId="5" fillId="0" borderId="0" xfId="4" applyNumberFormat="1" applyFont="1" applyAlignment="1">
      <alignment horizontal="center" vertical="center" wrapText="1"/>
    </xf>
    <xf numFmtId="0" fontId="5" fillId="2" borderId="26" xfId="4" applyFont="1" applyFill="1" applyBorder="1" applyAlignment="1">
      <alignment vertical="center"/>
    </xf>
    <xf numFmtId="37" fontId="2" fillId="2" borderId="26" xfId="4" applyNumberFormat="1" applyFont="1" applyFill="1" applyBorder="1" applyAlignment="1">
      <alignment horizontal="right" vertical="center"/>
    </xf>
    <xf numFmtId="0" fontId="2" fillId="0" borderId="0" xfId="4" applyFont="1" applyAlignment="1">
      <alignment horizontal="left" vertical="center" indent="2"/>
    </xf>
    <xf numFmtId="37" fontId="8" fillId="0" borderId="0" xfId="4" applyNumberFormat="1" applyAlignment="1">
      <alignment vertical="center"/>
    </xf>
    <xf numFmtId="0" fontId="5" fillId="0" borderId="0" xfId="4" quotePrefix="1" applyFont="1" applyAlignment="1">
      <alignment horizontal="left" vertical="center"/>
    </xf>
    <xf numFmtId="37" fontId="2" fillId="2" borderId="9" xfId="4" applyNumberFormat="1" applyFont="1" applyFill="1" applyBorder="1" applyAlignment="1">
      <alignment horizontal="right" vertical="center"/>
    </xf>
    <xf numFmtId="37" fontId="2" fillId="0" borderId="18" xfId="4" applyNumberFormat="1" applyFont="1" applyBorder="1" applyAlignment="1">
      <alignment vertical="center"/>
    </xf>
    <xf numFmtId="37" fontId="5" fillId="0" borderId="0" xfId="4" applyNumberFormat="1" applyFont="1" applyBorder="1" applyAlignment="1">
      <alignment vertical="center"/>
    </xf>
    <xf numFmtId="37" fontId="2" fillId="0" borderId="0" xfId="4" applyNumberFormat="1" applyFont="1" applyFill="1" applyAlignment="1">
      <alignment vertical="center"/>
    </xf>
    <xf numFmtId="37" fontId="2" fillId="0" borderId="0" xfId="4" quotePrefix="1" applyNumberFormat="1" applyFont="1" applyBorder="1" applyAlignment="1" applyProtection="1">
      <alignment horizontal="left" vertical="center"/>
    </xf>
    <xf numFmtId="37" fontId="5" fillId="0" borderId="0" xfId="4" applyNumberFormat="1" applyFont="1" applyBorder="1" applyAlignment="1" applyProtection="1">
      <alignment horizontal="left" vertical="center"/>
    </xf>
    <xf numFmtId="37" fontId="2" fillId="0" borderId="17" xfId="4" quotePrefix="1" applyNumberFormat="1" applyFont="1" applyBorder="1" applyAlignment="1" applyProtection="1">
      <alignment horizontal="left" vertical="center"/>
    </xf>
    <xf numFmtId="3" fontId="2" fillId="0" borderId="17" xfId="4" applyNumberFormat="1" applyFont="1" applyBorder="1" applyAlignment="1">
      <alignment vertical="center"/>
    </xf>
    <xf numFmtId="0" fontId="5" fillId="2" borderId="0" xfId="4" applyFont="1" applyFill="1" applyAlignment="1">
      <alignment horizontal="right" vertical="center"/>
    </xf>
    <xf numFmtId="0" fontId="5" fillId="2" borderId="1" xfId="4" applyFont="1" applyFill="1" applyBorder="1" applyAlignment="1">
      <alignment vertical="center"/>
    </xf>
    <xf numFmtId="37" fontId="2" fillId="2" borderId="1" xfId="4" applyNumberFormat="1" applyFont="1" applyFill="1" applyBorder="1" applyAlignment="1">
      <alignment horizontal="right" vertical="center"/>
    </xf>
    <xf numFmtId="37" fontId="2" fillId="2" borderId="0" xfId="4" applyNumberFormat="1" applyFont="1" applyFill="1" applyAlignment="1">
      <alignment horizontal="right" vertical="center"/>
    </xf>
    <xf numFmtId="37" fontId="2" fillId="0" borderId="2" xfId="4" quotePrefix="1" applyNumberFormat="1" applyFont="1" applyBorder="1" applyAlignment="1" applyProtection="1">
      <alignment horizontal="left" vertical="center"/>
    </xf>
    <xf numFmtId="0" fontId="2" fillId="2" borderId="0" xfId="4" applyFont="1" applyFill="1" applyAlignment="1">
      <alignment vertical="center"/>
    </xf>
    <xf numFmtId="0" fontId="5" fillId="2" borderId="0" xfId="4" applyFont="1" applyFill="1" applyAlignment="1">
      <alignment horizontal="right" vertical="center" wrapText="1"/>
    </xf>
    <xf numFmtId="0" fontId="2" fillId="0" borderId="18" xfId="4" applyFont="1" applyBorder="1" applyAlignment="1">
      <alignment vertical="center"/>
    </xf>
    <xf numFmtId="3" fontId="2" fillId="0" borderId="18" xfId="4" applyNumberFormat="1" applyFont="1" applyBorder="1" applyAlignment="1">
      <alignment vertical="center"/>
    </xf>
    <xf numFmtId="0" fontId="34" fillId="0" borderId="0" xfId="0" applyFont="1" applyAlignment="1">
      <alignment vertical="center"/>
    </xf>
    <xf numFmtId="0" fontId="5" fillId="2" borderId="10" xfId="0" applyFont="1" applyFill="1" applyBorder="1" applyAlignment="1">
      <alignment vertical="center"/>
    </xf>
    <xf numFmtId="0" fontId="5" fillId="2" borderId="9" xfId="0" applyFont="1" applyFill="1" applyBorder="1" applyAlignment="1">
      <alignment horizontal="right" vertical="center"/>
    </xf>
    <xf numFmtId="0" fontId="5" fillId="2" borderId="9" xfId="0" applyFont="1" applyFill="1" applyBorder="1" applyAlignment="1">
      <alignment horizontal="right" vertical="center" wrapText="1"/>
    </xf>
    <xf numFmtId="0" fontId="5" fillId="2" borderId="15" xfId="10" applyFont="1" applyFill="1" applyBorder="1" applyAlignment="1">
      <alignment vertical="center"/>
    </xf>
    <xf numFmtId="167" fontId="2" fillId="2" borderId="15" xfId="1" applyNumberFormat="1" applyFont="1" applyFill="1" applyBorder="1" applyAlignment="1">
      <alignment vertical="center"/>
    </xf>
    <xf numFmtId="0" fontId="5" fillId="0" borderId="0" xfId="10" applyFont="1" applyAlignment="1">
      <alignment vertical="center"/>
    </xf>
    <xf numFmtId="167" fontId="2" fillId="0" borderId="0" xfId="1" applyNumberFormat="1" applyFont="1" applyAlignment="1">
      <alignment vertical="center"/>
    </xf>
    <xf numFmtId="0" fontId="2" fillId="0" borderId="0" xfId="10" applyFont="1" applyAlignment="1">
      <alignment vertical="center"/>
    </xf>
    <xf numFmtId="0" fontId="2" fillId="0" borderId="0" xfId="10" quotePrefix="1" applyFont="1" applyAlignment="1">
      <alignment horizontal="left" vertical="center"/>
    </xf>
    <xf numFmtId="167" fontId="2" fillId="0" borderId="0" xfId="1" applyNumberFormat="1" applyFont="1" applyFill="1" applyAlignment="1">
      <alignment vertical="center"/>
    </xf>
    <xf numFmtId="0" fontId="5" fillId="2" borderId="23" xfId="10" applyFont="1" applyFill="1" applyBorder="1" applyAlignment="1">
      <alignment vertical="center"/>
    </xf>
    <xf numFmtId="167" fontId="2" fillId="2" borderId="23" xfId="1" applyNumberFormat="1" applyFont="1" applyFill="1" applyBorder="1" applyAlignment="1">
      <alignment vertical="center"/>
    </xf>
    <xf numFmtId="0" fontId="5" fillId="0" borderId="27" xfId="10" applyFont="1" applyFill="1" applyBorder="1" applyAlignment="1">
      <alignment vertical="center"/>
    </xf>
    <xf numFmtId="37" fontId="2" fillId="0" borderId="27" xfId="10" applyNumberFormat="1" applyFont="1" applyFill="1" applyBorder="1" applyAlignment="1">
      <alignment vertical="center"/>
    </xf>
    <xf numFmtId="37" fontId="2" fillId="0" borderId="0" xfId="10" applyNumberFormat="1" applyFont="1" applyBorder="1" applyAlignment="1">
      <alignment vertical="center"/>
    </xf>
    <xf numFmtId="0" fontId="34" fillId="0" borderId="0" xfId="0" applyFont="1" applyAlignment="1">
      <alignment horizontal="center" vertical="center"/>
    </xf>
    <xf numFmtId="0" fontId="5" fillId="2" borderId="10" xfId="0" applyFont="1" applyFill="1" applyBorder="1" applyAlignment="1">
      <alignment horizontal="left" vertical="center"/>
    </xf>
    <xf numFmtId="0" fontId="5" fillId="2" borderId="15" xfId="10" applyFont="1" applyFill="1" applyBorder="1" applyAlignment="1">
      <alignment horizontal="left" vertical="center"/>
    </xf>
    <xf numFmtId="37" fontId="2" fillId="2" borderId="15" xfId="1" applyNumberFormat="1" applyFont="1" applyFill="1" applyBorder="1" applyAlignment="1">
      <alignment horizontal="right" vertical="center"/>
    </xf>
    <xf numFmtId="0" fontId="5" fillId="0" borderId="0" xfId="10" applyFont="1" applyAlignment="1">
      <alignment horizontal="left" vertical="center"/>
    </xf>
    <xf numFmtId="37" fontId="2" fillId="0" borderId="0" xfId="1" applyNumberFormat="1" applyFont="1" applyAlignment="1">
      <alignment horizontal="right" vertical="center"/>
    </xf>
    <xf numFmtId="0" fontId="2" fillId="0" borderId="0" xfId="10" applyFont="1" applyAlignment="1">
      <alignment horizontal="left" vertical="center"/>
    </xf>
    <xf numFmtId="0" fontId="5" fillId="2" borderId="0" xfId="10" applyFont="1" applyFill="1" applyBorder="1" applyAlignment="1">
      <alignment horizontal="left" vertical="center"/>
    </xf>
    <xf numFmtId="37" fontId="2" fillId="2" borderId="0" xfId="1" applyNumberFormat="1" applyFont="1" applyFill="1" applyBorder="1" applyAlignment="1">
      <alignment horizontal="right" vertical="center"/>
    </xf>
    <xf numFmtId="0" fontId="34" fillId="0" borderId="28" xfId="0" applyFont="1" applyBorder="1" applyAlignment="1">
      <alignment horizontal="center" vertical="center"/>
    </xf>
    <xf numFmtId="0" fontId="5" fillId="2" borderId="0" xfId="10" applyFont="1" applyFill="1" applyBorder="1" applyAlignment="1">
      <alignment vertical="center"/>
    </xf>
    <xf numFmtId="0" fontId="5" fillId="2" borderId="0" xfId="10" applyFont="1" applyFill="1" applyBorder="1" applyAlignment="1">
      <alignment horizontal="right" vertical="center"/>
    </xf>
    <xf numFmtId="0" fontId="5" fillId="2" borderId="0" xfId="10" applyFont="1" applyFill="1" applyBorder="1" applyAlignment="1">
      <alignment horizontal="right" vertical="center" wrapText="1"/>
    </xf>
    <xf numFmtId="0" fontId="5" fillId="2" borderId="29" xfId="10" applyFont="1" applyFill="1" applyBorder="1" applyAlignment="1">
      <alignment vertical="center"/>
    </xf>
    <xf numFmtId="37" fontId="2" fillId="2" borderId="29" xfId="1" applyNumberFormat="1" applyFont="1" applyFill="1" applyBorder="1" applyAlignment="1">
      <alignment horizontal="right" vertical="center"/>
    </xf>
    <xf numFmtId="172" fontId="2" fillId="0" borderId="0" xfId="1" applyNumberFormat="1" applyFont="1" applyAlignment="1">
      <alignment horizontal="right" vertical="center"/>
    </xf>
    <xf numFmtId="39" fontId="2" fillId="0" borderId="0" xfId="1" applyNumberFormat="1" applyFont="1" applyAlignment="1">
      <alignment horizontal="right" vertical="center"/>
    </xf>
    <xf numFmtId="173" fontId="2" fillId="0" borderId="0" xfId="1" applyNumberFormat="1" applyFont="1" applyAlignment="1">
      <alignment horizontal="right" vertical="center"/>
    </xf>
    <xf numFmtId="0" fontId="34" fillId="0" borderId="28" xfId="0" applyFont="1" applyBorder="1" applyAlignment="1">
      <alignment vertical="center"/>
    </xf>
    <xf numFmtId="0" fontId="35" fillId="0" borderId="0" xfId="0" applyFont="1"/>
    <xf numFmtId="0" fontId="36" fillId="0" borderId="0" xfId="11" applyFont="1"/>
    <xf numFmtId="0" fontId="27" fillId="0" borderId="0" xfId="11" applyFont="1"/>
    <xf numFmtId="0" fontId="27" fillId="0" borderId="0" xfId="11" applyFont="1" applyFill="1"/>
    <xf numFmtId="0" fontId="27" fillId="0" borderId="0" xfId="11" applyFont="1" applyAlignment="1">
      <alignment wrapText="1"/>
    </xf>
    <xf numFmtId="0" fontId="27" fillId="0" borderId="0" xfId="3" applyFont="1" applyAlignment="1">
      <alignment horizontal="right"/>
    </xf>
    <xf numFmtId="0" fontId="2" fillId="0" borderId="0" xfId="3" applyAlignment="1">
      <alignment horizontal="right"/>
    </xf>
    <xf numFmtId="37" fontId="27" fillId="0" borderId="0" xfId="3" applyNumberFormat="1" applyFont="1" applyAlignment="1">
      <alignment horizontal="left" vertical="center"/>
    </xf>
    <xf numFmtId="0" fontId="27" fillId="0" borderId="0" xfId="11" applyFont="1" applyAlignment="1">
      <alignment vertical="top" wrapText="1"/>
    </xf>
    <xf numFmtId="0" fontId="6" fillId="0" borderId="0" xfId="11" applyFont="1" applyAlignment="1">
      <alignment vertical="center" wrapText="1"/>
    </xf>
    <xf numFmtId="0" fontId="37" fillId="0" borderId="0" xfId="0" applyFont="1" applyAlignment="1">
      <alignment wrapText="1"/>
    </xf>
    <xf numFmtId="0" fontId="35" fillId="0" borderId="0" xfId="0" applyFont="1" applyAlignment="1">
      <alignment wrapText="1"/>
    </xf>
    <xf numFmtId="0" fontId="27" fillId="0" borderId="0" xfId="11" applyFont="1" applyFill="1" applyAlignment="1">
      <alignment vertical="top" wrapText="1"/>
    </xf>
    <xf numFmtId="0" fontId="0" fillId="7" borderId="0" xfId="0" applyFill="1"/>
    <xf numFmtId="0" fontId="39" fillId="3" borderId="0" xfId="12" applyFont="1" applyFill="1" applyAlignment="1">
      <alignment horizontal="center" vertical="center"/>
    </xf>
    <xf numFmtId="0" fontId="40" fillId="7" borderId="0" xfId="12" applyFont="1" applyFill="1" applyAlignment="1"/>
    <xf numFmtId="0" fontId="41" fillId="7" borderId="0" xfId="12" applyFont="1" applyFill="1" applyAlignment="1">
      <alignment horizontal="right"/>
    </xf>
    <xf numFmtId="0" fontId="42" fillId="7" borderId="0" xfId="12" applyFont="1" applyFill="1"/>
    <xf numFmtId="0" fontId="43" fillId="8" borderId="0" xfId="12" applyFont="1" applyFill="1"/>
    <xf numFmtId="0" fontId="44" fillId="8" borderId="0" xfId="12" applyFont="1" applyFill="1"/>
    <xf numFmtId="0" fontId="46" fillId="8" borderId="0" xfId="13" applyFont="1" applyFill="1" applyAlignment="1" applyProtection="1">
      <alignment horizontal="left" indent="11"/>
    </xf>
    <xf numFmtId="0" fontId="35" fillId="0" borderId="0" xfId="12" applyFont="1" applyFill="1" applyAlignment="1">
      <alignment horizontal="right"/>
    </xf>
    <xf numFmtId="0" fontId="35" fillId="8" borderId="0" xfId="12" applyFont="1" applyFill="1"/>
    <xf numFmtId="0" fontId="26" fillId="8" borderId="0" xfId="12" applyFont="1" applyFill="1" applyAlignment="1"/>
    <xf numFmtId="16" fontId="43" fillId="8" borderId="0" xfId="12" quotePrefix="1" applyNumberFormat="1" applyFont="1" applyFill="1"/>
    <xf numFmtId="0" fontId="43" fillId="8" borderId="0" xfId="12" quotePrefix="1" applyFont="1" applyFill="1"/>
    <xf numFmtId="0" fontId="26" fillId="8" borderId="0" xfId="12" applyFont="1" applyFill="1" applyAlignment="1">
      <alignment horizontal="left" indent="11"/>
    </xf>
    <xf numFmtId="0" fontId="27" fillId="8" borderId="0" xfId="13" applyFont="1" applyFill="1" applyAlignment="1" applyProtection="1">
      <alignment horizontal="left" indent="11"/>
    </xf>
    <xf numFmtId="0" fontId="35" fillId="0" borderId="0" xfId="12" quotePrefix="1" applyFont="1" applyFill="1" applyAlignment="1">
      <alignment horizontal="right"/>
    </xf>
    <xf numFmtId="0" fontId="46" fillId="8" borderId="0" xfId="13" applyFont="1" applyFill="1" applyAlignment="1" applyProtection="1">
      <alignment horizontal="left" wrapText="1" indent="11"/>
    </xf>
    <xf numFmtId="0" fontId="35" fillId="0" borderId="0" xfId="12" applyFont="1" applyFill="1" applyAlignment="1">
      <alignment horizontal="right" vertical="center"/>
    </xf>
    <xf numFmtId="0" fontId="0" fillId="0" borderId="0" xfId="0" applyFill="1"/>
    <xf numFmtId="0" fontId="46" fillId="0" borderId="0" xfId="13" applyFont="1" applyFill="1" applyAlignment="1" applyProtection="1">
      <alignment horizontal="left" indent="11"/>
    </xf>
    <xf numFmtId="0" fontId="26" fillId="0" borderId="0" xfId="12" applyFont="1" applyFill="1" applyAlignment="1"/>
    <xf numFmtId="0" fontId="35" fillId="8" borderId="0" xfId="12" applyFont="1" applyFill="1" applyAlignment="1"/>
    <xf numFmtId="0" fontId="35" fillId="8" borderId="0" xfId="12" applyFont="1" applyFill="1" applyBorder="1" applyAlignment="1"/>
    <xf numFmtId="0" fontId="35" fillId="8" borderId="0" xfId="12" applyFont="1" applyFill="1" applyAlignment="1">
      <alignment horizontal="right"/>
    </xf>
    <xf numFmtId="0" fontId="40" fillId="7" borderId="30" xfId="12" applyFont="1" applyFill="1" applyBorder="1"/>
    <xf numFmtId="0" fontId="47" fillId="7" borderId="30" xfId="12" applyFont="1" applyFill="1" applyBorder="1"/>
    <xf numFmtId="0" fontId="0" fillId="8" borderId="0" xfId="0" applyFill="1"/>
    <xf numFmtId="0" fontId="48" fillId="8" borderId="0" xfId="13" applyFont="1" applyFill="1" applyAlignment="1" applyProtection="1">
      <alignment horizontal="left" indent="11"/>
    </xf>
    <xf numFmtId="0" fontId="43" fillId="8" borderId="0" xfId="12" applyFont="1" applyFill="1" applyAlignment="1"/>
    <xf numFmtId="0" fontId="49" fillId="8" borderId="0" xfId="13" applyFont="1" applyFill="1" applyAlignment="1" applyProtection="1">
      <alignment horizontal="left" indent="11"/>
    </xf>
    <xf numFmtId="37" fontId="5" fillId="2" borderId="6" xfId="4" applyNumberFormat="1" applyFont="1" applyFill="1" applyBorder="1" applyAlignment="1">
      <alignment horizontal="center" vertical="center"/>
    </xf>
    <xf numFmtId="17" fontId="5" fillId="2" borderId="6" xfId="4" quotePrefix="1" applyNumberFormat="1" applyFont="1" applyFill="1" applyBorder="1" applyAlignment="1">
      <alignment horizontal="right" vertical="center"/>
    </xf>
    <xf numFmtId="37" fontId="10" fillId="2" borderId="6" xfId="4" applyNumberFormat="1" applyFont="1" applyFill="1" applyBorder="1" applyAlignment="1">
      <alignment horizontal="left" vertical="center"/>
    </xf>
    <xf numFmtId="37" fontId="2" fillId="2" borderId="6" xfId="5" applyNumberFormat="1" applyFont="1" applyFill="1" applyBorder="1" applyAlignment="1">
      <alignment horizontal="right" vertical="center"/>
    </xf>
    <xf numFmtId="37" fontId="10" fillId="2" borderId="0" xfId="4" quotePrefix="1" applyNumberFormat="1" applyFont="1" applyFill="1" applyBorder="1" applyAlignment="1">
      <alignment horizontal="left" vertical="center"/>
    </xf>
    <xf numFmtId="37" fontId="2" fillId="2" borderId="0" xfId="5" applyNumberFormat="1" applyFont="1" applyFill="1" applyBorder="1" applyAlignment="1">
      <alignment horizontal="right" vertical="center"/>
    </xf>
    <xf numFmtId="0" fontId="2" fillId="2" borderId="6" xfId="4" applyFont="1" applyFill="1" applyBorder="1" applyAlignment="1">
      <alignment vertical="center"/>
    </xf>
    <xf numFmtId="0" fontId="5" fillId="2" borderId="6" xfId="4" quotePrefix="1" applyFont="1" applyFill="1" applyBorder="1" applyAlignment="1">
      <alignment horizontal="right" vertical="center"/>
    </xf>
    <xf numFmtId="37" fontId="5" fillId="2" borderId="6" xfId="4" applyNumberFormat="1" applyFont="1" applyFill="1" applyBorder="1" applyAlignment="1" applyProtection="1">
      <alignment horizontal="left" vertical="center"/>
      <protection locked="0"/>
    </xf>
    <xf numFmtId="10" fontId="2" fillId="2" borderId="6" xfId="6" applyNumberFormat="1" applyFont="1" applyFill="1" applyBorder="1" applyAlignment="1">
      <alignment horizontal="right" vertical="center"/>
    </xf>
    <xf numFmtId="0" fontId="2" fillId="2" borderId="6" xfId="4" applyFont="1" applyFill="1" applyBorder="1" applyAlignment="1">
      <alignment horizontal="right" vertical="center"/>
    </xf>
    <xf numFmtId="0" fontId="2" fillId="2" borderId="6" xfId="4" quotePrefix="1" applyFont="1" applyFill="1" applyBorder="1" applyAlignment="1">
      <alignment vertical="center"/>
    </xf>
    <xf numFmtId="37" fontId="5" fillId="2" borderId="6" xfId="4" quotePrefix="1" applyNumberFormat="1" applyFont="1" applyFill="1" applyBorder="1" applyAlignment="1" applyProtection="1">
      <alignment horizontal="left" vertical="center"/>
    </xf>
    <xf numFmtId="37" fontId="5" fillId="2" borderId="6" xfId="4" quotePrefix="1" applyNumberFormat="1" applyFont="1" applyFill="1" applyBorder="1" applyAlignment="1" applyProtection="1">
      <alignment horizontal="right" vertical="center"/>
    </xf>
    <xf numFmtId="10" fontId="2" fillId="2" borderId="6" xfId="4" applyNumberFormat="1" applyFont="1" applyFill="1" applyBorder="1" applyAlignment="1">
      <alignment horizontal="right" vertical="center"/>
    </xf>
    <xf numFmtId="0" fontId="2" fillId="2" borderId="0" xfId="4" applyFont="1" applyFill="1" applyBorder="1" applyAlignment="1">
      <alignment horizontal="center" vertical="center"/>
    </xf>
    <xf numFmtId="0" fontId="5" fillId="2" borderId="0" xfId="4" quotePrefix="1" applyNumberFormat="1" applyFont="1" applyFill="1" applyBorder="1" applyAlignment="1">
      <alignment horizontal="right" vertical="center"/>
    </xf>
    <xf numFmtId="3" fontId="5" fillId="2" borderId="0" xfId="4" quotePrefix="1" applyNumberFormat="1" applyFont="1" applyFill="1" applyBorder="1" applyAlignment="1">
      <alignment horizontal="right" vertical="center"/>
    </xf>
    <xf numFmtId="0" fontId="5" fillId="2" borderId="0" xfId="4" quotePrefix="1" applyFont="1" applyFill="1" applyAlignment="1" applyProtection="1">
      <alignment horizontal="left" vertical="center"/>
    </xf>
    <xf numFmtId="3" fontId="5" fillId="2" borderId="13" xfId="4" applyNumberFormat="1" applyFont="1" applyFill="1" applyBorder="1" applyAlignment="1">
      <alignment horizontal="center" vertical="center"/>
    </xf>
    <xf numFmtId="3" fontId="5" fillId="2" borderId="13" xfId="4" applyNumberFormat="1" applyFont="1" applyFill="1" applyBorder="1" applyAlignment="1">
      <alignment horizontal="right" vertical="center"/>
    </xf>
    <xf numFmtId="3" fontId="5" fillId="2" borderId="13" xfId="4" quotePrefix="1" applyNumberFormat="1" applyFont="1" applyFill="1" applyBorder="1" applyAlignment="1">
      <alignment horizontal="right" vertical="center"/>
    </xf>
    <xf numFmtId="3" fontId="5" fillId="2" borderId="12" xfId="4" applyNumberFormat="1" applyFont="1" applyFill="1" applyBorder="1" applyAlignment="1" applyProtection="1">
      <alignment horizontal="left" vertical="center"/>
      <protection locked="0"/>
    </xf>
    <xf numFmtId="37" fontId="2" fillId="2" borderId="12" xfId="4" applyNumberFormat="1" applyFont="1" applyFill="1" applyBorder="1" applyAlignment="1">
      <alignment horizontal="right" vertical="center"/>
    </xf>
    <xf numFmtId="3" fontId="2" fillId="2" borderId="0" xfId="4" applyNumberFormat="1" applyFont="1" applyFill="1" applyBorder="1" applyAlignment="1" applyProtection="1">
      <alignment horizontal="left" vertical="center"/>
      <protection locked="0"/>
    </xf>
    <xf numFmtId="37" fontId="2" fillId="2" borderId="0" xfId="4" applyNumberFormat="1" applyFont="1" applyFill="1" applyBorder="1" applyAlignment="1" applyProtection="1">
      <alignment vertical="center"/>
    </xf>
    <xf numFmtId="3" fontId="5" fillId="2" borderId="0" xfId="4" applyNumberFormat="1" applyFont="1" applyFill="1" applyBorder="1" applyAlignment="1" applyProtection="1">
      <alignment horizontal="left" vertical="center"/>
      <protection locked="0"/>
    </xf>
    <xf numFmtId="10" fontId="5" fillId="2" borderId="0" xfId="3" applyNumberFormat="1" applyFont="1" applyFill="1" applyAlignment="1">
      <alignment horizontal="right" vertical="center"/>
    </xf>
    <xf numFmtId="10" fontId="5" fillId="2" borderId="0" xfId="3" applyNumberFormat="1" applyFont="1" applyFill="1" applyAlignment="1">
      <alignment horizontal="right" vertical="center" wrapText="1"/>
    </xf>
    <xf numFmtId="0" fontId="5" fillId="2" borderId="0" xfId="4" applyFont="1" applyFill="1" applyBorder="1" applyAlignment="1">
      <alignment vertical="center"/>
    </xf>
    <xf numFmtId="3" fontId="5" fillId="2" borderId="0" xfId="4" applyNumberFormat="1" applyFont="1" applyFill="1" applyAlignment="1" applyProtection="1">
      <alignment horizontal="left" vertical="center"/>
      <protection locked="0"/>
    </xf>
    <xf numFmtId="37" fontId="10" fillId="2" borderId="6" xfId="4" applyNumberFormat="1" applyFont="1" applyFill="1" applyBorder="1" applyAlignment="1">
      <alignment horizontal="left"/>
    </xf>
    <xf numFmtId="17" fontId="5" fillId="2" borderId="6" xfId="4" quotePrefix="1" applyNumberFormat="1" applyFont="1" applyFill="1" applyBorder="1" applyAlignment="1">
      <alignment horizontal="center" vertical="center"/>
    </xf>
    <xf numFmtId="17" fontId="5" fillId="2" borderId="6" xfId="4" quotePrefix="1" applyNumberFormat="1" applyFont="1" applyFill="1" applyBorder="1" applyAlignment="1">
      <alignment vertical="center"/>
    </xf>
    <xf numFmtId="37" fontId="10" fillId="2" borderId="16" xfId="4" applyNumberFormat="1" applyFont="1" applyFill="1" applyBorder="1" applyAlignment="1">
      <alignment horizontal="left"/>
    </xf>
    <xf numFmtId="17" fontId="5" fillId="2" borderId="16" xfId="4" quotePrefix="1" applyNumberFormat="1" applyFont="1" applyFill="1" applyBorder="1" applyAlignment="1">
      <alignment horizontal="center" vertical="center"/>
    </xf>
    <xf numFmtId="17" fontId="5" fillId="2" borderId="0" xfId="4" quotePrefix="1" applyNumberFormat="1" applyFont="1" applyFill="1" applyBorder="1" applyAlignment="1">
      <alignment horizontal="center" vertical="center"/>
    </xf>
    <xf numFmtId="37" fontId="5" fillId="2" borderId="0" xfId="3" applyNumberFormat="1" applyFont="1" applyFill="1" applyAlignment="1">
      <alignment horizontal="right" vertical="center"/>
    </xf>
    <xf numFmtId="37" fontId="5" fillId="2" borderId="0" xfId="3" applyNumberFormat="1" applyFont="1" applyFill="1" applyAlignment="1">
      <alignment horizontal="right" vertical="center" wrapText="1"/>
    </xf>
    <xf numFmtId="37" fontId="2" fillId="2" borderId="0" xfId="3" applyNumberFormat="1" applyFont="1" applyFill="1" applyAlignment="1">
      <alignment horizontal="right" vertical="center"/>
    </xf>
    <xf numFmtId="0" fontId="2" fillId="2" borderId="6" xfId="6" applyNumberFormat="1" applyFont="1" applyFill="1" applyBorder="1" applyAlignment="1">
      <alignment horizontal="right" vertical="center"/>
    </xf>
    <xf numFmtId="0" fontId="5" fillId="2" borderId="6" xfId="4" applyFont="1" applyFill="1" applyBorder="1" applyAlignment="1" applyProtection="1">
      <alignment horizontal="left" vertical="center" wrapText="1"/>
    </xf>
    <xf numFmtId="0" fontId="5" fillId="2" borderId="6" xfId="4" applyFont="1" applyFill="1" applyBorder="1" applyAlignment="1" applyProtection="1">
      <alignment horizontal="center" vertical="center"/>
    </xf>
    <xf numFmtId="0" fontId="5" fillId="2" borderId="6" xfId="4" applyFont="1" applyFill="1" applyBorder="1" applyAlignment="1" applyProtection="1">
      <alignment horizontal="left" vertical="center"/>
    </xf>
    <xf numFmtId="0" fontId="5" fillId="2" borderId="6" xfId="4" applyFont="1" applyFill="1" applyBorder="1" applyAlignment="1" applyProtection="1">
      <alignment vertical="center"/>
    </xf>
    <xf numFmtId="0" fontId="5" fillId="2" borderId="13" xfId="4" applyFont="1" applyFill="1" applyBorder="1" applyAlignment="1">
      <alignment vertical="center"/>
    </xf>
    <xf numFmtId="0" fontId="5" fillId="2" borderId="13" xfId="4" applyFont="1" applyFill="1" applyBorder="1" applyAlignment="1">
      <alignment horizontal="center" vertical="center" wrapText="1"/>
    </xf>
    <xf numFmtId="0" fontId="5" fillId="2" borderId="13" xfId="4" quotePrefix="1" applyFont="1" applyFill="1" applyBorder="1" applyAlignment="1">
      <alignment horizontal="center" vertical="center" wrapText="1"/>
    </xf>
    <xf numFmtId="0" fontId="5" fillId="2" borderId="6" xfId="4" applyFont="1" applyFill="1" applyBorder="1" applyAlignment="1">
      <alignment vertical="center"/>
    </xf>
    <xf numFmtId="0" fontId="2" fillId="2" borderId="0" xfId="4" applyFont="1" applyFill="1" applyAlignment="1">
      <alignment horizontal="right" vertical="center"/>
    </xf>
    <xf numFmtId="10" fontId="2" fillId="2" borderId="0" xfId="6" applyNumberFormat="1" applyFont="1" applyFill="1" applyAlignment="1">
      <alignment vertical="center"/>
    </xf>
    <xf numFmtId="9" fontId="2" fillId="2" borderId="0" xfId="6" applyFont="1" applyFill="1" applyAlignment="1">
      <alignment vertical="center"/>
    </xf>
    <xf numFmtId="0" fontId="5" fillId="2" borderId="0" xfId="4" applyFont="1" applyFill="1" applyBorder="1" applyAlignment="1">
      <alignment horizontal="center" vertical="center"/>
    </xf>
    <xf numFmtId="0" fontId="5" fillId="2" borderId="0" xfId="4" applyFont="1" applyFill="1" applyBorder="1" applyAlignment="1">
      <alignment horizontal="center" vertical="center" wrapText="1"/>
    </xf>
    <xf numFmtId="0" fontId="5" fillId="2" borderId="0" xfId="4" quotePrefix="1" applyFont="1" applyFill="1" applyBorder="1" applyAlignment="1">
      <alignment horizontal="center" vertical="center" wrapText="1"/>
    </xf>
    <xf numFmtId="0" fontId="5" fillId="2" borderId="0" xfId="4" applyFont="1" applyFill="1" applyAlignment="1">
      <alignment horizontal="left" vertical="center"/>
    </xf>
    <xf numFmtId="0" fontId="2" fillId="2" borderId="0" xfId="4" applyFont="1" applyFill="1" applyAlignment="1">
      <alignment horizontal="left" vertical="center"/>
    </xf>
    <xf numFmtId="0" fontId="5" fillId="2" borderId="0" xfId="4" quotePrefix="1" applyFont="1" applyFill="1" applyAlignment="1">
      <alignment horizontal="left" vertical="center"/>
    </xf>
    <xf numFmtId="0" fontId="3" fillId="5" borderId="0" xfId="4" applyFont="1" applyFill="1" applyAlignment="1">
      <alignment horizontal="center"/>
    </xf>
    <xf numFmtId="0" fontId="3" fillId="5" borderId="0" xfId="4" applyFont="1" applyFill="1" applyAlignment="1">
      <alignment horizontal="center" vertical="center"/>
    </xf>
    <xf numFmtId="0" fontId="4" fillId="5" borderId="0" xfId="4" applyFont="1" applyFill="1" applyAlignment="1">
      <alignment horizontal="center" vertical="top"/>
    </xf>
    <xf numFmtId="0" fontId="9" fillId="5" borderId="0" xfId="4" applyFont="1" applyFill="1" applyBorder="1" applyAlignment="1">
      <alignment vertical="center"/>
    </xf>
    <xf numFmtId="0" fontId="9" fillId="5" borderId="0" xfId="4" applyFont="1" applyFill="1" applyAlignment="1">
      <alignment horizontal="center" vertical="center"/>
    </xf>
    <xf numFmtId="0" fontId="3" fillId="5" borderId="0" xfId="4" applyFont="1" applyFill="1" applyBorder="1" applyAlignment="1">
      <alignment horizontal="center" vertical="center"/>
    </xf>
    <xf numFmtId="0" fontId="3" fillId="5" borderId="0" xfId="4" applyFont="1" applyFill="1" applyAlignment="1">
      <alignment horizontal="center" vertical="center" wrapText="1"/>
    </xf>
    <xf numFmtId="0" fontId="2" fillId="0" borderId="0" xfId="14" applyFont="1" applyAlignment="1">
      <alignment vertical="center"/>
    </xf>
    <xf numFmtId="0" fontId="0" fillId="0" borderId="0" xfId="0" applyAlignment="1">
      <alignment vertical="center"/>
    </xf>
    <xf numFmtId="0" fontId="2" fillId="0" borderId="0" xfId="14" applyFont="1" applyFill="1" applyAlignment="1">
      <alignment vertical="center"/>
    </xf>
    <xf numFmtId="0" fontId="5" fillId="0" borderId="0" xfId="14" applyFont="1" applyFill="1" applyAlignment="1">
      <alignment horizontal="right" vertical="center"/>
    </xf>
    <xf numFmtId="0" fontId="2" fillId="2" borderId="0" xfId="14" applyFont="1" applyFill="1" applyBorder="1" applyAlignment="1">
      <alignment vertical="center"/>
    </xf>
    <xf numFmtId="166" fontId="5" fillId="2" borderId="0" xfId="14" applyNumberFormat="1" applyFont="1" applyFill="1" applyBorder="1" applyAlignment="1">
      <alignment horizontal="right" vertical="center"/>
    </xf>
    <xf numFmtId="166" fontId="5" fillId="2" borderId="1" xfId="14" applyNumberFormat="1" applyFont="1" applyFill="1" applyBorder="1" applyAlignment="1">
      <alignment vertical="center"/>
    </xf>
    <xf numFmtId="37" fontId="2" fillId="2" borderId="1" xfId="14" applyNumberFormat="1" applyFont="1" applyFill="1" applyBorder="1" applyAlignment="1">
      <alignment horizontal="right" vertical="center"/>
    </xf>
    <xf numFmtId="37" fontId="2" fillId="0" borderId="0" xfId="14" applyNumberFormat="1" applyFont="1" applyAlignment="1">
      <alignment vertical="center"/>
    </xf>
    <xf numFmtId="166" fontId="5" fillId="2" borderId="0" xfId="14" applyNumberFormat="1" applyFont="1" applyFill="1" applyBorder="1" applyAlignment="1">
      <alignment vertical="center"/>
    </xf>
    <xf numFmtId="37" fontId="2" fillId="2" borderId="0" xfId="14" applyNumberFormat="1" applyFont="1" applyFill="1" applyBorder="1" applyAlignment="1">
      <alignment horizontal="right" vertical="center"/>
    </xf>
    <xf numFmtId="166" fontId="2" fillId="0" borderId="0" xfId="14" applyNumberFormat="1" applyFont="1" applyBorder="1" applyAlignment="1">
      <alignment vertical="center"/>
    </xf>
    <xf numFmtId="37" fontId="2" fillId="0" borderId="0" xfId="14" applyNumberFormat="1" applyFont="1" applyBorder="1" applyAlignment="1">
      <alignment horizontal="right" vertical="center"/>
    </xf>
    <xf numFmtId="37" fontId="2" fillId="0" borderId="0" xfId="14" applyNumberFormat="1" applyFont="1" applyFill="1" applyBorder="1" applyAlignment="1">
      <alignment vertical="center"/>
    </xf>
    <xf numFmtId="166" fontId="5" fillId="0" borderId="0" xfId="14" applyNumberFormat="1" applyFont="1" applyBorder="1" applyAlignment="1">
      <alignment vertical="center"/>
    </xf>
    <xf numFmtId="166" fontId="2" fillId="0" borderId="0" xfId="14" applyNumberFormat="1" applyFont="1" applyBorder="1" applyAlignment="1">
      <alignment horizontal="left" vertical="center"/>
    </xf>
    <xf numFmtId="37" fontId="5" fillId="2" borderId="0" xfId="14" applyNumberFormat="1" applyFont="1" applyFill="1" applyBorder="1" applyAlignment="1">
      <alignment horizontal="left" vertical="center"/>
    </xf>
    <xf numFmtId="37" fontId="5" fillId="2" borderId="0" xfId="14" applyNumberFormat="1" applyFont="1" applyFill="1" applyBorder="1" applyAlignment="1">
      <alignment vertical="center"/>
    </xf>
    <xf numFmtId="174" fontId="2" fillId="2" borderId="0" xfId="1" applyNumberFormat="1" applyFont="1" applyFill="1" applyBorder="1" applyAlignment="1">
      <alignment horizontal="right" vertical="center"/>
    </xf>
    <xf numFmtId="37" fontId="2" fillId="0" borderId="0" xfId="14" applyNumberFormat="1" applyFont="1" applyBorder="1" applyAlignment="1">
      <alignment vertical="center"/>
    </xf>
    <xf numFmtId="37" fontId="2" fillId="0" borderId="0" xfId="14" applyNumberFormat="1" applyFont="1" applyBorder="1" applyAlignment="1">
      <alignment horizontal="left" vertical="center"/>
    </xf>
    <xf numFmtId="0" fontId="2" fillId="0" borderId="0" xfId="14" applyFont="1" applyBorder="1" applyAlignment="1">
      <alignment vertical="center"/>
    </xf>
    <xf numFmtId="0" fontId="2" fillId="0" borderId="0" xfId="14" applyFont="1" applyFill="1" applyBorder="1" applyAlignment="1">
      <alignment vertical="center"/>
    </xf>
    <xf numFmtId="0" fontId="2" fillId="0" borderId="0" xfId="14" applyFont="1" applyFill="1" applyBorder="1" applyAlignment="1">
      <alignment horizontal="left" vertical="center"/>
    </xf>
    <xf numFmtId="0" fontId="2" fillId="0" borderId="0" xfId="14" applyFont="1" applyBorder="1" applyAlignment="1">
      <alignment horizontal="left" vertical="center"/>
    </xf>
    <xf numFmtId="0" fontId="5" fillId="0" borderId="0" xfId="14" applyFont="1" applyAlignment="1">
      <alignment vertical="center"/>
    </xf>
    <xf numFmtId="37" fontId="5" fillId="0" borderId="0" xfId="14" applyNumberFormat="1" applyFont="1" applyBorder="1" applyAlignment="1">
      <alignment vertical="center"/>
    </xf>
    <xf numFmtId="37" fontId="5" fillId="2" borderId="0" xfId="14" applyNumberFormat="1" applyFont="1" applyFill="1" applyBorder="1" applyAlignment="1" applyProtection="1">
      <alignment horizontal="left" vertical="center"/>
    </xf>
    <xf numFmtId="37" fontId="5" fillId="0" borderId="0" xfId="14" applyNumberFormat="1" applyFont="1" applyBorder="1" applyAlignment="1">
      <alignment horizontal="left" vertical="center"/>
    </xf>
    <xf numFmtId="0" fontId="5" fillId="2" borderId="0" xfId="14" applyFont="1" applyFill="1" applyBorder="1" applyAlignment="1">
      <alignment vertical="center"/>
    </xf>
    <xf numFmtId="0" fontId="5" fillId="2" borderId="0" xfId="14" applyFont="1" applyFill="1" applyBorder="1" applyAlignment="1">
      <alignment horizontal="left" vertical="center"/>
    </xf>
    <xf numFmtId="0" fontId="5" fillId="2" borderId="0" xfId="14" applyFont="1" applyFill="1" applyBorder="1" applyAlignment="1">
      <alignment horizontal="left" vertical="center" wrapText="1"/>
    </xf>
    <xf numFmtId="0" fontId="23" fillId="0" borderId="0" xfId="14" applyFont="1" applyAlignment="1">
      <alignment vertical="center"/>
    </xf>
    <xf numFmtId="0" fontId="5" fillId="0" borderId="0" xfId="14" applyFont="1" applyBorder="1" applyAlignment="1">
      <alignment horizontal="left" vertical="center"/>
    </xf>
    <xf numFmtId="3" fontId="2" fillId="0" borderId="2" xfId="14" applyNumberFormat="1" applyFont="1" applyBorder="1" applyAlignment="1">
      <alignment horizontal="right" vertical="center"/>
    </xf>
    <xf numFmtId="3" fontId="2" fillId="0" borderId="0" xfId="14" applyNumberFormat="1" applyFont="1" applyAlignment="1">
      <alignment horizontal="right" vertical="center"/>
    </xf>
    <xf numFmtId="0" fontId="0" fillId="0" borderId="0" xfId="0" applyAlignment="1">
      <alignment horizontal="right" vertical="center"/>
    </xf>
    <xf numFmtId="167" fontId="3" fillId="5" borderId="0" xfId="0" applyNumberFormat="1" applyFont="1" applyFill="1" applyAlignment="1">
      <alignment vertical="center"/>
    </xf>
    <xf numFmtId="167" fontId="3" fillId="5" borderId="0" xfId="0" applyNumberFormat="1" applyFont="1" applyFill="1" applyAlignment="1">
      <alignment horizontal="right" vertical="center"/>
    </xf>
    <xf numFmtId="167" fontId="4" fillId="5" borderId="0" xfId="0" applyNumberFormat="1" applyFont="1" applyFill="1" applyAlignment="1">
      <alignment horizontal="center" vertical="center"/>
    </xf>
    <xf numFmtId="167" fontId="5" fillId="2" borderId="0" xfId="0" applyNumberFormat="1" applyFont="1" applyFill="1" applyBorder="1" applyAlignment="1">
      <alignment horizontal="left" vertical="center"/>
    </xf>
    <xf numFmtId="49" fontId="5" fillId="2" borderId="0" xfId="0" applyNumberFormat="1" applyFont="1" applyFill="1" applyBorder="1" applyAlignment="1">
      <alignment horizontal="right" vertical="center"/>
    </xf>
    <xf numFmtId="167" fontId="5" fillId="2" borderId="26" xfId="0" applyNumberFormat="1" applyFont="1" applyFill="1" applyBorder="1" applyAlignment="1">
      <alignment vertical="center"/>
    </xf>
    <xf numFmtId="167" fontId="5" fillId="2" borderId="26" xfId="0" applyNumberFormat="1" applyFont="1" applyFill="1" applyBorder="1" applyAlignment="1">
      <alignment horizontal="right" vertical="center"/>
    </xf>
    <xf numFmtId="167" fontId="2" fillId="2" borderId="26" xfId="0" applyNumberFormat="1" applyFont="1" applyFill="1" applyBorder="1" applyAlignment="1" applyProtection="1">
      <alignment horizontal="right" vertical="center"/>
    </xf>
    <xf numFmtId="167" fontId="2" fillId="2" borderId="26" xfId="0" applyNumberFormat="1" applyFont="1" applyFill="1" applyBorder="1" applyAlignment="1">
      <alignment horizontal="right" vertical="center"/>
    </xf>
    <xf numFmtId="167" fontId="2" fillId="0" borderId="0" xfId="0" applyNumberFormat="1" applyFont="1" applyFill="1" applyAlignment="1">
      <alignment vertical="center"/>
    </xf>
    <xf numFmtId="167" fontId="2" fillId="0" borderId="0" xfId="15" applyNumberFormat="1" applyFont="1" applyFill="1" applyAlignment="1">
      <alignment horizontal="right" vertical="center"/>
    </xf>
    <xf numFmtId="167" fontId="5" fillId="2" borderId="0" xfId="15" applyNumberFormat="1" applyFont="1" applyFill="1" applyAlignment="1">
      <alignment vertical="center"/>
    </xf>
    <xf numFmtId="167" fontId="5" fillId="2" borderId="0" xfId="15" applyNumberFormat="1" applyFont="1" applyFill="1" applyAlignment="1">
      <alignment horizontal="right" vertical="center"/>
    </xf>
    <xf numFmtId="167" fontId="2" fillId="0" borderId="0" xfId="15" applyNumberFormat="1" applyFont="1" applyFill="1" applyAlignment="1">
      <alignment horizontal="left" vertical="center"/>
    </xf>
    <xf numFmtId="167" fontId="5" fillId="2" borderId="0" xfId="0" applyNumberFormat="1" applyFont="1" applyFill="1" applyAlignment="1">
      <alignment vertical="center"/>
    </xf>
    <xf numFmtId="167" fontId="5" fillId="2" borderId="0" xfId="15" applyNumberFormat="1" applyFont="1" applyFill="1" applyAlignment="1">
      <alignment horizontal="left" vertical="center"/>
    </xf>
    <xf numFmtId="167" fontId="2" fillId="0" borderId="11" xfId="0" applyNumberFormat="1" applyFont="1" applyFill="1" applyBorder="1" applyAlignment="1">
      <alignment vertical="center"/>
    </xf>
    <xf numFmtId="167" fontId="6" fillId="0" borderId="14" xfId="0" applyNumberFormat="1" applyFont="1" applyBorder="1" applyAlignment="1">
      <alignment horizontal="left" vertical="top"/>
    </xf>
    <xf numFmtId="167" fontId="2" fillId="0" borderId="14" xfId="0" applyNumberFormat="1" applyFont="1" applyBorder="1" applyAlignment="1">
      <alignment horizontal="left" vertical="center" wrapText="1"/>
    </xf>
    <xf numFmtId="167" fontId="6" fillId="0" borderId="0" xfId="0" applyNumberFormat="1" applyFont="1" applyBorder="1" applyAlignment="1">
      <alignment horizontal="left" vertical="top"/>
    </xf>
    <xf numFmtId="167" fontId="34" fillId="0" borderId="0" xfId="0" applyNumberFormat="1" applyFont="1" applyAlignment="1">
      <alignment vertical="center"/>
    </xf>
    <xf numFmtId="167" fontId="4" fillId="5" borderId="0" xfId="0" applyNumberFormat="1" applyFont="1" applyFill="1" applyBorder="1" applyAlignment="1">
      <alignment vertical="center"/>
    </xf>
    <xf numFmtId="167" fontId="3" fillId="5" borderId="0" xfId="0" applyNumberFormat="1" applyFont="1" applyFill="1" applyBorder="1" applyAlignment="1">
      <alignment vertical="center"/>
    </xf>
    <xf numFmtId="174" fontId="2" fillId="0" borderId="0" xfId="1" applyNumberFormat="1" applyFont="1" applyFill="1" applyAlignment="1">
      <alignment horizontal="right" vertical="center"/>
    </xf>
    <xf numFmtId="167" fontId="5" fillId="0" borderId="0" xfId="0" applyNumberFormat="1" applyFont="1" applyFill="1" applyAlignment="1">
      <alignment vertical="center"/>
    </xf>
    <xf numFmtId="167" fontId="5" fillId="0" borderId="0" xfId="15" applyNumberFormat="1" applyFont="1" applyFill="1" applyAlignment="1">
      <alignment horizontal="left" vertical="center"/>
    </xf>
    <xf numFmtId="0" fontId="38" fillId="9" borderId="0" xfId="12" applyFont="1" applyFill="1" applyAlignment="1">
      <alignment horizontal="center" vertical="center"/>
    </xf>
    <xf numFmtId="0" fontId="3" fillId="5" borderId="0" xfId="14" applyFont="1" applyFill="1" applyAlignment="1">
      <alignment horizontal="center"/>
    </xf>
    <xf numFmtId="0" fontId="3" fillId="5" borderId="0" xfId="14" applyFont="1" applyFill="1" applyAlignment="1">
      <alignment horizontal="center" vertical="center"/>
    </xf>
    <xf numFmtId="0" fontId="4" fillId="5" borderId="0" xfId="14" applyFont="1" applyFill="1" applyAlignment="1">
      <alignment horizontal="center" vertical="center"/>
    </xf>
    <xf numFmtId="167" fontId="3" fillId="5" borderId="0" xfId="0" applyNumberFormat="1" applyFont="1" applyFill="1" applyAlignment="1">
      <alignment horizontal="center" vertical="center"/>
    </xf>
    <xf numFmtId="167" fontId="4" fillId="5" borderId="0" xfId="0" applyNumberFormat="1" applyFont="1" applyFill="1" applyAlignment="1">
      <alignment horizontal="center" vertical="center"/>
    </xf>
    <xf numFmtId="0" fontId="3" fillId="5" borderId="0" xfId="3" applyFont="1" applyFill="1" applyAlignment="1">
      <alignment horizontal="center"/>
    </xf>
    <xf numFmtId="0" fontId="3" fillId="5" borderId="0" xfId="3" applyFont="1" applyFill="1" applyAlignment="1">
      <alignment horizontal="center" vertical="center"/>
    </xf>
    <xf numFmtId="0" fontId="4" fillId="5" borderId="0" xfId="3" applyFont="1" applyFill="1" applyAlignment="1">
      <alignment horizontal="center" vertical="top"/>
    </xf>
    <xf numFmtId="37" fontId="6" fillId="0" borderId="0" xfId="3" applyNumberFormat="1" applyFont="1" applyBorder="1" applyAlignment="1">
      <alignment vertical="top"/>
    </xf>
    <xf numFmtId="37" fontId="6" fillId="0" borderId="0" xfId="3" applyNumberFormat="1" applyFont="1" applyBorder="1" applyAlignment="1">
      <alignment horizontal="left" vertical="top"/>
    </xf>
    <xf numFmtId="37" fontId="6" fillId="0" borderId="0" xfId="3" applyNumberFormat="1" applyFont="1" applyBorder="1" applyAlignment="1">
      <alignment horizontal="left" vertical="top" wrapText="1"/>
    </xf>
    <xf numFmtId="0" fontId="3" fillId="5" borderId="0" xfId="3" applyFont="1" applyFill="1" applyAlignment="1">
      <alignment horizontal="center" vertical="top"/>
    </xf>
    <xf numFmtId="37" fontId="6" fillId="0" borderId="0" xfId="3" applyNumberFormat="1" applyFont="1" applyFill="1" applyBorder="1" applyAlignment="1" applyProtection="1">
      <alignment horizontal="left" vertical="top"/>
      <protection locked="0"/>
    </xf>
    <xf numFmtId="10" fontId="7" fillId="0" borderId="0" xfId="3" applyNumberFormat="1" applyFont="1" applyAlignment="1">
      <alignment horizontal="justify" vertical="top" wrapText="1"/>
    </xf>
    <xf numFmtId="0" fontId="6" fillId="0" borderId="0" xfId="3" applyFont="1" applyFill="1" applyAlignment="1">
      <alignment vertical="top"/>
    </xf>
    <xf numFmtId="0" fontId="6" fillId="0" borderId="0" xfId="3" applyFont="1" applyAlignment="1">
      <alignment vertical="top"/>
    </xf>
    <xf numFmtId="0" fontId="6" fillId="0" borderId="0" xfId="0" applyFont="1" applyFill="1" applyAlignment="1">
      <alignment horizontal="left" vertical="top" wrapText="1"/>
    </xf>
    <xf numFmtId="37" fontId="6" fillId="0" borderId="5" xfId="3" applyNumberFormat="1" applyFont="1" applyBorder="1" applyAlignment="1">
      <alignment vertical="top"/>
    </xf>
    <xf numFmtId="0" fontId="3" fillId="5" borderId="0" xfId="4" applyFont="1" applyFill="1" applyAlignment="1">
      <alignment horizontal="center"/>
    </xf>
    <xf numFmtId="0" fontId="3" fillId="5" borderId="0" xfId="4" applyFont="1" applyFill="1" applyAlignment="1">
      <alignment horizontal="center" vertical="center"/>
    </xf>
    <xf numFmtId="0" fontId="4" fillId="5" borderId="0" xfId="4" applyFont="1" applyFill="1" applyAlignment="1">
      <alignment horizontal="center" vertical="top"/>
    </xf>
    <xf numFmtId="37" fontId="6" fillId="0" borderId="0" xfId="4" applyNumberFormat="1" applyFont="1" applyFill="1" applyBorder="1" applyAlignment="1">
      <alignment horizontal="justify" vertical="top" wrapText="1"/>
    </xf>
    <xf numFmtId="0" fontId="6" fillId="0" borderId="0" xfId="4" applyFont="1" applyAlignment="1">
      <alignment vertical="top"/>
    </xf>
    <xf numFmtId="0" fontId="6" fillId="0" borderId="0" xfId="4" applyFont="1" applyFill="1" applyAlignment="1">
      <alignment horizontal="left" vertical="top" wrapText="1"/>
    </xf>
    <xf numFmtId="0" fontId="4" fillId="5" borderId="0" xfId="4" applyFont="1" applyFill="1" applyBorder="1" applyAlignment="1">
      <alignment vertical="center"/>
    </xf>
    <xf numFmtId="0" fontId="3" fillId="5" borderId="0" xfId="4" applyFont="1" applyFill="1" applyBorder="1" applyAlignment="1">
      <alignment horizontal="center" vertical="center"/>
    </xf>
    <xf numFmtId="0" fontId="3" fillId="5" borderId="0" xfId="4" quotePrefix="1" applyFont="1" applyFill="1" applyBorder="1" applyAlignment="1">
      <alignment horizontal="center" vertical="center"/>
    </xf>
    <xf numFmtId="37" fontId="6" fillId="0" borderId="5" xfId="4" applyNumberFormat="1" applyFont="1" applyBorder="1" applyAlignment="1">
      <alignment vertical="top"/>
    </xf>
    <xf numFmtId="37" fontId="6" fillId="0" borderId="0" xfId="4" applyNumberFormat="1" applyFont="1" applyBorder="1" applyAlignment="1">
      <alignment horizontal="left" vertical="top" wrapText="1"/>
    </xf>
    <xf numFmtId="0" fontId="9" fillId="5" borderId="0" xfId="4" applyFont="1" applyFill="1" applyAlignment="1">
      <alignment horizontal="center" vertical="center"/>
    </xf>
    <xf numFmtId="0" fontId="9" fillId="5" borderId="0" xfId="4" applyFont="1" applyFill="1" applyAlignment="1"/>
    <xf numFmtId="0" fontId="9" fillId="5" borderId="0" xfId="4" applyFont="1" applyFill="1" applyAlignment="1">
      <alignment vertical="center"/>
    </xf>
    <xf numFmtId="0" fontId="9" fillId="5" borderId="0" xfId="4" applyFont="1" applyFill="1" applyAlignment="1">
      <alignment vertical="top"/>
    </xf>
    <xf numFmtId="10" fontId="7" fillId="0" borderId="0" xfId="4" applyNumberFormat="1" applyFont="1" applyAlignment="1">
      <alignment horizontal="left" vertical="top" wrapText="1"/>
    </xf>
    <xf numFmtId="0" fontId="7" fillId="0" borderId="0" xfId="4" applyFont="1" applyAlignment="1">
      <alignment vertical="top" wrapText="1"/>
    </xf>
    <xf numFmtId="0" fontId="7" fillId="0" borderId="0" xfId="4" applyFont="1" applyAlignment="1">
      <alignment vertical="top"/>
    </xf>
    <xf numFmtId="167" fontId="5" fillId="2" borderId="0" xfId="5" applyNumberFormat="1" applyFont="1" applyFill="1" applyBorder="1" applyAlignment="1">
      <alignment horizontal="center" vertical="center"/>
    </xf>
    <xf numFmtId="0" fontId="5" fillId="2" borderId="0" xfId="4" applyFont="1" applyFill="1" applyBorder="1" applyAlignment="1">
      <alignment horizontal="center" vertical="center"/>
    </xf>
    <xf numFmtId="37" fontId="6" fillId="0" borderId="0" xfId="3" applyNumberFormat="1" applyFont="1" applyAlignment="1">
      <alignment vertical="top" wrapText="1"/>
    </xf>
    <xf numFmtId="0" fontId="6" fillId="0" borderId="0" xfId="3" applyFont="1" applyAlignment="1">
      <alignment vertical="top" wrapText="1"/>
    </xf>
    <xf numFmtId="37" fontId="6" fillId="0" borderId="5" xfId="3" applyNumberFormat="1" applyFont="1" applyBorder="1" applyAlignment="1">
      <alignment vertical="top" wrapText="1"/>
    </xf>
    <xf numFmtId="3" fontId="6" fillId="0" borderId="5" xfId="3" applyNumberFormat="1" applyFont="1" applyFill="1" applyBorder="1" applyAlignment="1">
      <alignment horizontal="left" vertical="top"/>
    </xf>
    <xf numFmtId="0" fontId="6" fillId="0" borderId="0" xfId="3" applyFont="1" applyAlignment="1">
      <alignment horizontal="justify" vertical="top" wrapText="1"/>
    </xf>
    <xf numFmtId="0" fontId="3" fillId="5" borderId="0" xfId="4" applyFont="1" applyFill="1" applyAlignment="1">
      <alignment horizontal="center" vertical="center" wrapText="1"/>
    </xf>
    <xf numFmtId="0" fontId="5" fillId="2" borderId="0" xfId="4" applyFont="1" applyFill="1" applyAlignment="1" applyProtection="1">
      <alignment horizontal="center" vertical="center"/>
    </xf>
    <xf numFmtId="37" fontId="6" fillId="0" borderId="0" xfId="3" applyNumberFormat="1" applyFont="1" applyAlignment="1">
      <alignment horizontal="left" vertical="top" wrapText="1"/>
    </xf>
    <xf numFmtId="0" fontId="6" fillId="0" borderId="0" xfId="3" applyFont="1" applyAlignment="1">
      <alignment horizontal="left" vertical="top" wrapText="1"/>
    </xf>
    <xf numFmtId="37" fontId="6" fillId="0" borderId="5" xfId="3" applyNumberFormat="1" applyFont="1" applyFill="1" applyBorder="1" applyAlignment="1" applyProtection="1">
      <alignment horizontal="left" vertical="top"/>
      <protection locked="0"/>
    </xf>
    <xf numFmtId="17" fontId="5" fillId="2" borderId="6" xfId="4" quotePrefix="1" applyNumberFormat="1" applyFont="1" applyFill="1" applyBorder="1" applyAlignment="1">
      <alignment horizontal="center" vertical="center"/>
    </xf>
    <xf numFmtId="17" fontId="5" fillId="2" borderId="13" xfId="4" quotePrefix="1" applyNumberFormat="1" applyFont="1" applyFill="1" applyBorder="1" applyAlignment="1">
      <alignment horizontal="center" vertical="center"/>
    </xf>
    <xf numFmtId="0" fontId="6" fillId="0" borderId="0" xfId="4" applyFont="1" applyFill="1" applyAlignment="1">
      <alignment horizontal="justify" vertical="top" wrapText="1"/>
    </xf>
    <xf numFmtId="0" fontId="6" fillId="0" borderId="0" xfId="4" applyFont="1" applyAlignment="1">
      <alignment vertical="top" wrapText="1"/>
    </xf>
    <xf numFmtId="37" fontId="6" fillId="0" borderId="5" xfId="3" applyNumberFormat="1" applyFont="1" applyBorder="1" applyAlignment="1">
      <alignment horizontal="left" vertical="top" wrapText="1"/>
    </xf>
    <xf numFmtId="37" fontId="6" fillId="0" borderId="5" xfId="3" applyNumberFormat="1" applyFont="1" applyFill="1" applyBorder="1" applyAlignment="1">
      <alignment vertical="top"/>
    </xf>
    <xf numFmtId="0" fontId="6" fillId="0" borderId="20" xfId="4" applyFont="1" applyBorder="1" applyAlignment="1">
      <alignment vertical="top"/>
    </xf>
    <xf numFmtId="0" fontId="6" fillId="0" borderId="21" xfId="3" applyFont="1" applyBorder="1" applyAlignment="1">
      <alignment horizontal="left" vertical="top" wrapText="1"/>
    </xf>
    <xf numFmtId="0" fontId="6" fillId="0" borderId="5" xfId="3" applyFont="1" applyBorder="1" applyAlignment="1">
      <alignment horizontal="left" vertical="top" wrapText="1"/>
    </xf>
    <xf numFmtId="0" fontId="29" fillId="5" borderId="0" xfId="4" applyFont="1" applyFill="1" applyAlignment="1">
      <alignment horizontal="center" vertical="center"/>
    </xf>
    <xf numFmtId="37" fontId="6" fillId="0" borderId="0" xfId="3" applyNumberFormat="1" applyFont="1" applyFill="1" applyBorder="1" applyAlignment="1">
      <alignment vertical="top"/>
    </xf>
    <xf numFmtId="37" fontId="6" fillId="0" borderId="22" xfId="3" applyNumberFormat="1" applyFont="1" applyBorder="1" applyAlignment="1">
      <alignment vertical="top"/>
    </xf>
    <xf numFmtId="10" fontId="7" fillId="0" borderId="0" xfId="4" applyNumberFormat="1" applyFont="1" applyBorder="1" applyAlignment="1">
      <alignment horizontal="left" vertical="top" wrapText="1"/>
    </xf>
    <xf numFmtId="0" fontId="7" fillId="0" borderId="0" xfId="4" applyFont="1" applyBorder="1" applyAlignment="1">
      <alignment vertical="top" wrapText="1"/>
    </xf>
    <xf numFmtId="0" fontId="7" fillId="0" borderId="0" xfId="4" applyFont="1" applyBorder="1" applyAlignment="1">
      <alignment vertical="top"/>
    </xf>
    <xf numFmtId="0" fontId="9" fillId="5" borderId="0" xfId="3" applyFont="1" applyFill="1" applyAlignment="1"/>
    <xf numFmtId="0" fontId="9" fillId="5" borderId="0" xfId="3" applyFont="1" applyFill="1" applyAlignment="1">
      <alignment vertical="center"/>
    </xf>
    <xf numFmtId="0" fontId="9" fillId="5" borderId="0" xfId="3" applyFont="1" applyFill="1" applyAlignment="1">
      <alignment vertical="top"/>
    </xf>
    <xf numFmtId="37" fontId="6" fillId="0" borderId="0" xfId="3" applyNumberFormat="1" applyFont="1" applyBorder="1" applyAlignment="1">
      <alignment vertical="top" wrapText="1"/>
    </xf>
    <xf numFmtId="37" fontId="6" fillId="0" borderId="5" xfId="3" applyNumberFormat="1" applyFont="1" applyFill="1" applyBorder="1" applyAlignment="1">
      <alignment vertical="top" wrapText="1"/>
    </xf>
    <xf numFmtId="0" fontId="6" fillId="0" borderId="14" xfId="4" applyFont="1" applyBorder="1" applyAlignment="1" applyProtection="1">
      <alignment horizontal="left" vertical="top" wrapText="1"/>
    </xf>
    <xf numFmtId="0" fontId="3" fillId="5" borderId="0" xfId="3" applyFont="1" applyFill="1" applyAlignment="1">
      <alignment horizontal="center" vertical="center" wrapText="1"/>
    </xf>
    <xf numFmtId="0" fontId="5" fillId="2" borderId="0" xfId="4" quotePrefix="1" applyFont="1" applyFill="1" applyBorder="1" applyAlignment="1">
      <alignment horizontal="center" vertical="center"/>
    </xf>
    <xf numFmtId="37" fontId="6" fillId="0" borderId="20" xfId="4" applyNumberFormat="1" applyFont="1" applyBorder="1" applyAlignment="1" applyProtection="1">
      <alignment horizontal="left" vertical="top" wrapText="1"/>
    </xf>
    <xf numFmtId="0" fontId="3" fillId="5" borderId="0" xfId="4" applyFont="1" applyFill="1" applyAlignment="1">
      <alignment horizontal="center" vertical="top" wrapText="1"/>
    </xf>
    <xf numFmtId="0" fontId="3" fillId="5" borderId="0" xfId="4" applyFont="1" applyFill="1" applyAlignment="1">
      <alignment horizontal="center" vertical="top"/>
    </xf>
    <xf numFmtId="0" fontId="3" fillId="5" borderId="0" xfId="10" applyFont="1" applyFill="1" applyAlignment="1">
      <alignment horizontal="center"/>
    </xf>
    <xf numFmtId="0" fontId="3" fillId="5" borderId="0" xfId="10" applyFont="1" applyFill="1" applyAlignment="1">
      <alignment horizontal="center" vertical="center"/>
    </xf>
    <xf numFmtId="0" fontId="4" fillId="5" borderId="0" xfId="10" applyFont="1" applyFill="1" applyAlignment="1">
      <alignment horizontal="center" vertical="top"/>
    </xf>
    <xf numFmtId="0" fontId="3" fillId="5" borderId="0" xfId="11" applyFont="1" applyFill="1" applyAlignment="1">
      <alignment horizontal="center"/>
    </xf>
  </cellXfs>
  <cellStyles count="16">
    <cellStyle name="Comma 2" xfId="5"/>
    <cellStyle name="Comma 2 2" xfId="8"/>
    <cellStyle name="Comma 2 3" xfId="15"/>
    <cellStyle name="Hipervínculo" xfId="13" builtinId="8"/>
    <cellStyle name="Millares" xfId="1" builtinId="3"/>
    <cellStyle name="Normal" xfId="0" builtinId="0"/>
    <cellStyle name="Normal - Style1" xfId="9"/>
    <cellStyle name="Normal 10" xfId="11"/>
    <cellStyle name="Normal 2" xfId="3"/>
    <cellStyle name="Normal 2 2" xfId="14"/>
    <cellStyle name="Normal 2 2 2 3" xfId="12"/>
    <cellStyle name="Normal 3" xfId="4"/>
    <cellStyle name="Normal 3 2" xfId="10"/>
    <cellStyle name="Normal_Sheet1" xfId="7"/>
    <cellStyle name="Percent 2" xfId="6"/>
    <cellStyle name="Porcentaje" xfId="2" builtinId="5"/>
  </cellStyles>
  <dxfs count="0"/>
  <tableStyles count="0" defaultTableStyle="TableStyleMedium2" defaultPivotStyle="PivotStyleLight16"/>
  <colors>
    <mruColors>
      <color rgb="FF44546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97"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3</xdr:col>
      <xdr:colOff>47625</xdr:colOff>
      <xdr:row>10</xdr:row>
      <xdr:rowOff>24432</xdr:rowOff>
    </xdr:to>
    <xdr:grpSp>
      <xdr:nvGrpSpPr>
        <xdr:cNvPr id="2" name="Group 1"/>
        <xdr:cNvGrpSpPr>
          <a:grpSpLocks/>
        </xdr:cNvGrpSpPr>
      </xdr:nvGrpSpPr>
      <xdr:grpSpPr bwMode="auto">
        <a:xfrm>
          <a:off x="0" y="0"/>
          <a:ext cx="7658100" cy="1929432"/>
          <a:chOff x="19050" y="0"/>
          <a:chExt cx="7043921" cy="1922856"/>
        </a:xfrm>
      </xdr:grpSpPr>
      <xdr:pic>
        <xdr:nvPicPr>
          <xdr:cNvPr id="3" name="Imagen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t="18105"/>
          <a:stretch>
            <a:fillRect/>
          </a:stretch>
        </xdr:blipFill>
        <xdr:spPr bwMode="auto">
          <a:xfrm>
            <a:off x="19050" y="0"/>
            <a:ext cx="6991350" cy="190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4" name="Group 3"/>
          <xdr:cNvGrpSpPr>
            <a:grpSpLocks/>
          </xdr:cNvGrpSpPr>
        </xdr:nvGrpSpPr>
        <xdr:grpSpPr bwMode="auto">
          <a:xfrm>
            <a:off x="2360205" y="227821"/>
            <a:ext cx="2410367" cy="1347983"/>
            <a:chOff x="2360205" y="227821"/>
            <a:chExt cx="2410367" cy="1347983"/>
          </a:xfrm>
        </xdr:grpSpPr>
        <xdr:grpSp>
          <xdr:nvGrpSpPr>
            <xdr:cNvPr id="7" name="Group 6"/>
            <xdr:cNvGrpSpPr>
              <a:grpSpLocks/>
            </xdr:cNvGrpSpPr>
          </xdr:nvGrpSpPr>
          <xdr:grpSpPr bwMode="auto">
            <a:xfrm>
              <a:off x="2586051" y="227821"/>
              <a:ext cx="1725936" cy="911284"/>
              <a:chOff x="5957901" y="2304271"/>
              <a:chExt cx="1725936" cy="911284"/>
            </a:xfrm>
          </xdr:grpSpPr>
          <xdr:sp macro="" textlink="">
            <xdr:nvSpPr>
              <xdr:cNvPr id="11" name="TextBox 10"/>
              <xdr:cNvSpPr txBox="1"/>
            </xdr:nvSpPr>
            <xdr:spPr>
              <a:xfrm>
                <a:off x="6334628" y="2551077"/>
                <a:ext cx="1349209" cy="6170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xdr:cNvSpPr txBox="1"/>
            </xdr:nvSpPr>
            <xdr:spPr>
              <a:xfrm>
                <a:off x="5957901" y="2304271"/>
                <a:ext cx="543188" cy="9112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xdr:cNvGrpSpPr>
              <a:grpSpLocks/>
            </xdr:cNvGrpSpPr>
          </xdr:nvGrpSpPr>
          <xdr:grpSpPr bwMode="auto">
            <a:xfrm>
              <a:off x="2360205" y="666588"/>
              <a:ext cx="2410367" cy="909216"/>
              <a:chOff x="6141630" y="2485863"/>
              <a:chExt cx="2410367" cy="909216"/>
            </a:xfrm>
          </xdr:grpSpPr>
          <xdr:sp macro="" textlink="">
            <xdr:nvSpPr>
              <xdr:cNvPr id="9" name="TextBox 8"/>
              <xdr:cNvSpPr txBox="1"/>
            </xdr:nvSpPr>
            <xdr:spPr>
              <a:xfrm>
                <a:off x="6446326" y="2692588"/>
                <a:ext cx="2102663" cy="6170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xdr:cNvSpPr txBox="1"/>
            </xdr:nvSpPr>
            <xdr:spPr>
              <a:xfrm>
                <a:off x="6139687" y="2483752"/>
                <a:ext cx="508143" cy="9112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xdr:cNvSpPr txBox="1"/>
        </xdr:nvSpPr>
        <xdr:spPr>
          <a:xfrm>
            <a:off x="4463588" y="1518806"/>
            <a:ext cx="2599383" cy="404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31 DE ENERO DE 2024</a:t>
            </a:r>
            <a:endParaRPr lang="es-BO" sz="2000" b="1" i="1">
              <a:solidFill>
                <a:srgbClr val="2D536F"/>
              </a:solidFill>
            </a:endParaRPr>
          </a:p>
        </xdr:txBody>
      </xdr:sp>
      <xdr:pic>
        <xdr:nvPicPr>
          <xdr:cNvPr id="6" name="Picture 5" descr="C:\Users\vmamani\AppData\Local\Microsoft\Windows\Temporary Internet Files\Content.Outlook\RLX2YOFO\LOGOHORIZONTALTRANSPARENTE.png"/>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823" t="27344" b="28125"/>
          <a:stretch>
            <a:fillRect/>
          </a:stretch>
        </xdr:blipFill>
        <xdr:spPr bwMode="auto">
          <a:xfrm>
            <a:off x="38101" y="28575"/>
            <a:ext cx="1984213" cy="900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44</xdr:row>
      <xdr:rowOff>0</xdr:rowOff>
    </xdr:from>
    <xdr:to>
      <xdr:col>0</xdr:col>
      <xdr:colOff>0</xdr:colOff>
      <xdr:row>44</xdr:row>
      <xdr:rowOff>0</xdr:rowOff>
    </xdr:to>
    <xdr:sp macro="" textlink="">
      <xdr:nvSpPr>
        <xdr:cNvPr id="2" name="Line 1"/>
        <xdr:cNvSpPr>
          <a:spLocks noChangeShapeType="1"/>
        </xdr:cNvSpPr>
      </xdr:nvSpPr>
      <xdr:spPr bwMode="auto">
        <a:xfrm flipV="1">
          <a:off x="0" y="9086850"/>
          <a:ext cx="0" cy="0"/>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24</xdr:row>
      <xdr:rowOff>0</xdr:rowOff>
    </xdr:from>
    <xdr:to>
      <xdr:col>0</xdr:col>
      <xdr:colOff>0</xdr:colOff>
      <xdr:row>24</xdr:row>
      <xdr:rowOff>0</xdr:rowOff>
    </xdr:to>
    <xdr:sp macro="" textlink="">
      <xdr:nvSpPr>
        <xdr:cNvPr id="2" name="Line 1"/>
        <xdr:cNvSpPr>
          <a:spLocks noChangeShapeType="1"/>
        </xdr:cNvSpPr>
      </xdr:nvSpPr>
      <xdr:spPr bwMode="auto">
        <a:xfrm flipV="1">
          <a:off x="0" y="5334000"/>
          <a:ext cx="0" cy="0"/>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1.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D144"/>
  <sheetViews>
    <sheetView showGridLines="0" tabSelected="1" zoomScaleNormal="100" workbookViewId="0">
      <selection activeCell="E108" sqref="E108"/>
    </sheetView>
  </sheetViews>
  <sheetFormatPr baseColWidth="10" defaultColWidth="9.140625" defaultRowHeight="15"/>
  <cols>
    <col min="1" max="1" width="99.28515625" customWidth="1"/>
    <col min="2" max="2" width="5.7109375" bestFit="1" customWidth="1"/>
    <col min="257" max="257" width="99.28515625" customWidth="1"/>
    <col min="258" max="258" width="5.7109375" bestFit="1" customWidth="1"/>
    <col min="513" max="513" width="99.28515625" customWidth="1"/>
    <col min="514" max="514" width="5.7109375" bestFit="1" customWidth="1"/>
    <col min="769" max="769" width="99.28515625" customWidth="1"/>
    <col min="770" max="770" width="5.7109375" bestFit="1" customWidth="1"/>
    <col min="1025" max="1025" width="99.28515625" customWidth="1"/>
    <col min="1026" max="1026" width="5.7109375" bestFit="1" customWidth="1"/>
    <col min="1281" max="1281" width="99.28515625" customWidth="1"/>
    <col min="1282" max="1282" width="5.7109375" bestFit="1" customWidth="1"/>
    <col min="1537" max="1537" width="99.28515625" customWidth="1"/>
    <col min="1538" max="1538" width="5.7109375" bestFit="1" customWidth="1"/>
    <col min="1793" max="1793" width="99.28515625" customWidth="1"/>
    <col min="1794" max="1794" width="5.7109375" bestFit="1" customWidth="1"/>
    <col min="2049" max="2049" width="99.28515625" customWidth="1"/>
    <col min="2050" max="2050" width="5.7109375" bestFit="1" customWidth="1"/>
    <col min="2305" max="2305" width="99.28515625" customWidth="1"/>
    <col min="2306" max="2306" width="5.7109375" bestFit="1" customWidth="1"/>
    <col min="2561" max="2561" width="99.28515625" customWidth="1"/>
    <col min="2562" max="2562" width="5.7109375" bestFit="1" customWidth="1"/>
    <col min="2817" max="2817" width="99.28515625" customWidth="1"/>
    <col min="2818" max="2818" width="5.7109375" bestFit="1" customWidth="1"/>
    <col min="3073" max="3073" width="99.28515625" customWidth="1"/>
    <col min="3074" max="3074" width="5.7109375" bestFit="1" customWidth="1"/>
    <col min="3329" max="3329" width="99.28515625" customWidth="1"/>
    <col min="3330" max="3330" width="5.7109375" bestFit="1" customWidth="1"/>
    <col min="3585" max="3585" width="99.28515625" customWidth="1"/>
    <col min="3586" max="3586" width="5.7109375" bestFit="1" customWidth="1"/>
    <col min="3841" max="3841" width="99.28515625" customWidth="1"/>
    <col min="3842" max="3842" width="5.7109375" bestFit="1" customWidth="1"/>
    <col min="4097" max="4097" width="99.28515625" customWidth="1"/>
    <col min="4098" max="4098" width="5.7109375" bestFit="1" customWidth="1"/>
    <col min="4353" max="4353" width="99.28515625" customWidth="1"/>
    <col min="4354" max="4354" width="5.7109375" bestFit="1" customWidth="1"/>
    <col min="4609" max="4609" width="99.28515625" customWidth="1"/>
    <col min="4610" max="4610" width="5.7109375" bestFit="1" customWidth="1"/>
    <col min="4865" max="4865" width="99.28515625" customWidth="1"/>
    <col min="4866" max="4866" width="5.7109375" bestFit="1" customWidth="1"/>
    <col min="5121" max="5121" width="99.28515625" customWidth="1"/>
    <col min="5122" max="5122" width="5.7109375" bestFit="1" customWidth="1"/>
    <col min="5377" max="5377" width="99.28515625" customWidth="1"/>
    <col min="5378" max="5378" width="5.7109375" bestFit="1" customWidth="1"/>
    <col min="5633" max="5633" width="99.28515625" customWidth="1"/>
    <col min="5634" max="5634" width="5.7109375" bestFit="1" customWidth="1"/>
    <col min="5889" max="5889" width="99.28515625" customWidth="1"/>
    <col min="5890" max="5890" width="5.7109375" bestFit="1" customWidth="1"/>
    <col min="6145" max="6145" width="99.28515625" customWidth="1"/>
    <col min="6146" max="6146" width="5.7109375" bestFit="1" customWidth="1"/>
    <col min="6401" max="6401" width="99.28515625" customWidth="1"/>
    <col min="6402" max="6402" width="5.7109375" bestFit="1" customWidth="1"/>
    <col min="6657" max="6657" width="99.28515625" customWidth="1"/>
    <col min="6658" max="6658" width="5.7109375" bestFit="1" customWidth="1"/>
    <col min="6913" max="6913" width="99.28515625" customWidth="1"/>
    <col min="6914" max="6914" width="5.7109375" bestFit="1" customWidth="1"/>
    <col min="7169" max="7169" width="99.28515625" customWidth="1"/>
    <col min="7170" max="7170" width="5.7109375" bestFit="1" customWidth="1"/>
    <col min="7425" max="7425" width="99.28515625" customWidth="1"/>
    <col min="7426" max="7426" width="5.7109375" bestFit="1" customWidth="1"/>
    <col min="7681" max="7681" width="99.28515625" customWidth="1"/>
    <col min="7682" max="7682" width="5.7109375" bestFit="1" customWidth="1"/>
    <col min="7937" max="7937" width="99.28515625" customWidth="1"/>
    <col min="7938" max="7938" width="5.7109375" bestFit="1" customWidth="1"/>
    <col min="8193" max="8193" width="99.28515625" customWidth="1"/>
    <col min="8194" max="8194" width="5.7109375" bestFit="1" customWidth="1"/>
    <col min="8449" max="8449" width="99.28515625" customWidth="1"/>
    <col min="8450" max="8450" width="5.7109375" bestFit="1" customWidth="1"/>
    <col min="8705" max="8705" width="99.28515625" customWidth="1"/>
    <col min="8706" max="8706" width="5.7109375" bestFit="1" customWidth="1"/>
    <col min="8961" max="8961" width="99.28515625" customWidth="1"/>
    <col min="8962" max="8962" width="5.7109375" bestFit="1" customWidth="1"/>
    <col min="9217" max="9217" width="99.28515625" customWidth="1"/>
    <col min="9218" max="9218" width="5.7109375" bestFit="1" customWidth="1"/>
    <col min="9473" max="9473" width="99.28515625" customWidth="1"/>
    <col min="9474" max="9474" width="5.7109375" bestFit="1" customWidth="1"/>
    <col min="9729" max="9729" width="99.28515625" customWidth="1"/>
    <col min="9730" max="9730" width="5.7109375" bestFit="1" customWidth="1"/>
    <col min="9985" max="9985" width="99.28515625" customWidth="1"/>
    <col min="9986" max="9986" width="5.7109375" bestFit="1" customWidth="1"/>
    <col min="10241" max="10241" width="99.28515625" customWidth="1"/>
    <col min="10242" max="10242" width="5.7109375" bestFit="1" customWidth="1"/>
    <col min="10497" max="10497" width="99.28515625" customWidth="1"/>
    <col min="10498" max="10498" width="5.7109375" bestFit="1" customWidth="1"/>
    <col min="10753" max="10753" width="99.28515625" customWidth="1"/>
    <col min="10754" max="10754" width="5.7109375" bestFit="1" customWidth="1"/>
    <col min="11009" max="11009" width="99.28515625" customWidth="1"/>
    <col min="11010" max="11010" width="5.7109375" bestFit="1" customWidth="1"/>
    <col min="11265" max="11265" width="99.28515625" customWidth="1"/>
    <col min="11266" max="11266" width="5.7109375" bestFit="1" customWidth="1"/>
    <col min="11521" max="11521" width="99.28515625" customWidth="1"/>
    <col min="11522" max="11522" width="5.7109375" bestFit="1" customWidth="1"/>
    <col min="11777" max="11777" width="99.28515625" customWidth="1"/>
    <col min="11778" max="11778" width="5.7109375" bestFit="1" customWidth="1"/>
    <col min="12033" max="12033" width="99.28515625" customWidth="1"/>
    <col min="12034" max="12034" width="5.7109375" bestFit="1" customWidth="1"/>
    <col min="12289" max="12289" width="99.28515625" customWidth="1"/>
    <col min="12290" max="12290" width="5.7109375" bestFit="1" customWidth="1"/>
    <col min="12545" max="12545" width="99.28515625" customWidth="1"/>
    <col min="12546" max="12546" width="5.7109375" bestFit="1" customWidth="1"/>
    <col min="12801" max="12801" width="99.28515625" customWidth="1"/>
    <col min="12802" max="12802" width="5.7109375" bestFit="1" customWidth="1"/>
    <col min="13057" max="13057" width="99.28515625" customWidth="1"/>
    <col min="13058" max="13058" width="5.7109375" bestFit="1" customWidth="1"/>
    <col min="13313" max="13313" width="99.28515625" customWidth="1"/>
    <col min="13314" max="13314" width="5.7109375" bestFit="1" customWidth="1"/>
    <col min="13569" max="13569" width="99.28515625" customWidth="1"/>
    <col min="13570" max="13570" width="5.7109375" bestFit="1" customWidth="1"/>
    <col min="13825" max="13825" width="99.28515625" customWidth="1"/>
    <col min="13826" max="13826" width="5.7109375" bestFit="1" customWidth="1"/>
    <col min="14081" max="14081" width="99.28515625" customWidth="1"/>
    <col min="14082" max="14082" width="5.7109375" bestFit="1" customWidth="1"/>
    <col min="14337" max="14337" width="99.28515625" customWidth="1"/>
    <col min="14338" max="14338" width="5.7109375" bestFit="1" customWidth="1"/>
    <col min="14593" max="14593" width="99.28515625" customWidth="1"/>
    <col min="14594" max="14594" width="5.7109375" bestFit="1" customWidth="1"/>
    <col min="14849" max="14849" width="99.28515625" customWidth="1"/>
    <col min="14850" max="14850" width="5.7109375" bestFit="1" customWidth="1"/>
    <col min="15105" max="15105" width="99.28515625" customWidth="1"/>
    <col min="15106" max="15106" width="5.7109375" bestFit="1" customWidth="1"/>
    <col min="15361" max="15361" width="99.28515625" customWidth="1"/>
    <col min="15362" max="15362" width="5.7109375" bestFit="1" customWidth="1"/>
    <col min="15617" max="15617" width="99.28515625" customWidth="1"/>
    <col min="15618" max="15618" width="5.7109375" bestFit="1" customWidth="1"/>
    <col min="15873" max="15873" width="99.28515625" customWidth="1"/>
    <col min="15874" max="15874" width="5.7109375" bestFit="1" customWidth="1"/>
    <col min="16129" max="16129" width="99.28515625" customWidth="1"/>
    <col min="16130" max="16130" width="5.7109375" bestFit="1" customWidth="1"/>
  </cols>
  <sheetData>
    <row r="1" spans="1:3">
      <c r="A1" t="s">
        <v>1323</v>
      </c>
    </row>
    <row r="11" spans="1:3">
      <c r="A11" s="576"/>
      <c r="B11" s="576"/>
      <c r="C11" s="576"/>
    </row>
    <row r="12" spans="1:3" ht="8.25" customHeight="1"/>
    <row r="13" spans="1:3" ht="20.25">
      <c r="A13" s="734" t="s">
        <v>1324</v>
      </c>
      <c r="B13" s="734"/>
      <c r="C13" s="734"/>
    </row>
    <row r="14" spans="1:3" ht="7.5" customHeight="1">
      <c r="A14" s="577"/>
      <c r="B14" s="577"/>
      <c r="C14" s="577"/>
    </row>
    <row r="15" spans="1:3">
      <c r="A15" s="578" t="s">
        <v>1023</v>
      </c>
      <c r="B15" s="579" t="s">
        <v>1325</v>
      </c>
      <c r="C15" s="580"/>
    </row>
    <row r="16" spans="1:3">
      <c r="A16" s="581"/>
      <c r="B16" s="581"/>
      <c r="C16" s="581"/>
    </row>
    <row r="17" spans="1:3">
      <c r="A17" s="582" t="s">
        <v>1326</v>
      </c>
      <c r="B17" s="581"/>
      <c r="C17" s="581"/>
    </row>
    <row r="18" spans="1:3">
      <c r="A18" s="583" t="s">
        <v>1327</v>
      </c>
      <c r="B18" s="584">
        <v>1</v>
      </c>
      <c r="C18" s="585"/>
    </row>
    <row r="19" spans="1:3">
      <c r="A19" s="583" t="s">
        <v>1328</v>
      </c>
      <c r="B19" s="584">
        <v>2</v>
      </c>
      <c r="C19" s="585"/>
    </row>
    <row r="20" spans="1:3">
      <c r="A20" s="583" t="s">
        <v>1329</v>
      </c>
      <c r="B20" s="584">
        <v>3</v>
      </c>
      <c r="C20" s="585"/>
    </row>
    <row r="21" spans="1:3">
      <c r="A21" s="583"/>
      <c r="B21" s="584"/>
      <c r="C21" s="581"/>
    </row>
    <row r="22" spans="1:3">
      <c r="A22" s="582" t="s">
        <v>1330</v>
      </c>
      <c r="B22" s="584"/>
      <c r="C22" s="581"/>
    </row>
    <row r="23" spans="1:3">
      <c r="A23" s="582"/>
      <c r="B23" s="584"/>
      <c r="C23" s="581"/>
    </row>
    <row r="24" spans="1:3">
      <c r="A24" s="586" t="s">
        <v>1331</v>
      </c>
      <c r="B24" s="584"/>
      <c r="C24" s="581"/>
    </row>
    <row r="25" spans="1:3">
      <c r="A25" s="583" t="s">
        <v>1327</v>
      </c>
      <c r="B25" s="584">
        <v>4</v>
      </c>
      <c r="C25" s="581"/>
    </row>
    <row r="26" spans="1:3">
      <c r="A26" s="583" t="s">
        <v>1332</v>
      </c>
      <c r="B26" s="584">
        <v>5</v>
      </c>
      <c r="C26" s="581"/>
    </row>
    <row r="27" spans="1:3">
      <c r="A27" s="583" t="s">
        <v>1333</v>
      </c>
      <c r="B27" s="584">
        <v>6</v>
      </c>
      <c r="C27" s="581"/>
    </row>
    <row r="28" spans="1:3">
      <c r="A28" s="583" t="s">
        <v>1334</v>
      </c>
      <c r="B28" s="584">
        <v>7</v>
      </c>
      <c r="C28" s="581"/>
    </row>
    <row r="29" spans="1:3">
      <c r="A29" s="583" t="s">
        <v>1335</v>
      </c>
      <c r="B29" s="584" t="s">
        <v>1336</v>
      </c>
      <c r="C29" s="587"/>
    </row>
    <row r="30" spans="1:3">
      <c r="A30" s="583" t="s">
        <v>1335</v>
      </c>
      <c r="B30" s="584" t="s">
        <v>1337</v>
      </c>
      <c r="C30" s="588"/>
    </row>
    <row r="31" spans="1:3">
      <c r="A31" s="589" t="s">
        <v>1338</v>
      </c>
      <c r="B31" s="584"/>
      <c r="C31" s="581"/>
    </row>
    <row r="32" spans="1:3">
      <c r="A32" s="590" t="s">
        <v>1339</v>
      </c>
      <c r="B32" s="584">
        <v>9</v>
      </c>
      <c r="C32" s="581"/>
    </row>
    <row r="33" spans="1:3">
      <c r="A33" s="590" t="s">
        <v>1340</v>
      </c>
      <c r="B33" s="584">
        <v>10</v>
      </c>
      <c r="C33" s="581"/>
    </row>
    <row r="34" spans="1:3">
      <c r="A34" s="590" t="s">
        <v>1341</v>
      </c>
      <c r="B34" s="584">
        <v>11</v>
      </c>
      <c r="C34" s="581"/>
    </row>
    <row r="35" spans="1:3">
      <c r="A35" s="590" t="s">
        <v>1342</v>
      </c>
      <c r="B35" s="584">
        <v>12</v>
      </c>
      <c r="C35" s="581"/>
    </row>
    <row r="36" spans="1:3">
      <c r="A36" s="590" t="s">
        <v>1343</v>
      </c>
      <c r="B36" s="584">
        <v>13</v>
      </c>
      <c r="C36" s="581"/>
    </row>
    <row r="37" spans="1:3">
      <c r="A37" s="590" t="s">
        <v>1344</v>
      </c>
      <c r="B37" s="584">
        <v>14</v>
      </c>
      <c r="C37" s="581"/>
    </row>
    <row r="38" spans="1:3">
      <c r="A38" s="590" t="s">
        <v>1345</v>
      </c>
      <c r="B38" s="584">
        <v>15</v>
      </c>
      <c r="C38" s="581"/>
    </row>
    <row r="39" spans="1:3">
      <c r="A39" s="590" t="s">
        <v>1346</v>
      </c>
      <c r="B39" s="584">
        <v>16</v>
      </c>
      <c r="C39" s="581"/>
    </row>
    <row r="40" spans="1:3">
      <c r="A40" s="590" t="s">
        <v>1347</v>
      </c>
      <c r="B40" s="584">
        <v>17</v>
      </c>
      <c r="C40" s="581"/>
    </row>
    <row r="41" spans="1:3">
      <c r="A41" s="590" t="s">
        <v>1348</v>
      </c>
      <c r="B41" s="584">
        <v>18</v>
      </c>
      <c r="C41" s="581"/>
    </row>
    <row r="42" spans="1:3">
      <c r="A42" s="590" t="s">
        <v>1349</v>
      </c>
      <c r="B42" s="584">
        <v>19</v>
      </c>
      <c r="C42" s="581"/>
    </row>
    <row r="43" spans="1:3">
      <c r="A43" s="590" t="s">
        <v>1350</v>
      </c>
      <c r="B43" s="584">
        <v>20</v>
      </c>
      <c r="C43" s="581"/>
    </row>
    <row r="44" spans="1:3">
      <c r="A44" s="583" t="s">
        <v>1351</v>
      </c>
      <c r="B44" s="584">
        <v>21</v>
      </c>
      <c r="C44" s="581"/>
    </row>
    <row r="45" spans="1:3">
      <c r="A45" s="583" t="s">
        <v>1352</v>
      </c>
      <c r="B45" s="584">
        <v>22</v>
      </c>
      <c r="C45" s="581"/>
    </row>
    <row r="46" spans="1:3">
      <c r="A46" s="583" t="s">
        <v>1353</v>
      </c>
      <c r="B46" s="584">
        <v>23</v>
      </c>
      <c r="C46" s="581"/>
    </row>
    <row r="47" spans="1:3">
      <c r="A47" s="583" t="s">
        <v>1354</v>
      </c>
      <c r="B47" s="584">
        <v>24</v>
      </c>
      <c r="C47" s="581"/>
    </row>
    <row r="48" spans="1:3">
      <c r="A48" s="583" t="s">
        <v>1355</v>
      </c>
      <c r="B48" s="584">
        <v>25</v>
      </c>
      <c r="C48" s="581"/>
    </row>
    <row r="49" spans="1:3">
      <c r="A49" s="583" t="s">
        <v>1356</v>
      </c>
      <c r="B49" s="584">
        <v>26</v>
      </c>
      <c r="C49" s="581"/>
    </row>
    <row r="50" spans="1:3">
      <c r="A50" s="583"/>
      <c r="B50" s="584"/>
      <c r="C50" s="581"/>
    </row>
    <row r="51" spans="1:3">
      <c r="A51" s="586" t="s">
        <v>1357</v>
      </c>
      <c r="B51" s="584"/>
      <c r="C51" s="581"/>
    </row>
    <row r="52" spans="1:3">
      <c r="A52" s="583" t="s">
        <v>1327</v>
      </c>
      <c r="B52" s="584">
        <v>27</v>
      </c>
      <c r="C52" s="581"/>
    </row>
    <row r="53" spans="1:3">
      <c r="A53" s="583" t="s">
        <v>1332</v>
      </c>
      <c r="B53" s="584">
        <v>28</v>
      </c>
      <c r="C53" s="581"/>
    </row>
    <row r="54" spans="1:3">
      <c r="A54" s="583" t="s">
        <v>1333</v>
      </c>
      <c r="B54" s="584">
        <v>29</v>
      </c>
      <c r="C54" s="581"/>
    </row>
    <row r="55" spans="1:3">
      <c r="A55" s="583" t="s">
        <v>1334</v>
      </c>
      <c r="B55" s="584">
        <v>30</v>
      </c>
      <c r="C55" s="581"/>
    </row>
    <row r="56" spans="1:3">
      <c r="A56" s="583" t="s">
        <v>1335</v>
      </c>
      <c r="B56" s="591" t="s">
        <v>1358</v>
      </c>
      <c r="C56" s="581"/>
    </row>
    <row r="57" spans="1:3">
      <c r="A57" s="583" t="s">
        <v>1335</v>
      </c>
      <c r="B57" s="591" t="s">
        <v>1359</v>
      </c>
      <c r="C57" s="581"/>
    </row>
    <row r="58" spans="1:3">
      <c r="A58" s="589" t="s">
        <v>1338</v>
      </c>
      <c r="B58" s="584"/>
      <c r="C58" s="581"/>
    </row>
    <row r="59" spans="1:3">
      <c r="A59" s="590" t="s">
        <v>1360</v>
      </c>
      <c r="B59" s="584">
        <v>32</v>
      </c>
      <c r="C59" s="581"/>
    </row>
    <row r="60" spans="1:3">
      <c r="A60" s="590" t="s">
        <v>1361</v>
      </c>
      <c r="B60" s="584">
        <v>33</v>
      </c>
      <c r="C60" s="581"/>
    </row>
    <row r="61" spans="1:3">
      <c r="A61" s="583" t="s">
        <v>1351</v>
      </c>
      <c r="B61" s="584">
        <v>34</v>
      </c>
      <c r="C61" s="581"/>
    </row>
    <row r="62" spans="1:3">
      <c r="A62" s="583" t="s">
        <v>1352</v>
      </c>
      <c r="B62" s="584">
        <v>35</v>
      </c>
      <c r="C62" s="581"/>
    </row>
    <row r="63" spans="1:3">
      <c r="A63" s="583" t="s">
        <v>1353</v>
      </c>
      <c r="B63" s="584">
        <v>36</v>
      </c>
      <c r="C63" s="581"/>
    </row>
    <row r="64" spans="1:3">
      <c r="A64" s="583" t="s">
        <v>1354</v>
      </c>
      <c r="B64" s="584">
        <v>37</v>
      </c>
      <c r="C64" s="581"/>
    </row>
    <row r="65" spans="1:3">
      <c r="A65" s="583" t="s">
        <v>1355</v>
      </c>
      <c r="B65" s="584">
        <v>38</v>
      </c>
      <c r="C65" s="581"/>
    </row>
    <row r="66" spans="1:3">
      <c r="A66" s="583" t="s">
        <v>1362</v>
      </c>
      <c r="B66" s="584">
        <v>39</v>
      </c>
      <c r="C66" s="581"/>
    </row>
    <row r="67" spans="1:3">
      <c r="A67" s="583" t="s">
        <v>1356</v>
      </c>
      <c r="B67" s="584">
        <v>40</v>
      </c>
      <c r="C67" s="581"/>
    </row>
    <row r="68" spans="1:3">
      <c r="A68" s="583"/>
      <c r="B68" s="584"/>
      <c r="C68" s="581"/>
    </row>
    <row r="69" spans="1:3">
      <c r="A69" s="582"/>
      <c r="B69" s="584"/>
      <c r="C69" s="581"/>
    </row>
    <row r="70" spans="1:3">
      <c r="A70" s="586" t="s">
        <v>1363</v>
      </c>
      <c r="B70" s="584"/>
      <c r="C70" s="581"/>
    </row>
    <row r="71" spans="1:3">
      <c r="A71" s="583" t="s">
        <v>1327</v>
      </c>
      <c r="B71" s="584">
        <v>41</v>
      </c>
      <c r="C71" s="581"/>
    </row>
    <row r="72" spans="1:3">
      <c r="A72" s="583" t="s">
        <v>1332</v>
      </c>
      <c r="B72" s="584">
        <v>42</v>
      </c>
      <c r="C72" s="581"/>
    </row>
    <row r="73" spans="1:3">
      <c r="A73" s="583" t="s">
        <v>1333</v>
      </c>
      <c r="B73" s="584">
        <v>43</v>
      </c>
      <c r="C73" s="581"/>
    </row>
    <row r="74" spans="1:3">
      <c r="A74" s="583" t="s">
        <v>1334</v>
      </c>
      <c r="B74" s="584">
        <v>44</v>
      </c>
      <c r="C74" s="581"/>
    </row>
    <row r="75" spans="1:3">
      <c r="A75" s="583" t="s">
        <v>1364</v>
      </c>
      <c r="B75" s="591" t="s">
        <v>1365</v>
      </c>
      <c r="C75" s="581"/>
    </row>
    <row r="76" spans="1:3">
      <c r="A76" s="583" t="s">
        <v>1335</v>
      </c>
      <c r="B76" s="591" t="s">
        <v>1366</v>
      </c>
      <c r="C76" s="581"/>
    </row>
    <row r="77" spans="1:3">
      <c r="A77" s="583" t="s">
        <v>1351</v>
      </c>
      <c r="B77" s="584">
        <v>46</v>
      </c>
      <c r="C77" s="581"/>
    </row>
    <row r="78" spans="1:3">
      <c r="A78" s="583" t="s">
        <v>1352</v>
      </c>
      <c r="B78" s="584">
        <v>47</v>
      </c>
      <c r="C78" s="581"/>
    </row>
    <row r="79" spans="1:3">
      <c r="A79" s="583" t="s">
        <v>1356</v>
      </c>
      <c r="B79" s="584">
        <v>48</v>
      </c>
      <c r="C79" s="581"/>
    </row>
    <row r="80" spans="1:3">
      <c r="A80" s="583"/>
      <c r="B80" s="584"/>
      <c r="C80" s="581"/>
    </row>
    <row r="81" spans="1:3">
      <c r="A81" s="586" t="s">
        <v>1367</v>
      </c>
      <c r="B81" s="584"/>
      <c r="C81" s="581"/>
    </row>
    <row r="82" spans="1:3">
      <c r="A82" s="583" t="s">
        <v>1327</v>
      </c>
      <c r="B82" s="584">
        <v>49</v>
      </c>
      <c r="C82" s="581"/>
    </row>
    <row r="83" spans="1:3">
      <c r="A83" s="583" t="s">
        <v>1368</v>
      </c>
      <c r="B83" s="584">
        <v>50</v>
      </c>
      <c r="C83" s="581"/>
    </row>
    <row r="84" spans="1:3">
      <c r="A84" s="583" t="s">
        <v>1369</v>
      </c>
      <c r="B84" s="584">
        <v>51</v>
      </c>
      <c r="C84" s="581"/>
    </row>
    <row r="85" spans="1:3">
      <c r="A85" s="583" t="s">
        <v>1338</v>
      </c>
      <c r="B85" s="584">
        <v>52</v>
      </c>
      <c r="C85" s="581"/>
    </row>
    <row r="86" spans="1:3">
      <c r="A86" s="583" t="s">
        <v>1335</v>
      </c>
      <c r="B86" s="591" t="s">
        <v>1370</v>
      </c>
      <c r="C86" s="581"/>
    </row>
    <row r="87" spans="1:3">
      <c r="A87" s="583" t="s">
        <v>1335</v>
      </c>
      <c r="B87" s="591" t="s">
        <v>1371</v>
      </c>
      <c r="C87" s="581"/>
    </row>
    <row r="88" spans="1:3">
      <c r="A88" s="583" t="s">
        <v>1372</v>
      </c>
      <c r="B88" s="591" t="s">
        <v>1373</v>
      </c>
      <c r="C88" s="581"/>
    </row>
    <row r="89" spans="1:3">
      <c r="A89" s="583" t="s">
        <v>1372</v>
      </c>
      <c r="B89" s="591" t="s">
        <v>1374</v>
      </c>
      <c r="C89" s="581"/>
    </row>
    <row r="90" spans="1:3">
      <c r="A90" s="583" t="s">
        <v>1352</v>
      </c>
      <c r="B90" s="591" t="s">
        <v>1375</v>
      </c>
      <c r="C90" s="581"/>
    </row>
    <row r="91" spans="1:3">
      <c r="A91" s="583" t="s">
        <v>1352</v>
      </c>
      <c r="B91" s="591" t="s">
        <v>1376</v>
      </c>
      <c r="C91" s="581"/>
    </row>
    <row r="92" spans="1:3">
      <c r="A92" s="583" t="s">
        <v>1356</v>
      </c>
      <c r="B92" s="584">
        <v>56</v>
      </c>
      <c r="C92" s="581"/>
    </row>
    <row r="93" spans="1:3" ht="29.25">
      <c r="A93" s="592" t="s">
        <v>1377</v>
      </c>
      <c r="B93" s="593">
        <v>57</v>
      </c>
      <c r="C93" s="581"/>
    </row>
    <row r="94" spans="1:3">
      <c r="A94" s="583"/>
      <c r="B94" s="584"/>
      <c r="C94" s="581"/>
    </row>
    <row r="95" spans="1:3">
      <c r="A95" s="586" t="s">
        <v>1378</v>
      </c>
      <c r="B95" s="584"/>
      <c r="C95" s="581"/>
    </row>
    <row r="96" spans="1:3">
      <c r="A96" s="583" t="s">
        <v>1327</v>
      </c>
      <c r="B96" s="584">
        <v>58</v>
      </c>
    </row>
    <row r="97" spans="1:3">
      <c r="A97" s="583" t="s">
        <v>1368</v>
      </c>
      <c r="B97" s="584">
        <v>59</v>
      </c>
    </row>
    <row r="98" spans="1:3">
      <c r="A98" s="583" t="s">
        <v>1369</v>
      </c>
      <c r="B98" s="584">
        <v>60</v>
      </c>
    </row>
    <row r="99" spans="1:3">
      <c r="A99" s="583" t="s">
        <v>1334</v>
      </c>
      <c r="B99" s="584">
        <v>61</v>
      </c>
      <c r="C99" s="594"/>
    </row>
    <row r="100" spans="1:3">
      <c r="A100" s="583" t="s">
        <v>1335</v>
      </c>
      <c r="B100" s="591" t="s">
        <v>1379</v>
      </c>
      <c r="C100" s="594"/>
    </row>
    <row r="101" spans="1:3">
      <c r="A101" s="583" t="s">
        <v>1335</v>
      </c>
      <c r="B101" s="591" t="s">
        <v>1380</v>
      </c>
      <c r="C101" s="594"/>
    </row>
    <row r="102" spans="1:3">
      <c r="A102" s="583" t="s">
        <v>1372</v>
      </c>
      <c r="B102" s="584">
        <v>63</v>
      </c>
      <c r="C102" s="594"/>
    </row>
    <row r="103" spans="1:3">
      <c r="A103" s="583" t="s">
        <v>1352</v>
      </c>
      <c r="B103" s="584">
        <v>64</v>
      </c>
      <c r="C103" s="594"/>
    </row>
    <row r="104" spans="1:3">
      <c r="A104" s="583" t="s">
        <v>1356</v>
      </c>
      <c r="B104" s="584">
        <v>65</v>
      </c>
      <c r="C104" s="594"/>
    </row>
    <row r="105" spans="1:3">
      <c r="A105" s="595"/>
      <c r="B105" s="584"/>
      <c r="C105" s="594"/>
    </row>
    <row r="106" spans="1:3">
      <c r="A106" s="596" t="s">
        <v>1381</v>
      </c>
      <c r="B106" s="584"/>
      <c r="C106" s="594"/>
    </row>
    <row r="107" spans="1:3">
      <c r="A107" s="583" t="s">
        <v>1327</v>
      </c>
      <c r="B107" s="584">
        <v>66</v>
      </c>
      <c r="C107" s="594"/>
    </row>
    <row r="108" spans="1:3">
      <c r="A108" s="583" t="s">
        <v>1382</v>
      </c>
      <c r="B108" s="584">
        <v>67</v>
      </c>
      <c r="C108" s="594"/>
    </row>
    <row r="109" spans="1:3">
      <c r="A109" s="583" t="s">
        <v>1383</v>
      </c>
      <c r="B109" s="584">
        <v>68</v>
      </c>
      <c r="C109" s="594"/>
    </row>
    <row r="110" spans="1:3">
      <c r="A110" s="583" t="s">
        <v>1334</v>
      </c>
      <c r="B110" s="584">
        <v>69</v>
      </c>
      <c r="C110" s="594"/>
    </row>
    <row r="111" spans="1:3">
      <c r="A111" s="583" t="s">
        <v>1335</v>
      </c>
      <c r="B111" s="584">
        <v>70</v>
      </c>
      <c r="C111" s="594"/>
    </row>
    <row r="112" spans="1:3">
      <c r="A112" s="583" t="s">
        <v>1335</v>
      </c>
      <c r="B112" s="584">
        <v>71</v>
      </c>
      <c r="C112" s="594"/>
    </row>
    <row r="113" spans="1:3">
      <c r="A113" s="583" t="s">
        <v>1372</v>
      </c>
      <c r="B113" s="584">
        <v>72</v>
      </c>
      <c r="C113" s="594"/>
    </row>
    <row r="114" spans="1:3">
      <c r="A114" s="583" t="s">
        <v>1352</v>
      </c>
      <c r="B114" s="584">
        <v>73</v>
      </c>
    </row>
    <row r="115" spans="1:3">
      <c r="A115" s="583" t="s">
        <v>1384</v>
      </c>
      <c r="B115" s="584">
        <v>74</v>
      </c>
    </row>
    <row r="116" spans="1:3">
      <c r="A116" s="583"/>
      <c r="B116" s="584"/>
    </row>
    <row r="117" spans="1:3">
      <c r="A117" s="582" t="s">
        <v>1385</v>
      </c>
      <c r="B117" s="584"/>
    </row>
    <row r="118" spans="1:3">
      <c r="A118" s="583" t="s">
        <v>1386</v>
      </c>
      <c r="B118" s="584">
        <v>75</v>
      </c>
    </row>
    <row r="119" spans="1:3">
      <c r="A119" s="583" t="s">
        <v>1387</v>
      </c>
      <c r="B119" s="584">
        <v>76</v>
      </c>
    </row>
    <row r="120" spans="1:3">
      <c r="A120" s="583" t="s">
        <v>1388</v>
      </c>
      <c r="B120" s="584">
        <v>77</v>
      </c>
    </row>
    <row r="121" spans="1:3">
      <c r="A121" s="583"/>
      <c r="B121" s="597"/>
      <c r="C121" s="597"/>
    </row>
    <row r="122" spans="1:3">
      <c r="A122" s="578" t="s">
        <v>1389</v>
      </c>
      <c r="B122" s="578"/>
      <c r="C122" s="578"/>
    </row>
    <row r="123" spans="1:3">
      <c r="A123" s="586" t="s">
        <v>1382</v>
      </c>
      <c r="B123" s="598"/>
      <c r="C123" s="598"/>
    </row>
    <row r="124" spans="1:3">
      <c r="A124" s="583" t="s">
        <v>1242</v>
      </c>
      <c r="B124" s="584">
        <v>78</v>
      </c>
      <c r="C124" s="599"/>
    </row>
    <row r="125" spans="1:3">
      <c r="A125" s="583" t="s">
        <v>1246</v>
      </c>
      <c r="B125" s="584">
        <v>79</v>
      </c>
      <c r="C125" s="599"/>
    </row>
    <row r="126" spans="1:3">
      <c r="A126" s="583" t="s">
        <v>1390</v>
      </c>
      <c r="B126" s="584">
        <v>80</v>
      </c>
      <c r="C126" s="599"/>
    </row>
    <row r="127" spans="1:3">
      <c r="A127" s="583" t="s">
        <v>1253</v>
      </c>
      <c r="B127" s="584">
        <v>81</v>
      </c>
      <c r="C127" s="599"/>
    </row>
    <row r="128" spans="1:3">
      <c r="A128" s="583" t="s">
        <v>1391</v>
      </c>
      <c r="B128" s="584">
        <v>82</v>
      </c>
      <c r="C128" s="599"/>
    </row>
    <row r="129" spans="1:4">
      <c r="A129" s="583" t="s">
        <v>1392</v>
      </c>
      <c r="B129" s="584">
        <v>83</v>
      </c>
      <c r="C129" s="599"/>
    </row>
    <row r="130" spans="1:4">
      <c r="A130" s="583" t="s">
        <v>1269</v>
      </c>
      <c r="B130" s="584">
        <v>84</v>
      </c>
      <c r="C130" s="599"/>
    </row>
    <row r="131" spans="1:4">
      <c r="A131" s="583" t="s">
        <v>1393</v>
      </c>
      <c r="B131" s="584">
        <v>85</v>
      </c>
      <c r="C131" s="599"/>
    </row>
    <row r="132" spans="1:4">
      <c r="A132" s="583"/>
      <c r="B132" s="599"/>
      <c r="C132" s="599"/>
    </row>
    <row r="133" spans="1:4" hidden="1">
      <c r="A133" s="578" t="s">
        <v>1394</v>
      </c>
      <c r="B133" s="578"/>
      <c r="C133" s="578"/>
    </row>
    <row r="134" spans="1:4" hidden="1">
      <c r="A134" s="586"/>
      <c r="B134" s="598"/>
      <c r="C134" s="598"/>
    </row>
    <row r="135" spans="1:4" hidden="1">
      <c r="A135" s="583" t="s">
        <v>1395</v>
      </c>
      <c r="B135" s="584">
        <v>87</v>
      </c>
      <c r="C135" s="584"/>
    </row>
    <row r="136" spans="1:4" hidden="1">
      <c r="A136" s="583"/>
      <c r="B136" s="599"/>
      <c r="C136" s="599"/>
    </row>
    <row r="137" spans="1:4" hidden="1">
      <c r="A137" s="600" t="s">
        <v>1396</v>
      </c>
      <c r="B137" s="601"/>
      <c r="C137" s="601"/>
    </row>
    <row r="138" spans="1:4" hidden="1">
      <c r="A138" s="598"/>
      <c r="B138" s="598"/>
      <c r="C138" s="598"/>
    </row>
    <row r="139" spans="1:4" hidden="1">
      <c r="A139" s="595" t="s">
        <v>1397</v>
      </c>
      <c r="B139" s="584">
        <v>88</v>
      </c>
      <c r="C139" s="584"/>
      <c r="D139" s="602"/>
    </row>
    <row r="140" spans="1:4" hidden="1">
      <c r="A140" s="603"/>
      <c r="B140" s="604"/>
      <c r="C140" s="581"/>
      <c r="D140" s="602"/>
    </row>
    <row r="141" spans="1:4">
      <c r="A141" s="605" t="s">
        <v>1162</v>
      </c>
      <c r="B141" s="604"/>
      <c r="C141" s="581"/>
      <c r="D141" s="602"/>
    </row>
    <row r="142" spans="1:4">
      <c r="A142" s="602"/>
      <c r="B142" s="602"/>
      <c r="C142" s="602"/>
      <c r="D142" s="602"/>
    </row>
    <row r="143" spans="1:4">
      <c r="A143" s="602"/>
      <c r="B143" s="602"/>
      <c r="C143" s="602"/>
      <c r="D143" s="602"/>
    </row>
    <row r="144" spans="1:4">
      <c r="A144" s="602"/>
      <c r="B144" s="602"/>
      <c r="C144" s="602"/>
      <c r="D144" s="602"/>
    </row>
  </sheetData>
  <mergeCells count="1">
    <mergeCell ref="A13:C13"/>
  </mergeCells>
  <hyperlinks>
    <hyperlink ref="A26" location="'5'!A1" display="Estado de situación patrimonial por entidad"/>
    <hyperlink ref="A27" location="'6'!A1" display="Indicadores financieros por entidad"/>
    <hyperlink ref="A32" location="'9'!A1" display="   - Banco Nacional de Bolivia S.A."/>
    <hyperlink ref="A33" location="'10'!A1" display="   - Banco Unión S.A."/>
    <hyperlink ref="A34" location="'11'!A1" display="   - Banco Mercantil Santa Cruz S.A."/>
    <hyperlink ref="A35" location="'12'!A1" display="   - Banco Bisa S.A."/>
    <hyperlink ref="A36" location="'13'!A1" display="   - Banco Crédito de Bolivia S.A."/>
    <hyperlink ref="A37" location="'14'!A1" display="   - Banco Ganadero  S.A."/>
    <hyperlink ref="A38" location="'15'!A1" display="   - Banco Económico S.A."/>
    <hyperlink ref="A39" location="'16'!A1" display="   - Banco Solidario S.A."/>
    <hyperlink ref="A40" location="'17'!A1" display="   - Banco de la Nación Argentina"/>
    <hyperlink ref="A44" location="'21'!A1" display="Ponderación de activos y suficiencia patrimonial"/>
    <hyperlink ref="A45" location="'22'!A1" display="Calificación de cartera y contingente"/>
    <hyperlink ref="A64" location="'37'!A1" display="Evolución de cartera y contingente"/>
    <hyperlink ref="A65" location="'38'!A1" display="Evolución de obligaciones con el público y con empresas públicas"/>
    <hyperlink ref="A46" location="'23'!A1" display="Depósitos del público y de empresas públicas por moneda"/>
    <hyperlink ref="A66" location="'39'!A1" display="Encaje legal de los bancos múltiples y PYME"/>
    <hyperlink ref="A72" location="'42'!A1" display="Estados financieros por entidad"/>
    <hyperlink ref="A74" location="'44'!A1" display="Estados financieros evolutivos"/>
    <hyperlink ref="A75" location="'45-1'!A1" display="Indicadores financieros evolutivos "/>
    <hyperlink ref="A76" location="'45-2'!A1" display="Indicadores financieros evolutivos"/>
    <hyperlink ref="A77" location="'46'!A1" display="Ponderación de activos y suficiencia patrimonial"/>
    <hyperlink ref="A78" location="'47'!A1" display="Calificación de cartera y contingente"/>
    <hyperlink ref="A79" location="'48'!A1" display="Estratificación de depósitos (monto y número de cuentas)"/>
    <hyperlink ref="A93" location="'57'!A1" display="Encaje legal de cooperativas de ahorro y crédito, entidades financieras de vivienda e instituciones financieras de desarrollo "/>
    <hyperlink ref="A83" location="'50'!A1" display="Estados financieros por entidad "/>
    <hyperlink ref="A88" location="'54-1'!A1" display="Ponderación de activos y suficiencia patrimonial "/>
    <hyperlink ref="A89" location="'54-2'!A1" display="Ponderación de activos y suficiencia patrimonial "/>
    <hyperlink ref="A90" location="'55-1'!A1" display="Calificación de cartera y contingente"/>
    <hyperlink ref="A91" location="'55-2'!A1" display="Calificación de cartera y contingente"/>
    <hyperlink ref="A92" location="'56'!A1" display="Estratificación de depósitos (monto y número de cuentas)"/>
    <hyperlink ref="A124" location="'78'!A1" display="Empresas de Arrendamiento Financiero"/>
    <hyperlink ref="A107" location="'66'!A1" display="Estados financieros según denominación monetaria"/>
    <hyperlink ref="A118" location="'75'!A1" display="Ranking de depósitos del público y de empresas públicas"/>
    <hyperlink ref="A119" location="'76'!A1" display="Ranking de cartera de créditos"/>
    <hyperlink ref="A120" location="'77'!A1" display="Ranking de contingente"/>
    <hyperlink ref="A141" location="Abreviaturas!A1" display="ABREVIATURAS"/>
    <hyperlink ref="A73" location="'43'!A1" display="Indicadores financieros por entidad"/>
    <hyperlink ref="A84" location="'51'!A1" display="Indicadores financieros por entidad "/>
    <hyperlink ref="A85" location="'52'!A1" display="Estados financieros evolutivos por entidad"/>
    <hyperlink ref="A86" location="'53-1'!A1" display="Indicadores financieros evolutivos"/>
    <hyperlink ref="A87" location="'53-2'!A1" display="Indicadores financieros evolutivos"/>
    <hyperlink ref="A71" location="'41'!A1" display="Estados financieros según denominación monetaria"/>
    <hyperlink ref="A82" location="'49'!A1" display="Estados financieros según denominación monetaria"/>
    <hyperlink ref="A52" location="'27'!A1" display="Estados financieros según denominación monetaria"/>
    <hyperlink ref="A54" location="'29'!A1" display="Indicadores financieros por entidad"/>
    <hyperlink ref="A63" location="'36'!A1" display="Depósitos del público y de empresas públicas por moneda"/>
    <hyperlink ref="A67" location="'40'!A1" display="Estratificación de depósitos (monto y número de cuentas)"/>
    <hyperlink ref="A25" location="'4'!A1" display="Estado de situación patrimonial según denominación monetaria"/>
    <hyperlink ref="A59" location="'32'!A1" display="   - Banco PYME de La Comunidad S.A."/>
    <hyperlink ref="A61" location="'34'!A1" display="Ponderación de activos y suficiencia patrimonial"/>
    <hyperlink ref="A62" location="'35'!A1" display="Calificación de cartera y contingente"/>
    <hyperlink ref="A139" location="'88'!A1" display="Estados financieros "/>
    <hyperlink ref="A20" location="'3'!A1" display="Cartera de créditos por departamento"/>
    <hyperlink ref="A18" location="'1'!A1" display="Estados financieros por denominación monetaria"/>
    <hyperlink ref="A97" location="'59'!A1" display="Estados financieros por entidad "/>
    <hyperlink ref="A96" location="'58'!A1" display="Estados financieros según denominación monetaria"/>
    <hyperlink ref="A103" location="'64'!A1" display="Calificación de cartera y contingente"/>
    <hyperlink ref="A102" location="'63'!A1" display="Ponderación de activos y suficiencia patrimonial "/>
    <hyperlink ref="A125:A127" location="'60'!A1" display="Estados financieros Bancos de Desarrollo Productivo"/>
    <hyperlink ref="A128:A129" location="'60'!A1" display="Estados financieros Bancos de Desarrollo Productivo"/>
    <hyperlink ref="A125" location="'79'!A1" display="Almacenes Generales de Depósito"/>
    <hyperlink ref="A126" location="'80'!A1" display="Cámaras de Compensación y Liquidación"/>
    <hyperlink ref="A127" location="'81'!A1" display="Burós de Información"/>
    <hyperlink ref="A129" location="'83'!A1" display="Empresas de Transporte de Material Monetario y Valores"/>
    <hyperlink ref="A98" location="'60'!A1" display="Indicadores financieros por entidad "/>
    <hyperlink ref="A108" location="'67'!A1" display="Estados financieros"/>
    <hyperlink ref="A109" location="'68'!A1" display="Indicadores financieros"/>
    <hyperlink ref="A113" location="'72'!A1" display="Ponderación de activos y suficiencia patrimonial "/>
    <hyperlink ref="A114" location="'73'!A1" display="Calificación de cartera y contingente"/>
    <hyperlink ref="A115" location="'74'!A1" display="Estratificación de depósitos "/>
    <hyperlink ref="A128" location="'82'!A1" display="Empresas de Servicio de Pago Móvil"/>
    <hyperlink ref="A19" location="'2'!A1" display="Depósitos por departamento"/>
    <hyperlink ref="A131" location="'85'!A1" display="Empresas de Giros y Remesas de Dinero"/>
    <hyperlink ref="A47" location="'24'!A1" display="Evolución de cartera y contingente"/>
    <hyperlink ref="A48" location="'25'!A1" display="Evolución de obligaciones con el público y con empresas públicas"/>
    <hyperlink ref="A43" location="'20'!A1" display="   - Banco Prodem S.A."/>
    <hyperlink ref="A42" location="'19'!A1" display="   - Banco Fortaleza S.A."/>
    <hyperlink ref="A41" location="'18'!A1" display="   - Banco para el Fomento a Iniciativas Económicas S.A."/>
    <hyperlink ref="A28" location="'7'!A1" display="Estados financieros evolutivos"/>
    <hyperlink ref="A29" location="'8-1'!A1" display="Indicadores financieros evolutivos"/>
    <hyperlink ref="A55" location="'30'!A1" display="Estados financieros evolutivos"/>
    <hyperlink ref="A56" location="'31-1'!A1" display="Indicadores financieros evolutivos"/>
    <hyperlink ref="A57" location="'31-2'!A1" display="Indicadores financieros evolutivos"/>
    <hyperlink ref="A30" location="'8-2'!A1" display="Indicadores financieros evolutivos"/>
    <hyperlink ref="A130" location="'84'!A1" display="Empresas Administradoras de Tarjetas Electrónicas"/>
    <hyperlink ref="A135" location="'87'!A1" display="Estados Financieros"/>
    <hyperlink ref="A99" location="'61'!A1" display="Estados financieros evolutivos"/>
    <hyperlink ref="A100" location="'62-1'!A1" display="Indicadores financieros evolutivos"/>
    <hyperlink ref="A101" location="'62-2'!A1" display="Indicadores financieros evolutivos"/>
    <hyperlink ref="A110" location="'69'!A1" display="Estados financieros evolutivos"/>
    <hyperlink ref="A111" location="'70'!A1" display="Indicadores financieros evolutivos"/>
    <hyperlink ref="A112" location="'71'!A1" display="Indicadores financieros evolutivos"/>
    <hyperlink ref="A49" location="'26'!A1" display="Estratificación de depósitos (monto y número de cuentas)"/>
    <hyperlink ref="A104" location="'65'!A1" display="Estratificación de depósitos (monto y número de cuentas)"/>
    <hyperlink ref="A53" location="'28'!A1" display="Estados financieros por entidad"/>
    <hyperlink ref="A60" location="'33'!A1" display="   - Banco PYME Ecofuturo S.A."/>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dimension ref="A1:I333"/>
  <sheetViews>
    <sheetView workbookViewId="0">
      <selection activeCell="I4" sqref="I4"/>
    </sheetView>
  </sheetViews>
  <sheetFormatPr baseColWidth="10" defaultColWidth="9.140625" defaultRowHeight="15"/>
  <cols>
    <col min="1" max="1" width="88.7109375" style="672" customWidth="1"/>
    <col min="2" max="2" width="16.85546875" style="707" customWidth="1"/>
    <col min="3" max="6" width="15.7109375" style="707" customWidth="1"/>
    <col min="7" max="16384" width="9.140625" style="672"/>
  </cols>
  <sheetData>
    <row r="1" spans="1:9" ht="30" customHeight="1">
      <c r="A1" s="735" t="s">
        <v>1023</v>
      </c>
      <c r="B1" s="735"/>
      <c r="C1" s="735"/>
      <c r="D1" s="735"/>
      <c r="E1" s="735"/>
      <c r="F1" s="735"/>
      <c r="G1" s="671"/>
      <c r="H1" s="671"/>
      <c r="I1" s="671"/>
    </row>
    <row r="2" spans="1:9" ht="18">
      <c r="A2" s="736" t="s">
        <v>1</v>
      </c>
      <c r="B2" s="736"/>
      <c r="C2" s="736"/>
      <c r="D2" s="736"/>
      <c r="E2" s="736"/>
      <c r="F2" s="736"/>
      <c r="G2" s="671"/>
      <c r="H2" s="671"/>
      <c r="I2" s="671"/>
    </row>
    <row r="3" spans="1:9" ht="18">
      <c r="A3" s="736" t="s">
        <v>2</v>
      </c>
      <c r="B3" s="736"/>
      <c r="C3" s="736"/>
      <c r="D3" s="736"/>
      <c r="E3" s="736"/>
      <c r="F3" s="736"/>
      <c r="G3" s="671"/>
      <c r="H3" s="671"/>
      <c r="I3" s="671"/>
    </row>
    <row r="4" spans="1:9" ht="30" customHeight="1">
      <c r="A4" s="737" t="s">
        <v>3</v>
      </c>
      <c r="B4" s="737"/>
      <c r="C4" s="737"/>
      <c r="D4" s="737"/>
      <c r="E4" s="737"/>
      <c r="F4" s="737"/>
      <c r="G4" s="671"/>
      <c r="H4" s="671"/>
      <c r="I4" s="671"/>
    </row>
    <row r="5" spans="1:9" ht="3.75" customHeight="1">
      <c r="A5" s="673"/>
      <c r="B5" s="674"/>
      <c r="C5" s="674"/>
      <c r="D5" s="674"/>
      <c r="E5" s="674"/>
      <c r="F5" s="674"/>
      <c r="G5" s="671"/>
      <c r="H5" s="671"/>
      <c r="I5" s="671"/>
    </row>
    <row r="6" spans="1:9" ht="30" customHeight="1" thickBot="1">
      <c r="A6" s="675"/>
      <c r="B6" s="676" t="s">
        <v>4</v>
      </c>
      <c r="C6" s="676" t="s">
        <v>5</v>
      </c>
      <c r="D6" s="676" t="s">
        <v>6</v>
      </c>
      <c r="E6" s="676" t="s">
        <v>7</v>
      </c>
      <c r="F6" s="676" t="s">
        <v>8</v>
      </c>
      <c r="G6" s="671"/>
      <c r="H6" s="671"/>
      <c r="I6" s="671"/>
    </row>
    <row r="7" spans="1:9">
      <c r="A7" s="677" t="s">
        <v>9</v>
      </c>
      <c r="B7" s="678">
        <v>288564891.72381997</v>
      </c>
      <c r="C7" s="678">
        <v>29269816.169259999</v>
      </c>
      <c r="D7" s="678">
        <v>2133.4464499999999</v>
      </c>
      <c r="E7" s="678">
        <v>139566.45454000001</v>
      </c>
      <c r="F7" s="678">
        <v>317976407.79407001</v>
      </c>
      <c r="G7" s="679"/>
      <c r="H7" s="671"/>
      <c r="I7" s="671"/>
    </row>
    <row r="8" spans="1:9">
      <c r="A8" s="680" t="s">
        <v>10</v>
      </c>
      <c r="B8" s="681">
        <v>27099778.940130003</v>
      </c>
      <c r="C8" s="681">
        <v>6372760.4159299992</v>
      </c>
      <c r="D8" s="681">
        <v>2119.92173</v>
      </c>
      <c r="E8" s="681">
        <v>100968.42523000001</v>
      </c>
      <c r="F8" s="681">
        <v>33575627.703019999</v>
      </c>
      <c r="G8" s="679"/>
      <c r="H8" s="671"/>
      <c r="I8" s="671"/>
    </row>
    <row r="9" spans="1:9">
      <c r="A9" s="682" t="s">
        <v>11</v>
      </c>
      <c r="B9" s="683">
        <v>8930543.3006800003</v>
      </c>
      <c r="C9" s="683">
        <v>2296514.2230400001</v>
      </c>
      <c r="D9" s="683">
        <v>0</v>
      </c>
      <c r="E9" s="683">
        <v>0</v>
      </c>
      <c r="F9" s="683">
        <v>11227057.52372</v>
      </c>
      <c r="G9" s="671"/>
      <c r="H9" s="671"/>
      <c r="I9" s="671"/>
    </row>
    <row r="10" spans="1:9">
      <c r="A10" s="682" t="s">
        <v>12</v>
      </c>
      <c r="B10" s="683">
        <v>16624115.95236</v>
      </c>
      <c r="C10" s="683">
        <v>3150011.4485999998</v>
      </c>
      <c r="D10" s="683">
        <v>2119.92173</v>
      </c>
      <c r="E10" s="683">
        <v>100968.42523000001</v>
      </c>
      <c r="F10" s="683">
        <v>19877215.747919999</v>
      </c>
      <c r="G10" s="671"/>
      <c r="H10" s="671"/>
      <c r="I10" s="671"/>
    </row>
    <row r="11" spans="1:9">
      <c r="A11" s="682" t="s">
        <v>13</v>
      </c>
      <c r="B11" s="683">
        <v>993422.70077999996</v>
      </c>
      <c r="C11" s="683">
        <v>158889.24768</v>
      </c>
      <c r="D11" s="683">
        <v>0</v>
      </c>
      <c r="E11" s="683">
        <v>0</v>
      </c>
      <c r="F11" s="683">
        <v>1152311.9484599999</v>
      </c>
      <c r="G11" s="671"/>
      <c r="H11" s="671"/>
      <c r="I11" s="671"/>
    </row>
    <row r="12" spans="1:9">
      <c r="A12" s="682" t="s">
        <v>14</v>
      </c>
      <c r="B12" s="683">
        <v>0</v>
      </c>
      <c r="C12" s="683">
        <v>5600.0453099999995</v>
      </c>
      <c r="D12" s="683">
        <v>0</v>
      </c>
      <c r="E12" s="683">
        <v>0</v>
      </c>
      <c r="F12" s="683">
        <v>5600.0453099999995</v>
      </c>
      <c r="G12" s="671"/>
      <c r="H12" s="671"/>
      <c r="I12" s="671"/>
    </row>
    <row r="13" spans="1:9">
      <c r="A13" s="682" t="s">
        <v>15</v>
      </c>
      <c r="B13" s="683">
        <v>0</v>
      </c>
      <c r="C13" s="683">
        <v>753234.85950000002</v>
      </c>
      <c r="D13" s="683">
        <v>0</v>
      </c>
      <c r="E13" s="683">
        <v>0</v>
      </c>
      <c r="F13" s="683">
        <v>753234.85950000002</v>
      </c>
      <c r="G13" s="671"/>
      <c r="H13" s="671"/>
      <c r="I13" s="671"/>
    </row>
    <row r="14" spans="1:9">
      <c r="A14" s="684" t="s">
        <v>16</v>
      </c>
      <c r="B14" s="683">
        <v>567243.17096000002</v>
      </c>
      <c r="C14" s="683">
        <v>8517.1563000000006</v>
      </c>
      <c r="D14" s="683">
        <v>0</v>
      </c>
      <c r="E14" s="683">
        <v>0</v>
      </c>
      <c r="F14" s="683">
        <v>575760.32726000005</v>
      </c>
      <c r="G14" s="671"/>
      <c r="H14" s="671"/>
      <c r="I14" s="671"/>
    </row>
    <row r="15" spans="1:9">
      <c r="A15" s="682" t="s">
        <v>17</v>
      </c>
      <c r="B15" s="683">
        <v>0.19753999999999999</v>
      </c>
      <c r="C15" s="683">
        <v>2.82E-3</v>
      </c>
      <c r="D15" s="683">
        <v>0</v>
      </c>
      <c r="E15" s="683">
        <v>0</v>
      </c>
      <c r="F15" s="683">
        <v>0.20035999999999998</v>
      </c>
      <c r="G15" s="671"/>
      <c r="H15" s="671"/>
      <c r="I15" s="671"/>
    </row>
    <row r="16" spans="1:9" ht="15.75" thickBot="1">
      <c r="A16" s="682" t="s">
        <v>18</v>
      </c>
      <c r="B16" s="683">
        <v>-15546.38219</v>
      </c>
      <c r="C16" s="683">
        <v>-6.5673199999999996</v>
      </c>
      <c r="D16" s="683">
        <v>0</v>
      </c>
      <c r="E16" s="683">
        <v>0</v>
      </c>
      <c r="F16" s="683">
        <v>-15552.94951</v>
      </c>
      <c r="G16" s="671"/>
      <c r="H16" s="671"/>
      <c r="I16" s="671"/>
    </row>
    <row r="17" spans="1:9">
      <c r="A17" s="680" t="s">
        <v>19</v>
      </c>
      <c r="B17" s="681">
        <v>33738634.384539999</v>
      </c>
      <c r="C17" s="681">
        <v>3056639.2842299999</v>
      </c>
      <c r="D17" s="681">
        <v>2.2675300000000003</v>
      </c>
      <c r="E17" s="681">
        <v>37608.781260000003</v>
      </c>
      <c r="F17" s="678">
        <v>36832884.717560001</v>
      </c>
      <c r="G17" s="679"/>
      <c r="H17" s="671"/>
      <c r="I17" s="671"/>
    </row>
    <row r="18" spans="1:9">
      <c r="A18" s="682" t="s">
        <v>20</v>
      </c>
      <c r="B18" s="683">
        <v>8858722.8420700002</v>
      </c>
      <c r="C18" s="683">
        <v>0</v>
      </c>
      <c r="D18" s="683">
        <v>0</v>
      </c>
      <c r="E18" s="683">
        <v>0</v>
      </c>
      <c r="F18" s="683">
        <v>8858722.8420700002</v>
      </c>
      <c r="G18" s="671"/>
      <c r="H18" s="671"/>
      <c r="I18" s="671"/>
    </row>
    <row r="19" spans="1:9">
      <c r="A19" s="682" t="s">
        <v>21</v>
      </c>
      <c r="B19" s="683">
        <v>15809354.45551</v>
      </c>
      <c r="C19" s="683">
        <v>369278.85554000002</v>
      </c>
      <c r="D19" s="683">
        <v>0</v>
      </c>
      <c r="E19" s="683">
        <v>3.9684699999999999</v>
      </c>
      <c r="F19" s="683">
        <v>16178637.279519999</v>
      </c>
      <c r="G19" s="671"/>
      <c r="H19" s="671"/>
      <c r="I19" s="671"/>
    </row>
    <row r="20" spans="1:9">
      <c r="A20" s="682" t="s">
        <v>22</v>
      </c>
      <c r="B20" s="683">
        <v>0</v>
      </c>
      <c r="C20" s="683">
        <v>297271.38037999999</v>
      </c>
      <c r="D20" s="683">
        <v>0</v>
      </c>
      <c r="E20" s="683">
        <v>0</v>
      </c>
      <c r="F20" s="683">
        <v>297271.38037999999</v>
      </c>
      <c r="G20" s="671"/>
      <c r="H20" s="671"/>
      <c r="I20" s="671"/>
    </row>
    <row r="21" spans="1:9">
      <c r="A21" s="682" t="s">
        <v>23</v>
      </c>
      <c r="B21" s="683">
        <v>568787.73595</v>
      </c>
      <c r="C21" s="683">
        <v>219241.87302999999</v>
      </c>
      <c r="D21" s="683">
        <v>0</v>
      </c>
      <c r="E21" s="683">
        <v>0</v>
      </c>
      <c r="F21" s="683">
        <v>788029.60898000002</v>
      </c>
      <c r="G21" s="671"/>
      <c r="H21" s="671"/>
      <c r="I21" s="671"/>
    </row>
    <row r="22" spans="1:9">
      <c r="A22" s="682" t="s">
        <v>24</v>
      </c>
      <c r="B22" s="683">
        <v>3954066.9250400001</v>
      </c>
      <c r="C22" s="683">
        <v>1169406.54953</v>
      </c>
      <c r="D22" s="683">
        <v>0</v>
      </c>
      <c r="E22" s="683">
        <v>37499.544520000003</v>
      </c>
      <c r="F22" s="683">
        <v>5160973.0190900005</v>
      </c>
      <c r="G22" s="671"/>
      <c r="H22" s="671"/>
      <c r="I22" s="671"/>
    </row>
    <row r="23" spans="1:9">
      <c r="A23" s="682" t="s">
        <v>25</v>
      </c>
      <c r="B23" s="683">
        <v>3649705.57131</v>
      </c>
      <c r="C23" s="683">
        <v>1106316.2023099998</v>
      </c>
      <c r="D23" s="683">
        <v>2.2675300000000003</v>
      </c>
      <c r="E23" s="683">
        <v>105.26827</v>
      </c>
      <c r="F23" s="683">
        <v>4756129.3094199998</v>
      </c>
      <c r="G23" s="671"/>
      <c r="H23" s="671"/>
      <c r="I23" s="671"/>
    </row>
    <row r="24" spans="1:9">
      <c r="A24" s="682" t="s">
        <v>26</v>
      </c>
      <c r="B24" s="683">
        <v>940166.42750999995</v>
      </c>
      <c r="C24" s="683">
        <v>9569.508240000001</v>
      </c>
      <c r="D24" s="683">
        <v>0</v>
      </c>
      <c r="E24" s="683">
        <v>0</v>
      </c>
      <c r="F24" s="683">
        <v>949735.93574999995</v>
      </c>
      <c r="G24" s="671"/>
      <c r="H24" s="671"/>
      <c r="I24" s="671"/>
    </row>
    <row r="25" spans="1:9" ht="15.75" thickBot="1">
      <c r="A25" s="682" t="s">
        <v>27</v>
      </c>
      <c r="B25" s="683">
        <v>-42169.572850000004</v>
      </c>
      <c r="C25" s="683">
        <v>-114445.0848</v>
      </c>
      <c r="D25" s="683">
        <v>0</v>
      </c>
      <c r="E25" s="683">
        <v>0</v>
      </c>
      <c r="F25" s="683">
        <v>-156614.65765000001</v>
      </c>
      <c r="G25" s="671"/>
      <c r="H25" s="671"/>
      <c r="I25" s="671"/>
    </row>
    <row r="26" spans="1:9">
      <c r="A26" s="680" t="s">
        <v>28</v>
      </c>
      <c r="B26" s="681">
        <v>215220641.79844999</v>
      </c>
      <c r="C26" s="681">
        <v>1357091.07176</v>
      </c>
      <c r="D26" s="681">
        <v>0</v>
      </c>
      <c r="E26" s="681">
        <v>268.50806</v>
      </c>
      <c r="F26" s="678">
        <v>216578001.37827</v>
      </c>
      <c r="G26" s="679"/>
      <c r="H26" s="671"/>
      <c r="I26" s="671"/>
    </row>
    <row r="27" spans="1:9">
      <c r="A27" s="685" t="s">
        <v>29</v>
      </c>
      <c r="B27" s="683">
        <v>207930755.60781997</v>
      </c>
      <c r="C27" s="683">
        <v>1346878.64949</v>
      </c>
      <c r="D27" s="683">
        <v>0</v>
      </c>
      <c r="E27" s="683">
        <v>255.94653</v>
      </c>
      <c r="F27" s="683">
        <v>209277890.20383999</v>
      </c>
      <c r="G27" s="679"/>
      <c r="H27" s="671"/>
      <c r="I27" s="671"/>
    </row>
    <row r="28" spans="1:9">
      <c r="A28" s="682" t="s">
        <v>30</v>
      </c>
      <c r="B28" s="683">
        <v>174187351.97661999</v>
      </c>
      <c r="C28" s="683">
        <v>883664.09626000002</v>
      </c>
      <c r="D28" s="683">
        <v>0</v>
      </c>
      <c r="E28" s="683">
        <v>255.94653</v>
      </c>
      <c r="F28" s="683">
        <v>175071272.01941001</v>
      </c>
      <c r="G28" s="671"/>
      <c r="H28" s="671"/>
      <c r="I28" s="671"/>
    </row>
    <row r="29" spans="1:9">
      <c r="A29" s="682" t="s">
        <v>31</v>
      </c>
      <c r="B29" s="683">
        <v>33738518.098919995</v>
      </c>
      <c r="C29" s="683">
        <v>462108.53195999999</v>
      </c>
      <c r="D29" s="683">
        <v>0</v>
      </c>
      <c r="E29" s="683">
        <v>0</v>
      </c>
      <c r="F29" s="683">
        <v>34200626.630879998</v>
      </c>
      <c r="G29" s="671"/>
      <c r="H29" s="671"/>
      <c r="I29" s="671"/>
    </row>
    <row r="30" spans="1:9">
      <c r="A30" s="682" t="s">
        <v>32</v>
      </c>
      <c r="B30" s="683">
        <v>4885.5322799999994</v>
      </c>
      <c r="C30" s="683">
        <v>1106.02127</v>
      </c>
      <c r="D30" s="683">
        <v>0</v>
      </c>
      <c r="E30" s="683">
        <v>0</v>
      </c>
      <c r="F30" s="683">
        <v>5991.5535499999996</v>
      </c>
      <c r="G30" s="671"/>
      <c r="H30" s="671"/>
      <c r="I30" s="671"/>
    </row>
    <row r="31" spans="1:9">
      <c r="A31" s="685" t="s">
        <v>33</v>
      </c>
      <c r="B31" s="683">
        <v>2070823.8415800002</v>
      </c>
      <c r="C31" s="683">
        <v>24942.095939999999</v>
      </c>
      <c r="D31" s="683">
        <v>0</v>
      </c>
      <c r="E31" s="683">
        <v>0</v>
      </c>
      <c r="F31" s="683">
        <v>2095765.9375200002</v>
      </c>
      <c r="G31" s="679"/>
      <c r="H31" s="671"/>
      <c r="I31" s="671"/>
    </row>
    <row r="32" spans="1:9">
      <c r="A32" s="682" t="s">
        <v>34</v>
      </c>
      <c r="B32" s="683">
        <v>909772.09055999992</v>
      </c>
      <c r="C32" s="683">
        <v>7512.7496300000003</v>
      </c>
      <c r="D32" s="683">
        <v>0</v>
      </c>
      <c r="E32" s="683">
        <v>0</v>
      </c>
      <c r="F32" s="683">
        <v>917284.8401899999</v>
      </c>
      <c r="G32" s="671"/>
      <c r="H32" s="671"/>
      <c r="I32" s="671"/>
    </row>
    <row r="33" spans="1:9">
      <c r="A33" s="682" t="s">
        <v>35</v>
      </c>
      <c r="B33" s="683">
        <v>1161048.9091200002</v>
      </c>
      <c r="C33" s="683">
        <v>17429.346310000001</v>
      </c>
      <c r="D33" s="683">
        <v>0</v>
      </c>
      <c r="E33" s="683">
        <v>0</v>
      </c>
      <c r="F33" s="683">
        <v>1178478.2554300001</v>
      </c>
      <c r="G33" s="671"/>
      <c r="H33" s="671"/>
      <c r="I33" s="671"/>
    </row>
    <row r="34" spans="1:9">
      <c r="A34" s="682" t="s">
        <v>36</v>
      </c>
      <c r="B34" s="683">
        <v>2.8418999999999999</v>
      </c>
      <c r="C34" s="683">
        <v>0</v>
      </c>
      <c r="D34" s="683">
        <v>0</v>
      </c>
      <c r="E34" s="683">
        <v>0</v>
      </c>
      <c r="F34" s="683">
        <v>2.8418999999999999</v>
      </c>
      <c r="G34" s="671"/>
      <c r="H34" s="671"/>
      <c r="I34" s="671"/>
    </row>
    <row r="35" spans="1:9">
      <c r="A35" s="685" t="s">
        <v>37</v>
      </c>
      <c r="B35" s="683">
        <v>4334580.0315400008</v>
      </c>
      <c r="C35" s="683">
        <v>148205.13737000001</v>
      </c>
      <c r="D35" s="683">
        <v>0</v>
      </c>
      <c r="E35" s="683">
        <v>0</v>
      </c>
      <c r="F35" s="683">
        <v>4482785.1689100005</v>
      </c>
      <c r="G35" s="679"/>
      <c r="H35" s="671"/>
      <c r="I35" s="671"/>
    </row>
    <row r="36" spans="1:9">
      <c r="A36" s="682" t="s">
        <v>38</v>
      </c>
      <c r="B36" s="683">
        <v>1765048.58418</v>
      </c>
      <c r="C36" s="683">
        <v>83349.332519999996</v>
      </c>
      <c r="D36" s="683">
        <v>0</v>
      </c>
      <c r="E36" s="683">
        <v>0</v>
      </c>
      <c r="F36" s="683">
        <v>1848397.9166999999</v>
      </c>
      <c r="G36" s="671"/>
      <c r="H36" s="671"/>
      <c r="I36" s="671"/>
    </row>
    <row r="37" spans="1:9">
      <c r="A37" s="682" t="s">
        <v>39</v>
      </c>
      <c r="B37" s="683">
        <v>2569465.6515800003</v>
      </c>
      <c r="C37" s="683">
        <v>64855.804850000008</v>
      </c>
      <c r="D37" s="683">
        <v>0</v>
      </c>
      <c r="E37" s="683">
        <v>0</v>
      </c>
      <c r="F37" s="683">
        <v>2634321.4564300003</v>
      </c>
      <c r="G37" s="671"/>
      <c r="H37" s="671"/>
      <c r="I37" s="671"/>
    </row>
    <row r="38" spans="1:9">
      <c r="A38" s="682" t="s">
        <v>40</v>
      </c>
      <c r="B38" s="683">
        <v>65.795779999999993</v>
      </c>
      <c r="C38" s="683">
        <v>0</v>
      </c>
      <c r="D38" s="683">
        <v>0</v>
      </c>
      <c r="E38" s="683">
        <v>0</v>
      </c>
      <c r="F38" s="683">
        <v>65.795779999999993</v>
      </c>
      <c r="G38" s="671"/>
      <c r="H38" s="671"/>
      <c r="I38" s="671"/>
    </row>
    <row r="39" spans="1:9">
      <c r="A39" s="685" t="s">
        <v>41</v>
      </c>
      <c r="B39" s="683">
        <v>9011553.7235000003</v>
      </c>
      <c r="C39" s="683">
        <v>154793.12886000003</v>
      </c>
      <c r="D39" s="683">
        <v>0</v>
      </c>
      <c r="E39" s="683">
        <v>12.861610000000001</v>
      </c>
      <c r="F39" s="683">
        <v>9166359.7139699999</v>
      </c>
      <c r="G39" s="679"/>
      <c r="H39" s="671"/>
      <c r="I39" s="671"/>
    </row>
    <row r="40" spans="1:9">
      <c r="A40" s="682" t="s">
        <v>42</v>
      </c>
      <c r="B40" s="683">
        <v>2179874.7758200001</v>
      </c>
      <c r="C40" s="683">
        <v>16166.93765</v>
      </c>
      <c r="D40" s="683">
        <v>0</v>
      </c>
      <c r="E40" s="683">
        <v>5.4172600000000006</v>
      </c>
      <c r="F40" s="683">
        <v>2196047.1307300003</v>
      </c>
      <c r="G40" s="671"/>
      <c r="H40" s="671"/>
      <c r="I40" s="671"/>
    </row>
    <row r="41" spans="1:9">
      <c r="A41" s="682" t="s">
        <v>43</v>
      </c>
      <c r="B41" s="683">
        <v>2527049.7129199998</v>
      </c>
      <c r="C41" s="683">
        <v>60575.753159999993</v>
      </c>
      <c r="D41" s="683">
        <v>0</v>
      </c>
      <c r="E41" s="683">
        <v>0</v>
      </c>
      <c r="F41" s="683">
        <v>2587625.4660799997</v>
      </c>
      <c r="G41" s="671"/>
      <c r="H41" s="671"/>
      <c r="I41" s="671"/>
    </row>
    <row r="42" spans="1:9">
      <c r="A42" s="682" t="s">
        <v>44</v>
      </c>
      <c r="B42" s="683">
        <v>6609.0343000000003</v>
      </c>
      <c r="C42" s="683">
        <v>87.014189999999999</v>
      </c>
      <c r="D42" s="683">
        <v>0</v>
      </c>
      <c r="E42" s="683">
        <v>0</v>
      </c>
      <c r="F42" s="683">
        <v>6696.0484900000001</v>
      </c>
      <c r="G42" s="671"/>
      <c r="H42" s="671"/>
      <c r="I42" s="671"/>
    </row>
    <row r="43" spans="1:9">
      <c r="A43" s="682" t="s">
        <v>45</v>
      </c>
      <c r="B43" s="683">
        <v>31964.795610000001</v>
      </c>
      <c r="C43" s="683">
        <v>2164.29934</v>
      </c>
      <c r="D43" s="683">
        <v>0</v>
      </c>
      <c r="E43" s="683">
        <v>0</v>
      </c>
      <c r="F43" s="683">
        <v>34129.094949999999</v>
      </c>
      <c r="G43" s="671"/>
      <c r="H43" s="671"/>
      <c r="I43" s="671"/>
    </row>
    <row r="44" spans="1:9">
      <c r="A44" s="682" t="s">
        <v>46</v>
      </c>
      <c r="B44" s="683">
        <v>532.02506999999991</v>
      </c>
      <c r="C44" s="683">
        <v>9.4501499999999989</v>
      </c>
      <c r="D44" s="683">
        <v>0</v>
      </c>
      <c r="E44" s="683">
        <v>0</v>
      </c>
      <c r="F44" s="683">
        <v>541.47521999999992</v>
      </c>
      <c r="G44" s="671"/>
      <c r="H44" s="671"/>
      <c r="I44" s="671"/>
    </row>
    <row r="45" spans="1:9">
      <c r="A45" s="682" t="s">
        <v>47</v>
      </c>
      <c r="B45" s="683">
        <v>2629.8166099999999</v>
      </c>
      <c r="C45" s="683">
        <v>4.0000000000000003E-5</v>
      </c>
      <c r="D45" s="683">
        <v>0</v>
      </c>
      <c r="E45" s="683">
        <v>0</v>
      </c>
      <c r="F45" s="683">
        <v>2629.8166499999998</v>
      </c>
      <c r="G45" s="671"/>
      <c r="H45" s="671"/>
      <c r="I45" s="671"/>
    </row>
    <row r="46" spans="1:9">
      <c r="A46" s="682" t="s">
        <v>48</v>
      </c>
      <c r="B46" s="683">
        <v>2023999.0912000001</v>
      </c>
      <c r="C46" s="683">
        <v>30352.73905</v>
      </c>
      <c r="D46" s="683">
        <v>0</v>
      </c>
      <c r="E46" s="683">
        <v>7.44435</v>
      </c>
      <c r="F46" s="683">
        <v>2054359.2746000001</v>
      </c>
      <c r="G46" s="671"/>
      <c r="H46" s="671"/>
      <c r="I46" s="671"/>
    </row>
    <row r="47" spans="1:9">
      <c r="A47" s="682" t="s">
        <v>49</v>
      </c>
      <c r="B47" s="683">
        <v>53342.032209999998</v>
      </c>
      <c r="C47" s="683">
        <v>1084.3481499999998</v>
      </c>
      <c r="D47" s="683">
        <v>0</v>
      </c>
      <c r="E47" s="683">
        <v>0</v>
      </c>
      <c r="F47" s="683">
        <v>54426.380359999996</v>
      </c>
      <c r="G47" s="671"/>
      <c r="H47" s="671"/>
      <c r="I47" s="671"/>
    </row>
    <row r="48" spans="1:9">
      <c r="A48" s="682" t="s">
        <v>50</v>
      </c>
      <c r="B48" s="683">
        <v>2145911.0586800002</v>
      </c>
      <c r="C48" s="683">
        <v>43955.324159999996</v>
      </c>
      <c r="D48" s="683">
        <v>0</v>
      </c>
      <c r="E48" s="683">
        <v>0</v>
      </c>
      <c r="F48" s="683">
        <v>2189866.3828400001</v>
      </c>
      <c r="G48" s="671"/>
      <c r="H48" s="671"/>
      <c r="I48" s="671"/>
    </row>
    <row r="49" spans="1:9">
      <c r="A49" s="682" t="s">
        <v>51</v>
      </c>
      <c r="B49" s="683">
        <v>4665.0543399999997</v>
      </c>
      <c r="C49" s="683">
        <v>22.36795</v>
      </c>
      <c r="D49" s="683">
        <v>0</v>
      </c>
      <c r="E49" s="683">
        <v>0</v>
      </c>
      <c r="F49" s="683">
        <v>4687.4222899999995</v>
      </c>
      <c r="G49" s="671"/>
      <c r="H49" s="671"/>
      <c r="I49" s="671"/>
    </row>
    <row r="50" spans="1:9">
      <c r="A50" s="682" t="s">
        <v>52</v>
      </c>
      <c r="B50" s="683">
        <v>10636.47595</v>
      </c>
      <c r="C50" s="683">
        <v>131.85847000000001</v>
      </c>
      <c r="D50" s="683">
        <v>0</v>
      </c>
      <c r="E50" s="683">
        <v>0</v>
      </c>
      <c r="F50" s="683">
        <v>10768.334419999999</v>
      </c>
      <c r="G50" s="671"/>
      <c r="H50" s="671"/>
      <c r="I50" s="671"/>
    </row>
    <row r="51" spans="1:9">
      <c r="A51" s="682" t="s">
        <v>53</v>
      </c>
      <c r="B51" s="683">
        <v>24339.85079</v>
      </c>
      <c r="C51" s="683">
        <v>243.03654999999998</v>
      </c>
      <c r="D51" s="683">
        <v>0</v>
      </c>
      <c r="E51" s="683">
        <v>0</v>
      </c>
      <c r="F51" s="683">
        <v>24582.887340000001</v>
      </c>
      <c r="G51" s="671"/>
      <c r="H51" s="671"/>
      <c r="I51" s="671"/>
    </row>
    <row r="52" spans="1:9">
      <c r="A52" s="685" t="s">
        <v>54</v>
      </c>
      <c r="B52" s="683">
        <v>-8127071.4059900008</v>
      </c>
      <c r="C52" s="683">
        <v>-317727.93989999994</v>
      </c>
      <c r="D52" s="683">
        <v>0</v>
      </c>
      <c r="E52" s="683">
        <v>-0.30007999999999996</v>
      </c>
      <c r="F52" s="683">
        <v>-8444799.64597</v>
      </c>
      <c r="G52" s="679"/>
      <c r="H52" s="671"/>
      <c r="I52" s="671"/>
    </row>
    <row r="53" spans="1:9">
      <c r="A53" s="686" t="s">
        <v>55</v>
      </c>
      <c r="B53" s="683">
        <v>-833292.19674000004</v>
      </c>
      <c r="C53" s="683">
        <v>-19193.681270000001</v>
      </c>
      <c r="D53" s="683">
        <v>0</v>
      </c>
      <c r="E53" s="683">
        <v>-0.30007999999999996</v>
      </c>
      <c r="F53" s="683">
        <v>-852486.17809000006</v>
      </c>
      <c r="G53" s="671"/>
      <c r="H53" s="671"/>
      <c r="I53" s="671"/>
    </row>
    <row r="54" spans="1:9">
      <c r="A54" s="682" t="s">
        <v>56</v>
      </c>
      <c r="B54" s="683">
        <v>-588687.45251999993</v>
      </c>
      <c r="C54" s="683">
        <v>-18092.769969999998</v>
      </c>
      <c r="D54" s="683">
        <v>0</v>
      </c>
      <c r="E54" s="683">
        <v>0</v>
      </c>
      <c r="F54" s="683">
        <v>-606780.22248999996</v>
      </c>
      <c r="G54" s="671"/>
      <c r="H54" s="671"/>
      <c r="I54" s="671"/>
    </row>
    <row r="55" spans="1:9">
      <c r="A55" s="682" t="s">
        <v>57</v>
      </c>
      <c r="B55" s="683">
        <v>-462882.76744999998</v>
      </c>
      <c r="C55" s="683">
        <v>-2505.5847599999997</v>
      </c>
      <c r="D55" s="683">
        <v>0</v>
      </c>
      <c r="E55" s="683">
        <v>0</v>
      </c>
      <c r="F55" s="683">
        <v>-465388.35220999998</v>
      </c>
      <c r="G55" s="671"/>
      <c r="H55" s="671"/>
      <c r="I55" s="671"/>
    </row>
    <row r="56" spans="1:9">
      <c r="A56" s="682" t="s">
        <v>58</v>
      </c>
      <c r="B56" s="683">
        <v>-341641.74088</v>
      </c>
      <c r="C56" s="683">
        <v>-3971.1930400000001</v>
      </c>
      <c r="D56" s="683">
        <v>0</v>
      </c>
      <c r="E56" s="683">
        <v>0</v>
      </c>
      <c r="F56" s="683">
        <v>-345612.93391999998</v>
      </c>
      <c r="G56" s="671"/>
      <c r="H56" s="671"/>
      <c r="I56" s="671"/>
    </row>
    <row r="57" spans="1:9">
      <c r="A57" s="682" t="s">
        <v>59</v>
      </c>
      <c r="B57" s="683">
        <v>-1092971.38714</v>
      </c>
      <c r="C57" s="683">
        <v>-56529.46344</v>
      </c>
      <c r="D57" s="683">
        <v>0</v>
      </c>
      <c r="E57" s="683">
        <v>0</v>
      </c>
      <c r="F57" s="683">
        <v>-1149500.8505800001</v>
      </c>
      <c r="G57" s="671"/>
      <c r="H57" s="671"/>
      <c r="I57" s="671"/>
    </row>
    <row r="58" spans="1:9">
      <c r="A58" s="682" t="s">
        <v>60</v>
      </c>
      <c r="B58" s="683">
        <v>-1295813.4129600001</v>
      </c>
      <c r="C58" s="683">
        <v>-40482.394919999999</v>
      </c>
      <c r="D58" s="683">
        <v>0</v>
      </c>
      <c r="E58" s="683">
        <v>0</v>
      </c>
      <c r="F58" s="683">
        <v>-1336295.8078800002</v>
      </c>
      <c r="G58" s="671"/>
      <c r="H58" s="671"/>
      <c r="I58" s="671"/>
    </row>
    <row r="59" spans="1:9">
      <c r="A59" s="686" t="s">
        <v>61</v>
      </c>
      <c r="B59" s="683">
        <v>-1585632.1673599998</v>
      </c>
      <c r="C59" s="683">
        <v>-129647.33795999999</v>
      </c>
      <c r="D59" s="683">
        <v>0</v>
      </c>
      <c r="E59" s="683">
        <v>0</v>
      </c>
      <c r="F59" s="683">
        <v>-1715279.5053199998</v>
      </c>
      <c r="G59" s="671"/>
      <c r="H59" s="671"/>
      <c r="I59" s="671"/>
    </row>
    <row r="60" spans="1:9">
      <c r="A60" s="682" t="s">
        <v>62</v>
      </c>
      <c r="B60" s="683">
        <v>-1585227.17307</v>
      </c>
      <c r="C60" s="683">
        <v>-43315.352859999999</v>
      </c>
      <c r="D60" s="683">
        <v>0</v>
      </c>
      <c r="E60" s="683">
        <v>0</v>
      </c>
      <c r="F60" s="683">
        <v>-1628542.52593</v>
      </c>
      <c r="G60" s="671"/>
      <c r="H60" s="671"/>
      <c r="I60" s="671"/>
    </row>
    <row r="61" spans="1:9">
      <c r="A61" s="682" t="s">
        <v>63</v>
      </c>
      <c r="B61" s="683">
        <v>-75.164460000000005</v>
      </c>
      <c r="C61" s="683">
        <v>0</v>
      </c>
      <c r="D61" s="683">
        <v>0</v>
      </c>
      <c r="E61" s="683">
        <v>0</v>
      </c>
      <c r="F61" s="683">
        <v>-75.164460000000005</v>
      </c>
      <c r="G61" s="671"/>
      <c r="H61" s="671"/>
      <c r="I61" s="671"/>
    </row>
    <row r="62" spans="1:9">
      <c r="A62" s="682" t="s">
        <v>64</v>
      </c>
      <c r="B62" s="683">
        <v>0</v>
      </c>
      <c r="C62" s="683">
        <v>0</v>
      </c>
      <c r="D62" s="683">
        <v>0</v>
      </c>
      <c r="E62" s="683">
        <v>0</v>
      </c>
      <c r="F62" s="683">
        <v>0</v>
      </c>
      <c r="G62" s="671"/>
      <c r="H62" s="671"/>
      <c r="I62" s="671"/>
    </row>
    <row r="63" spans="1:9">
      <c r="A63" s="682" t="s">
        <v>65</v>
      </c>
      <c r="B63" s="683">
        <v>-8142.3869699999996</v>
      </c>
      <c r="C63" s="683">
        <v>-358.09233</v>
      </c>
      <c r="D63" s="683">
        <v>0</v>
      </c>
      <c r="E63" s="683">
        <v>0</v>
      </c>
      <c r="F63" s="683">
        <v>-8500.4792999999991</v>
      </c>
      <c r="G63" s="671"/>
      <c r="H63" s="671"/>
      <c r="I63" s="671"/>
    </row>
    <row r="64" spans="1:9">
      <c r="A64" s="682" t="s">
        <v>66</v>
      </c>
      <c r="B64" s="683">
        <v>-76519.615160000001</v>
      </c>
      <c r="C64" s="683">
        <v>-385.86869000000002</v>
      </c>
      <c r="D64" s="683">
        <v>0</v>
      </c>
      <c r="E64" s="683">
        <v>0</v>
      </c>
      <c r="F64" s="683">
        <v>-76905.483850000004</v>
      </c>
      <c r="G64" s="671"/>
      <c r="H64" s="671"/>
      <c r="I64" s="671"/>
    </row>
    <row r="65" spans="1:9">
      <c r="A65" s="686" t="s">
        <v>67</v>
      </c>
      <c r="B65" s="683">
        <v>-22577.995890000002</v>
      </c>
      <c r="C65" s="683">
        <v>-589.80925999999999</v>
      </c>
      <c r="D65" s="683">
        <v>0</v>
      </c>
      <c r="E65" s="683">
        <v>0</v>
      </c>
      <c r="F65" s="683">
        <v>-23167.80515</v>
      </c>
      <c r="G65" s="671"/>
      <c r="H65" s="671"/>
      <c r="I65" s="671"/>
    </row>
    <row r="66" spans="1:9">
      <c r="A66" s="682" t="s">
        <v>68</v>
      </c>
      <c r="B66" s="683">
        <v>-67848.727549999996</v>
      </c>
      <c r="C66" s="683">
        <v>-843.30340000000001</v>
      </c>
      <c r="D66" s="683">
        <v>0</v>
      </c>
      <c r="E66" s="683">
        <v>0</v>
      </c>
      <c r="F66" s="683">
        <v>-68692.03095</v>
      </c>
      <c r="G66" s="671"/>
      <c r="H66" s="671"/>
      <c r="I66" s="671"/>
    </row>
    <row r="67" spans="1:9">
      <c r="A67" s="682" t="s">
        <v>69</v>
      </c>
      <c r="B67" s="683">
        <v>-26001.136050000001</v>
      </c>
      <c r="C67" s="683">
        <v>-224.72740999999999</v>
      </c>
      <c r="D67" s="683">
        <v>0</v>
      </c>
      <c r="E67" s="683">
        <v>0</v>
      </c>
      <c r="F67" s="683">
        <v>-26225.86346</v>
      </c>
      <c r="G67" s="671"/>
      <c r="H67" s="671"/>
      <c r="I67" s="671"/>
    </row>
    <row r="68" spans="1:9" ht="15.75" thickBot="1">
      <c r="A68" s="682" t="s">
        <v>70</v>
      </c>
      <c r="B68" s="683">
        <v>-139758.08179</v>
      </c>
      <c r="C68" s="683">
        <v>-1588.36059</v>
      </c>
      <c r="D68" s="683">
        <v>0</v>
      </c>
      <c r="E68" s="683">
        <v>0</v>
      </c>
      <c r="F68" s="683">
        <v>-141346.44237999999</v>
      </c>
      <c r="G68" s="671"/>
      <c r="H68" s="671"/>
      <c r="I68" s="671"/>
    </row>
    <row r="69" spans="1:9">
      <c r="A69" s="680" t="s">
        <v>71</v>
      </c>
      <c r="B69" s="681">
        <v>1927356.9105400001</v>
      </c>
      <c r="C69" s="681">
        <v>315793.49672000005</v>
      </c>
      <c r="D69" s="681">
        <v>0</v>
      </c>
      <c r="E69" s="681">
        <v>0.22120000000000001</v>
      </c>
      <c r="F69" s="678">
        <v>2243150.6284600003</v>
      </c>
      <c r="G69" s="679"/>
      <c r="H69" s="671"/>
      <c r="I69" s="671"/>
    </row>
    <row r="70" spans="1:9">
      <c r="A70" s="682" t="s">
        <v>72</v>
      </c>
      <c r="B70" s="683">
        <v>1395.4329700000001</v>
      </c>
      <c r="C70" s="683">
        <v>432.44571999999999</v>
      </c>
      <c r="D70" s="683">
        <v>711.49381000000005</v>
      </c>
      <c r="E70" s="683">
        <v>0</v>
      </c>
      <c r="F70" s="683">
        <v>2539.3724999999999</v>
      </c>
      <c r="G70" s="671"/>
      <c r="H70" s="671"/>
      <c r="I70" s="671"/>
    </row>
    <row r="71" spans="1:9">
      <c r="A71" s="686" t="s">
        <v>73</v>
      </c>
      <c r="B71" s="683">
        <v>1020090.9702699999</v>
      </c>
      <c r="C71" s="683">
        <v>191322.52068000002</v>
      </c>
      <c r="D71" s="683">
        <v>0</v>
      </c>
      <c r="E71" s="683">
        <v>0.10371999999999999</v>
      </c>
      <c r="F71" s="683">
        <v>1211413.59467</v>
      </c>
      <c r="G71" s="671"/>
      <c r="H71" s="671"/>
      <c r="I71" s="671"/>
    </row>
    <row r="72" spans="1:9">
      <c r="A72" s="682" t="s">
        <v>74</v>
      </c>
      <c r="B72" s="683">
        <v>1046921.56697</v>
      </c>
      <c r="C72" s="683">
        <v>178180.64853000001</v>
      </c>
      <c r="D72" s="683">
        <v>0</v>
      </c>
      <c r="E72" s="683">
        <v>0.11748</v>
      </c>
      <c r="F72" s="683">
        <v>1225102.3329799999</v>
      </c>
      <c r="G72" s="671"/>
      <c r="H72" s="671"/>
      <c r="I72" s="671"/>
    </row>
    <row r="73" spans="1:9">
      <c r="A73" s="682" t="s">
        <v>75</v>
      </c>
      <c r="B73" s="683">
        <v>0</v>
      </c>
      <c r="C73" s="683">
        <v>0</v>
      </c>
      <c r="D73" s="683">
        <v>0</v>
      </c>
      <c r="E73" s="683">
        <v>0</v>
      </c>
      <c r="F73" s="683">
        <v>0</v>
      </c>
      <c r="G73" s="671"/>
      <c r="H73" s="671"/>
      <c r="I73" s="671"/>
    </row>
    <row r="74" spans="1:9" ht="15.75" thickBot="1">
      <c r="A74" s="682" t="s">
        <v>76</v>
      </c>
      <c r="B74" s="683">
        <v>-141051.05966999999</v>
      </c>
      <c r="C74" s="683">
        <v>-54142.118210000001</v>
      </c>
      <c r="D74" s="683">
        <v>-711.49381000000005</v>
      </c>
      <c r="E74" s="683">
        <v>0</v>
      </c>
      <c r="F74" s="683">
        <v>-195904.67168999999</v>
      </c>
      <c r="G74" s="671"/>
      <c r="H74" s="671"/>
      <c r="I74" s="671"/>
    </row>
    <row r="75" spans="1:9">
      <c r="A75" s="680" t="s">
        <v>77</v>
      </c>
      <c r="B75" s="681">
        <v>305993.91123999981</v>
      </c>
      <c r="C75" s="681">
        <v>1.0000000000012221E-3</v>
      </c>
      <c r="D75" s="681">
        <v>0</v>
      </c>
      <c r="E75" s="681">
        <v>0</v>
      </c>
      <c r="F75" s="678">
        <v>305993.9122399998</v>
      </c>
      <c r="G75" s="679"/>
      <c r="H75" s="671"/>
      <c r="I75" s="671"/>
    </row>
    <row r="76" spans="1:9">
      <c r="A76" s="682" t="s">
        <v>78</v>
      </c>
      <c r="B76" s="683">
        <v>6678.3764499999997</v>
      </c>
      <c r="C76" s="683">
        <v>0</v>
      </c>
      <c r="D76" s="683">
        <v>0</v>
      </c>
      <c r="E76" s="683">
        <v>0</v>
      </c>
      <c r="F76" s="683">
        <v>6678.3764499999997</v>
      </c>
      <c r="G76" s="671"/>
      <c r="H76" s="671"/>
      <c r="I76" s="671"/>
    </row>
    <row r="77" spans="1:9">
      <c r="A77" s="682" t="s">
        <v>79</v>
      </c>
      <c r="B77" s="683">
        <v>1185769.5003199999</v>
      </c>
      <c r="C77" s="683">
        <v>8.986600000000001</v>
      </c>
      <c r="D77" s="683">
        <v>0</v>
      </c>
      <c r="E77" s="683">
        <v>0</v>
      </c>
      <c r="F77" s="683">
        <v>1185778.4869199998</v>
      </c>
      <c r="G77" s="671"/>
      <c r="H77" s="671"/>
      <c r="I77" s="671"/>
    </row>
    <row r="78" spans="1:9">
      <c r="A78" s="682" t="s">
        <v>80</v>
      </c>
      <c r="B78" s="683">
        <v>14202.92131</v>
      </c>
      <c r="C78" s="683">
        <v>0</v>
      </c>
      <c r="D78" s="683">
        <v>0</v>
      </c>
      <c r="E78" s="683">
        <v>0</v>
      </c>
      <c r="F78" s="683">
        <v>14202.92131</v>
      </c>
      <c r="G78" s="671"/>
      <c r="H78" s="671"/>
      <c r="I78" s="671"/>
    </row>
    <row r="79" spans="1:9">
      <c r="A79" s="682" t="s">
        <v>81</v>
      </c>
      <c r="B79" s="683">
        <v>3558.4140400000001</v>
      </c>
      <c r="C79" s="683">
        <v>0</v>
      </c>
      <c r="D79" s="683">
        <v>0</v>
      </c>
      <c r="E79" s="683">
        <v>0</v>
      </c>
      <c r="F79" s="683">
        <v>3558.4140400000001</v>
      </c>
      <c r="G79" s="671"/>
      <c r="H79" s="671"/>
      <c r="I79" s="671"/>
    </row>
    <row r="80" spans="1:9" ht="15.75" thickBot="1">
      <c r="A80" s="682" t="s">
        <v>82</v>
      </c>
      <c r="B80" s="683">
        <v>-904215.30088</v>
      </c>
      <c r="C80" s="683">
        <v>-8.9855999999999998</v>
      </c>
      <c r="D80" s="683">
        <v>0</v>
      </c>
      <c r="E80" s="683">
        <v>0</v>
      </c>
      <c r="F80" s="683">
        <v>-904224.28648000001</v>
      </c>
      <c r="G80" s="671"/>
      <c r="H80" s="671"/>
      <c r="I80" s="671"/>
    </row>
    <row r="81" spans="1:9">
      <c r="A81" s="680" t="s">
        <v>83</v>
      </c>
      <c r="B81" s="681">
        <v>4806040.0411900003</v>
      </c>
      <c r="C81" s="681">
        <v>18065809.058279999</v>
      </c>
      <c r="D81" s="681">
        <v>11.25726</v>
      </c>
      <c r="E81" s="681">
        <v>720.51878999999997</v>
      </c>
      <c r="F81" s="678">
        <v>22872580.875519995</v>
      </c>
      <c r="G81" s="679"/>
      <c r="H81" s="671"/>
      <c r="I81" s="671"/>
    </row>
    <row r="82" spans="1:9">
      <c r="A82" s="682" t="s">
        <v>20</v>
      </c>
      <c r="B82" s="683">
        <v>0</v>
      </c>
      <c r="C82" s="683">
        <v>1.0000000000000001E-5</v>
      </c>
      <c r="D82" s="683">
        <v>0</v>
      </c>
      <c r="E82" s="683">
        <v>0</v>
      </c>
      <c r="F82" s="683">
        <v>1.0000000000000001E-5</v>
      </c>
      <c r="G82" s="671"/>
      <c r="H82" s="671"/>
      <c r="I82" s="671"/>
    </row>
    <row r="83" spans="1:9">
      <c r="A83" s="682" t="s">
        <v>21</v>
      </c>
      <c r="B83" s="683">
        <v>1427788.22517</v>
      </c>
      <c r="C83" s="683">
        <v>49155.597959999999</v>
      </c>
      <c r="D83" s="683">
        <v>0</v>
      </c>
      <c r="E83" s="683">
        <v>0</v>
      </c>
      <c r="F83" s="683">
        <v>1476943.8231299999</v>
      </c>
      <c r="G83" s="671"/>
      <c r="H83" s="671"/>
      <c r="I83" s="671"/>
    </row>
    <row r="84" spans="1:9">
      <c r="A84" s="682" t="s">
        <v>22</v>
      </c>
      <c r="B84" s="683">
        <v>0</v>
      </c>
      <c r="C84" s="683">
        <v>113546.9258</v>
      </c>
      <c r="D84" s="683">
        <v>0</v>
      </c>
      <c r="E84" s="683">
        <v>0</v>
      </c>
      <c r="F84" s="683">
        <v>113546.9258</v>
      </c>
      <c r="G84" s="671"/>
      <c r="H84" s="671"/>
      <c r="I84" s="671"/>
    </row>
    <row r="85" spans="1:9">
      <c r="A85" s="682" t="s">
        <v>23</v>
      </c>
      <c r="B85" s="683">
        <v>25874.810879999997</v>
      </c>
      <c r="C85" s="683">
        <v>1415833.8527299999</v>
      </c>
      <c r="D85" s="683">
        <v>0</v>
      </c>
      <c r="E85" s="683">
        <v>0</v>
      </c>
      <c r="F85" s="683">
        <v>1441708.6636099999</v>
      </c>
      <c r="G85" s="671"/>
      <c r="H85" s="671"/>
      <c r="I85" s="671"/>
    </row>
    <row r="86" spans="1:9">
      <c r="A86" s="682" t="s">
        <v>84</v>
      </c>
      <c r="B86" s="683">
        <v>819467.60515999992</v>
      </c>
      <c r="C86" s="683">
        <v>10631.31431</v>
      </c>
      <c r="D86" s="683">
        <v>0</v>
      </c>
      <c r="E86" s="683">
        <v>0</v>
      </c>
      <c r="F86" s="683">
        <v>830098.91946999996</v>
      </c>
      <c r="G86" s="671"/>
      <c r="H86" s="671"/>
      <c r="I86" s="671"/>
    </row>
    <row r="87" spans="1:9">
      <c r="A87" s="682" t="s">
        <v>24</v>
      </c>
      <c r="B87" s="683">
        <v>260962.42437999998</v>
      </c>
      <c r="C87" s="683">
        <v>21956.292079999999</v>
      </c>
      <c r="D87" s="683">
        <v>0</v>
      </c>
      <c r="E87" s="683">
        <v>0</v>
      </c>
      <c r="F87" s="683">
        <v>282918.71645999997</v>
      </c>
      <c r="G87" s="671"/>
      <c r="H87" s="671"/>
      <c r="I87" s="671"/>
    </row>
    <row r="88" spans="1:9">
      <c r="A88" s="682" t="s">
        <v>25</v>
      </c>
      <c r="B88" s="683">
        <v>2090980.9856400001</v>
      </c>
      <c r="C88" s="683">
        <v>16440505.50069</v>
      </c>
      <c r="D88" s="683">
        <v>11.25726</v>
      </c>
      <c r="E88" s="683">
        <v>720.51877999999999</v>
      </c>
      <c r="F88" s="683">
        <v>18532218.262369998</v>
      </c>
      <c r="G88" s="671"/>
      <c r="H88" s="671"/>
      <c r="I88" s="671"/>
    </row>
    <row r="89" spans="1:9">
      <c r="A89" s="682" t="s">
        <v>85</v>
      </c>
      <c r="B89" s="683">
        <v>205221.52974</v>
      </c>
      <c r="C89" s="683">
        <v>30353.911929999998</v>
      </c>
      <c r="D89" s="683">
        <v>0</v>
      </c>
      <c r="E89" s="683">
        <v>1.0000000000000001E-5</v>
      </c>
      <c r="F89" s="683">
        <v>235575.44167999999</v>
      </c>
      <c r="G89" s="671"/>
      <c r="H89" s="671"/>
      <c r="I89" s="671"/>
    </row>
    <row r="90" spans="1:9" ht="15.75" thickBot="1">
      <c r="A90" s="682" t="s">
        <v>86</v>
      </c>
      <c r="B90" s="683">
        <v>-24255.539780000003</v>
      </c>
      <c r="C90" s="683">
        <v>-16174.337230000001</v>
      </c>
      <c r="D90" s="683">
        <v>0</v>
      </c>
      <c r="E90" s="683">
        <v>0</v>
      </c>
      <c r="F90" s="683">
        <v>-40429.877010000004</v>
      </c>
      <c r="G90" s="671"/>
      <c r="H90" s="671"/>
      <c r="I90" s="671"/>
    </row>
    <row r="91" spans="1:9">
      <c r="A91" s="680" t="s">
        <v>87</v>
      </c>
      <c r="B91" s="681">
        <v>3938977.7013999992</v>
      </c>
      <c r="C91" s="681">
        <v>0</v>
      </c>
      <c r="D91" s="681">
        <v>0</v>
      </c>
      <c r="E91" s="681">
        <v>0</v>
      </c>
      <c r="F91" s="678">
        <v>3938977.7013999992</v>
      </c>
      <c r="G91" s="679"/>
      <c r="H91" s="671"/>
      <c r="I91" s="671"/>
    </row>
    <row r="92" spans="1:9">
      <c r="A92" s="682" t="s">
        <v>88</v>
      </c>
      <c r="B92" s="683">
        <v>1259149.1355099999</v>
      </c>
      <c r="C92" s="683">
        <v>0</v>
      </c>
      <c r="D92" s="683">
        <v>0</v>
      </c>
      <c r="E92" s="683">
        <v>0</v>
      </c>
      <c r="F92" s="683">
        <v>1259149.1355099999</v>
      </c>
      <c r="G92" s="671"/>
      <c r="H92" s="671"/>
      <c r="I92" s="671"/>
    </row>
    <row r="93" spans="1:9">
      <c r="A93" s="682" t="s">
        <v>89</v>
      </c>
      <c r="B93" s="683">
        <v>1685694.7430100001</v>
      </c>
      <c r="C93" s="683">
        <v>0</v>
      </c>
      <c r="D93" s="683">
        <v>0</v>
      </c>
      <c r="E93" s="683">
        <v>0</v>
      </c>
      <c r="F93" s="683">
        <v>1685694.7430100001</v>
      </c>
      <c r="G93" s="671"/>
      <c r="H93" s="671"/>
      <c r="I93" s="671"/>
    </row>
    <row r="94" spans="1:9">
      <c r="A94" s="682" t="s">
        <v>90</v>
      </c>
      <c r="B94" s="683">
        <v>142487.87688</v>
      </c>
      <c r="C94" s="683">
        <v>0</v>
      </c>
      <c r="D94" s="683">
        <v>0</v>
      </c>
      <c r="E94" s="683">
        <v>0</v>
      </c>
      <c r="F94" s="683">
        <v>142487.87688</v>
      </c>
      <c r="G94" s="671"/>
      <c r="H94" s="671"/>
      <c r="I94" s="671"/>
    </row>
    <row r="95" spans="1:9">
      <c r="A95" s="682" t="s">
        <v>91</v>
      </c>
      <c r="B95" s="683">
        <v>228215.36715000001</v>
      </c>
      <c r="C95" s="683">
        <v>0</v>
      </c>
      <c r="D95" s="683">
        <v>0</v>
      </c>
      <c r="E95" s="683">
        <v>0</v>
      </c>
      <c r="F95" s="683">
        <v>228215.36715000001</v>
      </c>
      <c r="G95" s="671"/>
      <c r="H95" s="671"/>
      <c r="I95" s="671"/>
    </row>
    <row r="96" spans="1:9">
      <c r="A96" s="682" t="s">
        <v>92</v>
      </c>
      <c r="B96" s="683">
        <v>339193.88754000003</v>
      </c>
      <c r="C96" s="683">
        <v>0</v>
      </c>
      <c r="D96" s="683">
        <v>0</v>
      </c>
      <c r="E96" s="683">
        <v>0</v>
      </c>
      <c r="F96" s="683">
        <v>339193.88754000003</v>
      </c>
      <c r="G96" s="671"/>
      <c r="H96" s="671"/>
      <c r="I96" s="671"/>
    </row>
    <row r="97" spans="1:9">
      <c r="A97" s="682" t="s">
        <v>93</v>
      </c>
      <c r="B97" s="683">
        <v>68123.778730000005</v>
      </c>
      <c r="C97" s="683">
        <v>0</v>
      </c>
      <c r="D97" s="683">
        <v>0</v>
      </c>
      <c r="E97" s="683">
        <v>0</v>
      </c>
      <c r="F97" s="683">
        <v>68123.778730000005</v>
      </c>
      <c r="G97" s="671"/>
      <c r="H97" s="671"/>
      <c r="I97" s="671"/>
    </row>
    <row r="98" spans="1:9">
      <c r="A98" s="682" t="s">
        <v>94</v>
      </c>
      <c r="B98" s="683">
        <v>14925.193160000001</v>
      </c>
      <c r="C98" s="683">
        <v>0</v>
      </c>
      <c r="D98" s="683">
        <v>0</v>
      </c>
      <c r="E98" s="683">
        <v>0</v>
      </c>
      <c r="F98" s="683">
        <v>14925.193160000001</v>
      </c>
      <c r="G98" s="671"/>
      <c r="H98" s="671"/>
      <c r="I98" s="671"/>
    </row>
    <row r="99" spans="1:9">
      <c r="A99" s="682" t="s">
        <v>95</v>
      </c>
      <c r="B99" s="683">
        <v>12149.10384</v>
      </c>
      <c r="C99" s="683">
        <v>0</v>
      </c>
      <c r="D99" s="683">
        <v>0</v>
      </c>
      <c r="E99" s="683">
        <v>0</v>
      </c>
      <c r="F99" s="683">
        <v>12149.10384</v>
      </c>
      <c r="G99" s="671"/>
      <c r="H99" s="671"/>
      <c r="I99" s="671"/>
    </row>
    <row r="100" spans="1:9" ht="15.75" thickBot="1">
      <c r="A100" s="682" t="s">
        <v>96</v>
      </c>
      <c r="B100" s="683">
        <v>189038.61558000001</v>
      </c>
      <c r="C100" s="683">
        <v>0</v>
      </c>
      <c r="D100" s="683">
        <v>0</v>
      </c>
      <c r="E100" s="683">
        <v>0</v>
      </c>
      <c r="F100" s="683">
        <v>189038.61558000001</v>
      </c>
      <c r="G100" s="671"/>
      <c r="H100" s="671"/>
      <c r="I100" s="671"/>
    </row>
    <row r="101" spans="1:9">
      <c r="A101" s="680" t="s">
        <v>97</v>
      </c>
      <c r="B101" s="681">
        <v>824923.40339999995</v>
      </c>
      <c r="C101" s="681">
        <v>101722.84134000001</v>
      </c>
      <c r="D101" s="681">
        <v>-7.0000000000000007E-5</v>
      </c>
      <c r="E101" s="681">
        <v>0</v>
      </c>
      <c r="F101" s="678">
        <v>926646.24467000004</v>
      </c>
      <c r="G101" s="679"/>
      <c r="H101" s="671"/>
      <c r="I101" s="671"/>
    </row>
    <row r="102" spans="1:9">
      <c r="A102" s="682" t="s">
        <v>98</v>
      </c>
      <c r="B102" s="683">
        <v>86582.531470000002</v>
      </c>
      <c r="C102" s="683">
        <v>0</v>
      </c>
      <c r="D102" s="683">
        <v>0</v>
      </c>
      <c r="E102" s="683">
        <v>0</v>
      </c>
      <c r="F102" s="683">
        <v>86582.531470000002</v>
      </c>
      <c r="G102" s="671"/>
      <c r="H102" s="671"/>
      <c r="I102" s="671"/>
    </row>
    <row r="103" spans="1:9">
      <c r="A103" s="682" t="s">
        <v>99</v>
      </c>
      <c r="B103" s="683">
        <v>305409.57542000001</v>
      </c>
      <c r="C103" s="683">
        <v>0</v>
      </c>
      <c r="D103" s="683">
        <v>0</v>
      </c>
      <c r="E103" s="683">
        <v>0</v>
      </c>
      <c r="F103" s="683">
        <v>305409.57542000001</v>
      </c>
      <c r="G103" s="671"/>
      <c r="H103" s="671"/>
      <c r="I103" s="671"/>
    </row>
    <row r="104" spans="1:9">
      <c r="A104" s="682" t="s">
        <v>100</v>
      </c>
      <c r="B104" s="683">
        <v>270039.97198999999</v>
      </c>
      <c r="C104" s="683">
        <v>101167.09837000001</v>
      </c>
      <c r="D104" s="683">
        <v>-7.0000000000000007E-5</v>
      </c>
      <c r="E104" s="683">
        <v>0</v>
      </c>
      <c r="F104" s="683">
        <v>371207.07029</v>
      </c>
      <c r="G104" s="671"/>
      <c r="H104" s="671"/>
      <c r="I104" s="671"/>
    </row>
    <row r="105" spans="1:9">
      <c r="A105" s="682" t="s">
        <v>101</v>
      </c>
      <c r="B105" s="683">
        <v>177481.36834000002</v>
      </c>
      <c r="C105" s="683">
        <v>2378.4835499999999</v>
      </c>
      <c r="D105" s="683">
        <v>0</v>
      </c>
      <c r="E105" s="683">
        <v>0</v>
      </c>
      <c r="F105" s="683">
        <v>179859.85189000002</v>
      </c>
      <c r="G105" s="671"/>
      <c r="H105" s="671"/>
      <c r="I105" s="671"/>
    </row>
    <row r="106" spans="1:9" ht="15.75" thickBot="1">
      <c r="A106" s="682" t="s">
        <v>102</v>
      </c>
      <c r="B106" s="683">
        <v>-14590.043820000001</v>
      </c>
      <c r="C106" s="683">
        <v>-1822.7405800000001</v>
      </c>
      <c r="D106" s="683">
        <v>0</v>
      </c>
      <c r="E106" s="683">
        <v>0</v>
      </c>
      <c r="F106" s="683">
        <v>-16412.7844</v>
      </c>
      <c r="G106" s="671"/>
      <c r="H106" s="671"/>
      <c r="I106" s="671"/>
    </row>
    <row r="107" spans="1:9">
      <c r="A107" s="680" t="s">
        <v>103</v>
      </c>
      <c r="B107" s="681">
        <v>702544.63292999996</v>
      </c>
      <c r="C107" s="681">
        <v>0</v>
      </c>
      <c r="D107" s="681">
        <v>0</v>
      </c>
      <c r="E107" s="681">
        <v>0</v>
      </c>
      <c r="F107" s="678">
        <v>702544.63292999996</v>
      </c>
      <c r="G107" s="679"/>
      <c r="H107" s="671"/>
      <c r="I107" s="671"/>
    </row>
    <row r="108" spans="1:9">
      <c r="A108" s="682" t="s">
        <v>104</v>
      </c>
      <c r="B108" s="683">
        <v>667251.74384000001</v>
      </c>
      <c r="C108" s="683">
        <v>0</v>
      </c>
      <c r="D108" s="683">
        <v>0</v>
      </c>
      <c r="E108" s="683">
        <v>0</v>
      </c>
      <c r="F108" s="683">
        <v>667251.74384000001</v>
      </c>
      <c r="G108" s="671"/>
      <c r="H108" s="671"/>
      <c r="I108" s="671"/>
    </row>
    <row r="109" spans="1:9">
      <c r="A109" s="682" t="s">
        <v>105</v>
      </c>
      <c r="B109" s="683">
        <v>0</v>
      </c>
      <c r="C109" s="683">
        <v>0</v>
      </c>
      <c r="D109" s="683">
        <v>0</v>
      </c>
      <c r="E109" s="683">
        <v>0</v>
      </c>
      <c r="F109" s="683">
        <v>0</v>
      </c>
      <c r="G109" s="671"/>
      <c r="H109" s="671"/>
      <c r="I109" s="671"/>
    </row>
    <row r="110" spans="1:9">
      <c r="A110" s="682" t="s">
        <v>106</v>
      </c>
      <c r="B110" s="683">
        <v>0</v>
      </c>
      <c r="C110" s="683">
        <v>0</v>
      </c>
      <c r="D110" s="683">
        <v>0</v>
      </c>
      <c r="E110" s="683">
        <v>0</v>
      </c>
      <c r="F110" s="683">
        <v>0</v>
      </c>
      <c r="G110" s="671"/>
      <c r="H110" s="671"/>
      <c r="I110" s="671"/>
    </row>
    <row r="111" spans="1:9">
      <c r="A111" s="682" t="s">
        <v>107</v>
      </c>
      <c r="B111" s="683">
        <v>0</v>
      </c>
      <c r="C111" s="683">
        <v>0</v>
      </c>
      <c r="D111" s="683">
        <v>0</v>
      </c>
      <c r="E111" s="683">
        <v>0</v>
      </c>
      <c r="F111" s="683">
        <v>0</v>
      </c>
      <c r="G111" s="671"/>
      <c r="H111" s="671"/>
      <c r="I111" s="671"/>
    </row>
    <row r="112" spans="1:9">
      <c r="A112" s="682" t="s">
        <v>108</v>
      </c>
      <c r="B112" s="683">
        <v>71196.816609999994</v>
      </c>
      <c r="C112" s="683">
        <v>0</v>
      </c>
      <c r="D112" s="683">
        <v>0</v>
      </c>
      <c r="E112" s="683">
        <v>0</v>
      </c>
      <c r="F112" s="683">
        <v>71196.816609999994</v>
      </c>
      <c r="G112" s="671"/>
      <c r="H112" s="671"/>
      <c r="I112" s="671"/>
    </row>
    <row r="113" spans="1:9">
      <c r="A113" s="682" t="s">
        <v>109</v>
      </c>
      <c r="B113" s="683">
        <v>-35903.927520000005</v>
      </c>
      <c r="C113" s="683">
        <v>0</v>
      </c>
      <c r="D113" s="683">
        <v>0</v>
      </c>
      <c r="E113" s="683">
        <v>0</v>
      </c>
      <c r="F113" s="683">
        <v>-35903.927520000005</v>
      </c>
      <c r="G113" s="671"/>
      <c r="H113" s="671"/>
      <c r="I113" s="671"/>
    </row>
    <row r="114" spans="1:9">
      <c r="A114" s="687" t="s">
        <v>110</v>
      </c>
      <c r="B114" s="681">
        <v>267005471.57650998</v>
      </c>
      <c r="C114" s="681">
        <v>26346022.484340001</v>
      </c>
      <c r="D114" s="681">
        <v>268.33687000000003</v>
      </c>
      <c r="E114" s="681">
        <v>78347.503150000019</v>
      </c>
      <c r="F114" s="681">
        <v>293430109.90086997</v>
      </c>
      <c r="G114" s="679"/>
      <c r="H114" s="671"/>
      <c r="I114" s="671"/>
    </row>
    <row r="115" spans="1:9">
      <c r="A115" s="688" t="s">
        <v>111</v>
      </c>
      <c r="B115" s="689">
        <v>106934587.68060999</v>
      </c>
      <c r="C115" s="689">
        <v>18556906.32488</v>
      </c>
      <c r="D115" s="689">
        <v>49.829270000000001</v>
      </c>
      <c r="E115" s="689">
        <v>74880.560519999999</v>
      </c>
      <c r="F115" s="689">
        <v>125566424.39527999</v>
      </c>
      <c r="G115" s="679"/>
      <c r="H115" s="671"/>
      <c r="I115" s="671"/>
    </row>
    <row r="116" spans="1:9">
      <c r="A116" s="690" t="s">
        <v>112</v>
      </c>
      <c r="B116" s="683">
        <v>24239083.04913</v>
      </c>
      <c r="C116" s="683">
        <v>5058832.1648200005</v>
      </c>
      <c r="D116" s="683">
        <v>7.4053699999999996</v>
      </c>
      <c r="E116" s="683">
        <v>10.332069999999998</v>
      </c>
      <c r="F116" s="683">
        <v>29297932.951390002</v>
      </c>
      <c r="G116" s="679"/>
      <c r="H116" s="671"/>
      <c r="I116" s="671"/>
    </row>
    <row r="117" spans="1:9">
      <c r="A117" s="690" t="s">
        <v>113</v>
      </c>
      <c r="B117" s="683">
        <v>23489981.105160002</v>
      </c>
      <c r="C117" s="683">
        <v>4749936.8208800005</v>
      </c>
      <c r="D117" s="683">
        <v>7.4053699999999996</v>
      </c>
      <c r="E117" s="683">
        <v>5.6706799999999991</v>
      </c>
      <c r="F117" s="683">
        <v>28239931.002090003</v>
      </c>
      <c r="G117" s="671"/>
      <c r="H117" s="671"/>
      <c r="I117" s="671"/>
    </row>
    <row r="118" spans="1:9">
      <c r="A118" s="690" t="s">
        <v>114</v>
      </c>
      <c r="B118" s="683">
        <v>749101.94396999991</v>
      </c>
      <c r="C118" s="683">
        <v>308895.34393999999</v>
      </c>
      <c r="D118" s="683">
        <v>0</v>
      </c>
      <c r="E118" s="683">
        <v>4.6613899999999999</v>
      </c>
      <c r="F118" s="683">
        <v>1058001.9493</v>
      </c>
      <c r="G118" s="671"/>
      <c r="H118" s="671"/>
      <c r="I118" s="671"/>
    </row>
    <row r="119" spans="1:9">
      <c r="A119" s="690" t="s">
        <v>115</v>
      </c>
      <c r="B119" s="683">
        <v>53895404.875949994</v>
      </c>
      <c r="C119" s="683">
        <v>8095682.9691099999</v>
      </c>
      <c r="D119" s="683">
        <v>0</v>
      </c>
      <c r="E119" s="683">
        <v>2049.6858400000001</v>
      </c>
      <c r="F119" s="683">
        <v>61993137.530899994</v>
      </c>
      <c r="G119" s="671"/>
      <c r="H119" s="671"/>
      <c r="I119" s="671"/>
    </row>
    <row r="120" spans="1:9">
      <c r="A120" s="690" t="s">
        <v>116</v>
      </c>
      <c r="B120" s="683">
        <v>3881862.1797500001</v>
      </c>
      <c r="C120" s="683">
        <v>970414.67044000002</v>
      </c>
      <c r="D120" s="683">
        <v>0</v>
      </c>
      <c r="E120" s="683">
        <v>0</v>
      </c>
      <c r="F120" s="683">
        <v>4852276.8501900006</v>
      </c>
      <c r="G120" s="679"/>
      <c r="H120" s="671"/>
      <c r="I120" s="671"/>
    </row>
    <row r="121" spans="1:9">
      <c r="A121" s="691" t="s">
        <v>117</v>
      </c>
      <c r="B121" s="683">
        <v>141559.41883000001</v>
      </c>
      <c r="C121" s="683">
        <v>63044.790700000005</v>
      </c>
      <c r="D121" s="683">
        <v>0</v>
      </c>
      <c r="E121" s="683">
        <v>0</v>
      </c>
      <c r="F121" s="683">
        <v>204604.20953000002</v>
      </c>
      <c r="G121" s="671"/>
      <c r="H121" s="671"/>
      <c r="I121" s="671"/>
    </row>
    <row r="122" spans="1:9">
      <c r="A122" s="691" t="s">
        <v>118</v>
      </c>
      <c r="B122" s="683">
        <v>35408.785429999996</v>
      </c>
      <c r="C122" s="683">
        <v>5951.3077400000002</v>
      </c>
      <c r="D122" s="683">
        <v>0</v>
      </c>
      <c r="E122" s="683">
        <v>0</v>
      </c>
      <c r="F122" s="683">
        <v>41360.093169999993</v>
      </c>
      <c r="G122" s="671"/>
      <c r="H122" s="671"/>
      <c r="I122" s="671"/>
    </row>
    <row r="123" spans="1:9">
      <c r="A123" s="692" t="s">
        <v>119</v>
      </c>
      <c r="B123" s="683">
        <v>31755.439640000001</v>
      </c>
      <c r="C123" s="683">
        <v>8828.4806800000006</v>
      </c>
      <c r="D123" s="683">
        <v>0</v>
      </c>
      <c r="E123" s="683">
        <v>0</v>
      </c>
      <c r="F123" s="683">
        <v>40583.920320000005</v>
      </c>
      <c r="G123" s="671"/>
      <c r="H123" s="671"/>
      <c r="I123" s="671"/>
    </row>
    <row r="124" spans="1:9">
      <c r="A124" s="692" t="s">
        <v>120</v>
      </c>
      <c r="B124" s="683">
        <v>136566.70109000002</v>
      </c>
      <c r="C124" s="683">
        <v>35177.557959999998</v>
      </c>
      <c r="D124" s="683">
        <v>0</v>
      </c>
      <c r="E124" s="683">
        <v>0</v>
      </c>
      <c r="F124" s="683">
        <v>171744.25905000002</v>
      </c>
      <c r="G124" s="671"/>
      <c r="H124" s="671"/>
      <c r="I124" s="671"/>
    </row>
    <row r="125" spans="1:9">
      <c r="A125" s="692" t="s">
        <v>121</v>
      </c>
      <c r="B125" s="683">
        <v>550683.89020000002</v>
      </c>
      <c r="C125" s="683">
        <v>87034.809319999986</v>
      </c>
      <c r="D125" s="683">
        <v>0</v>
      </c>
      <c r="E125" s="683">
        <v>0</v>
      </c>
      <c r="F125" s="683">
        <v>637718.69952000002</v>
      </c>
      <c r="G125" s="671"/>
      <c r="H125" s="671"/>
      <c r="I125" s="671"/>
    </row>
    <row r="126" spans="1:9">
      <c r="A126" s="692" t="s">
        <v>122</v>
      </c>
      <c r="B126" s="683">
        <v>1903283.25783</v>
      </c>
      <c r="C126" s="683">
        <v>352835.18614000001</v>
      </c>
      <c r="D126" s="683">
        <v>0</v>
      </c>
      <c r="E126" s="683">
        <v>0</v>
      </c>
      <c r="F126" s="683">
        <v>2256118.4439699999</v>
      </c>
      <c r="G126" s="671"/>
      <c r="H126" s="671"/>
      <c r="I126" s="671"/>
    </row>
    <row r="127" spans="1:9">
      <c r="A127" s="693" t="s">
        <v>123</v>
      </c>
      <c r="B127" s="683">
        <v>417553.29018000001</v>
      </c>
      <c r="C127" s="683">
        <v>219302.47944</v>
      </c>
      <c r="D127" s="683">
        <v>0</v>
      </c>
      <c r="E127" s="683">
        <v>0</v>
      </c>
      <c r="F127" s="683">
        <v>636855.76962000004</v>
      </c>
      <c r="G127" s="671"/>
      <c r="H127" s="671"/>
      <c r="I127" s="671"/>
    </row>
    <row r="128" spans="1:9">
      <c r="A128" s="694" t="s">
        <v>124</v>
      </c>
      <c r="B128" s="683">
        <v>665051.39654999995</v>
      </c>
      <c r="C128" s="683">
        <v>198240.05846</v>
      </c>
      <c r="D128" s="683">
        <v>0</v>
      </c>
      <c r="E128" s="683">
        <v>0</v>
      </c>
      <c r="F128" s="683">
        <v>863291.45500999992</v>
      </c>
      <c r="G128" s="671"/>
      <c r="H128" s="671"/>
      <c r="I128" s="671"/>
    </row>
    <row r="129" spans="1:9">
      <c r="A129" s="695" t="s">
        <v>125</v>
      </c>
      <c r="B129" s="683">
        <v>2872790.6062699999</v>
      </c>
      <c r="C129" s="683">
        <v>583327.62363000005</v>
      </c>
      <c r="D129" s="683">
        <v>42.423900000000003</v>
      </c>
      <c r="E129" s="683">
        <v>39442.720740000004</v>
      </c>
      <c r="F129" s="683">
        <v>3495603.3745399993</v>
      </c>
      <c r="G129" s="671"/>
      <c r="H129" s="671"/>
      <c r="I129" s="671"/>
    </row>
    <row r="130" spans="1:9">
      <c r="A130" s="695" t="s">
        <v>126</v>
      </c>
      <c r="B130" s="683">
        <v>20826778.24518</v>
      </c>
      <c r="C130" s="683">
        <v>3771948.6175500001</v>
      </c>
      <c r="D130" s="683">
        <v>0</v>
      </c>
      <c r="E130" s="683">
        <v>32220.240000000002</v>
      </c>
      <c r="F130" s="683">
        <v>24630947.102729999</v>
      </c>
      <c r="G130" s="671"/>
      <c r="H130" s="671"/>
      <c r="I130" s="671"/>
    </row>
    <row r="131" spans="1:9">
      <c r="A131" s="690" t="s">
        <v>127</v>
      </c>
      <c r="B131" s="683">
        <v>1218668.7243299999</v>
      </c>
      <c r="C131" s="683">
        <v>76700.279330000005</v>
      </c>
      <c r="D131" s="683">
        <v>0</v>
      </c>
      <c r="E131" s="683">
        <v>1157.5818700000002</v>
      </c>
      <c r="F131" s="683">
        <v>1296526.58553</v>
      </c>
      <c r="G131" s="671"/>
      <c r="H131" s="671"/>
      <c r="I131" s="671"/>
    </row>
    <row r="132" spans="1:9">
      <c r="A132" s="688" t="s">
        <v>128</v>
      </c>
      <c r="B132" s="681">
        <v>148293.11821000002</v>
      </c>
      <c r="C132" s="681">
        <v>7839.9342900000001</v>
      </c>
      <c r="D132" s="681">
        <v>0</v>
      </c>
      <c r="E132" s="681">
        <v>0.30469000000000002</v>
      </c>
      <c r="F132" s="681">
        <v>156133.35719000001</v>
      </c>
      <c r="G132" s="671"/>
      <c r="H132" s="671"/>
      <c r="I132" s="671"/>
    </row>
    <row r="133" spans="1:9">
      <c r="A133" s="688" t="s">
        <v>129</v>
      </c>
      <c r="B133" s="681">
        <v>101423135.25507002</v>
      </c>
      <c r="C133" s="681">
        <v>3913321.7818400003</v>
      </c>
      <c r="D133" s="681">
        <v>0</v>
      </c>
      <c r="E133" s="681">
        <v>74.354420000000005</v>
      </c>
      <c r="F133" s="681">
        <v>105336531.39133002</v>
      </c>
      <c r="G133" s="679"/>
      <c r="H133" s="671"/>
      <c r="I133" s="671"/>
    </row>
    <row r="134" spans="1:9">
      <c r="A134" s="690" t="s">
        <v>130</v>
      </c>
      <c r="B134" s="683">
        <v>9370327.3535300009</v>
      </c>
      <c r="C134" s="683">
        <v>881423.26264999993</v>
      </c>
      <c r="D134" s="683">
        <v>0</v>
      </c>
      <c r="E134" s="683">
        <v>0</v>
      </c>
      <c r="F134" s="683">
        <v>10251750.616180001</v>
      </c>
      <c r="G134" s="696"/>
      <c r="H134" s="696"/>
      <c r="I134" s="696"/>
    </row>
    <row r="135" spans="1:9">
      <c r="A135" s="690" t="s">
        <v>131</v>
      </c>
      <c r="B135" s="683">
        <v>5054278.1809200002</v>
      </c>
      <c r="C135" s="683">
        <v>251993.34904</v>
      </c>
      <c r="D135" s="683">
        <v>0</v>
      </c>
      <c r="E135" s="683">
        <v>0</v>
      </c>
      <c r="F135" s="683">
        <v>5306271.52996</v>
      </c>
      <c r="G135" s="696"/>
      <c r="H135" s="696"/>
      <c r="I135" s="696"/>
    </row>
    <row r="136" spans="1:9">
      <c r="A136" s="690" t="s">
        <v>132</v>
      </c>
      <c r="B136" s="683">
        <v>0</v>
      </c>
      <c r="C136" s="683">
        <v>0</v>
      </c>
      <c r="D136" s="683">
        <v>0</v>
      </c>
      <c r="E136" s="683">
        <v>0</v>
      </c>
      <c r="F136" s="683">
        <v>0</v>
      </c>
      <c r="G136" s="671"/>
      <c r="H136" s="671"/>
      <c r="I136" s="671"/>
    </row>
    <row r="137" spans="1:9">
      <c r="A137" s="690" t="s">
        <v>133</v>
      </c>
      <c r="B137" s="683">
        <v>954708.19341999991</v>
      </c>
      <c r="C137" s="683">
        <v>8076.1043300000001</v>
      </c>
      <c r="D137" s="683">
        <v>0</v>
      </c>
      <c r="E137" s="683">
        <v>74.354420000000005</v>
      </c>
      <c r="F137" s="683">
        <v>962858.6521699999</v>
      </c>
      <c r="G137" s="671"/>
      <c r="H137" s="671"/>
      <c r="I137" s="671"/>
    </row>
    <row r="138" spans="1:9">
      <c r="A138" s="690" t="s">
        <v>134</v>
      </c>
      <c r="B138" s="683">
        <v>74793798.898380011</v>
      </c>
      <c r="C138" s="683">
        <v>2730838.1785800001</v>
      </c>
      <c r="D138" s="683">
        <v>0</v>
      </c>
      <c r="E138" s="683">
        <v>0</v>
      </c>
      <c r="F138" s="683">
        <v>77524637.076960012</v>
      </c>
      <c r="G138" s="671"/>
      <c r="H138" s="671"/>
      <c r="I138" s="671"/>
    </row>
    <row r="139" spans="1:9" ht="15.75" thickBot="1">
      <c r="A139" s="690" t="s">
        <v>135</v>
      </c>
      <c r="B139" s="683">
        <v>11250022.62882</v>
      </c>
      <c r="C139" s="683">
        <v>40990.887240000004</v>
      </c>
      <c r="D139" s="683">
        <v>0</v>
      </c>
      <c r="E139" s="683">
        <v>0</v>
      </c>
      <c r="F139" s="683">
        <v>11291013.51606</v>
      </c>
      <c r="G139" s="671"/>
      <c r="H139" s="671"/>
      <c r="I139" s="671"/>
    </row>
    <row r="140" spans="1:9">
      <c r="A140" s="688" t="s">
        <v>136</v>
      </c>
      <c r="B140" s="681">
        <v>42682890.70000001</v>
      </c>
      <c r="C140" s="681">
        <v>2359163.8940599994</v>
      </c>
      <c r="D140" s="681">
        <v>218.46508000000003</v>
      </c>
      <c r="E140" s="681">
        <v>0</v>
      </c>
      <c r="F140" s="678">
        <v>45042273.059140012</v>
      </c>
      <c r="G140" s="679"/>
      <c r="H140" s="671"/>
      <c r="I140" s="671"/>
    </row>
    <row r="141" spans="1:9">
      <c r="A141" s="690" t="s">
        <v>137</v>
      </c>
      <c r="B141" s="683">
        <v>1097501.5116099999</v>
      </c>
      <c r="C141" s="683">
        <v>138773.24572000001</v>
      </c>
      <c r="D141" s="683">
        <v>0</v>
      </c>
      <c r="E141" s="683">
        <v>0</v>
      </c>
      <c r="F141" s="683">
        <v>1236274.7573299999</v>
      </c>
      <c r="G141" s="671"/>
      <c r="H141" s="671"/>
      <c r="I141" s="671"/>
    </row>
    <row r="142" spans="1:9">
      <c r="A142" s="690" t="s">
        <v>138</v>
      </c>
      <c r="B142" s="683">
        <v>19004451.30553</v>
      </c>
      <c r="C142" s="683">
        <v>3430.0000599999998</v>
      </c>
      <c r="D142" s="683">
        <v>0</v>
      </c>
      <c r="E142" s="683">
        <v>0</v>
      </c>
      <c r="F142" s="683">
        <v>19007881.30559</v>
      </c>
      <c r="G142" s="671"/>
      <c r="H142" s="671"/>
      <c r="I142" s="671"/>
    </row>
    <row r="143" spans="1:9">
      <c r="A143" s="690" t="s">
        <v>139</v>
      </c>
      <c r="B143" s="683">
        <v>0</v>
      </c>
      <c r="C143" s="683">
        <v>1189.2921299999998</v>
      </c>
      <c r="D143" s="683">
        <v>0</v>
      </c>
      <c r="E143" s="683">
        <v>0</v>
      </c>
      <c r="F143" s="683">
        <v>1189.2921299999998</v>
      </c>
      <c r="G143" s="671"/>
      <c r="H143" s="671"/>
      <c r="I143" s="671"/>
    </row>
    <row r="144" spans="1:9">
      <c r="A144" s="690" t="s">
        <v>140</v>
      </c>
      <c r="B144" s="683">
        <v>2420016.9795500003</v>
      </c>
      <c r="C144" s="683">
        <v>1952.1958200000001</v>
      </c>
      <c r="D144" s="683">
        <v>208.95726000000002</v>
      </c>
      <c r="E144" s="683">
        <v>0</v>
      </c>
      <c r="F144" s="683">
        <v>2422178.1326300004</v>
      </c>
      <c r="G144" s="671"/>
      <c r="H144" s="671"/>
      <c r="I144" s="671"/>
    </row>
    <row r="145" spans="1:9">
      <c r="A145" s="684" t="s">
        <v>141</v>
      </c>
      <c r="B145" s="683">
        <v>18288174.27547</v>
      </c>
      <c r="C145" s="683">
        <v>405874.14951999998</v>
      </c>
      <c r="D145" s="683">
        <v>0</v>
      </c>
      <c r="E145" s="683">
        <v>0</v>
      </c>
      <c r="F145" s="683">
        <v>18694048.424989998</v>
      </c>
      <c r="G145" s="671"/>
      <c r="H145" s="671"/>
      <c r="I145" s="671"/>
    </row>
    <row r="146" spans="1:9">
      <c r="A146" s="690" t="s">
        <v>142</v>
      </c>
      <c r="B146" s="683">
        <v>717223.50674999994</v>
      </c>
      <c r="C146" s="683">
        <v>289732.74526</v>
      </c>
      <c r="D146" s="683">
        <v>0</v>
      </c>
      <c r="E146" s="683">
        <v>0</v>
      </c>
      <c r="F146" s="683">
        <v>1006956.2520099999</v>
      </c>
      <c r="G146" s="671"/>
      <c r="H146" s="671"/>
      <c r="I146" s="671"/>
    </row>
    <row r="147" spans="1:9">
      <c r="A147" s="690" t="s">
        <v>143</v>
      </c>
      <c r="B147" s="683">
        <v>53820.96344</v>
      </c>
      <c r="C147" s="683">
        <v>1487149.4345499999</v>
      </c>
      <c r="D147" s="683">
        <v>0</v>
      </c>
      <c r="E147" s="683">
        <v>0</v>
      </c>
      <c r="F147" s="683">
        <v>1540970.39799</v>
      </c>
      <c r="G147" s="671"/>
      <c r="H147" s="671"/>
      <c r="I147" s="671"/>
    </row>
    <row r="148" spans="1:9" ht="15.75" thickBot="1">
      <c r="A148" s="690" t="s">
        <v>144</v>
      </c>
      <c r="B148" s="683">
        <v>1101702.1576500002</v>
      </c>
      <c r="C148" s="683">
        <v>31062.830999999998</v>
      </c>
      <c r="D148" s="683">
        <v>9.5078199999999988</v>
      </c>
      <c r="E148" s="683">
        <v>0</v>
      </c>
      <c r="F148" s="683">
        <v>1132774.4964700001</v>
      </c>
      <c r="G148" s="671"/>
      <c r="H148" s="671"/>
      <c r="I148" s="671"/>
    </row>
    <row r="149" spans="1:9">
      <c r="A149" s="688" t="s">
        <v>145</v>
      </c>
      <c r="B149" s="681">
        <v>5266535.9610200003</v>
      </c>
      <c r="C149" s="681">
        <v>393248.20955000003</v>
      </c>
      <c r="D149" s="681">
        <v>4.2520000000000002E-2</v>
      </c>
      <c r="E149" s="681">
        <v>214.59621999999999</v>
      </c>
      <c r="F149" s="678">
        <v>5659998.8093099995</v>
      </c>
      <c r="G149" s="679"/>
      <c r="H149" s="671"/>
      <c r="I149" s="671"/>
    </row>
    <row r="150" spans="1:9">
      <c r="A150" s="690" t="s">
        <v>72</v>
      </c>
      <c r="B150" s="683">
        <v>587917.89948000002</v>
      </c>
      <c r="C150" s="683">
        <v>65973.067639999994</v>
      </c>
      <c r="D150" s="683">
        <v>0</v>
      </c>
      <c r="E150" s="683">
        <v>7.3040000000000008E-2</v>
      </c>
      <c r="F150" s="683">
        <v>653891.04016000009</v>
      </c>
      <c r="G150" s="671"/>
      <c r="H150" s="671"/>
      <c r="I150" s="671"/>
    </row>
    <row r="151" spans="1:9">
      <c r="A151" s="690" t="s">
        <v>74</v>
      </c>
      <c r="B151" s="683">
        <v>2744305.0822199997</v>
      </c>
      <c r="C151" s="683">
        <v>196373.54421000002</v>
      </c>
      <c r="D151" s="683">
        <v>4.2520000000000002E-2</v>
      </c>
      <c r="E151" s="683">
        <v>201.99688</v>
      </c>
      <c r="F151" s="683">
        <v>2940880.6658299998</v>
      </c>
      <c r="G151" s="671"/>
      <c r="H151" s="671"/>
      <c r="I151" s="671"/>
    </row>
    <row r="152" spans="1:9">
      <c r="A152" s="690" t="s">
        <v>146</v>
      </c>
      <c r="B152" s="683">
        <v>1636288.3661800001</v>
      </c>
      <c r="C152" s="683">
        <v>82831.080589999998</v>
      </c>
      <c r="D152" s="683">
        <v>0</v>
      </c>
      <c r="E152" s="683">
        <v>12.138440000000001</v>
      </c>
      <c r="F152" s="683">
        <v>1719131.5852099999</v>
      </c>
      <c r="G152" s="671"/>
      <c r="H152" s="671"/>
      <c r="I152" s="671"/>
    </row>
    <row r="153" spans="1:9">
      <c r="A153" s="690" t="s">
        <v>100</v>
      </c>
      <c r="B153" s="683">
        <v>298024.61313999997</v>
      </c>
      <c r="C153" s="683">
        <v>48070.517110000001</v>
      </c>
      <c r="D153" s="683">
        <v>0</v>
      </c>
      <c r="E153" s="683">
        <v>0.38786000000000004</v>
      </c>
      <c r="F153" s="683">
        <v>346095.51811</v>
      </c>
      <c r="G153" s="671"/>
      <c r="H153" s="671"/>
      <c r="I153" s="671"/>
    </row>
    <row r="154" spans="1:9" ht="15.75" thickBot="1">
      <c r="A154" s="690" t="s">
        <v>147</v>
      </c>
      <c r="B154" s="683">
        <v>0</v>
      </c>
      <c r="C154" s="683">
        <v>0</v>
      </c>
      <c r="D154" s="683">
        <v>0</v>
      </c>
      <c r="E154" s="683">
        <v>0</v>
      </c>
      <c r="F154" s="683">
        <v>0</v>
      </c>
      <c r="G154" s="671"/>
      <c r="H154" s="671"/>
      <c r="I154" s="671"/>
    </row>
    <row r="155" spans="1:9">
      <c r="A155" s="688" t="s">
        <v>148</v>
      </c>
      <c r="B155" s="681">
        <v>2822923.2622799999</v>
      </c>
      <c r="C155" s="681">
        <v>429883.53678999998</v>
      </c>
      <c r="D155" s="681">
        <v>0</v>
      </c>
      <c r="E155" s="681">
        <v>3177.6872999999996</v>
      </c>
      <c r="F155" s="678">
        <v>3255984.4863699996</v>
      </c>
      <c r="G155" s="679"/>
      <c r="H155" s="671"/>
      <c r="I155" s="671"/>
    </row>
    <row r="156" spans="1:9">
      <c r="A156" s="690" t="s">
        <v>149</v>
      </c>
      <c r="B156" s="683">
        <v>169005.65966</v>
      </c>
      <c r="C156" s="683">
        <v>18832.789420000001</v>
      </c>
      <c r="D156" s="683">
        <v>0</v>
      </c>
      <c r="E156" s="683">
        <v>324.84558000000004</v>
      </c>
      <c r="F156" s="683">
        <v>188163.29465999999</v>
      </c>
      <c r="G156" s="671"/>
      <c r="H156" s="671"/>
      <c r="I156" s="671"/>
    </row>
    <row r="157" spans="1:9">
      <c r="A157" s="690" t="s">
        <v>150</v>
      </c>
      <c r="B157" s="683">
        <v>0</v>
      </c>
      <c r="C157" s="683">
        <v>0</v>
      </c>
      <c r="D157" s="683">
        <v>0</v>
      </c>
      <c r="E157" s="683">
        <v>0</v>
      </c>
      <c r="F157" s="683">
        <v>0</v>
      </c>
      <c r="G157" s="671"/>
      <c r="H157" s="671"/>
      <c r="I157" s="671"/>
    </row>
    <row r="158" spans="1:9">
      <c r="A158" s="690" t="s">
        <v>151</v>
      </c>
      <c r="B158" s="683">
        <v>1335715.4824699999</v>
      </c>
      <c r="C158" s="683">
        <v>276364.43627999997</v>
      </c>
      <c r="D158" s="683">
        <v>0</v>
      </c>
      <c r="E158" s="683">
        <v>877.39830000000006</v>
      </c>
      <c r="F158" s="683">
        <v>1612957.31705</v>
      </c>
      <c r="G158" s="671"/>
      <c r="H158" s="671"/>
      <c r="I158" s="671"/>
    </row>
    <row r="159" spans="1:9">
      <c r="A159" s="690" t="s">
        <v>152</v>
      </c>
      <c r="B159" s="683">
        <v>0</v>
      </c>
      <c r="C159" s="683">
        <v>0</v>
      </c>
      <c r="D159" s="683">
        <v>0</v>
      </c>
      <c r="E159" s="683">
        <v>0</v>
      </c>
      <c r="F159" s="683">
        <v>0</v>
      </c>
      <c r="G159" s="671"/>
      <c r="H159" s="671"/>
      <c r="I159" s="671"/>
    </row>
    <row r="160" spans="1:9">
      <c r="A160" s="690" t="s">
        <v>153</v>
      </c>
      <c r="B160" s="683">
        <v>1242758.39084</v>
      </c>
      <c r="C160" s="683">
        <v>39214.341489999999</v>
      </c>
      <c r="D160" s="683">
        <v>0</v>
      </c>
      <c r="E160" s="683">
        <v>1975.4434199999998</v>
      </c>
      <c r="F160" s="683">
        <v>1283948.1757499999</v>
      </c>
      <c r="G160" s="671"/>
      <c r="H160" s="671"/>
      <c r="I160" s="671"/>
    </row>
    <row r="161" spans="1:9" ht="15.75" thickBot="1">
      <c r="A161" s="690" t="s">
        <v>154</v>
      </c>
      <c r="B161" s="683">
        <v>75443.729309999995</v>
      </c>
      <c r="C161" s="683">
        <v>95471.969599999997</v>
      </c>
      <c r="D161" s="683">
        <v>0</v>
      </c>
      <c r="E161" s="683">
        <v>0</v>
      </c>
      <c r="F161" s="683">
        <v>170915.69890999998</v>
      </c>
      <c r="G161" s="671"/>
      <c r="H161" s="671"/>
      <c r="I161" s="671"/>
    </row>
    <row r="162" spans="1:9">
      <c r="A162" s="688" t="s">
        <v>155</v>
      </c>
      <c r="B162" s="681">
        <v>5322226.08029</v>
      </c>
      <c r="C162" s="681">
        <v>119408.55183</v>
      </c>
      <c r="D162" s="681">
        <v>0</v>
      </c>
      <c r="E162" s="681">
        <v>0</v>
      </c>
      <c r="F162" s="678">
        <v>5441634.6321200002</v>
      </c>
      <c r="G162" s="679"/>
      <c r="H162" s="671"/>
      <c r="I162" s="671"/>
    </row>
    <row r="163" spans="1:9">
      <c r="A163" s="690" t="s">
        <v>156</v>
      </c>
      <c r="B163" s="683">
        <v>3134936.2250000001</v>
      </c>
      <c r="C163" s="683">
        <v>86436</v>
      </c>
      <c r="D163" s="683">
        <v>0</v>
      </c>
      <c r="E163" s="683">
        <v>0</v>
      </c>
      <c r="F163" s="683">
        <v>3221372.2250000001</v>
      </c>
      <c r="G163" s="671"/>
      <c r="H163" s="671"/>
      <c r="I163" s="671"/>
    </row>
    <row r="164" spans="1:9">
      <c r="A164" s="690" t="s">
        <v>157</v>
      </c>
      <c r="B164" s="683">
        <v>0</v>
      </c>
      <c r="C164" s="683">
        <v>0</v>
      </c>
      <c r="D164" s="683">
        <v>0</v>
      </c>
      <c r="E164" s="683">
        <v>0</v>
      </c>
      <c r="F164" s="683">
        <v>0</v>
      </c>
      <c r="G164" s="671"/>
      <c r="H164" s="671"/>
      <c r="I164" s="671"/>
    </row>
    <row r="165" spans="1:9">
      <c r="A165" s="684" t="s">
        <v>158</v>
      </c>
      <c r="B165" s="683">
        <v>2001749.0267699999</v>
      </c>
      <c r="C165" s="683">
        <v>31418.799999999999</v>
      </c>
      <c r="D165" s="683">
        <v>0</v>
      </c>
      <c r="E165" s="683">
        <v>0</v>
      </c>
      <c r="F165" s="683">
        <v>2033167.8267699999</v>
      </c>
      <c r="G165" s="671"/>
      <c r="H165" s="671"/>
      <c r="I165" s="671"/>
    </row>
    <row r="166" spans="1:9" ht="15.75" thickBot="1">
      <c r="A166" s="690" t="s">
        <v>159</v>
      </c>
      <c r="B166" s="683">
        <v>185540.82852000001</v>
      </c>
      <c r="C166" s="683">
        <v>1553.7518300000002</v>
      </c>
      <c r="D166" s="683">
        <v>0</v>
      </c>
      <c r="E166" s="683">
        <v>0</v>
      </c>
      <c r="F166" s="683">
        <v>187094.58035</v>
      </c>
      <c r="G166" s="671"/>
      <c r="H166" s="671"/>
      <c r="I166" s="671"/>
    </row>
    <row r="167" spans="1:9">
      <c r="A167" s="688" t="s">
        <v>160</v>
      </c>
      <c r="B167" s="681">
        <v>2404879.5190300005</v>
      </c>
      <c r="C167" s="681">
        <v>566250.25109999999</v>
      </c>
      <c r="D167" s="681">
        <v>0</v>
      </c>
      <c r="E167" s="681">
        <v>0</v>
      </c>
      <c r="F167" s="678">
        <v>2971129.7701300005</v>
      </c>
      <c r="G167" s="679"/>
      <c r="H167" s="671"/>
      <c r="I167" s="671"/>
    </row>
    <row r="168" spans="1:9">
      <c r="A168" s="690" t="s">
        <v>161</v>
      </c>
      <c r="B168" s="683">
        <v>63.49935</v>
      </c>
      <c r="C168" s="683">
        <v>156347.19190000001</v>
      </c>
      <c r="D168" s="683">
        <v>0</v>
      </c>
      <c r="E168" s="683">
        <v>0</v>
      </c>
      <c r="F168" s="683">
        <v>156410.69125</v>
      </c>
      <c r="G168" s="679"/>
      <c r="H168" s="671"/>
      <c r="I168" s="671"/>
    </row>
    <row r="169" spans="1:9">
      <c r="A169" s="690" t="s">
        <v>162</v>
      </c>
      <c r="B169" s="683">
        <v>63.49935</v>
      </c>
      <c r="C169" s="683">
        <v>0</v>
      </c>
      <c r="D169" s="683">
        <v>0</v>
      </c>
      <c r="E169" s="683">
        <v>0</v>
      </c>
      <c r="F169" s="683">
        <v>63.49935</v>
      </c>
      <c r="G169" s="671"/>
      <c r="H169" s="671"/>
      <c r="I169" s="671"/>
    </row>
    <row r="170" spans="1:9">
      <c r="A170" s="690" t="s">
        <v>163</v>
      </c>
      <c r="B170" s="683">
        <v>0</v>
      </c>
      <c r="C170" s="683">
        <v>6403.8673099999996</v>
      </c>
      <c r="D170" s="683">
        <v>0</v>
      </c>
      <c r="E170" s="683">
        <v>0</v>
      </c>
      <c r="F170" s="683">
        <v>6403.8673099999996</v>
      </c>
      <c r="G170" s="671"/>
      <c r="H170" s="671"/>
      <c r="I170" s="671"/>
    </row>
    <row r="171" spans="1:9">
      <c r="A171" s="690" t="s">
        <v>164</v>
      </c>
      <c r="B171" s="683">
        <v>0</v>
      </c>
      <c r="C171" s="683">
        <v>149912.45459000001</v>
      </c>
      <c r="D171" s="683">
        <v>0</v>
      </c>
      <c r="E171" s="683">
        <v>0</v>
      </c>
      <c r="F171" s="683">
        <v>149912.45459000001</v>
      </c>
      <c r="G171" s="671"/>
      <c r="H171" s="671"/>
      <c r="I171" s="671"/>
    </row>
    <row r="172" spans="1:9">
      <c r="A172" s="690" t="s">
        <v>165</v>
      </c>
      <c r="B172" s="683">
        <v>0</v>
      </c>
      <c r="C172" s="683">
        <v>0</v>
      </c>
      <c r="D172" s="683">
        <v>0</v>
      </c>
      <c r="E172" s="683">
        <v>0</v>
      </c>
      <c r="F172" s="683">
        <v>0</v>
      </c>
      <c r="G172" s="671"/>
      <c r="H172" s="671"/>
      <c r="I172" s="671"/>
    </row>
    <row r="173" spans="1:9">
      <c r="A173" s="690" t="s">
        <v>166</v>
      </c>
      <c r="B173" s="683">
        <v>0</v>
      </c>
      <c r="C173" s="683">
        <v>30.87</v>
      </c>
      <c r="D173" s="683">
        <v>0</v>
      </c>
      <c r="E173" s="683">
        <v>0</v>
      </c>
      <c r="F173" s="683">
        <v>30.87</v>
      </c>
      <c r="G173" s="671"/>
      <c r="H173" s="671"/>
      <c r="I173" s="671"/>
    </row>
    <row r="174" spans="1:9">
      <c r="A174" s="690" t="s">
        <v>167</v>
      </c>
      <c r="B174" s="683">
        <v>2365146.8480000002</v>
      </c>
      <c r="C174" s="683">
        <v>403544.23339999997</v>
      </c>
      <c r="D174" s="683">
        <v>0</v>
      </c>
      <c r="E174" s="683">
        <v>0</v>
      </c>
      <c r="F174" s="683">
        <v>2768691.0814</v>
      </c>
      <c r="G174" s="671"/>
      <c r="H174" s="671"/>
      <c r="I174" s="671"/>
    </row>
    <row r="175" spans="1:9" ht="15.75" thickBot="1">
      <c r="A175" s="690" t="s">
        <v>168</v>
      </c>
      <c r="B175" s="683">
        <v>39669.171679999999</v>
      </c>
      <c r="C175" s="683">
        <v>6358.8257999999996</v>
      </c>
      <c r="D175" s="683">
        <v>0</v>
      </c>
      <c r="E175" s="683">
        <v>0</v>
      </c>
      <c r="F175" s="683">
        <v>46027.997479999998</v>
      </c>
      <c r="G175" s="671"/>
      <c r="H175" s="671"/>
      <c r="I175" s="671"/>
    </row>
    <row r="176" spans="1:9">
      <c r="A176" s="687" t="s">
        <v>169</v>
      </c>
      <c r="B176" s="681">
        <v>24546297.8917</v>
      </c>
      <c r="C176" s="681">
        <v>0</v>
      </c>
      <c r="D176" s="681">
        <v>0</v>
      </c>
      <c r="E176" s="681">
        <v>0</v>
      </c>
      <c r="F176" s="678">
        <v>24546297.8917</v>
      </c>
      <c r="G176" s="679"/>
      <c r="H176" s="671"/>
      <c r="I176" s="671"/>
    </row>
    <row r="177" spans="1:9">
      <c r="A177" s="697" t="s">
        <v>170</v>
      </c>
      <c r="B177" s="683">
        <v>17496717.544459999</v>
      </c>
      <c r="C177" s="683">
        <v>0</v>
      </c>
      <c r="D177" s="683">
        <v>0</v>
      </c>
      <c r="E177" s="683">
        <v>0</v>
      </c>
      <c r="F177" s="683">
        <v>17496717.544459999</v>
      </c>
      <c r="G177" s="679"/>
      <c r="H177" s="671"/>
      <c r="I177" s="671"/>
    </row>
    <row r="178" spans="1:9">
      <c r="A178" s="690" t="s">
        <v>171</v>
      </c>
      <c r="B178" s="683">
        <v>17496717.544459999</v>
      </c>
      <c r="C178" s="683">
        <v>0</v>
      </c>
      <c r="D178" s="683">
        <v>0</v>
      </c>
      <c r="E178" s="683">
        <v>0</v>
      </c>
      <c r="F178" s="683">
        <v>17496717.544459999</v>
      </c>
      <c r="G178" s="671"/>
      <c r="H178" s="671"/>
      <c r="I178" s="671"/>
    </row>
    <row r="179" spans="1:9">
      <c r="A179" s="690" t="s">
        <v>172</v>
      </c>
      <c r="B179" s="683">
        <v>0</v>
      </c>
      <c r="C179" s="683">
        <v>0</v>
      </c>
      <c r="D179" s="683">
        <v>0</v>
      </c>
      <c r="E179" s="683">
        <v>0</v>
      </c>
      <c r="F179" s="683">
        <v>0</v>
      </c>
      <c r="G179" s="671"/>
      <c r="H179" s="671"/>
      <c r="I179" s="671"/>
    </row>
    <row r="180" spans="1:9">
      <c r="A180" s="690" t="s">
        <v>173</v>
      </c>
      <c r="B180" s="683">
        <v>0</v>
      </c>
      <c r="C180" s="683">
        <v>0</v>
      </c>
      <c r="D180" s="683">
        <v>0</v>
      </c>
      <c r="E180" s="683">
        <v>0</v>
      </c>
      <c r="F180" s="683">
        <v>0</v>
      </c>
      <c r="G180" s="671"/>
      <c r="H180" s="671"/>
      <c r="I180" s="671"/>
    </row>
    <row r="181" spans="1:9">
      <c r="A181" s="697" t="s">
        <v>174</v>
      </c>
      <c r="B181" s="683">
        <v>192125.53034</v>
      </c>
      <c r="C181" s="683">
        <v>0</v>
      </c>
      <c r="D181" s="683">
        <v>0</v>
      </c>
      <c r="E181" s="683">
        <v>0</v>
      </c>
      <c r="F181" s="683">
        <v>192125.53034</v>
      </c>
      <c r="G181" s="679"/>
      <c r="H181" s="671"/>
      <c r="I181" s="671"/>
    </row>
    <row r="182" spans="1:9">
      <c r="A182" s="690" t="s">
        <v>175</v>
      </c>
      <c r="B182" s="683">
        <v>6579.82582</v>
      </c>
      <c r="C182" s="683">
        <v>0</v>
      </c>
      <c r="D182" s="683">
        <v>0</v>
      </c>
      <c r="E182" s="683">
        <v>0</v>
      </c>
      <c r="F182" s="683">
        <v>6579.82582</v>
      </c>
      <c r="G182" s="671"/>
      <c r="H182" s="671"/>
      <c r="I182" s="671"/>
    </row>
    <row r="183" spans="1:9">
      <c r="A183" s="690" t="s">
        <v>176</v>
      </c>
      <c r="B183" s="683">
        <v>160497.38706000001</v>
      </c>
      <c r="C183" s="683">
        <v>0</v>
      </c>
      <c r="D183" s="683">
        <v>0</v>
      </c>
      <c r="E183" s="683">
        <v>0</v>
      </c>
      <c r="F183" s="683">
        <v>160497.38706000001</v>
      </c>
      <c r="G183" s="671"/>
      <c r="H183" s="671"/>
      <c r="I183" s="671"/>
    </row>
    <row r="184" spans="1:9">
      <c r="A184" s="690" t="s">
        <v>177</v>
      </c>
      <c r="B184" s="683">
        <v>25048.317460000002</v>
      </c>
      <c r="C184" s="683">
        <v>0</v>
      </c>
      <c r="D184" s="683">
        <v>0</v>
      </c>
      <c r="E184" s="683">
        <v>0</v>
      </c>
      <c r="F184" s="683">
        <v>25048.317460000002</v>
      </c>
      <c r="G184" s="671"/>
      <c r="H184" s="671"/>
      <c r="I184" s="671"/>
    </row>
    <row r="185" spans="1:9">
      <c r="A185" s="697" t="s">
        <v>178</v>
      </c>
      <c r="B185" s="683">
        <v>0</v>
      </c>
      <c r="C185" s="683">
        <v>0</v>
      </c>
      <c r="D185" s="683">
        <v>0</v>
      </c>
      <c r="E185" s="683">
        <v>0</v>
      </c>
      <c r="F185" s="683">
        <v>0</v>
      </c>
      <c r="G185" s="679"/>
      <c r="H185" s="671"/>
      <c r="I185" s="671"/>
    </row>
    <row r="186" spans="1:9">
      <c r="A186" s="690" t="s">
        <v>179</v>
      </c>
      <c r="B186" s="683">
        <v>0</v>
      </c>
      <c r="C186" s="683">
        <v>0</v>
      </c>
      <c r="D186" s="683">
        <v>0</v>
      </c>
      <c r="E186" s="683">
        <v>0</v>
      </c>
      <c r="F186" s="683">
        <v>0</v>
      </c>
      <c r="G186" s="671"/>
      <c r="H186" s="671"/>
      <c r="I186" s="671"/>
    </row>
    <row r="187" spans="1:9">
      <c r="A187" s="697" t="s">
        <v>180</v>
      </c>
      <c r="B187" s="683">
        <v>4929492.4693700001</v>
      </c>
      <c r="C187" s="683">
        <v>0</v>
      </c>
      <c r="D187" s="683">
        <v>0</v>
      </c>
      <c r="E187" s="683">
        <v>0</v>
      </c>
      <c r="F187" s="683">
        <v>4929492.4693700001</v>
      </c>
      <c r="G187" s="679"/>
      <c r="H187" s="671"/>
      <c r="I187" s="671"/>
    </row>
    <row r="188" spans="1:9">
      <c r="A188" s="690" t="s">
        <v>181</v>
      </c>
      <c r="B188" s="683">
        <v>3012239.00606</v>
      </c>
      <c r="C188" s="683">
        <v>0</v>
      </c>
      <c r="D188" s="683">
        <v>0</v>
      </c>
      <c r="E188" s="683">
        <v>0</v>
      </c>
      <c r="F188" s="683">
        <v>3012239.00606</v>
      </c>
      <c r="G188" s="671"/>
      <c r="H188" s="671"/>
      <c r="I188" s="671"/>
    </row>
    <row r="189" spans="1:9">
      <c r="A189" s="690" t="s">
        <v>182</v>
      </c>
      <c r="B189" s="683">
        <v>753032.6827</v>
      </c>
      <c r="C189" s="683">
        <v>0</v>
      </c>
      <c r="D189" s="683">
        <v>0</v>
      </c>
      <c r="E189" s="683">
        <v>0</v>
      </c>
      <c r="F189" s="683">
        <v>753032.6827</v>
      </c>
      <c r="G189" s="671"/>
      <c r="H189" s="671"/>
      <c r="I189" s="671"/>
    </row>
    <row r="190" spans="1:9">
      <c r="A190" s="690" t="s">
        <v>183</v>
      </c>
      <c r="B190" s="683">
        <v>1164220.7806099998</v>
      </c>
      <c r="C190" s="683">
        <v>0</v>
      </c>
      <c r="D190" s="683">
        <v>0</v>
      </c>
      <c r="E190" s="683">
        <v>0</v>
      </c>
      <c r="F190" s="683">
        <v>1164220.7806099998</v>
      </c>
      <c r="G190" s="671"/>
      <c r="H190" s="671"/>
      <c r="I190" s="671"/>
    </row>
    <row r="191" spans="1:9">
      <c r="A191" s="697" t="s">
        <v>184</v>
      </c>
      <c r="B191" s="683">
        <v>1927962.3475300001</v>
      </c>
      <c r="C191" s="683">
        <v>0</v>
      </c>
      <c r="D191" s="683">
        <v>0</v>
      </c>
      <c r="E191" s="683">
        <v>0</v>
      </c>
      <c r="F191" s="683">
        <v>1927962.3475300001</v>
      </c>
      <c r="G191" s="679"/>
      <c r="H191" s="671"/>
      <c r="I191" s="671"/>
    </row>
    <row r="192" spans="1:9">
      <c r="A192" s="690" t="s">
        <v>185</v>
      </c>
      <c r="B192" s="683">
        <v>1804727.61574</v>
      </c>
      <c r="C192" s="683">
        <v>0</v>
      </c>
      <c r="D192" s="683">
        <v>0</v>
      </c>
      <c r="E192" s="683">
        <v>0</v>
      </c>
      <c r="F192" s="683">
        <v>1804727.61574</v>
      </c>
      <c r="G192" s="671"/>
      <c r="H192" s="671"/>
      <c r="I192" s="671"/>
    </row>
    <row r="193" spans="1:9">
      <c r="A193" s="690" t="s">
        <v>186</v>
      </c>
      <c r="B193" s="683">
        <v>123234.73179000001</v>
      </c>
      <c r="C193" s="683">
        <v>0</v>
      </c>
      <c r="D193" s="683">
        <v>0</v>
      </c>
      <c r="E193" s="683">
        <v>0</v>
      </c>
      <c r="F193" s="683">
        <v>123234.73179000001</v>
      </c>
      <c r="G193" s="671"/>
      <c r="H193" s="671"/>
      <c r="I193" s="671"/>
    </row>
    <row r="194" spans="1:9">
      <c r="A194" s="698" t="s">
        <v>187</v>
      </c>
      <c r="B194" s="681">
        <v>291551769.46820998</v>
      </c>
      <c r="C194" s="681">
        <v>26346022.484340001</v>
      </c>
      <c r="D194" s="681">
        <v>268.33687000000003</v>
      </c>
      <c r="E194" s="681">
        <v>78347.503150000019</v>
      </c>
      <c r="F194" s="681">
        <v>317976407.79256999</v>
      </c>
      <c r="G194" s="679"/>
      <c r="H194" s="671"/>
      <c r="I194" s="671"/>
    </row>
    <row r="195" spans="1:9">
      <c r="A195" s="698" t="s">
        <v>188</v>
      </c>
      <c r="B195" s="681">
        <v>10761201.03995</v>
      </c>
      <c r="C195" s="681">
        <v>4046786.0070099998</v>
      </c>
      <c r="D195" s="681">
        <v>0</v>
      </c>
      <c r="E195" s="681">
        <v>252855.04355999996</v>
      </c>
      <c r="F195" s="681">
        <v>15060842.09052</v>
      </c>
      <c r="G195" s="679"/>
      <c r="H195" s="671"/>
      <c r="I195" s="671"/>
    </row>
    <row r="196" spans="1:9">
      <c r="A196" s="699" t="s">
        <v>189</v>
      </c>
      <c r="B196" s="683">
        <v>5818.5485199999994</v>
      </c>
      <c r="C196" s="683">
        <v>1204053.9660800002</v>
      </c>
      <c r="D196" s="683">
        <v>0</v>
      </c>
      <c r="E196" s="683">
        <v>0</v>
      </c>
      <c r="F196" s="683">
        <v>1209872.5146000001</v>
      </c>
      <c r="G196" s="679"/>
      <c r="H196" s="671"/>
      <c r="I196" s="671"/>
    </row>
    <row r="197" spans="1:9">
      <c r="A197" s="690" t="s">
        <v>190</v>
      </c>
      <c r="B197" s="683">
        <v>5818.5485199999994</v>
      </c>
      <c r="C197" s="683">
        <v>110611.39096999999</v>
      </c>
      <c r="D197" s="683">
        <v>0</v>
      </c>
      <c r="E197" s="683">
        <v>0</v>
      </c>
      <c r="F197" s="683">
        <v>116429.93948999999</v>
      </c>
      <c r="G197" s="671"/>
      <c r="H197" s="671"/>
      <c r="I197" s="671"/>
    </row>
    <row r="198" spans="1:9">
      <c r="A198" s="690" t="s">
        <v>191</v>
      </c>
      <c r="B198" s="683">
        <v>0</v>
      </c>
      <c r="C198" s="683">
        <v>20437.431530000002</v>
      </c>
      <c r="D198" s="683">
        <v>0</v>
      </c>
      <c r="E198" s="683">
        <v>0</v>
      </c>
      <c r="F198" s="683">
        <v>20437.431530000002</v>
      </c>
      <c r="G198" s="671"/>
      <c r="H198" s="671"/>
      <c r="I198" s="671"/>
    </row>
    <row r="199" spans="1:9">
      <c r="A199" s="690" t="s">
        <v>192</v>
      </c>
      <c r="B199" s="683">
        <v>0</v>
      </c>
      <c r="C199" s="683">
        <v>810224.96869000001</v>
      </c>
      <c r="D199" s="683">
        <v>0</v>
      </c>
      <c r="E199" s="683">
        <v>0</v>
      </c>
      <c r="F199" s="683">
        <v>810224.96869000001</v>
      </c>
      <c r="G199" s="671"/>
      <c r="H199" s="671"/>
      <c r="I199" s="671"/>
    </row>
    <row r="200" spans="1:9">
      <c r="A200" s="690" t="s">
        <v>193</v>
      </c>
      <c r="B200" s="683">
        <v>0</v>
      </c>
      <c r="C200" s="683">
        <v>2941.5212099999999</v>
      </c>
      <c r="D200" s="683">
        <v>0</v>
      </c>
      <c r="E200" s="683">
        <v>0</v>
      </c>
      <c r="F200" s="683">
        <v>2941.5212099999999</v>
      </c>
      <c r="G200" s="671"/>
      <c r="H200" s="671"/>
      <c r="I200" s="671"/>
    </row>
    <row r="201" spans="1:9">
      <c r="A201" s="690" t="s">
        <v>194</v>
      </c>
      <c r="B201" s="683">
        <v>0</v>
      </c>
      <c r="C201" s="683">
        <v>259838.65368000002</v>
      </c>
      <c r="D201" s="683">
        <v>0</v>
      </c>
      <c r="E201" s="683">
        <v>0</v>
      </c>
      <c r="F201" s="683">
        <v>259838.65368000002</v>
      </c>
      <c r="G201" s="671"/>
      <c r="H201" s="671"/>
      <c r="I201" s="671"/>
    </row>
    <row r="202" spans="1:9">
      <c r="A202" s="697" t="s">
        <v>195</v>
      </c>
      <c r="B202" s="683">
        <v>8538899.7228799984</v>
      </c>
      <c r="C202" s="683">
        <v>2797059.0004599998</v>
      </c>
      <c r="D202" s="683">
        <v>0</v>
      </c>
      <c r="E202" s="683">
        <v>252855.04355999996</v>
      </c>
      <c r="F202" s="683">
        <v>11588813.766899997</v>
      </c>
      <c r="G202" s="679"/>
      <c r="H202" s="671"/>
      <c r="I202" s="671"/>
    </row>
    <row r="203" spans="1:9">
      <c r="A203" s="690" t="s">
        <v>196</v>
      </c>
      <c r="B203" s="683">
        <v>0</v>
      </c>
      <c r="C203" s="683">
        <v>0</v>
      </c>
      <c r="D203" s="683">
        <v>0</v>
      </c>
      <c r="E203" s="683">
        <v>0</v>
      </c>
      <c r="F203" s="683">
        <v>0</v>
      </c>
      <c r="G203" s="671"/>
      <c r="H203" s="671"/>
      <c r="I203" s="671"/>
    </row>
    <row r="204" spans="1:9">
      <c r="A204" s="690" t="s">
        <v>197</v>
      </c>
      <c r="B204" s="683">
        <v>2622686.42294</v>
      </c>
      <c r="C204" s="683">
        <v>1711813.2433399998</v>
      </c>
      <c r="D204" s="683">
        <v>0</v>
      </c>
      <c r="E204" s="683">
        <v>1066.4478100000001</v>
      </c>
      <c r="F204" s="683">
        <v>4335566.1140899993</v>
      </c>
      <c r="G204" s="671"/>
      <c r="H204" s="671"/>
      <c r="I204" s="671"/>
    </row>
    <row r="205" spans="1:9">
      <c r="A205" s="684" t="s">
        <v>198</v>
      </c>
      <c r="B205" s="683">
        <v>3104739.4117899998</v>
      </c>
      <c r="C205" s="683">
        <v>611872.86442</v>
      </c>
      <c r="D205" s="683">
        <v>0</v>
      </c>
      <c r="E205" s="683">
        <v>91995.145519999991</v>
      </c>
      <c r="F205" s="683">
        <v>3808607.4217299996</v>
      </c>
      <c r="G205" s="671"/>
      <c r="H205" s="671"/>
      <c r="I205" s="671"/>
    </row>
    <row r="206" spans="1:9">
      <c r="A206" s="690" t="s">
        <v>199</v>
      </c>
      <c r="B206" s="683">
        <v>0</v>
      </c>
      <c r="C206" s="683">
        <v>0</v>
      </c>
      <c r="D206" s="683">
        <v>0</v>
      </c>
      <c r="E206" s="683">
        <v>0</v>
      </c>
      <c r="F206" s="683">
        <v>0</v>
      </c>
      <c r="G206" s="671"/>
      <c r="H206" s="671"/>
      <c r="I206" s="671"/>
    </row>
    <row r="207" spans="1:9">
      <c r="A207" s="690" t="s">
        <v>200</v>
      </c>
      <c r="B207" s="683">
        <v>2811473.88815</v>
      </c>
      <c r="C207" s="683">
        <v>473372.89269999997</v>
      </c>
      <c r="D207" s="683">
        <v>0</v>
      </c>
      <c r="E207" s="683">
        <v>159793.45022999999</v>
      </c>
      <c r="F207" s="683">
        <v>3444640.2310799998</v>
      </c>
      <c r="G207" s="671"/>
      <c r="H207" s="671"/>
      <c r="I207" s="671"/>
    </row>
    <row r="208" spans="1:9">
      <c r="A208" s="697" t="s">
        <v>201</v>
      </c>
      <c r="B208" s="683">
        <v>0</v>
      </c>
      <c r="C208" s="683">
        <v>0</v>
      </c>
      <c r="D208" s="683">
        <v>0</v>
      </c>
      <c r="E208" s="683">
        <v>0</v>
      </c>
      <c r="F208" s="683">
        <v>0</v>
      </c>
      <c r="G208" s="671"/>
      <c r="H208" s="671"/>
      <c r="I208" s="671"/>
    </row>
    <row r="209" spans="1:9">
      <c r="A209" s="697" t="s">
        <v>202</v>
      </c>
      <c r="B209" s="683">
        <v>2175703.25104</v>
      </c>
      <c r="C209" s="683">
        <v>23374.891030000003</v>
      </c>
      <c r="D209" s="683">
        <v>0</v>
      </c>
      <c r="E209" s="683">
        <v>0</v>
      </c>
      <c r="F209" s="683">
        <v>2199078.1420700001</v>
      </c>
      <c r="G209" s="679"/>
      <c r="H209" s="671"/>
      <c r="I209" s="671"/>
    </row>
    <row r="210" spans="1:9">
      <c r="A210" s="690" t="s">
        <v>203</v>
      </c>
      <c r="B210" s="683">
        <v>218810.84357</v>
      </c>
      <c r="C210" s="683">
        <v>3910.2</v>
      </c>
      <c r="D210" s="683">
        <v>0</v>
      </c>
      <c r="E210" s="683">
        <v>0</v>
      </c>
      <c r="F210" s="683">
        <v>222721.04357000001</v>
      </c>
      <c r="G210" s="671"/>
      <c r="H210" s="671"/>
      <c r="I210" s="671"/>
    </row>
    <row r="211" spans="1:9">
      <c r="A211" s="690" t="s">
        <v>204</v>
      </c>
      <c r="B211" s="683">
        <v>1625752.90026</v>
      </c>
      <c r="C211" s="683">
        <v>19464.691030000002</v>
      </c>
      <c r="D211" s="683">
        <v>0</v>
      </c>
      <c r="E211" s="683">
        <v>0</v>
      </c>
      <c r="F211" s="683">
        <v>1645217.5912900001</v>
      </c>
      <c r="G211" s="671"/>
      <c r="H211" s="671"/>
      <c r="I211" s="671"/>
    </row>
    <row r="212" spans="1:9">
      <c r="A212" s="690" t="s">
        <v>205</v>
      </c>
      <c r="B212" s="683">
        <v>0</v>
      </c>
      <c r="C212" s="683">
        <v>0</v>
      </c>
      <c r="D212" s="683">
        <v>0</v>
      </c>
      <c r="E212" s="683">
        <v>0</v>
      </c>
      <c r="F212" s="683">
        <v>0</v>
      </c>
      <c r="G212" s="671"/>
      <c r="H212" s="671"/>
      <c r="I212" s="671"/>
    </row>
    <row r="213" spans="1:9">
      <c r="A213" s="690" t="s">
        <v>206</v>
      </c>
      <c r="B213" s="683">
        <v>331139.50720999995</v>
      </c>
      <c r="C213" s="683">
        <v>0</v>
      </c>
      <c r="D213" s="683">
        <v>0</v>
      </c>
      <c r="E213" s="683">
        <v>0</v>
      </c>
      <c r="F213" s="683">
        <v>331139.50720999995</v>
      </c>
      <c r="G213" s="671"/>
      <c r="H213" s="671"/>
      <c r="I213" s="671"/>
    </row>
    <row r="214" spans="1:9" ht="15.75" thickBot="1">
      <c r="A214" s="697" t="s">
        <v>207</v>
      </c>
      <c r="B214" s="683">
        <v>40779.517509999998</v>
      </c>
      <c r="C214" s="683">
        <v>22298.149440000001</v>
      </c>
      <c r="D214" s="683">
        <v>0</v>
      </c>
      <c r="E214" s="683">
        <v>0</v>
      </c>
      <c r="F214" s="683">
        <v>63077.666949999999</v>
      </c>
      <c r="G214" s="671"/>
      <c r="H214" s="671"/>
      <c r="I214" s="671"/>
    </row>
    <row r="215" spans="1:9">
      <c r="A215" s="688" t="s">
        <v>208</v>
      </c>
      <c r="B215" s="681">
        <v>195209420.92995</v>
      </c>
      <c r="C215" s="681">
        <v>328532543.35496002</v>
      </c>
      <c r="D215" s="681">
        <v>77245.475040000005</v>
      </c>
      <c r="E215" s="681">
        <v>23279.256020000001</v>
      </c>
      <c r="F215" s="678">
        <v>523842489.01597005</v>
      </c>
      <c r="G215" s="679"/>
      <c r="H215" s="671"/>
      <c r="I215" s="671"/>
    </row>
    <row r="216" spans="1:9">
      <c r="A216" s="697" t="s">
        <v>209</v>
      </c>
      <c r="B216" s="683">
        <v>3077754.7135700001</v>
      </c>
      <c r="C216" s="683">
        <v>941065.28188000002</v>
      </c>
      <c r="D216" s="683">
        <v>171.35739000000001</v>
      </c>
      <c r="E216" s="683">
        <v>124.22112</v>
      </c>
      <c r="F216" s="683">
        <v>4019115.5739600002</v>
      </c>
      <c r="G216" s="679"/>
      <c r="H216" s="671"/>
      <c r="I216" s="671"/>
    </row>
    <row r="217" spans="1:9">
      <c r="A217" s="690" t="s">
        <v>210</v>
      </c>
      <c r="B217" s="683">
        <v>119.6</v>
      </c>
      <c r="C217" s="683">
        <v>34300</v>
      </c>
      <c r="D217" s="683">
        <v>0</v>
      </c>
      <c r="E217" s="683">
        <v>0</v>
      </c>
      <c r="F217" s="683">
        <v>34419.599999999999</v>
      </c>
      <c r="G217" s="671"/>
      <c r="H217" s="671"/>
      <c r="I217" s="671"/>
    </row>
    <row r="218" spans="1:9">
      <c r="A218" s="690" t="s">
        <v>211</v>
      </c>
      <c r="B218" s="683">
        <v>1989740</v>
      </c>
      <c r="C218" s="683">
        <v>0</v>
      </c>
      <c r="D218" s="683">
        <v>0</v>
      </c>
      <c r="E218" s="683">
        <v>0</v>
      </c>
      <c r="F218" s="683">
        <v>1989740</v>
      </c>
      <c r="G218" s="671"/>
      <c r="H218" s="671"/>
      <c r="I218" s="671"/>
    </row>
    <row r="219" spans="1:9">
      <c r="A219" s="690" t="s">
        <v>212</v>
      </c>
      <c r="B219" s="683">
        <v>1087895.11357</v>
      </c>
      <c r="C219" s="683">
        <v>906765.28188000002</v>
      </c>
      <c r="D219" s="683">
        <v>171.35739000000001</v>
      </c>
      <c r="E219" s="683">
        <v>124.22112</v>
      </c>
      <c r="F219" s="683">
        <v>1994955.9739600001</v>
      </c>
      <c r="G219" s="671"/>
      <c r="H219" s="671"/>
      <c r="I219" s="671"/>
    </row>
    <row r="220" spans="1:9">
      <c r="A220" s="697" t="s">
        <v>213</v>
      </c>
      <c r="B220" s="683">
        <v>18114105.902620003</v>
      </c>
      <c r="C220" s="683">
        <v>204131.16830999998</v>
      </c>
      <c r="D220" s="683">
        <v>704.08606000000009</v>
      </c>
      <c r="E220" s="683">
        <v>0</v>
      </c>
      <c r="F220" s="683">
        <v>18318941.156990003</v>
      </c>
      <c r="G220" s="679"/>
      <c r="H220" s="671"/>
      <c r="I220" s="671"/>
    </row>
    <row r="221" spans="1:9">
      <c r="A221" s="690" t="s">
        <v>214</v>
      </c>
      <c r="B221" s="683">
        <v>0</v>
      </c>
      <c r="C221" s="683">
        <v>0</v>
      </c>
      <c r="D221" s="683">
        <v>0</v>
      </c>
      <c r="E221" s="683">
        <v>0</v>
      </c>
      <c r="F221" s="683">
        <v>0</v>
      </c>
      <c r="G221" s="671"/>
      <c r="H221" s="671"/>
      <c r="I221" s="671"/>
    </row>
    <row r="222" spans="1:9">
      <c r="A222" s="690" t="s">
        <v>215</v>
      </c>
      <c r="B222" s="683">
        <v>268523.85186</v>
      </c>
      <c r="C222" s="683">
        <v>95868.122969999997</v>
      </c>
      <c r="D222" s="683">
        <v>704.08606000000009</v>
      </c>
      <c r="E222" s="683">
        <v>0</v>
      </c>
      <c r="F222" s="683">
        <v>365096.06088999996</v>
      </c>
      <c r="G222" s="671"/>
      <c r="H222" s="671"/>
      <c r="I222" s="671"/>
    </row>
    <row r="223" spans="1:9">
      <c r="A223" s="690" t="s">
        <v>216</v>
      </c>
      <c r="B223" s="683">
        <v>17845424.27558</v>
      </c>
      <c r="C223" s="683">
        <v>108263.04534</v>
      </c>
      <c r="D223" s="683">
        <v>0</v>
      </c>
      <c r="E223" s="683">
        <v>0</v>
      </c>
      <c r="F223" s="683">
        <v>17953687.320920002</v>
      </c>
      <c r="G223" s="671"/>
      <c r="H223" s="671"/>
      <c r="I223" s="671"/>
    </row>
    <row r="224" spans="1:9">
      <c r="A224" s="691" t="s">
        <v>217</v>
      </c>
      <c r="B224" s="683">
        <v>0</v>
      </c>
      <c r="C224" s="683">
        <v>0</v>
      </c>
      <c r="D224" s="683">
        <v>0</v>
      </c>
      <c r="E224" s="683">
        <v>0</v>
      </c>
      <c r="F224" s="683">
        <v>0</v>
      </c>
      <c r="G224" s="671"/>
      <c r="H224" s="671"/>
      <c r="I224" s="671"/>
    </row>
    <row r="225" spans="1:9">
      <c r="A225" s="690" t="s">
        <v>218</v>
      </c>
      <c r="B225" s="683">
        <v>157.77518000000001</v>
      </c>
      <c r="C225" s="683">
        <v>0</v>
      </c>
      <c r="D225" s="683">
        <v>0</v>
      </c>
      <c r="E225" s="683">
        <v>0</v>
      </c>
      <c r="F225" s="683">
        <v>157.77518000000001</v>
      </c>
      <c r="G225" s="671"/>
      <c r="H225" s="671"/>
      <c r="I225" s="671"/>
    </row>
    <row r="226" spans="1:9">
      <c r="A226" s="697" t="s">
        <v>219</v>
      </c>
      <c r="B226" s="683">
        <v>31.617740000000001</v>
      </c>
      <c r="C226" s="683">
        <v>110450.20019</v>
      </c>
      <c r="D226" s="683">
        <v>0</v>
      </c>
      <c r="E226" s="683">
        <v>0</v>
      </c>
      <c r="F226" s="683">
        <v>110481.81793</v>
      </c>
      <c r="G226" s="679"/>
      <c r="H226" s="671"/>
      <c r="I226" s="671"/>
    </row>
    <row r="227" spans="1:9">
      <c r="A227" s="690" t="s">
        <v>220</v>
      </c>
      <c r="B227" s="683">
        <v>31.617740000000001</v>
      </c>
      <c r="C227" s="683">
        <v>79597.062019999998</v>
      </c>
      <c r="D227" s="683">
        <v>0</v>
      </c>
      <c r="E227" s="683">
        <v>0</v>
      </c>
      <c r="F227" s="683">
        <v>79628.679759999999</v>
      </c>
      <c r="G227" s="671"/>
      <c r="H227" s="671"/>
      <c r="I227" s="671"/>
    </row>
    <row r="228" spans="1:9">
      <c r="A228" s="690" t="s">
        <v>221</v>
      </c>
      <c r="B228" s="683">
        <v>0</v>
      </c>
      <c r="C228" s="683">
        <v>30853.138170000002</v>
      </c>
      <c r="D228" s="683">
        <v>0</v>
      </c>
      <c r="E228" s="683">
        <v>0</v>
      </c>
      <c r="F228" s="683">
        <v>30853.138170000002</v>
      </c>
      <c r="G228" s="671"/>
      <c r="H228" s="671"/>
      <c r="I228" s="671"/>
    </row>
    <row r="229" spans="1:9">
      <c r="A229" s="697" t="s">
        <v>222</v>
      </c>
      <c r="B229" s="683">
        <v>0</v>
      </c>
      <c r="C229" s="683">
        <v>0</v>
      </c>
      <c r="D229" s="683">
        <v>0</v>
      </c>
      <c r="E229" s="683">
        <v>0</v>
      </c>
      <c r="F229" s="683">
        <v>0</v>
      </c>
      <c r="G229" s="679"/>
      <c r="H229" s="671"/>
      <c r="I229" s="671"/>
    </row>
    <row r="230" spans="1:9">
      <c r="A230" s="690" t="s">
        <v>223</v>
      </c>
      <c r="B230" s="683">
        <v>0</v>
      </c>
      <c r="C230" s="683">
        <v>0</v>
      </c>
      <c r="D230" s="683">
        <v>0</v>
      </c>
      <c r="E230" s="683">
        <v>0</v>
      </c>
      <c r="F230" s="683">
        <v>0</v>
      </c>
      <c r="G230" s="671"/>
      <c r="H230" s="671"/>
      <c r="I230" s="671"/>
    </row>
    <row r="231" spans="1:9">
      <c r="A231" s="690" t="s">
        <v>224</v>
      </c>
      <c r="B231" s="683">
        <v>0</v>
      </c>
      <c r="C231" s="683">
        <v>0</v>
      </c>
      <c r="D231" s="683">
        <v>0</v>
      </c>
      <c r="E231" s="683">
        <v>0</v>
      </c>
      <c r="F231" s="683">
        <v>0</v>
      </c>
      <c r="G231" s="671"/>
      <c r="H231" s="671"/>
      <c r="I231" s="671"/>
    </row>
    <row r="232" spans="1:9">
      <c r="A232" s="697" t="s">
        <v>225</v>
      </c>
      <c r="B232" s="683">
        <v>103460955.50308</v>
      </c>
      <c r="C232" s="683">
        <v>254860860.22727001</v>
      </c>
      <c r="D232" s="683">
        <v>0</v>
      </c>
      <c r="E232" s="683">
        <v>15520.500739999999</v>
      </c>
      <c r="F232" s="683">
        <v>358337336.23109001</v>
      </c>
      <c r="G232" s="679"/>
      <c r="H232" s="671"/>
      <c r="I232" s="671"/>
    </row>
    <row r="233" spans="1:9">
      <c r="A233" s="690" t="s">
        <v>226</v>
      </c>
      <c r="B233" s="683">
        <v>40399724.011949994</v>
      </c>
      <c r="C233" s="683">
        <v>206863601.64767998</v>
      </c>
      <c r="D233" s="683">
        <v>0</v>
      </c>
      <c r="E233" s="683">
        <v>443.13170000000002</v>
      </c>
      <c r="F233" s="683">
        <v>247263768.79132998</v>
      </c>
      <c r="G233" s="671"/>
      <c r="H233" s="671"/>
      <c r="I233" s="671"/>
    </row>
    <row r="234" spans="1:9">
      <c r="A234" s="690" t="s">
        <v>227</v>
      </c>
      <c r="B234" s="683">
        <v>1284398.6181099999</v>
      </c>
      <c r="C234" s="683">
        <v>98368.811950000003</v>
      </c>
      <c r="D234" s="683">
        <v>0</v>
      </c>
      <c r="E234" s="683">
        <v>0</v>
      </c>
      <c r="F234" s="683">
        <v>1382767.4300599999</v>
      </c>
      <c r="G234" s="671"/>
      <c r="H234" s="671"/>
      <c r="I234" s="671"/>
    </row>
    <row r="235" spans="1:9">
      <c r="A235" s="690" t="s">
        <v>228</v>
      </c>
      <c r="B235" s="683">
        <v>30857307.12943</v>
      </c>
      <c r="C235" s="683">
        <v>37202313.623449996</v>
      </c>
      <c r="D235" s="683">
        <v>0</v>
      </c>
      <c r="E235" s="683">
        <v>0</v>
      </c>
      <c r="F235" s="683">
        <v>68059620.752879992</v>
      </c>
      <c r="G235" s="671"/>
      <c r="H235" s="671"/>
      <c r="I235" s="671"/>
    </row>
    <row r="236" spans="1:9">
      <c r="A236" s="690" t="s">
        <v>229</v>
      </c>
      <c r="B236" s="683">
        <v>667337.30846000009</v>
      </c>
      <c r="C236" s="683">
        <v>475547.01418</v>
      </c>
      <c r="D236" s="683">
        <v>0</v>
      </c>
      <c r="E236" s="683">
        <v>0</v>
      </c>
      <c r="F236" s="683">
        <v>1142884.3226400001</v>
      </c>
      <c r="G236" s="671"/>
      <c r="H236" s="671"/>
      <c r="I236" s="671"/>
    </row>
    <row r="237" spans="1:9">
      <c r="A237" s="690" t="s">
        <v>230</v>
      </c>
      <c r="B237" s="683">
        <v>3476579.95585</v>
      </c>
      <c r="C237" s="683">
        <v>365527.67129000003</v>
      </c>
      <c r="D237" s="683">
        <v>0</v>
      </c>
      <c r="E237" s="683">
        <v>14735.239669999999</v>
      </c>
      <c r="F237" s="683">
        <v>3856842.86681</v>
      </c>
      <c r="G237" s="671"/>
      <c r="H237" s="671"/>
      <c r="I237" s="671"/>
    </row>
    <row r="238" spans="1:9">
      <c r="A238" s="690" t="s">
        <v>231</v>
      </c>
      <c r="B238" s="683">
        <v>1749853.8714700001</v>
      </c>
      <c r="C238" s="683">
        <v>7372507.7456599995</v>
      </c>
      <c r="D238" s="683">
        <v>0</v>
      </c>
      <c r="E238" s="683">
        <v>342.12936999999999</v>
      </c>
      <c r="F238" s="683">
        <v>9122703.7465000004</v>
      </c>
      <c r="G238" s="671"/>
      <c r="H238" s="671"/>
      <c r="I238" s="671"/>
    </row>
    <row r="239" spans="1:9">
      <c r="A239" s="690" t="s">
        <v>232</v>
      </c>
      <c r="B239" s="683">
        <v>46.048000000000002</v>
      </c>
      <c r="C239" s="683">
        <v>37042.880720000001</v>
      </c>
      <c r="D239" s="683">
        <v>0</v>
      </c>
      <c r="E239" s="683">
        <v>0</v>
      </c>
      <c r="F239" s="683">
        <v>37088.928720000004</v>
      </c>
      <c r="G239" s="671"/>
      <c r="H239" s="671"/>
      <c r="I239" s="671"/>
    </row>
    <row r="240" spans="1:9">
      <c r="A240" s="690" t="s">
        <v>233</v>
      </c>
      <c r="B240" s="683">
        <v>25025708.559810001</v>
      </c>
      <c r="C240" s="683">
        <v>2445950.8323400002</v>
      </c>
      <c r="D240" s="683">
        <v>0</v>
      </c>
      <c r="E240" s="683">
        <v>0</v>
      </c>
      <c r="F240" s="683">
        <v>27471659.39215</v>
      </c>
      <c r="G240" s="671"/>
      <c r="H240" s="671"/>
      <c r="I240" s="671"/>
    </row>
    <row r="241" spans="1:9">
      <c r="A241" s="697" t="s">
        <v>234</v>
      </c>
      <c r="B241" s="683">
        <v>39031454.754239999</v>
      </c>
      <c r="C241" s="683">
        <v>56404549.330579996</v>
      </c>
      <c r="D241" s="683">
        <v>76370.031589999999</v>
      </c>
      <c r="E241" s="683">
        <v>7634.5341600000002</v>
      </c>
      <c r="F241" s="683">
        <v>95520008.650570005</v>
      </c>
      <c r="G241" s="679"/>
      <c r="H241" s="671"/>
      <c r="I241" s="671"/>
    </row>
    <row r="242" spans="1:9">
      <c r="A242" s="690" t="s">
        <v>235</v>
      </c>
      <c r="B242" s="683">
        <v>15655267.04212</v>
      </c>
      <c r="C242" s="683">
        <v>25165960.302960001</v>
      </c>
      <c r="D242" s="683">
        <v>0</v>
      </c>
      <c r="E242" s="683">
        <v>0</v>
      </c>
      <c r="F242" s="683">
        <v>40821227.345080003</v>
      </c>
      <c r="G242" s="671"/>
      <c r="H242" s="671"/>
      <c r="I242" s="671"/>
    </row>
    <row r="243" spans="1:9">
      <c r="A243" s="690" t="s">
        <v>236</v>
      </c>
      <c r="B243" s="683">
        <v>842952.11116999993</v>
      </c>
      <c r="C243" s="683">
        <v>4180474.29721</v>
      </c>
      <c r="D243" s="683">
        <v>0</v>
      </c>
      <c r="E243" s="683">
        <v>0</v>
      </c>
      <c r="F243" s="683">
        <v>5023426.4083799999</v>
      </c>
      <c r="G243" s="671"/>
      <c r="H243" s="671"/>
      <c r="I243" s="671"/>
    </row>
    <row r="244" spans="1:9">
      <c r="A244" s="690" t="s">
        <v>237</v>
      </c>
      <c r="B244" s="683">
        <v>4461857.64592</v>
      </c>
      <c r="C244" s="683">
        <v>2247591.6335500004</v>
      </c>
      <c r="D244" s="683">
        <v>39372.859530000002</v>
      </c>
      <c r="E244" s="683">
        <v>6017.8651100000006</v>
      </c>
      <c r="F244" s="683">
        <v>6754840.0041100001</v>
      </c>
      <c r="G244" s="671"/>
      <c r="H244" s="671"/>
      <c r="I244" s="671"/>
    </row>
    <row r="245" spans="1:9">
      <c r="A245" s="690" t="s">
        <v>238</v>
      </c>
      <c r="B245" s="683">
        <v>1725288.3052000001</v>
      </c>
      <c r="C245" s="683">
        <v>1264777.7648199999</v>
      </c>
      <c r="D245" s="683">
        <v>31059.859069999999</v>
      </c>
      <c r="E245" s="683">
        <v>690.60517000000004</v>
      </c>
      <c r="F245" s="683">
        <v>3021816.5342599996</v>
      </c>
      <c r="G245" s="671"/>
      <c r="H245" s="671"/>
      <c r="I245" s="671"/>
    </row>
    <row r="246" spans="1:9">
      <c r="A246" s="684" t="s">
        <v>239</v>
      </c>
      <c r="B246" s="683">
        <v>0</v>
      </c>
      <c r="C246" s="683">
        <v>722408.13226999994</v>
      </c>
      <c r="D246" s="683">
        <v>0</v>
      </c>
      <c r="E246" s="683">
        <v>0</v>
      </c>
      <c r="F246" s="683">
        <v>722408.13226999994</v>
      </c>
      <c r="G246" s="671"/>
      <c r="H246" s="671"/>
      <c r="I246" s="671"/>
    </row>
    <row r="247" spans="1:9">
      <c r="A247" s="690" t="s">
        <v>240</v>
      </c>
      <c r="B247" s="683">
        <v>16346089.64983</v>
      </c>
      <c r="C247" s="683">
        <v>22823337.19977</v>
      </c>
      <c r="D247" s="683">
        <v>5937.3129899999994</v>
      </c>
      <c r="E247" s="683">
        <v>926.06388000000004</v>
      </c>
      <c r="F247" s="683">
        <v>39176290.226470001</v>
      </c>
      <c r="G247" s="671"/>
      <c r="H247" s="671"/>
      <c r="I247" s="671"/>
    </row>
    <row r="248" spans="1:9">
      <c r="A248" s="697" t="s">
        <v>241</v>
      </c>
      <c r="B248" s="683">
        <v>13281452.570819996</v>
      </c>
      <c r="C248" s="683">
        <v>14908635.662000002</v>
      </c>
      <c r="D248" s="683">
        <v>0</v>
      </c>
      <c r="E248" s="683">
        <v>0</v>
      </c>
      <c r="F248" s="683">
        <v>28190088.232819997</v>
      </c>
      <c r="G248" s="679"/>
      <c r="H248" s="671"/>
      <c r="I248" s="671"/>
    </row>
    <row r="249" spans="1:9">
      <c r="A249" s="690" t="s">
        <v>242</v>
      </c>
      <c r="B249" s="683">
        <v>13223091.488209996</v>
      </c>
      <c r="C249" s="683">
        <v>14905221.658670003</v>
      </c>
      <c r="D249" s="683">
        <v>0</v>
      </c>
      <c r="E249" s="683">
        <v>0</v>
      </c>
      <c r="F249" s="683">
        <v>28128313.146880001</v>
      </c>
      <c r="G249" s="671"/>
      <c r="H249" s="671"/>
      <c r="I249" s="671"/>
    </row>
    <row r="250" spans="1:9">
      <c r="A250" s="690" t="s">
        <v>243</v>
      </c>
      <c r="B250" s="683">
        <v>58361.082609999998</v>
      </c>
      <c r="C250" s="683">
        <v>3414.00333</v>
      </c>
      <c r="D250" s="683">
        <v>0</v>
      </c>
      <c r="E250" s="683">
        <v>0</v>
      </c>
      <c r="F250" s="683">
        <v>61775.085939999997</v>
      </c>
      <c r="G250" s="671"/>
      <c r="H250" s="671"/>
      <c r="I250" s="671"/>
    </row>
    <row r="251" spans="1:9">
      <c r="A251" s="697" t="s">
        <v>244</v>
      </c>
      <c r="B251" s="683">
        <v>18243665.867880002</v>
      </c>
      <c r="C251" s="683">
        <v>1102851.4847300001</v>
      </c>
      <c r="D251" s="683">
        <v>0</v>
      </c>
      <c r="E251" s="683">
        <v>0</v>
      </c>
      <c r="F251" s="683">
        <v>19346517.352610003</v>
      </c>
      <c r="G251" s="679"/>
      <c r="H251" s="671"/>
      <c r="I251" s="671"/>
    </row>
    <row r="252" spans="1:9">
      <c r="A252" s="690" t="s">
        <v>242</v>
      </c>
      <c r="B252" s="683">
        <v>18088708.456260003</v>
      </c>
      <c r="C252" s="683">
        <v>1059050.26242</v>
      </c>
      <c r="D252" s="683">
        <v>0</v>
      </c>
      <c r="E252" s="683">
        <v>0</v>
      </c>
      <c r="F252" s="683">
        <v>19147758.718680002</v>
      </c>
      <c r="G252" s="671"/>
      <c r="H252" s="671"/>
      <c r="I252" s="671"/>
    </row>
    <row r="253" spans="1:9" ht="15.75" thickBot="1">
      <c r="A253" s="690" t="s">
        <v>243</v>
      </c>
      <c r="B253" s="683">
        <v>154957.41162</v>
      </c>
      <c r="C253" s="683">
        <v>43801.222310000005</v>
      </c>
      <c r="D253" s="683">
        <v>0</v>
      </c>
      <c r="E253" s="683">
        <v>0</v>
      </c>
      <c r="F253" s="683">
        <v>198758.63393000001</v>
      </c>
      <c r="G253" s="671"/>
      <c r="H253" s="671"/>
      <c r="I253" s="671"/>
    </row>
    <row r="254" spans="1:9" ht="30" customHeight="1">
      <c r="A254" s="700" t="s">
        <v>245</v>
      </c>
      <c r="B254" s="681">
        <v>1828741.44575</v>
      </c>
      <c r="C254" s="681">
        <v>40275.551419999996</v>
      </c>
      <c r="D254" s="681">
        <v>1.048E-2</v>
      </c>
      <c r="E254" s="681">
        <v>851.75504999999998</v>
      </c>
      <c r="F254" s="678">
        <v>1869868.7626999998</v>
      </c>
      <c r="G254" s="679"/>
      <c r="H254" s="671"/>
      <c r="I254" s="671"/>
    </row>
    <row r="255" spans="1:9">
      <c r="A255" s="692" t="s">
        <v>246</v>
      </c>
      <c r="B255" s="683">
        <v>831.76321999999993</v>
      </c>
      <c r="C255" s="683">
        <v>1172.0582400000001</v>
      </c>
      <c r="D255" s="683">
        <v>0</v>
      </c>
      <c r="E255" s="683">
        <v>0</v>
      </c>
      <c r="F255" s="683">
        <v>2003.8214600000001</v>
      </c>
      <c r="G255" s="671"/>
      <c r="H255" s="671"/>
      <c r="I255" s="671"/>
    </row>
    <row r="256" spans="1:9">
      <c r="A256" s="692" t="s">
        <v>247</v>
      </c>
      <c r="B256" s="683">
        <v>105835.81108</v>
      </c>
      <c r="C256" s="683">
        <v>10478.92323</v>
      </c>
      <c r="D256" s="683">
        <v>1.048E-2</v>
      </c>
      <c r="E256" s="683">
        <v>29.31926</v>
      </c>
      <c r="F256" s="683">
        <v>116344.06405</v>
      </c>
      <c r="G256" s="671"/>
      <c r="H256" s="671"/>
      <c r="I256" s="671"/>
    </row>
    <row r="257" spans="1:9">
      <c r="A257" s="692" t="s">
        <v>248</v>
      </c>
      <c r="B257" s="683">
        <v>1473676.2671999999</v>
      </c>
      <c r="C257" s="683">
        <v>8715.5792500000025</v>
      </c>
      <c r="D257" s="683">
        <v>0</v>
      </c>
      <c r="E257" s="683">
        <v>0.47176000000000001</v>
      </c>
      <c r="F257" s="683">
        <v>1482392.3182099999</v>
      </c>
      <c r="G257" s="671"/>
      <c r="H257" s="671"/>
      <c r="I257" s="671"/>
    </row>
    <row r="258" spans="1:9">
      <c r="A258" s="692" t="s">
        <v>249</v>
      </c>
      <c r="B258" s="683">
        <v>195694.32854000002</v>
      </c>
      <c r="C258" s="683">
        <v>4399.8991499999993</v>
      </c>
      <c r="D258" s="683">
        <v>0</v>
      </c>
      <c r="E258" s="683">
        <v>0</v>
      </c>
      <c r="F258" s="683">
        <v>200094.22769000003</v>
      </c>
      <c r="G258" s="671"/>
      <c r="H258" s="671"/>
      <c r="I258" s="671"/>
    </row>
    <row r="259" spans="1:9">
      <c r="A259" s="692" t="s">
        <v>250</v>
      </c>
      <c r="B259" s="683">
        <v>17014.839540000001</v>
      </c>
      <c r="C259" s="683">
        <v>114.32119</v>
      </c>
      <c r="D259" s="683">
        <v>0</v>
      </c>
      <c r="E259" s="683">
        <v>0</v>
      </c>
      <c r="F259" s="683">
        <v>17129.16073</v>
      </c>
      <c r="G259" s="671"/>
      <c r="H259" s="671"/>
      <c r="I259" s="671"/>
    </row>
    <row r="260" spans="1:9">
      <c r="A260" s="692" t="s">
        <v>251</v>
      </c>
      <c r="B260" s="683">
        <v>12335.860550000001</v>
      </c>
      <c r="C260" s="683">
        <v>1525.2260900000001</v>
      </c>
      <c r="D260" s="683">
        <v>0</v>
      </c>
      <c r="E260" s="683">
        <v>0</v>
      </c>
      <c r="F260" s="683">
        <v>13861.086640000001</v>
      </c>
      <c r="G260" s="671"/>
      <c r="H260" s="671"/>
      <c r="I260" s="671"/>
    </row>
    <row r="261" spans="1:9">
      <c r="A261" s="692" t="s">
        <v>252</v>
      </c>
      <c r="B261" s="683">
        <v>4233.0367500000002</v>
      </c>
      <c r="C261" s="683">
        <v>107.48752999999999</v>
      </c>
      <c r="D261" s="683">
        <v>0</v>
      </c>
      <c r="E261" s="683">
        <v>0</v>
      </c>
      <c r="F261" s="683">
        <v>4340.5242800000005</v>
      </c>
      <c r="G261" s="671"/>
      <c r="H261" s="671"/>
      <c r="I261" s="671"/>
    </row>
    <row r="262" spans="1:9">
      <c r="A262" s="692" t="s">
        <v>253</v>
      </c>
      <c r="B262" s="683">
        <v>2281.4287300000001</v>
      </c>
      <c r="C262" s="683">
        <v>170.75139000000001</v>
      </c>
      <c r="D262" s="683">
        <v>0</v>
      </c>
      <c r="E262" s="683">
        <v>0</v>
      </c>
      <c r="F262" s="683">
        <v>2452.18012</v>
      </c>
      <c r="G262" s="671"/>
      <c r="H262" s="671"/>
      <c r="I262" s="671"/>
    </row>
    <row r="263" spans="1:9">
      <c r="A263" s="692" t="s">
        <v>254</v>
      </c>
      <c r="B263" s="683">
        <v>2.0000000000000002E-5</v>
      </c>
      <c r="C263" s="683">
        <v>-2.0000000000000002E-5</v>
      </c>
      <c r="D263" s="683">
        <v>0</v>
      </c>
      <c r="E263" s="683">
        <v>1.0000000000000001E-5</v>
      </c>
      <c r="F263" s="683">
        <v>1.0000000000000001E-5</v>
      </c>
      <c r="G263" s="671"/>
      <c r="H263" s="671"/>
      <c r="I263" s="671"/>
    </row>
    <row r="264" spans="1:9">
      <c r="A264" s="692" t="s">
        <v>255</v>
      </c>
      <c r="B264" s="683">
        <v>5851.9997400000002</v>
      </c>
      <c r="C264" s="683">
        <v>7032.7735899999998</v>
      </c>
      <c r="D264" s="683">
        <v>0</v>
      </c>
      <c r="E264" s="683">
        <v>0</v>
      </c>
      <c r="F264" s="683">
        <v>12884.77333</v>
      </c>
      <c r="G264" s="671"/>
      <c r="H264" s="671"/>
      <c r="I264" s="671"/>
    </row>
    <row r="265" spans="1:9" ht="15.75" thickBot="1">
      <c r="A265" s="692" t="s">
        <v>256</v>
      </c>
      <c r="B265" s="683">
        <v>10986.11038</v>
      </c>
      <c r="C265" s="683">
        <v>6558.5317800000003</v>
      </c>
      <c r="D265" s="683">
        <v>0</v>
      </c>
      <c r="E265" s="683">
        <v>821.96402</v>
      </c>
      <c r="F265" s="683">
        <v>18366.606179999999</v>
      </c>
      <c r="G265" s="671"/>
      <c r="H265" s="671"/>
      <c r="I265" s="671"/>
    </row>
    <row r="266" spans="1:9">
      <c r="A266" s="700" t="s">
        <v>257</v>
      </c>
      <c r="B266" s="681">
        <v>-693456.05856000003</v>
      </c>
      <c r="C266" s="681">
        <v>-27429.080790000004</v>
      </c>
      <c r="D266" s="681">
        <v>0</v>
      </c>
      <c r="E266" s="681">
        <v>-62.452079999999995</v>
      </c>
      <c r="F266" s="678">
        <v>-720947.59143000003</v>
      </c>
      <c r="G266" s="679"/>
      <c r="H266" s="671"/>
      <c r="I266" s="671"/>
    </row>
    <row r="267" spans="1:9">
      <c r="A267" s="692" t="s">
        <v>258</v>
      </c>
      <c r="B267" s="683">
        <v>-241807.06018</v>
      </c>
      <c r="C267" s="683">
        <v>-9635.0599899999997</v>
      </c>
      <c r="D267" s="683">
        <v>0</v>
      </c>
      <c r="E267" s="683">
        <v>-54.977959999999996</v>
      </c>
      <c r="F267" s="683">
        <v>-251497.09813</v>
      </c>
      <c r="G267" s="671"/>
      <c r="H267" s="671"/>
      <c r="I267" s="671"/>
    </row>
    <row r="268" spans="1:9">
      <c r="A268" s="692" t="s">
        <v>259</v>
      </c>
      <c r="B268" s="683">
        <v>0</v>
      </c>
      <c r="C268" s="683">
        <v>0</v>
      </c>
      <c r="D268" s="683">
        <v>0</v>
      </c>
      <c r="E268" s="683">
        <v>0</v>
      </c>
      <c r="F268" s="683">
        <v>0</v>
      </c>
      <c r="G268" s="671"/>
      <c r="H268" s="671"/>
      <c r="I268" s="671"/>
    </row>
    <row r="269" spans="1:9">
      <c r="A269" s="692" t="s">
        <v>260</v>
      </c>
      <c r="B269" s="683">
        <v>-85106.311809999999</v>
      </c>
      <c r="C269" s="683">
        <v>-10556.970650000001</v>
      </c>
      <c r="D269" s="683">
        <v>0</v>
      </c>
      <c r="E269" s="683">
        <v>0</v>
      </c>
      <c r="F269" s="683">
        <v>-95663.282460000002</v>
      </c>
      <c r="G269" s="671"/>
      <c r="H269" s="671"/>
      <c r="I269" s="671"/>
    </row>
    <row r="270" spans="1:9">
      <c r="A270" s="692" t="s">
        <v>261</v>
      </c>
      <c r="B270" s="683">
        <v>-6701.6493600000003</v>
      </c>
      <c r="C270" s="683">
        <v>-356.25878999999998</v>
      </c>
      <c r="D270" s="683">
        <v>0</v>
      </c>
      <c r="E270" s="683">
        <v>-7.4741200000000001</v>
      </c>
      <c r="F270" s="683">
        <v>-7065.3822700000001</v>
      </c>
      <c r="G270" s="671"/>
      <c r="H270" s="671"/>
      <c r="I270" s="671"/>
    </row>
    <row r="271" spans="1:9">
      <c r="A271" s="692" t="s">
        <v>262</v>
      </c>
      <c r="B271" s="683">
        <v>-25606.484170000003</v>
      </c>
      <c r="C271" s="683">
        <v>-350.82929999999999</v>
      </c>
      <c r="D271" s="683">
        <v>0</v>
      </c>
      <c r="E271" s="683">
        <v>0</v>
      </c>
      <c r="F271" s="683">
        <v>-25957.313470000005</v>
      </c>
      <c r="G271" s="671"/>
      <c r="H271" s="671"/>
      <c r="I271" s="671"/>
    </row>
    <row r="272" spans="1:9">
      <c r="A272" s="695" t="s">
        <v>263</v>
      </c>
      <c r="B272" s="683">
        <v>-12400.75311</v>
      </c>
      <c r="C272" s="683">
        <v>-2120.8079900000002</v>
      </c>
      <c r="D272" s="683">
        <v>0</v>
      </c>
      <c r="E272" s="683">
        <v>0</v>
      </c>
      <c r="F272" s="683">
        <v>-14521.561099999999</v>
      </c>
      <c r="G272" s="671"/>
      <c r="H272" s="671"/>
      <c r="I272" s="671"/>
    </row>
    <row r="273" spans="1:9">
      <c r="A273" s="692" t="s">
        <v>264</v>
      </c>
      <c r="B273" s="683">
        <v>-321833.79992999998</v>
      </c>
      <c r="C273" s="683">
        <v>-4409.1540700000005</v>
      </c>
      <c r="D273" s="683">
        <v>0</v>
      </c>
      <c r="E273" s="683">
        <v>0</v>
      </c>
      <c r="F273" s="683">
        <v>-326242.95399999997</v>
      </c>
      <c r="G273" s="671"/>
      <c r="H273" s="671"/>
      <c r="I273" s="671"/>
    </row>
    <row r="274" spans="1:9">
      <c r="A274" s="700" t="s">
        <v>265</v>
      </c>
      <c r="B274" s="681">
        <v>1135285.3871899999</v>
      </c>
      <c r="C274" s="681">
        <v>12846.470629999993</v>
      </c>
      <c r="D274" s="681">
        <v>1.048E-2</v>
      </c>
      <c r="E274" s="681">
        <v>789.30296999999996</v>
      </c>
      <c r="F274" s="681">
        <v>1148921.1712699998</v>
      </c>
      <c r="G274" s="679"/>
      <c r="H274" s="671"/>
      <c r="I274" s="671"/>
    </row>
    <row r="275" spans="1:9">
      <c r="A275" s="701" t="s">
        <v>266</v>
      </c>
      <c r="B275" s="681">
        <v>218504.21604</v>
      </c>
      <c r="C275" s="681">
        <v>399101.79785999993</v>
      </c>
      <c r="D275" s="681">
        <v>3.1199999999999999E-3</v>
      </c>
      <c r="E275" s="681">
        <v>2.0769199999999999</v>
      </c>
      <c r="F275" s="681">
        <v>617608.09393999993</v>
      </c>
      <c r="G275" s="679"/>
      <c r="H275" s="671"/>
      <c r="I275" s="671"/>
    </row>
    <row r="276" spans="1:9">
      <c r="A276" s="692" t="s">
        <v>267</v>
      </c>
      <c r="B276" s="683">
        <v>135573.76062000002</v>
      </c>
      <c r="C276" s="683">
        <v>328915.46733999997</v>
      </c>
      <c r="D276" s="683">
        <v>0</v>
      </c>
      <c r="E276" s="683">
        <v>0.17211000000000001</v>
      </c>
      <c r="F276" s="683">
        <v>464489.40006999997</v>
      </c>
      <c r="G276" s="671"/>
      <c r="H276" s="671"/>
      <c r="I276" s="671"/>
    </row>
    <row r="277" spans="1:9">
      <c r="A277" s="692" t="s">
        <v>268</v>
      </c>
      <c r="B277" s="683">
        <v>23273.078160000001</v>
      </c>
      <c r="C277" s="683">
        <v>64676.825499999999</v>
      </c>
      <c r="D277" s="683">
        <v>3.1199999999999999E-3</v>
      </c>
      <c r="E277" s="683">
        <v>1.9048099999999999</v>
      </c>
      <c r="F277" s="683">
        <v>87951.811589999998</v>
      </c>
      <c r="G277" s="671"/>
      <c r="H277" s="671"/>
      <c r="I277" s="671"/>
    </row>
    <row r="278" spans="1:9">
      <c r="A278" s="692" t="s">
        <v>269</v>
      </c>
      <c r="B278" s="683">
        <v>15565.680259999999</v>
      </c>
      <c r="C278" s="683">
        <v>167.23770000000002</v>
      </c>
      <c r="D278" s="683">
        <v>0</v>
      </c>
      <c r="E278" s="683">
        <v>0</v>
      </c>
      <c r="F278" s="683">
        <v>15732.917959999999</v>
      </c>
      <c r="G278" s="671"/>
      <c r="H278" s="671"/>
      <c r="I278" s="671"/>
    </row>
    <row r="279" spans="1:9">
      <c r="A279" s="692" t="s">
        <v>270</v>
      </c>
      <c r="B279" s="683">
        <v>19006.024120000002</v>
      </c>
      <c r="C279" s="683">
        <v>0</v>
      </c>
      <c r="D279" s="683">
        <v>0</v>
      </c>
      <c r="E279" s="683">
        <v>0</v>
      </c>
      <c r="F279" s="683">
        <v>19006.024120000002</v>
      </c>
      <c r="G279" s="671"/>
      <c r="H279" s="671"/>
      <c r="I279" s="671"/>
    </row>
    <row r="280" spans="1:9">
      <c r="A280" s="692" t="s">
        <v>271</v>
      </c>
      <c r="B280" s="683">
        <v>23124.662820000001</v>
      </c>
      <c r="C280" s="683">
        <v>5342.2673199999999</v>
      </c>
      <c r="D280" s="683">
        <v>0</v>
      </c>
      <c r="E280" s="683">
        <v>0</v>
      </c>
      <c r="F280" s="683">
        <v>28466.93014</v>
      </c>
      <c r="G280" s="671"/>
      <c r="H280" s="671"/>
      <c r="I280" s="671"/>
    </row>
    <row r="281" spans="1:9" ht="15.75" thickBot="1">
      <c r="A281" s="692" t="s">
        <v>272</v>
      </c>
      <c r="B281" s="683">
        <v>1961.0100600000001</v>
      </c>
      <c r="C281" s="683">
        <v>0</v>
      </c>
      <c r="D281" s="683">
        <v>0</v>
      </c>
      <c r="E281" s="683">
        <v>0</v>
      </c>
      <c r="F281" s="683">
        <v>1961.0100600000001</v>
      </c>
      <c r="G281" s="671"/>
      <c r="H281" s="671"/>
      <c r="I281" s="671"/>
    </row>
    <row r="282" spans="1:9">
      <c r="A282" s="702" t="s">
        <v>273</v>
      </c>
      <c r="B282" s="681">
        <v>-165217.12503</v>
      </c>
      <c r="C282" s="681">
        <v>-291398.53247999999</v>
      </c>
      <c r="D282" s="681">
        <v>-2.3900000000000002E-3</v>
      </c>
      <c r="E282" s="681">
        <v>-21.05255</v>
      </c>
      <c r="F282" s="678">
        <v>-456636.71244999999</v>
      </c>
      <c r="G282" s="679"/>
      <c r="H282" s="671"/>
      <c r="I282" s="671"/>
    </row>
    <row r="283" spans="1:9">
      <c r="A283" s="692" t="s">
        <v>267</v>
      </c>
      <c r="B283" s="683">
        <v>-32532.505140000001</v>
      </c>
      <c r="C283" s="683">
        <v>-29683.730350000002</v>
      </c>
      <c r="D283" s="683">
        <v>0</v>
      </c>
      <c r="E283" s="683">
        <v>-21.032319999999999</v>
      </c>
      <c r="F283" s="683">
        <v>-62237.267810000005</v>
      </c>
      <c r="G283" s="671"/>
      <c r="H283" s="671"/>
      <c r="I283" s="671"/>
    </row>
    <row r="284" spans="1:9">
      <c r="A284" s="692" t="s">
        <v>274</v>
      </c>
      <c r="B284" s="683">
        <v>-30074.93377</v>
      </c>
      <c r="C284" s="683">
        <v>-2.0414300000000001</v>
      </c>
      <c r="D284" s="683">
        <v>0</v>
      </c>
      <c r="E284" s="683">
        <v>0</v>
      </c>
      <c r="F284" s="683">
        <v>-30076.975200000001</v>
      </c>
      <c r="G284" s="671"/>
      <c r="H284" s="671"/>
      <c r="I284" s="671"/>
    </row>
    <row r="285" spans="1:9">
      <c r="A285" s="692" t="s">
        <v>275</v>
      </c>
      <c r="B285" s="683">
        <v>-12.475040000000002</v>
      </c>
      <c r="C285" s="683">
        <v>-5.6800800000000002</v>
      </c>
      <c r="D285" s="683">
        <v>0</v>
      </c>
      <c r="E285" s="683">
        <v>0</v>
      </c>
      <c r="F285" s="683">
        <v>-18.155120000000004</v>
      </c>
      <c r="G285" s="671"/>
      <c r="H285" s="671"/>
      <c r="I285" s="671"/>
    </row>
    <row r="286" spans="1:9">
      <c r="A286" s="692" t="s">
        <v>276</v>
      </c>
      <c r="B286" s="683">
        <v>-6.6020799999999999</v>
      </c>
      <c r="C286" s="683">
        <v>0</v>
      </c>
      <c r="D286" s="683">
        <v>0</v>
      </c>
      <c r="E286" s="683">
        <v>0</v>
      </c>
      <c r="F286" s="683">
        <v>-6.6020799999999999</v>
      </c>
      <c r="G286" s="671"/>
      <c r="H286" s="671"/>
      <c r="I286" s="671"/>
    </row>
    <row r="287" spans="1:9">
      <c r="A287" s="692" t="s">
        <v>277</v>
      </c>
      <c r="B287" s="683">
        <v>-102580.41012</v>
      </c>
      <c r="C287" s="683">
        <v>-261707.08061999999</v>
      </c>
      <c r="D287" s="683">
        <v>-2.3900000000000002E-3</v>
      </c>
      <c r="E287" s="683">
        <v>-2.0230000000000001E-2</v>
      </c>
      <c r="F287" s="683">
        <v>-364287.51335999998</v>
      </c>
      <c r="G287" s="671"/>
      <c r="H287" s="671"/>
      <c r="I287" s="671"/>
    </row>
    <row r="288" spans="1:9">
      <c r="A288" s="692" t="s">
        <v>278</v>
      </c>
      <c r="B288" s="683">
        <v>-10.198879999999999</v>
      </c>
      <c r="C288" s="683">
        <v>0</v>
      </c>
      <c r="D288" s="683">
        <v>0</v>
      </c>
      <c r="E288" s="683">
        <v>0</v>
      </c>
      <c r="F288" s="683">
        <v>-10.198879999999999</v>
      </c>
      <c r="G288" s="671"/>
      <c r="H288" s="671"/>
      <c r="I288" s="671"/>
    </row>
    <row r="289" spans="1:9">
      <c r="A289" s="700" t="s">
        <v>279</v>
      </c>
      <c r="B289" s="681">
        <v>1188572.4782</v>
      </c>
      <c r="C289" s="681">
        <v>120549.73600999994</v>
      </c>
      <c r="D289" s="681">
        <v>1.1209999999999999E-2</v>
      </c>
      <c r="E289" s="681">
        <v>770.32733999999994</v>
      </c>
      <c r="F289" s="681">
        <v>1309892.5527599999</v>
      </c>
      <c r="G289" s="679"/>
      <c r="H289" s="671"/>
      <c r="I289" s="671"/>
    </row>
    <row r="290" spans="1:9">
      <c r="A290" s="692" t="s">
        <v>280</v>
      </c>
      <c r="B290" s="683">
        <v>241582.73464000001</v>
      </c>
      <c r="C290" s="683">
        <v>56021.747949999997</v>
      </c>
      <c r="D290" s="683">
        <v>0</v>
      </c>
      <c r="E290" s="683">
        <v>277.99741</v>
      </c>
      <c r="F290" s="683">
        <v>297882.48000000004</v>
      </c>
      <c r="G290" s="679"/>
      <c r="H290" s="671"/>
      <c r="I290" s="671"/>
    </row>
    <row r="291" spans="1:9">
      <c r="A291" s="692" t="s">
        <v>281</v>
      </c>
      <c r="B291" s="683">
        <v>15521.36616</v>
      </c>
      <c r="C291" s="683">
        <v>1486.12284</v>
      </c>
      <c r="D291" s="683">
        <v>0</v>
      </c>
      <c r="E291" s="683">
        <v>0</v>
      </c>
      <c r="F291" s="683">
        <v>17007.489000000001</v>
      </c>
      <c r="G291" s="671"/>
      <c r="H291" s="671"/>
      <c r="I291" s="671"/>
    </row>
    <row r="292" spans="1:9">
      <c r="A292" s="692" t="s">
        <v>282</v>
      </c>
      <c r="B292" s="683">
        <v>222854.81062999999</v>
      </c>
      <c r="C292" s="683">
        <v>29593.580620000001</v>
      </c>
      <c r="D292" s="683">
        <v>0</v>
      </c>
      <c r="E292" s="683">
        <v>277.99741</v>
      </c>
      <c r="F292" s="683">
        <v>252726.38866</v>
      </c>
      <c r="G292" s="671"/>
      <c r="H292" s="671"/>
      <c r="I292" s="671"/>
    </row>
    <row r="293" spans="1:9">
      <c r="A293" s="692" t="s">
        <v>283</v>
      </c>
      <c r="B293" s="683">
        <v>2938.1698999999999</v>
      </c>
      <c r="C293" s="683">
        <v>24747.636739999998</v>
      </c>
      <c r="D293" s="683">
        <v>0</v>
      </c>
      <c r="E293" s="683">
        <v>0</v>
      </c>
      <c r="F293" s="683">
        <v>27685.806639999999</v>
      </c>
      <c r="G293" s="671"/>
      <c r="H293" s="671"/>
      <c r="I293" s="671"/>
    </row>
    <row r="294" spans="1:9">
      <c r="A294" s="692" t="s">
        <v>284</v>
      </c>
      <c r="B294" s="683">
        <v>165.68494000000001</v>
      </c>
      <c r="C294" s="683">
        <v>168.19835</v>
      </c>
      <c r="D294" s="683">
        <v>0</v>
      </c>
      <c r="E294" s="683">
        <v>0</v>
      </c>
      <c r="F294" s="683">
        <v>333.88328999999999</v>
      </c>
      <c r="G294" s="671"/>
      <c r="H294" s="671"/>
      <c r="I294" s="671"/>
    </row>
    <row r="295" spans="1:9">
      <c r="A295" s="692" t="s">
        <v>285</v>
      </c>
      <c r="B295" s="683">
        <v>0</v>
      </c>
      <c r="C295" s="683">
        <v>0</v>
      </c>
      <c r="D295" s="683">
        <v>0</v>
      </c>
      <c r="E295" s="683">
        <v>0</v>
      </c>
      <c r="F295" s="683">
        <v>0</v>
      </c>
      <c r="G295" s="671"/>
      <c r="H295" s="671"/>
      <c r="I295" s="671"/>
    </row>
    <row r="296" spans="1:9">
      <c r="A296" s="692" t="s">
        <v>286</v>
      </c>
      <c r="B296" s="683">
        <v>102.70300999999999</v>
      </c>
      <c r="C296" s="683">
        <v>26.209400000000002</v>
      </c>
      <c r="D296" s="683">
        <v>0</v>
      </c>
      <c r="E296" s="683">
        <v>0</v>
      </c>
      <c r="F296" s="683">
        <v>128.91240999999999</v>
      </c>
      <c r="G296" s="671"/>
      <c r="H296" s="671"/>
      <c r="I296" s="671"/>
    </row>
    <row r="297" spans="1:9">
      <c r="A297" s="692" t="s">
        <v>287</v>
      </c>
      <c r="B297" s="683">
        <v>0</v>
      </c>
      <c r="C297" s="683">
        <v>0</v>
      </c>
      <c r="D297" s="683">
        <v>0</v>
      </c>
      <c r="E297" s="683">
        <v>0</v>
      </c>
      <c r="F297" s="683">
        <v>0</v>
      </c>
      <c r="G297" s="671"/>
      <c r="H297" s="671"/>
      <c r="I297" s="671"/>
    </row>
    <row r="298" spans="1:9">
      <c r="A298" s="692" t="s">
        <v>288</v>
      </c>
      <c r="B298" s="683">
        <v>485733.86923999991</v>
      </c>
      <c r="C298" s="683">
        <v>54100.858050000003</v>
      </c>
      <c r="D298" s="683">
        <v>0</v>
      </c>
      <c r="E298" s="683">
        <v>373.35359999999997</v>
      </c>
      <c r="F298" s="683">
        <v>540208.08088999998</v>
      </c>
      <c r="G298" s="679"/>
      <c r="H298" s="671"/>
      <c r="I298" s="671"/>
    </row>
    <row r="299" spans="1:9">
      <c r="A299" s="692" t="s">
        <v>289</v>
      </c>
      <c r="B299" s="683">
        <v>413938.43695999996</v>
      </c>
      <c r="C299" s="683">
        <v>32181.881249999999</v>
      </c>
      <c r="D299" s="683">
        <v>0</v>
      </c>
      <c r="E299" s="683">
        <v>373.35359999999997</v>
      </c>
      <c r="F299" s="683">
        <v>446493.67180999991</v>
      </c>
      <c r="G299" s="671"/>
      <c r="H299" s="671"/>
      <c r="I299" s="671"/>
    </row>
    <row r="300" spans="1:9">
      <c r="A300" s="692" t="s">
        <v>290</v>
      </c>
      <c r="B300" s="683">
        <v>16023.859689999999</v>
      </c>
      <c r="C300" s="683">
        <v>19712.581920000001</v>
      </c>
      <c r="D300" s="683">
        <v>0</v>
      </c>
      <c r="E300" s="683">
        <v>0</v>
      </c>
      <c r="F300" s="683">
        <v>35736.441610000002</v>
      </c>
      <c r="G300" s="671"/>
      <c r="H300" s="671"/>
      <c r="I300" s="671"/>
    </row>
    <row r="301" spans="1:9">
      <c r="A301" s="692" t="s">
        <v>291</v>
      </c>
      <c r="B301" s="683">
        <v>101.32378</v>
      </c>
      <c r="C301" s="683">
        <v>84.007289999999998</v>
      </c>
      <c r="D301" s="683">
        <v>0</v>
      </c>
      <c r="E301" s="683">
        <v>0</v>
      </c>
      <c r="F301" s="683">
        <v>185.33107000000001</v>
      </c>
      <c r="G301" s="671"/>
      <c r="H301" s="671"/>
      <c r="I301" s="671"/>
    </row>
    <row r="302" spans="1:9">
      <c r="A302" s="695" t="s">
        <v>292</v>
      </c>
      <c r="B302" s="683">
        <v>54548.055420000004</v>
      </c>
      <c r="C302" s="683">
        <v>2096.4725100000001</v>
      </c>
      <c r="D302" s="683">
        <v>0</v>
      </c>
      <c r="E302" s="683">
        <v>0</v>
      </c>
      <c r="F302" s="683">
        <v>56644.527930000004</v>
      </c>
      <c r="G302" s="671"/>
      <c r="H302" s="671"/>
      <c r="I302" s="671"/>
    </row>
    <row r="303" spans="1:9">
      <c r="A303" s="684" t="s">
        <v>293</v>
      </c>
      <c r="B303" s="683">
        <v>0</v>
      </c>
      <c r="C303" s="683">
        <v>0</v>
      </c>
      <c r="D303" s="683">
        <v>0</v>
      </c>
      <c r="E303" s="683">
        <v>0</v>
      </c>
      <c r="F303" s="683">
        <v>0</v>
      </c>
      <c r="G303" s="671"/>
      <c r="H303" s="671"/>
      <c r="I303" s="671"/>
    </row>
    <row r="304" spans="1:9">
      <c r="A304" s="695" t="s">
        <v>294</v>
      </c>
      <c r="B304" s="683">
        <v>1122.1933899999999</v>
      </c>
      <c r="C304" s="683">
        <v>25.915080000000003</v>
      </c>
      <c r="D304" s="683">
        <v>0</v>
      </c>
      <c r="E304" s="683">
        <v>0</v>
      </c>
      <c r="F304" s="683">
        <v>1148.1084699999999</v>
      </c>
      <c r="G304" s="671"/>
      <c r="H304" s="671"/>
      <c r="I304" s="671"/>
    </row>
    <row r="305" spans="1:9">
      <c r="A305" s="700" t="s">
        <v>295</v>
      </c>
      <c r="B305" s="681">
        <v>944421.34360000002</v>
      </c>
      <c r="C305" s="681">
        <v>122470.62590999992</v>
      </c>
      <c r="D305" s="681">
        <v>1.1209999999999999E-2</v>
      </c>
      <c r="E305" s="681">
        <v>674.97115000000008</v>
      </c>
      <c r="F305" s="681">
        <v>1067566.95187</v>
      </c>
      <c r="G305" s="679"/>
      <c r="H305" s="671"/>
      <c r="I305" s="671"/>
    </row>
    <row r="306" spans="1:9">
      <c r="A306" s="700" t="s">
        <v>296</v>
      </c>
      <c r="B306" s="681">
        <v>-777470.39868999994</v>
      </c>
      <c r="C306" s="681">
        <v>-39998.722909999997</v>
      </c>
      <c r="D306" s="681">
        <v>0</v>
      </c>
      <c r="E306" s="681">
        <v>-4.8703500000000002</v>
      </c>
      <c r="F306" s="681">
        <v>-817473.99194999994</v>
      </c>
      <c r="G306" s="679"/>
      <c r="H306" s="671"/>
      <c r="I306" s="671"/>
    </row>
    <row r="307" spans="1:9">
      <c r="A307" s="692" t="s">
        <v>297</v>
      </c>
      <c r="B307" s="683">
        <v>-460657.90354000003</v>
      </c>
      <c r="C307" s="683">
        <v>-475.58747</v>
      </c>
      <c r="D307" s="683">
        <v>0</v>
      </c>
      <c r="E307" s="683">
        <v>0</v>
      </c>
      <c r="F307" s="683">
        <v>-461133.49101000006</v>
      </c>
      <c r="G307" s="671"/>
      <c r="H307" s="671"/>
      <c r="I307" s="671"/>
    </row>
    <row r="308" spans="1:9">
      <c r="A308" s="692" t="s">
        <v>298</v>
      </c>
      <c r="B308" s="683">
        <v>-64279.904299999995</v>
      </c>
      <c r="C308" s="683">
        <v>-2297.60608</v>
      </c>
      <c r="D308" s="683">
        <v>0</v>
      </c>
      <c r="E308" s="683">
        <v>0</v>
      </c>
      <c r="F308" s="683">
        <v>-66577.510379999992</v>
      </c>
      <c r="G308" s="671"/>
      <c r="H308" s="671"/>
      <c r="I308" s="671"/>
    </row>
    <row r="309" spans="1:9">
      <c r="A309" s="692" t="s">
        <v>299</v>
      </c>
      <c r="B309" s="683">
        <v>-6012.0439200000001</v>
      </c>
      <c r="C309" s="683">
        <v>-5951.8398499999994</v>
      </c>
      <c r="D309" s="683">
        <v>0</v>
      </c>
      <c r="E309" s="683">
        <v>0</v>
      </c>
      <c r="F309" s="683">
        <v>-11963.88377</v>
      </c>
      <c r="G309" s="671"/>
      <c r="H309" s="671"/>
      <c r="I309" s="671"/>
    </row>
    <row r="310" spans="1:9">
      <c r="A310" s="692" t="s">
        <v>300</v>
      </c>
      <c r="B310" s="683">
        <v>-18366.851899999998</v>
      </c>
      <c r="C310" s="683">
        <v>-156.34153000000001</v>
      </c>
      <c r="D310" s="683">
        <v>0</v>
      </c>
      <c r="E310" s="683">
        <v>0</v>
      </c>
      <c r="F310" s="683">
        <v>-18523.193429999999</v>
      </c>
      <c r="G310" s="671"/>
      <c r="H310" s="671"/>
      <c r="I310" s="671"/>
    </row>
    <row r="311" spans="1:9">
      <c r="A311" s="692" t="s">
        <v>301</v>
      </c>
      <c r="B311" s="683">
        <v>-41838.160100000001</v>
      </c>
      <c r="C311" s="683">
        <v>-120.69935000000001</v>
      </c>
      <c r="D311" s="683">
        <v>0</v>
      </c>
      <c r="E311" s="683">
        <v>0</v>
      </c>
      <c r="F311" s="683">
        <v>-41958.859450000004</v>
      </c>
      <c r="G311" s="671"/>
      <c r="H311" s="671"/>
      <c r="I311" s="671"/>
    </row>
    <row r="312" spans="1:9">
      <c r="A312" s="692" t="s">
        <v>302</v>
      </c>
      <c r="B312" s="683">
        <v>-18576.015299999999</v>
      </c>
      <c r="C312" s="683">
        <v>-1341.9661100000001</v>
      </c>
      <c r="D312" s="683">
        <v>0</v>
      </c>
      <c r="E312" s="683">
        <v>0</v>
      </c>
      <c r="F312" s="683">
        <v>-19917.98141</v>
      </c>
      <c r="G312" s="671"/>
      <c r="H312" s="671"/>
      <c r="I312" s="671"/>
    </row>
    <row r="313" spans="1:9">
      <c r="A313" s="692" t="s">
        <v>303</v>
      </c>
      <c r="B313" s="683">
        <v>-27520.85269</v>
      </c>
      <c r="C313" s="683">
        <v>0</v>
      </c>
      <c r="D313" s="683">
        <v>0</v>
      </c>
      <c r="E313" s="683">
        <v>0</v>
      </c>
      <c r="F313" s="683">
        <v>-27520.85269</v>
      </c>
      <c r="G313" s="671"/>
      <c r="H313" s="671"/>
      <c r="I313" s="671"/>
    </row>
    <row r="314" spans="1:9">
      <c r="A314" s="692" t="s">
        <v>304</v>
      </c>
      <c r="B314" s="683">
        <v>-15979.51843</v>
      </c>
      <c r="C314" s="683">
        <v>-73.817530000000005</v>
      </c>
      <c r="D314" s="683">
        <v>0</v>
      </c>
      <c r="E314" s="683">
        <v>0</v>
      </c>
      <c r="F314" s="683">
        <v>-16053.33596</v>
      </c>
      <c r="G314" s="671"/>
      <c r="H314" s="671"/>
      <c r="I314" s="671"/>
    </row>
    <row r="315" spans="1:9">
      <c r="A315" s="692" t="s">
        <v>305</v>
      </c>
      <c r="B315" s="683">
        <v>-124239.14851</v>
      </c>
      <c r="C315" s="683">
        <v>-29580.864989999998</v>
      </c>
      <c r="D315" s="683">
        <v>0</v>
      </c>
      <c r="E315" s="683">
        <v>-4.8703500000000002</v>
      </c>
      <c r="F315" s="683">
        <v>-153824.88385000001</v>
      </c>
      <c r="G315" s="671"/>
      <c r="H315" s="671"/>
      <c r="I315" s="671"/>
    </row>
    <row r="316" spans="1:9">
      <c r="A316" s="701" t="s">
        <v>306</v>
      </c>
      <c r="B316" s="681">
        <v>166950.94491000008</v>
      </c>
      <c r="C316" s="681">
        <v>82471.902999999918</v>
      </c>
      <c r="D316" s="681">
        <v>1.1209999999999999E-2</v>
      </c>
      <c r="E316" s="681">
        <v>670.10080000000005</v>
      </c>
      <c r="F316" s="681">
        <v>250092.95992000005</v>
      </c>
      <c r="G316" s="679"/>
      <c r="H316" s="671"/>
      <c r="I316" s="671"/>
    </row>
    <row r="317" spans="1:9">
      <c r="A317" s="695" t="s">
        <v>307</v>
      </c>
      <c r="B317" s="683">
        <v>-89.169619999999995</v>
      </c>
      <c r="C317" s="683">
        <v>-12956.437549999999</v>
      </c>
      <c r="D317" s="683">
        <v>0</v>
      </c>
      <c r="E317" s="683">
        <v>204.02793999999997</v>
      </c>
      <c r="F317" s="683">
        <v>-12841.579229999999</v>
      </c>
      <c r="G317" s="679"/>
      <c r="H317" s="671"/>
      <c r="I317" s="671"/>
    </row>
    <row r="318" spans="1:9">
      <c r="A318" s="695" t="s">
        <v>308</v>
      </c>
      <c r="B318" s="683">
        <v>-90.465509999999995</v>
      </c>
      <c r="C318" s="683">
        <v>-12956.437549999999</v>
      </c>
      <c r="D318" s="683">
        <v>0</v>
      </c>
      <c r="E318" s="683">
        <v>0</v>
      </c>
      <c r="F318" s="683">
        <v>-13046.903059999999</v>
      </c>
      <c r="G318" s="671"/>
      <c r="H318" s="671"/>
      <c r="I318" s="671"/>
    </row>
    <row r="319" spans="1:9">
      <c r="A319" s="695" t="s">
        <v>309</v>
      </c>
      <c r="B319" s="683">
        <v>1.2958900000000002</v>
      </c>
      <c r="C319" s="683">
        <v>0</v>
      </c>
      <c r="D319" s="683">
        <v>0</v>
      </c>
      <c r="E319" s="683">
        <v>204.02793999999997</v>
      </c>
      <c r="F319" s="683">
        <v>205.32382999999999</v>
      </c>
      <c r="G319" s="671"/>
      <c r="H319" s="671"/>
      <c r="I319" s="671"/>
    </row>
    <row r="320" spans="1:9">
      <c r="A320" s="695" t="s">
        <v>310</v>
      </c>
      <c r="B320" s="683">
        <v>-5.5901199999999998</v>
      </c>
      <c r="C320" s="683">
        <v>9618.9795099999992</v>
      </c>
      <c r="D320" s="683">
        <v>0</v>
      </c>
      <c r="E320" s="683">
        <v>-122.95818999999997</v>
      </c>
      <c r="F320" s="683">
        <v>9490.4312000000009</v>
      </c>
      <c r="G320" s="679"/>
      <c r="H320" s="671"/>
      <c r="I320" s="671"/>
    </row>
    <row r="321" spans="1:9">
      <c r="A321" s="695" t="s">
        <v>311</v>
      </c>
      <c r="B321" s="683">
        <v>1.52688</v>
      </c>
      <c r="C321" s="683">
        <v>-9525.2541000000001</v>
      </c>
      <c r="D321" s="683">
        <v>0</v>
      </c>
      <c r="E321" s="683">
        <v>0.1278</v>
      </c>
      <c r="F321" s="683">
        <v>-9523.5994200000005</v>
      </c>
      <c r="G321" s="671"/>
      <c r="H321" s="671"/>
      <c r="I321" s="671"/>
    </row>
    <row r="322" spans="1:9">
      <c r="A322" s="695" t="s">
        <v>312</v>
      </c>
      <c r="B322" s="683">
        <v>4.0632399999999995</v>
      </c>
      <c r="C322" s="683">
        <v>-93.725409999999997</v>
      </c>
      <c r="D322" s="683">
        <v>0</v>
      </c>
      <c r="E322" s="683">
        <v>122.83038999999998</v>
      </c>
      <c r="F322" s="683">
        <v>33.168219999999977</v>
      </c>
      <c r="G322" s="671"/>
      <c r="H322" s="671"/>
      <c r="I322" s="671"/>
    </row>
    <row r="323" spans="1:9">
      <c r="A323" s="701" t="s">
        <v>313</v>
      </c>
      <c r="B323" s="681">
        <v>166856.18517000007</v>
      </c>
      <c r="C323" s="681">
        <v>79134.444959999921</v>
      </c>
      <c r="D323" s="681">
        <v>1.1209999999999999E-2</v>
      </c>
      <c r="E323" s="681">
        <v>751.17055000000005</v>
      </c>
      <c r="F323" s="681">
        <v>246741.81189000004</v>
      </c>
      <c r="G323" s="703"/>
      <c r="H323" s="671"/>
      <c r="I323" s="671"/>
    </row>
    <row r="324" spans="1:9" ht="15.75" thickBot="1">
      <c r="A324" s="692" t="s">
        <v>314</v>
      </c>
      <c r="B324" s="683">
        <v>-2327.4396699999998</v>
      </c>
      <c r="C324" s="683">
        <v>332.33954</v>
      </c>
      <c r="D324" s="683">
        <v>0</v>
      </c>
      <c r="E324" s="683">
        <v>0</v>
      </c>
      <c r="F324" s="683">
        <v>-1995.1001299999998</v>
      </c>
      <c r="G324" s="671"/>
      <c r="H324" s="671"/>
      <c r="I324" s="671"/>
    </row>
    <row r="325" spans="1:9">
      <c r="A325" s="701" t="s">
        <v>315</v>
      </c>
      <c r="B325" s="681">
        <v>164528.74550000008</v>
      </c>
      <c r="C325" s="681">
        <v>79466.784499999922</v>
      </c>
      <c r="D325" s="681">
        <v>1.1209999999999999E-2</v>
      </c>
      <c r="E325" s="681">
        <v>751.17055000000005</v>
      </c>
      <c r="F325" s="678">
        <v>244746.71176000001</v>
      </c>
      <c r="G325" s="671"/>
      <c r="H325" s="671"/>
      <c r="I325" s="671"/>
    </row>
    <row r="326" spans="1:9" ht="15.75" thickBot="1">
      <c r="A326" s="695" t="s">
        <v>316</v>
      </c>
      <c r="B326" s="683">
        <v>5048.57924</v>
      </c>
      <c r="C326" s="683">
        <v>49.74698999999999</v>
      </c>
      <c r="D326" s="683">
        <v>0</v>
      </c>
      <c r="E326" s="683">
        <v>0</v>
      </c>
      <c r="F326" s="683">
        <v>5098.3262299999997</v>
      </c>
      <c r="G326" s="671"/>
      <c r="H326" s="671"/>
      <c r="I326" s="671"/>
    </row>
    <row r="327" spans="1:9">
      <c r="A327" s="700" t="s">
        <v>317</v>
      </c>
      <c r="B327" s="681">
        <v>169577.32474000007</v>
      </c>
      <c r="C327" s="681">
        <v>79516.531489999921</v>
      </c>
      <c r="D327" s="681">
        <v>1.1209999999999999E-2</v>
      </c>
      <c r="E327" s="681">
        <v>751.17055000000005</v>
      </c>
      <c r="F327" s="678">
        <v>249845.03798999998</v>
      </c>
      <c r="G327" s="671"/>
      <c r="H327" s="671"/>
      <c r="I327" s="671"/>
    </row>
    <row r="328" spans="1:9" ht="15.75" thickBot="1">
      <c r="A328" s="695" t="s">
        <v>318</v>
      </c>
      <c r="B328" s="683">
        <v>2.0000000000000001E-4</v>
      </c>
      <c r="C328" s="683">
        <v>0</v>
      </c>
      <c r="D328" s="683">
        <v>0</v>
      </c>
      <c r="E328" s="683">
        <v>0</v>
      </c>
      <c r="F328" s="683">
        <v>2.0000000000000001E-4</v>
      </c>
      <c r="G328" s="671"/>
      <c r="H328" s="671"/>
      <c r="I328" s="671"/>
    </row>
    <row r="329" spans="1:9">
      <c r="A329" s="701" t="s">
        <v>319</v>
      </c>
      <c r="B329" s="681">
        <v>169577.32494000008</v>
      </c>
      <c r="C329" s="681">
        <v>79516.531489999921</v>
      </c>
      <c r="D329" s="681">
        <v>1.1209999999999999E-2</v>
      </c>
      <c r="E329" s="681">
        <v>751.17055000000005</v>
      </c>
      <c r="F329" s="678">
        <v>249845.03818999999</v>
      </c>
      <c r="G329" s="671"/>
      <c r="H329" s="671"/>
      <c r="I329" s="671"/>
    </row>
    <row r="330" spans="1:9" ht="15.75" thickBot="1">
      <c r="A330" s="704" t="s">
        <v>320</v>
      </c>
      <c r="B330" s="683">
        <v>-126610.30637000001</v>
      </c>
      <c r="C330" s="683">
        <v>0</v>
      </c>
      <c r="D330" s="683">
        <v>0</v>
      </c>
      <c r="E330" s="683">
        <v>0</v>
      </c>
      <c r="F330" s="683">
        <v>-126610.30637000001</v>
      </c>
      <c r="G330" s="671"/>
      <c r="H330" s="671"/>
      <c r="I330" s="671"/>
    </row>
    <row r="331" spans="1:9">
      <c r="A331" s="701" t="s">
        <v>321</v>
      </c>
      <c r="B331" s="681">
        <v>42967.018570000073</v>
      </c>
      <c r="C331" s="681">
        <v>79516.531489999921</v>
      </c>
      <c r="D331" s="681">
        <v>1.1209999999999999E-2</v>
      </c>
      <c r="E331" s="681">
        <v>751.17055000000005</v>
      </c>
      <c r="F331" s="678">
        <v>123234.73181999999</v>
      </c>
      <c r="G331" s="679"/>
      <c r="H331" s="671"/>
      <c r="I331" s="671"/>
    </row>
    <row r="332" spans="1:9" ht="3.75" customHeight="1" thickBot="1">
      <c r="A332" s="705"/>
      <c r="B332" s="705"/>
      <c r="C332" s="705"/>
      <c r="D332" s="705"/>
      <c r="E332" s="705"/>
      <c r="F332" s="705"/>
      <c r="G332" s="671"/>
      <c r="H332" s="671"/>
      <c r="I332" s="671"/>
    </row>
    <row r="333" spans="1:9" ht="15.75" thickTop="1">
      <c r="A333" s="33"/>
      <c r="B333" s="706"/>
      <c r="C333" s="706"/>
      <c r="D333" s="706"/>
      <c r="E333" s="706"/>
      <c r="F333" s="706"/>
      <c r="G333" s="671"/>
      <c r="H333" s="671"/>
      <c r="I333" s="671"/>
    </row>
  </sheetData>
  <mergeCells count="4">
    <mergeCell ref="A1:F1"/>
    <mergeCell ref="A2:F2"/>
    <mergeCell ref="A3:F3"/>
    <mergeCell ref="A4:F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dimension ref="A1:K101"/>
  <sheetViews>
    <sheetView zoomScaleNormal="100" workbookViewId="0">
      <selection activeCell="A98" sqref="A98"/>
    </sheetView>
  </sheetViews>
  <sheetFormatPr baseColWidth="10" defaultColWidth="9.140625" defaultRowHeight="15"/>
  <cols>
    <col min="1" max="1" width="48.85546875" customWidth="1"/>
    <col min="2" max="11" width="15.7109375" customWidth="1"/>
  </cols>
  <sheetData>
    <row r="1" spans="1:11" ht="19.5" customHeight="1">
      <c r="A1" s="738"/>
      <c r="B1" s="738"/>
      <c r="C1" s="738"/>
      <c r="D1" s="738"/>
      <c r="E1" s="738"/>
      <c r="F1" s="738"/>
      <c r="G1" s="738"/>
      <c r="H1" s="738"/>
      <c r="I1" s="738"/>
      <c r="J1" s="738"/>
      <c r="K1" s="738"/>
    </row>
    <row r="2" spans="1:11" ht="18">
      <c r="A2" s="738" t="s">
        <v>1398</v>
      </c>
      <c r="B2" s="738"/>
      <c r="C2" s="738"/>
      <c r="D2" s="738"/>
      <c r="E2" s="738"/>
      <c r="F2" s="738"/>
      <c r="G2" s="738"/>
      <c r="H2" s="738"/>
      <c r="I2" s="738"/>
      <c r="J2" s="738"/>
      <c r="K2" s="738"/>
    </row>
    <row r="3" spans="1:11" ht="18">
      <c r="A3" s="738" t="s">
        <v>1399</v>
      </c>
      <c r="B3" s="738"/>
      <c r="C3" s="738"/>
      <c r="D3" s="738"/>
      <c r="E3" s="738"/>
      <c r="F3" s="738"/>
      <c r="G3" s="738"/>
      <c r="H3" s="738"/>
      <c r="I3" s="738"/>
      <c r="J3" s="738"/>
      <c r="K3" s="738"/>
    </row>
    <row r="4" spans="1:11" ht="18">
      <c r="A4" s="738" t="s">
        <v>2</v>
      </c>
      <c r="B4" s="738"/>
      <c r="C4" s="738"/>
      <c r="D4" s="738"/>
      <c r="E4" s="738"/>
      <c r="F4" s="738"/>
      <c r="G4" s="738"/>
      <c r="H4" s="738"/>
      <c r="I4" s="738"/>
      <c r="J4" s="738"/>
      <c r="K4" s="738"/>
    </row>
    <row r="5" spans="1:11" ht="18">
      <c r="A5" s="739" t="s">
        <v>3</v>
      </c>
      <c r="B5" s="739"/>
      <c r="C5" s="739"/>
      <c r="D5" s="739"/>
      <c r="E5" s="739"/>
      <c r="F5" s="739"/>
      <c r="G5" s="739"/>
      <c r="H5" s="739"/>
      <c r="I5" s="739"/>
      <c r="J5" s="739"/>
      <c r="K5" s="739"/>
    </row>
    <row r="6" spans="1:11" ht="12" customHeight="1">
      <c r="A6" s="708"/>
      <c r="B6" s="709"/>
      <c r="C6" s="709"/>
      <c r="D6" s="709"/>
      <c r="E6" s="709"/>
      <c r="F6" s="709"/>
      <c r="G6" s="709"/>
      <c r="H6" s="709"/>
      <c r="I6" s="709"/>
      <c r="J6" s="709"/>
      <c r="K6" s="710"/>
    </row>
    <row r="7" spans="1:11" ht="3.75" customHeight="1"/>
    <row r="8" spans="1:11" ht="30" customHeight="1" thickBot="1">
      <c r="A8" s="711" t="s">
        <v>1400</v>
      </c>
      <c r="B8" s="712" t="s">
        <v>1401</v>
      </c>
      <c r="C8" s="712" t="s">
        <v>1402</v>
      </c>
      <c r="D8" s="712" t="s">
        <v>1403</v>
      </c>
      <c r="E8" s="712" t="s">
        <v>1404</v>
      </c>
      <c r="F8" s="712" t="s">
        <v>1405</v>
      </c>
      <c r="G8" s="712" t="s">
        <v>1406</v>
      </c>
      <c r="H8" s="712" t="s">
        <v>1407</v>
      </c>
      <c r="I8" s="712" t="s">
        <v>1408</v>
      </c>
      <c r="J8" s="712" t="s">
        <v>1409</v>
      </c>
      <c r="K8" s="712" t="s">
        <v>8</v>
      </c>
    </row>
    <row r="9" spans="1:11" ht="15.75" thickTop="1">
      <c r="A9" s="713" t="s">
        <v>0</v>
      </c>
      <c r="B9" s="714"/>
      <c r="C9" s="714"/>
      <c r="D9" s="714"/>
      <c r="E9" s="714"/>
      <c r="F9" s="714"/>
      <c r="G9" s="714"/>
      <c r="H9" s="714"/>
      <c r="I9" s="714"/>
      <c r="J9" s="715"/>
      <c r="K9" s="716"/>
    </row>
    <row r="10" spans="1:11">
      <c r="A10" s="717" t="s">
        <v>327</v>
      </c>
      <c r="B10" s="718">
        <v>170103.46987</v>
      </c>
      <c r="C10" s="718">
        <v>12530385.07199</v>
      </c>
      <c r="D10" s="718">
        <v>1221079.19401</v>
      </c>
      <c r="E10" s="718">
        <v>235018.42723999999</v>
      </c>
      <c r="F10" s="718">
        <v>378007.83839999995</v>
      </c>
      <c r="G10" s="718">
        <v>153562.93027000001</v>
      </c>
      <c r="H10" s="718">
        <v>3580905.40393</v>
      </c>
      <c r="I10" s="718">
        <v>17681.241040000001</v>
      </c>
      <c r="J10" s="718">
        <v>0</v>
      </c>
      <c r="K10" s="718">
        <v>18286743.576749999</v>
      </c>
    </row>
    <row r="11" spans="1:11">
      <c r="A11" s="717" t="s">
        <v>329</v>
      </c>
      <c r="B11" s="718">
        <v>41421.098980000002</v>
      </c>
      <c r="C11" s="718">
        <v>632694.40217000013</v>
      </c>
      <c r="D11" s="718">
        <v>675803.11767999991</v>
      </c>
      <c r="E11" s="718">
        <v>25470.880939999999</v>
      </c>
      <c r="F11" s="718">
        <v>14761.394039999999</v>
      </c>
      <c r="G11" s="718">
        <v>40144.478139999999</v>
      </c>
      <c r="H11" s="718">
        <v>8237798.0071299998</v>
      </c>
      <c r="I11" s="718">
        <v>0</v>
      </c>
      <c r="J11" s="718">
        <v>0</v>
      </c>
      <c r="K11" s="718">
        <v>9668093.3790799994</v>
      </c>
    </row>
    <row r="12" spans="1:11">
      <c r="A12" s="717" t="s">
        <v>333</v>
      </c>
      <c r="B12" s="718">
        <v>56552.26468</v>
      </c>
      <c r="C12" s="718">
        <v>3157145.74352</v>
      </c>
      <c r="D12" s="718">
        <v>121008.25305000001</v>
      </c>
      <c r="E12" s="718">
        <v>61304.451000000001</v>
      </c>
      <c r="F12" s="718">
        <v>0</v>
      </c>
      <c r="G12" s="718">
        <v>84893.114409999995</v>
      </c>
      <c r="H12" s="718">
        <v>226911.08874000001</v>
      </c>
      <c r="I12" s="718">
        <v>0</v>
      </c>
      <c r="J12" s="718">
        <v>0</v>
      </c>
      <c r="K12" s="718">
        <v>3707814.9153999998</v>
      </c>
    </row>
    <row r="13" spans="1:11">
      <c r="A13" s="717" t="s">
        <v>328</v>
      </c>
      <c r="B13" s="718">
        <v>51490.351370000004</v>
      </c>
      <c r="C13" s="718">
        <v>3407693.2561499998</v>
      </c>
      <c r="D13" s="718">
        <v>902211.66494000016</v>
      </c>
      <c r="E13" s="718">
        <v>124616.68479000003</v>
      </c>
      <c r="F13" s="718">
        <v>3641.8688199999997</v>
      </c>
      <c r="G13" s="718">
        <v>144374.00296000001</v>
      </c>
      <c r="H13" s="718">
        <v>8855207.520229999</v>
      </c>
      <c r="I13" s="718">
        <v>154795.55337000001</v>
      </c>
      <c r="J13" s="718">
        <v>46825.475380000003</v>
      </c>
      <c r="K13" s="718">
        <v>13690856.378009999</v>
      </c>
    </row>
    <row r="14" spans="1:11">
      <c r="A14" s="717" t="s">
        <v>332</v>
      </c>
      <c r="B14" s="718">
        <v>232183.33007999999</v>
      </c>
      <c r="C14" s="718">
        <v>11598667.217349999</v>
      </c>
      <c r="D14" s="718">
        <v>993340.95204000012</v>
      </c>
      <c r="E14" s="718">
        <v>191097.14364999998</v>
      </c>
      <c r="F14" s="718">
        <v>545165.49642999994</v>
      </c>
      <c r="G14" s="718">
        <v>315829.95605000004</v>
      </c>
      <c r="H14" s="718">
        <v>1498798.7498399999</v>
      </c>
      <c r="I14" s="718">
        <v>27609.598519999996</v>
      </c>
      <c r="J14" s="718">
        <v>25585.281500000001</v>
      </c>
      <c r="K14" s="718">
        <v>15428277.725459998</v>
      </c>
    </row>
    <row r="15" spans="1:11">
      <c r="A15" s="717" t="s">
        <v>326</v>
      </c>
      <c r="B15" s="718">
        <v>277135.94103000005</v>
      </c>
      <c r="C15" s="718">
        <v>10304950.953790002</v>
      </c>
      <c r="D15" s="718">
        <v>1476221.6678199996</v>
      </c>
      <c r="E15" s="718">
        <v>245118.60655000003</v>
      </c>
      <c r="F15" s="718">
        <v>347900.37792999996</v>
      </c>
      <c r="G15" s="718">
        <v>300788.68177999998</v>
      </c>
      <c r="H15" s="718">
        <v>7307246.8922899999</v>
      </c>
      <c r="I15" s="718">
        <v>32150.145120000001</v>
      </c>
      <c r="J15" s="718">
        <v>51562.874309999999</v>
      </c>
      <c r="K15" s="718">
        <v>20343076.140620001</v>
      </c>
    </row>
    <row r="16" spans="1:11">
      <c r="A16" s="717" t="s">
        <v>325</v>
      </c>
      <c r="B16" s="718">
        <v>243879.22321999996</v>
      </c>
      <c r="C16" s="718">
        <v>18242987.22078</v>
      </c>
      <c r="D16" s="718">
        <v>2678758.4113999996</v>
      </c>
      <c r="E16" s="718">
        <v>453538.96150999999</v>
      </c>
      <c r="F16" s="718">
        <v>232890.17543999999</v>
      </c>
      <c r="G16" s="718">
        <v>506830.42348</v>
      </c>
      <c r="H16" s="718">
        <v>9347745.2375800014</v>
      </c>
      <c r="I16" s="718">
        <v>106947.41882000001</v>
      </c>
      <c r="J16" s="718">
        <v>39120.466580000008</v>
      </c>
      <c r="K16" s="718">
        <v>31852697.538809996</v>
      </c>
    </row>
    <row r="17" spans="1:11">
      <c r="A17" s="717" t="s">
        <v>331</v>
      </c>
      <c r="B17" s="718">
        <v>0</v>
      </c>
      <c r="C17" s="718">
        <v>0</v>
      </c>
      <c r="D17" s="718">
        <v>0</v>
      </c>
      <c r="E17" s="718">
        <v>0</v>
      </c>
      <c r="F17" s="718">
        <v>0</v>
      </c>
      <c r="G17" s="718">
        <v>0</v>
      </c>
      <c r="H17" s="718">
        <v>85166.965219999998</v>
      </c>
      <c r="I17" s="718">
        <v>0</v>
      </c>
      <c r="J17" s="718">
        <v>0</v>
      </c>
      <c r="K17" s="718">
        <v>85166.965219999998</v>
      </c>
    </row>
    <row r="18" spans="1:11">
      <c r="A18" s="717" t="s">
        <v>323</v>
      </c>
      <c r="B18" s="718">
        <v>610327.18352999992</v>
      </c>
      <c r="C18" s="718">
        <v>14435372.854330001</v>
      </c>
      <c r="D18" s="718">
        <v>3215446.93909</v>
      </c>
      <c r="E18" s="718">
        <v>734602.85039000015</v>
      </c>
      <c r="F18" s="718">
        <v>652287.00462999998</v>
      </c>
      <c r="G18" s="718">
        <v>430178.05939000001</v>
      </c>
      <c r="H18" s="718">
        <v>4803910.9365100004</v>
      </c>
      <c r="I18" s="718">
        <v>166024.86087</v>
      </c>
      <c r="J18" s="718">
        <v>49295.737439999997</v>
      </c>
      <c r="K18" s="718">
        <v>25097446.426180001</v>
      </c>
    </row>
    <row r="19" spans="1:11">
      <c r="A19" s="717" t="s">
        <v>334</v>
      </c>
      <c r="B19" s="718">
        <v>253962.10605</v>
      </c>
      <c r="C19" s="718">
        <v>4671829.3193999995</v>
      </c>
      <c r="D19" s="718">
        <v>982420.18700999999</v>
      </c>
      <c r="E19" s="718">
        <v>115480.27413999998</v>
      </c>
      <c r="F19" s="718">
        <v>456233.56985999999</v>
      </c>
      <c r="G19" s="718">
        <v>250347.63819999999</v>
      </c>
      <c r="H19" s="718">
        <v>765044.18319999997</v>
      </c>
      <c r="I19" s="718">
        <v>198348.58319999999</v>
      </c>
      <c r="J19" s="718">
        <v>46341.01109</v>
      </c>
      <c r="K19" s="718">
        <v>7740006.8721499993</v>
      </c>
    </row>
    <row r="20" spans="1:11">
      <c r="A20" s="717" t="s">
        <v>330</v>
      </c>
      <c r="B20" s="718">
        <v>293718.61663</v>
      </c>
      <c r="C20" s="718">
        <v>9742382.3665500004</v>
      </c>
      <c r="D20" s="718">
        <v>1438254.0253500002</v>
      </c>
      <c r="E20" s="718">
        <v>204254.90568</v>
      </c>
      <c r="F20" s="718">
        <v>64687.4136</v>
      </c>
      <c r="G20" s="718">
        <v>238921.3456</v>
      </c>
      <c r="H20" s="718">
        <v>1879708.8303300005</v>
      </c>
      <c r="I20" s="718">
        <v>46970.255100000002</v>
      </c>
      <c r="J20" s="718">
        <v>17091.795919999997</v>
      </c>
      <c r="K20" s="718">
        <v>13925989.554760002</v>
      </c>
    </row>
    <row r="21" spans="1:11">
      <c r="A21" s="717" t="s">
        <v>988</v>
      </c>
      <c r="B21" s="718">
        <v>2230773.5854400001</v>
      </c>
      <c r="C21" s="718">
        <v>88724108.406029999</v>
      </c>
      <c r="D21" s="718">
        <v>13704544.412389999</v>
      </c>
      <c r="E21" s="718">
        <v>2390503.1858899998</v>
      </c>
      <c r="F21" s="718">
        <v>2695575.1391499997</v>
      </c>
      <c r="G21" s="718">
        <v>2465870.6302800002</v>
      </c>
      <c r="H21" s="718">
        <v>46588443.814999998</v>
      </c>
      <c r="I21" s="718">
        <v>750527.65603999991</v>
      </c>
      <c r="J21" s="718">
        <v>275822.64221999998</v>
      </c>
      <c r="K21" s="718">
        <v>159826169.47244</v>
      </c>
    </row>
    <row r="22" spans="1:11">
      <c r="A22" s="719" t="s">
        <v>867</v>
      </c>
      <c r="B22" s="719"/>
      <c r="C22" s="719"/>
      <c r="D22" s="719"/>
      <c r="E22" s="719"/>
      <c r="F22" s="719"/>
      <c r="G22" s="719"/>
      <c r="H22" s="719"/>
      <c r="I22" s="720"/>
      <c r="J22" s="719"/>
      <c r="K22" s="719"/>
    </row>
    <row r="23" spans="1:11">
      <c r="A23" s="717" t="s">
        <v>870</v>
      </c>
      <c r="B23" s="718">
        <v>0</v>
      </c>
      <c r="C23" s="718">
        <v>80590.942139999999</v>
      </c>
      <c r="D23" s="718">
        <v>261022.25075000001</v>
      </c>
      <c r="E23" s="718">
        <v>0</v>
      </c>
      <c r="F23" s="718">
        <v>0</v>
      </c>
      <c r="G23" s="718">
        <v>0</v>
      </c>
      <c r="H23" s="718">
        <v>24930.541599999997</v>
      </c>
      <c r="I23" s="718">
        <v>0</v>
      </c>
      <c r="J23" s="718">
        <v>0</v>
      </c>
      <c r="K23" s="718">
        <v>366543.73449</v>
      </c>
    </row>
    <row r="24" spans="1:11">
      <c r="A24" s="717" t="s">
        <v>869</v>
      </c>
      <c r="B24" s="718">
        <v>45220.248760000002</v>
      </c>
      <c r="C24" s="718">
        <v>2550989.5121300002</v>
      </c>
      <c r="D24" s="718">
        <v>118483.41003999999</v>
      </c>
      <c r="E24" s="718">
        <v>161436.30721</v>
      </c>
      <c r="F24" s="718">
        <v>87075.473740000016</v>
      </c>
      <c r="G24" s="718">
        <v>71671.47365</v>
      </c>
      <c r="H24" s="718">
        <v>149375.65312</v>
      </c>
      <c r="I24" s="718">
        <v>6401.7274900000002</v>
      </c>
      <c r="J24" s="718">
        <v>194.56428</v>
      </c>
      <c r="K24" s="718">
        <v>3190848.3704200001</v>
      </c>
    </row>
    <row r="25" spans="1:11">
      <c r="A25" s="721" t="s">
        <v>988</v>
      </c>
      <c r="B25" s="718">
        <v>45220.248760000002</v>
      </c>
      <c r="C25" s="718">
        <v>2631580.4542700001</v>
      </c>
      <c r="D25" s="718">
        <v>379505.66078999999</v>
      </c>
      <c r="E25" s="718">
        <v>161436.30721</v>
      </c>
      <c r="F25" s="718">
        <v>87075.473740000016</v>
      </c>
      <c r="G25" s="718">
        <v>71671.47365</v>
      </c>
      <c r="H25" s="718">
        <v>174306.19472</v>
      </c>
      <c r="I25" s="718">
        <v>6401.7274900000002</v>
      </c>
      <c r="J25" s="718">
        <v>194.56428</v>
      </c>
      <c r="K25" s="718">
        <v>3557392.1049100002</v>
      </c>
    </row>
    <row r="26" spans="1:11">
      <c r="A26" s="719" t="s">
        <v>899</v>
      </c>
      <c r="B26" s="719"/>
      <c r="C26" s="719"/>
      <c r="D26" s="719"/>
      <c r="E26" s="719"/>
      <c r="F26" s="719"/>
      <c r="G26" s="719"/>
      <c r="H26" s="719"/>
      <c r="I26" s="720"/>
      <c r="J26" s="719"/>
      <c r="K26" s="719"/>
    </row>
    <row r="27" spans="1:11">
      <c r="A27" s="717" t="s">
        <v>901</v>
      </c>
      <c r="B27" s="718">
        <v>74095.514580000003</v>
      </c>
      <c r="C27" s="718">
        <v>1270016.2993100001</v>
      </c>
      <c r="D27" s="718">
        <v>9549.8605399999997</v>
      </c>
      <c r="E27" s="718">
        <v>0</v>
      </c>
      <c r="F27" s="718">
        <v>0</v>
      </c>
      <c r="G27" s="718">
        <v>17180.17297</v>
      </c>
      <c r="H27" s="718">
        <v>13428.3801</v>
      </c>
      <c r="I27" s="718">
        <v>0</v>
      </c>
      <c r="J27" s="718">
        <v>0</v>
      </c>
      <c r="K27" s="718">
        <v>1384270.2275</v>
      </c>
    </row>
    <row r="28" spans="1:11">
      <c r="A28" s="717" t="s">
        <v>903</v>
      </c>
      <c r="B28" s="718">
        <v>0</v>
      </c>
      <c r="C28" s="718">
        <v>0</v>
      </c>
      <c r="D28" s="718">
        <v>0</v>
      </c>
      <c r="E28" s="718">
        <v>153233.18155000001</v>
      </c>
      <c r="F28" s="718">
        <v>0</v>
      </c>
      <c r="G28" s="718">
        <v>0</v>
      </c>
      <c r="H28" s="718">
        <v>0</v>
      </c>
      <c r="I28" s="718">
        <v>0</v>
      </c>
      <c r="J28" s="718">
        <v>0</v>
      </c>
      <c r="K28" s="718">
        <v>153233.18155000001</v>
      </c>
    </row>
    <row r="29" spans="1:11">
      <c r="A29" s="717" t="s">
        <v>902</v>
      </c>
      <c r="B29" s="718">
        <v>0</v>
      </c>
      <c r="C29" s="718">
        <v>17331.551480000002</v>
      </c>
      <c r="D29" s="718">
        <v>561289.63139</v>
      </c>
      <c r="E29" s="718">
        <v>0</v>
      </c>
      <c r="F29" s="718">
        <v>87523.177420000022</v>
      </c>
      <c r="G29" s="718">
        <v>0</v>
      </c>
      <c r="H29" s="718">
        <v>0</v>
      </c>
      <c r="I29" s="718">
        <v>44113.093070000003</v>
      </c>
      <c r="J29" s="718">
        <v>52729.994010000002</v>
      </c>
      <c r="K29" s="718">
        <v>762987.44736999995</v>
      </c>
    </row>
    <row r="30" spans="1:11">
      <c r="A30" s="717" t="s">
        <v>988</v>
      </c>
      <c r="B30" s="718">
        <v>74095.514580000003</v>
      </c>
      <c r="C30" s="718">
        <v>1287347.8507900001</v>
      </c>
      <c r="D30" s="718">
        <v>570839.49193000002</v>
      </c>
      <c r="E30" s="718">
        <v>153233.18155000001</v>
      </c>
      <c r="F30" s="718">
        <v>87523.177420000022</v>
      </c>
      <c r="G30" s="718">
        <v>17180.17297</v>
      </c>
      <c r="H30" s="718">
        <v>13428.3801</v>
      </c>
      <c r="I30" s="718">
        <v>44113.093070000003</v>
      </c>
      <c r="J30" s="718">
        <v>52729.994010000002</v>
      </c>
      <c r="K30" s="718">
        <v>2300490.8564200001</v>
      </c>
    </row>
    <row r="31" spans="1:11">
      <c r="A31" s="722" t="s">
        <v>912</v>
      </c>
      <c r="B31" s="720"/>
      <c r="C31" s="720"/>
      <c r="D31" s="720"/>
      <c r="E31" s="720"/>
      <c r="F31" s="720"/>
      <c r="G31" s="720"/>
      <c r="H31" s="720"/>
      <c r="I31" s="720"/>
      <c r="J31" s="720"/>
      <c r="K31" s="719"/>
    </row>
    <row r="32" spans="1:11">
      <c r="A32" s="717" t="s">
        <v>925</v>
      </c>
      <c r="B32" s="718">
        <v>0</v>
      </c>
      <c r="C32" s="718">
        <v>0</v>
      </c>
      <c r="D32" s="718">
        <v>14928.665280000001</v>
      </c>
      <c r="E32" s="718">
        <v>138537.16518000001</v>
      </c>
      <c r="F32" s="718">
        <v>189328.18603000001</v>
      </c>
      <c r="G32" s="718">
        <v>0</v>
      </c>
      <c r="H32" s="718">
        <v>0</v>
      </c>
      <c r="I32" s="718">
        <v>0</v>
      </c>
      <c r="J32" s="718">
        <v>0</v>
      </c>
      <c r="K32" s="718">
        <v>342794.01649000007</v>
      </c>
    </row>
    <row r="33" spans="1:11">
      <c r="A33" s="717" t="s">
        <v>926</v>
      </c>
      <c r="B33" s="718">
        <v>0</v>
      </c>
      <c r="C33" s="718">
        <v>0</v>
      </c>
      <c r="D33" s="718">
        <v>0</v>
      </c>
      <c r="E33" s="718">
        <v>0</v>
      </c>
      <c r="F33" s="718">
        <v>0</v>
      </c>
      <c r="G33" s="718">
        <v>106486.50377000001</v>
      </c>
      <c r="H33" s="718">
        <v>0</v>
      </c>
      <c r="I33" s="718">
        <v>0</v>
      </c>
      <c r="J33" s="718">
        <v>0</v>
      </c>
      <c r="K33" s="718">
        <v>106486.50377000001</v>
      </c>
    </row>
    <row r="34" spans="1:11">
      <c r="A34" s="717" t="s">
        <v>938</v>
      </c>
      <c r="B34" s="718">
        <v>0</v>
      </c>
      <c r="C34" s="718">
        <v>0</v>
      </c>
      <c r="D34" s="718">
        <v>102027.19293999999</v>
      </c>
      <c r="E34" s="718">
        <v>0</v>
      </c>
      <c r="F34" s="718">
        <v>0</v>
      </c>
      <c r="G34" s="718">
        <v>0</v>
      </c>
      <c r="H34" s="718">
        <v>0</v>
      </c>
      <c r="I34" s="718">
        <v>0</v>
      </c>
      <c r="J34" s="718">
        <v>0</v>
      </c>
      <c r="K34" s="718">
        <v>102027.19293999999</v>
      </c>
    </row>
    <row r="35" spans="1:11">
      <c r="A35" s="717" t="s">
        <v>939</v>
      </c>
      <c r="B35" s="718">
        <v>0</v>
      </c>
      <c r="C35" s="718">
        <v>0</v>
      </c>
      <c r="D35" s="718">
        <v>287711.96030999999</v>
      </c>
      <c r="E35" s="718">
        <v>7250.3583899999994</v>
      </c>
      <c r="F35" s="718">
        <v>0</v>
      </c>
      <c r="G35" s="718">
        <v>0</v>
      </c>
      <c r="H35" s="718">
        <v>0</v>
      </c>
      <c r="I35" s="718">
        <v>0</v>
      </c>
      <c r="J35" s="718">
        <v>0</v>
      </c>
      <c r="K35" s="718">
        <v>294962.3187</v>
      </c>
    </row>
    <row r="36" spans="1:11">
      <c r="A36" s="717" t="s">
        <v>927</v>
      </c>
      <c r="B36" s="718">
        <v>0</v>
      </c>
      <c r="C36" s="718">
        <v>0</v>
      </c>
      <c r="D36" s="718">
        <v>0</v>
      </c>
      <c r="E36" s="718">
        <v>0</v>
      </c>
      <c r="F36" s="718">
        <v>0</v>
      </c>
      <c r="G36" s="718">
        <v>0</v>
      </c>
      <c r="H36" s="718">
        <v>153252.39977000005</v>
      </c>
      <c r="I36" s="718">
        <v>0</v>
      </c>
      <c r="J36" s="718">
        <v>0</v>
      </c>
      <c r="K36" s="718">
        <v>153252.39977000005</v>
      </c>
    </row>
    <row r="37" spans="1:11">
      <c r="A37" s="717" t="s">
        <v>924</v>
      </c>
      <c r="B37" s="718">
        <v>17780.171690000003</v>
      </c>
      <c r="C37" s="718">
        <v>0</v>
      </c>
      <c r="D37" s="718">
        <v>0</v>
      </c>
      <c r="E37" s="718">
        <v>0</v>
      </c>
      <c r="F37" s="718">
        <v>260318.93273000003</v>
      </c>
      <c r="G37" s="718">
        <v>0</v>
      </c>
      <c r="H37" s="718">
        <v>0</v>
      </c>
      <c r="I37" s="718">
        <v>0</v>
      </c>
      <c r="J37" s="718">
        <v>0</v>
      </c>
      <c r="K37" s="718">
        <v>278099.10442000005</v>
      </c>
    </row>
    <row r="38" spans="1:11">
      <c r="A38" s="717" t="s">
        <v>922</v>
      </c>
      <c r="B38" s="718">
        <v>0</v>
      </c>
      <c r="C38" s="718">
        <v>0</v>
      </c>
      <c r="D38" s="718">
        <v>0</v>
      </c>
      <c r="E38" s="718">
        <v>0</v>
      </c>
      <c r="F38" s="718">
        <v>215325.97459</v>
      </c>
      <c r="G38" s="718">
        <v>41371.999979999993</v>
      </c>
      <c r="H38" s="718">
        <v>0</v>
      </c>
      <c r="I38" s="718">
        <v>0</v>
      </c>
      <c r="J38" s="718">
        <v>0</v>
      </c>
      <c r="K38" s="718">
        <v>256697.97456999999</v>
      </c>
    </row>
    <row r="39" spans="1:11">
      <c r="A39" s="717" t="s">
        <v>929</v>
      </c>
      <c r="B39" s="718">
        <v>0</v>
      </c>
      <c r="C39" s="718">
        <v>0</v>
      </c>
      <c r="D39" s="718">
        <v>0</v>
      </c>
      <c r="E39" s="718">
        <v>0</v>
      </c>
      <c r="F39" s="718">
        <v>0</v>
      </c>
      <c r="G39" s="718">
        <v>64616.345360000007</v>
      </c>
      <c r="H39" s="718">
        <v>0</v>
      </c>
      <c r="I39" s="718">
        <v>0</v>
      </c>
      <c r="J39" s="718">
        <v>0</v>
      </c>
      <c r="K39" s="718">
        <v>64616.345360000007</v>
      </c>
    </row>
    <row r="40" spans="1:11">
      <c r="A40" s="717" t="s">
        <v>914</v>
      </c>
      <c r="B40" s="718">
        <v>0</v>
      </c>
      <c r="C40" s="718">
        <v>0</v>
      </c>
      <c r="D40" s="718">
        <v>0</v>
      </c>
      <c r="E40" s="718">
        <v>0</v>
      </c>
      <c r="F40" s="718">
        <v>0</v>
      </c>
      <c r="G40" s="718">
        <v>0</v>
      </c>
      <c r="H40" s="718">
        <v>366129.37387000001</v>
      </c>
      <c r="I40" s="718">
        <v>0</v>
      </c>
      <c r="J40" s="718">
        <v>0</v>
      </c>
      <c r="K40" s="718">
        <v>366129.37387000001</v>
      </c>
    </row>
    <row r="41" spans="1:11">
      <c r="A41" s="717" t="s">
        <v>917</v>
      </c>
      <c r="B41" s="718">
        <v>0</v>
      </c>
      <c r="C41" s="718">
        <v>0</v>
      </c>
      <c r="D41" s="718">
        <v>170122.84394999998</v>
      </c>
      <c r="E41" s="718">
        <v>0</v>
      </c>
      <c r="F41" s="718">
        <v>0</v>
      </c>
      <c r="G41" s="718">
        <v>0</v>
      </c>
      <c r="H41" s="718">
        <v>0</v>
      </c>
      <c r="I41" s="718">
        <v>0</v>
      </c>
      <c r="J41" s="718">
        <v>0</v>
      </c>
      <c r="K41" s="718">
        <v>170122.84394999998</v>
      </c>
    </row>
    <row r="42" spans="1:11">
      <c r="A42" s="717" t="s">
        <v>933</v>
      </c>
      <c r="B42" s="718">
        <v>0</v>
      </c>
      <c r="C42" s="718">
        <v>0</v>
      </c>
      <c r="D42" s="718">
        <v>0</v>
      </c>
      <c r="E42" s="718">
        <v>0</v>
      </c>
      <c r="F42" s="718">
        <v>0</v>
      </c>
      <c r="G42" s="718">
        <v>63933.095480000004</v>
      </c>
      <c r="H42" s="718">
        <v>0</v>
      </c>
      <c r="I42" s="718">
        <v>0</v>
      </c>
      <c r="J42" s="718">
        <v>0</v>
      </c>
      <c r="K42" s="718">
        <v>63933.095480000004</v>
      </c>
    </row>
    <row r="43" spans="1:11">
      <c r="A43" s="717" t="s">
        <v>913</v>
      </c>
      <c r="B43" s="718">
        <v>11487.0597</v>
      </c>
      <c r="C43" s="718">
        <v>0</v>
      </c>
      <c r="D43" s="718">
        <v>30700.919429999998</v>
      </c>
      <c r="E43" s="718">
        <v>0</v>
      </c>
      <c r="F43" s="718">
        <v>0</v>
      </c>
      <c r="G43" s="718">
        <v>27045.95739</v>
      </c>
      <c r="H43" s="718">
        <v>951458.06900999998</v>
      </c>
      <c r="I43" s="718">
        <v>17138.217339999999</v>
      </c>
      <c r="J43" s="718">
        <v>8667.0884899999983</v>
      </c>
      <c r="K43" s="718">
        <v>1046497.3113599999</v>
      </c>
    </row>
    <row r="44" spans="1:11">
      <c r="A44" s="717" t="s">
        <v>934</v>
      </c>
      <c r="B44" s="718">
        <v>0</v>
      </c>
      <c r="C44" s="718">
        <v>0</v>
      </c>
      <c r="D44" s="718">
        <v>87610.92856</v>
      </c>
      <c r="E44" s="718">
        <v>0</v>
      </c>
      <c r="F44" s="718">
        <v>0</v>
      </c>
      <c r="G44" s="718">
        <v>0</v>
      </c>
      <c r="H44" s="718">
        <v>0</v>
      </c>
      <c r="I44" s="718">
        <v>0</v>
      </c>
      <c r="J44" s="718">
        <v>0</v>
      </c>
      <c r="K44" s="718">
        <v>87610.92856</v>
      </c>
    </row>
    <row r="45" spans="1:11">
      <c r="A45" s="717" t="s">
        <v>919</v>
      </c>
      <c r="B45" s="718">
        <v>0</v>
      </c>
      <c r="C45" s="718">
        <v>0</v>
      </c>
      <c r="D45" s="718">
        <v>118173.88806</v>
      </c>
      <c r="E45" s="718">
        <v>0</v>
      </c>
      <c r="F45" s="718">
        <v>0</v>
      </c>
      <c r="G45" s="718">
        <v>0</v>
      </c>
      <c r="H45" s="718">
        <v>0</v>
      </c>
      <c r="I45" s="718">
        <v>0</v>
      </c>
      <c r="J45" s="718">
        <v>0</v>
      </c>
      <c r="K45" s="718">
        <v>118173.88806</v>
      </c>
    </row>
    <row r="46" spans="1:11">
      <c r="A46" s="717" t="s">
        <v>941</v>
      </c>
      <c r="B46" s="718">
        <v>0</v>
      </c>
      <c r="C46" s="718">
        <v>67179.330409999995</v>
      </c>
      <c r="D46" s="718">
        <v>0</v>
      </c>
      <c r="E46" s="718">
        <v>0</v>
      </c>
      <c r="F46" s="718">
        <v>0</v>
      </c>
      <c r="G46" s="718">
        <v>0</v>
      </c>
      <c r="H46" s="718">
        <v>0</v>
      </c>
      <c r="I46" s="718">
        <v>0</v>
      </c>
      <c r="J46" s="718">
        <v>0</v>
      </c>
      <c r="K46" s="718">
        <v>67179.330409999995</v>
      </c>
    </row>
    <row r="47" spans="1:11">
      <c r="A47" s="717" t="s">
        <v>920</v>
      </c>
      <c r="B47" s="718">
        <v>0</v>
      </c>
      <c r="C47" s="718">
        <v>0</v>
      </c>
      <c r="D47" s="718">
        <v>200073.06094999996</v>
      </c>
      <c r="E47" s="718">
        <v>0</v>
      </c>
      <c r="F47" s="718">
        <v>0</v>
      </c>
      <c r="G47" s="718">
        <v>0</v>
      </c>
      <c r="H47" s="718">
        <v>0</v>
      </c>
      <c r="I47" s="718">
        <v>0</v>
      </c>
      <c r="J47" s="718">
        <v>0</v>
      </c>
      <c r="K47" s="718">
        <v>200073.06094999996</v>
      </c>
    </row>
    <row r="48" spans="1:11">
      <c r="A48" s="717" t="s">
        <v>942</v>
      </c>
      <c r="B48" s="718">
        <v>285630.71766999998</v>
      </c>
      <c r="C48" s="718">
        <v>0</v>
      </c>
      <c r="D48" s="718">
        <v>0</v>
      </c>
      <c r="E48" s="718">
        <v>0</v>
      </c>
      <c r="F48" s="718">
        <v>0</v>
      </c>
      <c r="G48" s="718">
        <v>0</v>
      </c>
      <c r="H48" s="718">
        <v>0</v>
      </c>
      <c r="I48" s="718">
        <v>0</v>
      </c>
      <c r="J48" s="718">
        <v>0</v>
      </c>
      <c r="K48" s="718">
        <v>285630.71766999998</v>
      </c>
    </row>
    <row r="49" spans="1:11">
      <c r="A49" s="717" t="s">
        <v>937</v>
      </c>
      <c r="B49" s="718">
        <v>0</v>
      </c>
      <c r="C49" s="718">
        <v>0</v>
      </c>
      <c r="D49" s="718">
        <v>0</v>
      </c>
      <c r="E49" s="718">
        <v>0</v>
      </c>
      <c r="F49" s="718">
        <v>0</v>
      </c>
      <c r="G49" s="718">
        <v>0</v>
      </c>
      <c r="H49" s="718">
        <v>234902.55034000002</v>
      </c>
      <c r="I49" s="718">
        <v>3411.6139399999997</v>
      </c>
      <c r="J49" s="718">
        <v>0</v>
      </c>
      <c r="K49" s="718">
        <v>238314.16428000003</v>
      </c>
    </row>
    <row r="50" spans="1:11">
      <c r="A50" s="717" t="s">
        <v>931</v>
      </c>
      <c r="B50" s="718">
        <v>0</v>
      </c>
      <c r="C50" s="718">
        <v>0</v>
      </c>
      <c r="D50" s="718">
        <v>0</v>
      </c>
      <c r="E50" s="718">
        <v>0</v>
      </c>
      <c r="F50" s="718">
        <v>64579.772980000002</v>
      </c>
      <c r="G50" s="718">
        <v>7694.7302699999991</v>
      </c>
      <c r="H50" s="718">
        <v>0</v>
      </c>
      <c r="I50" s="718">
        <v>0</v>
      </c>
      <c r="J50" s="718">
        <v>0</v>
      </c>
      <c r="K50" s="718">
        <v>72274.503249999994</v>
      </c>
    </row>
    <row r="51" spans="1:11">
      <c r="A51" s="717" t="s">
        <v>936</v>
      </c>
      <c r="B51" s="718">
        <v>0</v>
      </c>
      <c r="C51" s="718">
        <v>0</v>
      </c>
      <c r="D51" s="718">
        <v>0</v>
      </c>
      <c r="E51" s="718">
        <v>0</v>
      </c>
      <c r="F51" s="718">
        <v>0</v>
      </c>
      <c r="G51" s="718">
        <v>107250.89708000001</v>
      </c>
      <c r="H51" s="718">
        <v>0</v>
      </c>
      <c r="I51" s="718">
        <v>0</v>
      </c>
      <c r="J51" s="718">
        <v>0</v>
      </c>
      <c r="K51" s="718">
        <v>107250.89708000001</v>
      </c>
    </row>
    <row r="52" spans="1:11">
      <c r="A52" s="717" t="s">
        <v>932</v>
      </c>
      <c r="B52" s="718">
        <v>0</v>
      </c>
      <c r="C52" s="718">
        <v>0</v>
      </c>
      <c r="D52" s="718">
        <v>0</v>
      </c>
      <c r="E52" s="718">
        <v>0</v>
      </c>
      <c r="F52" s="718">
        <v>0</v>
      </c>
      <c r="G52" s="718">
        <v>173465.48074999999</v>
      </c>
      <c r="H52" s="718">
        <v>0</v>
      </c>
      <c r="I52" s="718">
        <v>0</v>
      </c>
      <c r="J52" s="718">
        <v>0</v>
      </c>
      <c r="K52" s="718">
        <v>173465.48074999999</v>
      </c>
    </row>
    <row r="53" spans="1:11">
      <c r="A53" s="717" t="s">
        <v>940</v>
      </c>
      <c r="B53" s="718">
        <v>0</v>
      </c>
      <c r="C53" s="718">
        <v>0</v>
      </c>
      <c r="D53" s="718">
        <v>0</v>
      </c>
      <c r="E53" s="718">
        <v>0</v>
      </c>
      <c r="F53" s="718">
        <v>0</v>
      </c>
      <c r="G53" s="718">
        <v>0</v>
      </c>
      <c r="H53" s="718">
        <v>281074.35042999999</v>
      </c>
      <c r="I53" s="718">
        <v>0</v>
      </c>
      <c r="J53" s="718">
        <v>0</v>
      </c>
      <c r="K53" s="718">
        <v>281074.35042999999</v>
      </c>
    </row>
    <row r="54" spans="1:11">
      <c r="A54" s="717" t="s">
        <v>921</v>
      </c>
      <c r="B54" s="718">
        <v>0</v>
      </c>
      <c r="C54" s="718">
        <v>0</v>
      </c>
      <c r="D54" s="718">
        <v>174106.50764</v>
      </c>
      <c r="E54" s="718">
        <v>0</v>
      </c>
      <c r="F54" s="718">
        <v>0</v>
      </c>
      <c r="G54" s="718">
        <v>0</v>
      </c>
      <c r="H54" s="718">
        <v>0</v>
      </c>
      <c r="I54" s="718">
        <v>0</v>
      </c>
      <c r="J54" s="718">
        <v>0</v>
      </c>
      <c r="K54" s="718">
        <v>174106.50764</v>
      </c>
    </row>
    <row r="55" spans="1:11">
      <c r="A55" s="717" t="s">
        <v>918</v>
      </c>
      <c r="B55" s="718">
        <v>0</v>
      </c>
      <c r="C55" s="718">
        <v>0</v>
      </c>
      <c r="D55" s="718">
        <v>153943.85787000001</v>
      </c>
      <c r="E55" s="718">
        <v>0</v>
      </c>
      <c r="F55" s="718">
        <v>0</v>
      </c>
      <c r="G55" s="718">
        <v>0</v>
      </c>
      <c r="H55" s="718">
        <v>0</v>
      </c>
      <c r="I55" s="718">
        <v>0</v>
      </c>
      <c r="J55" s="718">
        <v>0</v>
      </c>
      <c r="K55" s="718">
        <v>153943.85787000001</v>
      </c>
    </row>
    <row r="56" spans="1:11">
      <c r="A56" s="717" t="s">
        <v>916</v>
      </c>
      <c r="B56" s="718">
        <v>0</v>
      </c>
      <c r="C56" s="718">
        <v>0</v>
      </c>
      <c r="D56" s="718">
        <v>281196.89419999998</v>
      </c>
      <c r="E56" s="718">
        <v>0</v>
      </c>
      <c r="F56" s="718">
        <v>0</v>
      </c>
      <c r="G56" s="718">
        <v>0</v>
      </c>
      <c r="H56" s="718">
        <v>0</v>
      </c>
      <c r="I56" s="718">
        <v>0</v>
      </c>
      <c r="J56" s="718">
        <v>0</v>
      </c>
      <c r="K56" s="718">
        <v>281196.89419999998</v>
      </c>
    </row>
    <row r="57" spans="1:11">
      <c r="A57" s="717" t="s">
        <v>915</v>
      </c>
      <c r="B57" s="718">
        <v>17651.588290000003</v>
      </c>
      <c r="C57" s="718">
        <v>15803.995649999999</v>
      </c>
      <c r="D57" s="718">
        <v>50877.959909999998</v>
      </c>
      <c r="E57" s="718">
        <v>0</v>
      </c>
      <c r="F57" s="718">
        <v>0</v>
      </c>
      <c r="G57" s="718">
        <v>68211.350620000012</v>
      </c>
      <c r="H57" s="718">
        <v>608971.08608000004</v>
      </c>
      <c r="I57" s="718">
        <v>0</v>
      </c>
      <c r="J57" s="718">
        <v>0</v>
      </c>
      <c r="K57" s="718">
        <v>761515.98054999998</v>
      </c>
    </row>
    <row r="58" spans="1:11">
      <c r="A58" s="717" t="s">
        <v>923</v>
      </c>
      <c r="B58" s="718">
        <v>0</v>
      </c>
      <c r="C58" s="718">
        <v>0</v>
      </c>
      <c r="D58" s="718">
        <v>84633.195449999999</v>
      </c>
      <c r="E58" s="718">
        <v>0</v>
      </c>
      <c r="F58" s="718">
        <v>0</v>
      </c>
      <c r="G58" s="718">
        <v>0</v>
      </c>
      <c r="H58" s="718">
        <v>0</v>
      </c>
      <c r="I58" s="718">
        <v>0</v>
      </c>
      <c r="J58" s="718">
        <v>0</v>
      </c>
      <c r="K58" s="718">
        <v>84633.195449999999</v>
      </c>
    </row>
    <row r="59" spans="1:11">
      <c r="A59" s="717" t="s">
        <v>935</v>
      </c>
      <c r="B59" s="718">
        <v>195662.60848999998</v>
      </c>
      <c r="C59" s="718">
        <v>0</v>
      </c>
      <c r="D59" s="718">
        <v>0</v>
      </c>
      <c r="E59" s="718">
        <v>18358.241950000003</v>
      </c>
      <c r="F59" s="718">
        <v>30890.73677</v>
      </c>
      <c r="G59" s="718">
        <v>0</v>
      </c>
      <c r="H59" s="718">
        <v>0</v>
      </c>
      <c r="I59" s="718">
        <v>0</v>
      </c>
      <c r="J59" s="718">
        <v>0</v>
      </c>
      <c r="K59" s="718">
        <v>244911.58720999997</v>
      </c>
    </row>
    <row r="60" spans="1:11">
      <c r="A60" s="717" t="s">
        <v>930</v>
      </c>
      <c r="B60" s="718">
        <v>0</v>
      </c>
      <c r="C60" s="718">
        <v>0</v>
      </c>
      <c r="D60" s="718">
        <v>0</v>
      </c>
      <c r="E60" s="718">
        <v>0</v>
      </c>
      <c r="F60" s="718">
        <v>0</v>
      </c>
      <c r="G60" s="718">
        <v>0</v>
      </c>
      <c r="H60" s="718">
        <v>80741.906209999986</v>
      </c>
      <c r="I60" s="718">
        <v>0</v>
      </c>
      <c r="J60" s="718">
        <v>0</v>
      </c>
      <c r="K60" s="718">
        <v>80741.906209999986</v>
      </c>
    </row>
    <row r="61" spans="1:11">
      <c r="A61" s="717" t="s">
        <v>928</v>
      </c>
      <c r="B61" s="718">
        <v>0</v>
      </c>
      <c r="C61" s="718">
        <v>0</v>
      </c>
      <c r="D61" s="718">
        <v>0</v>
      </c>
      <c r="E61" s="718">
        <v>0</v>
      </c>
      <c r="F61" s="718">
        <v>0</v>
      </c>
      <c r="G61" s="718">
        <v>0</v>
      </c>
      <c r="H61" s="718">
        <v>0</v>
      </c>
      <c r="I61" s="718">
        <v>54198.950680000002</v>
      </c>
      <c r="J61" s="718">
        <v>0</v>
      </c>
      <c r="K61" s="718">
        <v>54198.950680000002</v>
      </c>
    </row>
    <row r="62" spans="1:11">
      <c r="A62" s="717" t="s">
        <v>943</v>
      </c>
      <c r="B62" s="718">
        <v>0</v>
      </c>
      <c r="C62" s="718">
        <v>0</v>
      </c>
      <c r="D62" s="718">
        <v>0</v>
      </c>
      <c r="E62" s="718">
        <v>0</v>
      </c>
      <c r="F62" s="718">
        <v>32011.696379999994</v>
      </c>
      <c r="G62" s="718">
        <v>0</v>
      </c>
      <c r="H62" s="718">
        <v>0</v>
      </c>
      <c r="I62" s="718">
        <v>0</v>
      </c>
      <c r="J62" s="718">
        <v>0</v>
      </c>
      <c r="K62" s="718">
        <v>32011.696379999994</v>
      </c>
    </row>
    <row r="63" spans="1:11">
      <c r="A63" s="717" t="s">
        <v>1029</v>
      </c>
      <c r="B63" s="718">
        <v>0</v>
      </c>
      <c r="C63" s="718">
        <v>0</v>
      </c>
      <c r="D63" s="718">
        <v>67287.669649999996</v>
      </c>
      <c r="E63" s="718">
        <v>0</v>
      </c>
      <c r="F63" s="718">
        <v>0</v>
      </c>
      <c r="G63" s="718">
        <v>0</v>
      </c>
      <c r="H63" s="718">
        <v>0</v>
      </c>
      <c r="I63" s="718">
        <v>0</v>
      </c>
      <c r="J63" s="718">
        <v>0</v>
      </c>
      <c r="K63" s="718">
        <v>67287.669649999996</v>
      </c>
    </row>
    <row r="64" spans="1:11">
      <c r="A64" s="717" t="s">
        <v>1030</v>
      </c>
      <c r="B64" s="718">
        <v>3813.6285200000002</v>
      </c>
      <c r="C64" s="718">
        <v>0</v>
      </c>
      <c r="D64" s="718">
        <v>0</v>
      </c>
      <c r="E64" s="718">
        <v>0</v>
      </c>
      <c r="F64" s="718">
        <v>0</v>
      </c>
      <c r="G64" s="718">
        <v>50371.753320000003</v>
      </c>
      <c r="H64" s="718">
        <v>1811.6220000000001</v>
      </c>
      <c r="I64" s="718">
        <v>0</v>
      </c>
      <c r="J64" s="718">
        <v>0</v>
      </c>
      <c r="K64" s="718">
        <v>55997.003840000005</v>
      </c>
    </row>
    <row r="65" spans="1:11">
      <c r="A65" s="717" t="s">
        <v>1031</v>
      </c>
      <c r="B65" s="718">
        <v>0</v>
      </c>
      <c r="C65" s="718">
        <v>0</v>
      </c>
      <c r="D65" s="718">
        <v>0</v>
      </c>
      <c r="E65" s="718">
        <v>0</v>
      </c>
      <c r="F65" s="718">
        <v>0</v>
      </c>
      <c r="G65" s="718">
        <v>16000.39264</v>
      </c>
      <c r="H65" s="718">
        <v>0</v>
      </c>
      <c r="I65" s="718">
        <v>0</v>
      </c>
      <c r="J65" s="718">
        <v>0</v>
      </c>
      <c r="K65" s="718">
        <v>16000.39264</v>
      </c>
    </row>
    <row r="66" spans="1:11">
      <c r="A66" s="717" t="s">
        <v>1033</v>
      </c>
      <c r="B66" s="718">
        <v>0</v>
      </c>
      <c r="C66" s="718">
        <v>7102.201</v>
      </c>
      <c r="D66" s="718">
        <v>0</v>
      </c>
      <c r="E66" s="718">
        <v>0</v>
      </c>
      <c r="F66" s="718">
        <v>0</v>
      </c>
      <c r="G66" s="718">
        <v>0</v>
      </c>
      <c r="H66" s="718">
        <v>0</v>
      </c>
      <c r="I66" s="718">
        <v>0</v>
      </c>
      <c r="J66" s="718">
        <v>0</v>
      </c>
      <c r="K66" s="718">
        <v>7102.201</v>
      </c>
    </row>
    <row r="67" spans="1:11">
      <c r="A67" s="717" t="s">
        <v>1032</v>
      </c>
      <c r="B67" s="718">
        <v>0</v>
      </c>
      <c r="C67" s="718">
        <v>0</v>
      </c>
      <c r="D67" s="718">
        <v>43383.883459999997</v>
      </c>
      <c r="E67" s="718">
        <v>0</v>
      </c>
      <c r="F67" s="718">
        <v>0</v>
      </c>
      <c r="G67" s="718">
        <v>0</v>
      </c>
      <c r="H67" s="718">
        <v>0</v>
      </c>
      <c r="I67" s="718">
        <v>0</v>
      </c>
      <c r="J67" s="718">
        <v>0</v>
      </c>
      <c r="K67" s="718">
        <v>43383.883459999997</v>
      </c>
    </row>
    <row r="68" spans="1:11">
      <c r="A68" s="717" t="s">
        <v>1034</v>
      </c>
      <c r="B68" s="718">
        <v>0</v>
      </c>
      <c r="C68" s="718">
        <v>0</v>
      </c>
      <c r="D68" s="718">
        <v>124134.22753999998</v>
      </c>
      <c r="E68" s="718">
        <v>0</v>
      </c>
      <c r="F68" s="718">
        <v>0</v>
      </c>
      <c r="G68" s="718">
        <v>0</v>
      </c>
      <c r="H68" s="718">
        <v>0</v>
      </c>
      <c r="I68" s="718">
        <v>0</v>
      </c>
      <c r="J68" s="718">
        <v>0</v>
      </c>
      <c r="K68" s="718">
        <v>124134.22753999998</v>
      </c>
    </row>
    <row r="69" spans="1:11">
      <c r="A69" s="717" t="s">
        <v>1410</v>
      </c>
      <c r="B69" s="718">
        <v>0</v>
      </c>
      <c r="C69" s="718">
        <v>0</v>
      </c>
      <c r="D69" s="718">
        <v>22894.542720000001</v>
      </c>
      <c r="E69" s="718">
        <v>0</v>
      </c>
      <c r="F69" s="718">
        <v>0</v>
      </c>
      <c r="G69" s="718">
        <v>0</v>
      </c>
      <c r="H69" s="718">
        <v>0</v>
      </c>
      <c r="I69" s="718">
        <v>0</v>
      </c>
      <c r="J69" s="718">
        <v>0</v>
      </c>
      <c r="K69" s="718">
        <v>22894.542720000001</v>
      </c>
    </row>
    <row r="70" spans="1:11">
      <c r="A70" s="717" t="s">
        <v>1411</v>
      </c>
      <c r="B70" s="718">
        <v>0</v>
      </c>
      <c r="C70" s="718">
        <v>238.97533999999999</v>
      </c>
      <c r="D70" s="718">
        <v>59625.502630000003</v>
      </c>
      <c r="E70" s="718">
        <v>0</v>
      </c>
      <c r="F70" s="718">
        <v>0</v>
      </c>
      <c r="G70" s="718">
        <v>0</v>
      </c>
      <c r="H70" s="718">
        <v>0</v>
      </c>
      <c r="I70" s="718">
        <v>0</v>
      </c>
      <c r="J70" s="718">
        <v>0</v>
      </c>
      <c r="K70" s="718">
        <v>59864.47797</v>
      </c>
    </row>
    <row r="71" spans="1:11">
      <c r="A71" s="717" t="s">
        <v>1412</v>
      </c>
      <c r="B71" s="718">
        <v>0</v>
      </c>
      <c r="C71" s="718">
        <v>0</v>
      </c>
      <c r="D71" s="718">
        <v>0</v>
      </c>
      <c r="E71" s="718">
        <v>154333.18586</v>
      </c>
      <c r="F71" s="718">
        <v>0</v>
      </c>
      <c r="G71" s="718">
        <v>0</v>
      </c>
      <c r="H71" s="718">
        <v>0</v>
      </c>
      <c r="I71" s="718">
        <v>0</v>
      </c>
      <c r="J71" s="718">
        <v>0</v>
      </c>
      <c r="K71" s="718">
        <v>154333.18586</v>
      </c>
    </row>
    <row r="72" spans="1:11">
      <c r="A72" s="717" t="s">
        <v>1413</v>
      </c>
      <c r="B72" s="718">
        <v>0</v>
      </c>
      <c r="C72" s="718">
        <v>24820.788100000002</v>
      </c>
      <c r="D72" s="718">
        <v>0</v>
      </c>
      <c r="E72" s="718">
        <v>0</v>
      </c>
      <c r="F72" s="718">
        <v>0</v>
      </c>
      <c r="G72" s="718">
        <v>0</v>
      </c>
      <c r="H72" s="718">
        <v>0</v>
      </c>
      <c r="I72" s="718">
        <v>0</v>
      </c>
      <c r="J72" s="718">
        <v>0</v>
      </c>
      <c r="K72" s="718">
        <v>24820.788100000002</v>
      </c>
    </row>
    <row r="73" spans="1:11">
      <c r="A73" s="717" t="s">
        <v>988</v>
      </c>
      <c r="B73" s="718">
        <v>532025.77436000004</v>
      </c>
      <c r="C73" s="718">
        <v>115145.2905</v>
      </c>
      <c r="D73" s="718">
        <v>2073433.7005499997</v>
      </c>
      <c r="E73" s="718">
        <v>318478.95137999998</v>
      </c>
      <c r="F73" s="718">
        <v>792455.29947999993</v>
      </c>
      <c r="G73" s="718">
        <v>726448.50666000007</v>
      </c>
      <c r="H73" s="718">
        <v>2678341.3577100001</v>
      </c>
      <c r="I73" s="718">
        <v>74748.781959999993</v>
      </c>
      <c r="J73" s="718">
        <v>8667.0884899999983</v>
      </c>
      <c r="K73" s="718">
        <v>7319744.7510899995</v>
      </c>
    </row>
    <row r="74" spans="1:11">
      <c r="A74" s="722" t="s">
        <v>965</v>
      </c>
      <c r="B74" s="720"/>
      <c r="C74" s="720"/>
      <c r="D74" s="720"/>
      <c r="E74" s="720"/>
      <c r="F74" s="720"/>
      <c r="G74" s="720"/>
      <c r="H74" s="720"/>
      <c r="I74" s="720"/>
      <c r="J74" s="720"/>
      <c r="K74" s="719"/>
    </row>
    <row r="75" spans="1:11">
      <c r="A75" s="717" t="s">
        <v>966</v>
      </c>
      <c r="B75" s="718">
        <v>4799.35358</v>
      </c>
      <c r="C75" s="718">
        <v>6348.0248000000001</v>
      </c>
      <c r="D75" s="718">
        <v>46012.481639999998</v>
      </c>
      <c r="E75" s="718">
        <v>1939.1091299999996</v>
      </c>
      <c r="F75" s="718">
        <v>731.85046999999997</v>
      </c>
      <c r="G75" s="718">
        <v>1689.6643799999999</v>
      </c>
      <c r="H75" s="718">
        <v>6990.6900599999999</v>
      </c>
      <c r="I75" s="718">
        <v>98.862210000000005</v>
      </c>
      <c r="J75" s="718">
        <v>401.98498999999998</v>
      </c>
      <c r="K75" s="718">
        <v>69012.021259999994</v>
      </c>
    </row>
    <row r="76" spans="1:11">
      <c r="A76" s="717" t="s">
        <v>1414</v>
      </c>
      <c r="B76" s="718">
        <v>1758.1943499999998</v>
      </c>
      <c r="C76" s="718">
        <v>228968.89504</v>
      </c>
      <c r="D76" s="718">
        <v>1280.56089</v>
      </c>
      <c r="E76" s="718">
        <v>5794.4573799999998</v>
      </c>
      <c r="F76" s="718">
        <v>5074.0481899999995</v>
      </c>
      <c r="G76" s="718">
        <v>812.29219000000001</v>
      </c>
      <c r="H76" s="718">
        <v>4119.3663900000001</v>
      </c>
      <c r="I76" s="718">
        <v>3081.8109099999997</v>
      </c>
      <c r="J76" s="718">
        <v>0</v>
      </c>
      <c r="K76" s="718">
        <v>250889.62534000003</v>
      </c>
    </row>
    <row r="77" spans="1:11">
      <c r="A77" s="717" t="s">
        <v>1415</v>
      </c>
      <c r="B77" s="718">
        <v>16810.39184</v>
      </c>
      <c r="C77" s="718">
        <v>566262.98097999999</v>
      </c>
      <c r="D77" s="718">
        <v>34992.01425</v>
      </c>
      <c r="E77" s="718">
        <v>12257.364099999999</v>
      </c>
      <c r="F77" s="718">
        <v>27021.064000000002</v>
      </c>
      <c r="G77" s="718">
        <v>16410.299300000002</v>
      </c>
      <c r="H77" s="718">
        <v>64175.287630000006</v>
      </c>
      <c r="I77" s="718">
        <v>28785.451530000002</v>
      </c>
      <c r="J77" s="718">
        <v>3203.1773000000003</v>
      </c>
      <c r="K77" s="718">
        <v>769918.03093000001</v>
      </c>
    </row>
    <row r="78" spans="1:11">
      <c r="A78" s="717" t="s">
        <v>1416</v>
      </c>
      <c r="B78" s="718">
        <v>3022.6766400000001</v>
      </c>
      <c r="C78" s="718">
        <v>173221.46761000002</v>
      </c>
      <c r="D78" s="718">
        <v>12266.28773</v>
      </c>
      <c r="E78" s="718">
        <v>12135.65741</v>
      </c>
      <c r="F78" s="718">
        <v>5441.7215800000004</v>
      </c>
      <c r="G78" s="718">
        <v>5896.6255499999997</v>
      </c>
      <c r="H78" s="718">
        <v>20776.482399999997</v>
      </c>
      <c r="I78" s="718">
        <v>5210.2804500000002</v>
      </c>
      <c r="J78" s="718">
        <v>630.96316000000002</v>
      </c>
      <c r="K78" s="718">
        <v>238602.16253000006</v>
      </c>
    </row>
    <row r="79" spans="1:11">
      <c r="A79" s="717" t="s">
        <v>1417</v>
      </c>
      <c r="B79" s="718">
        <v>979.60084999999992</v>
      </c>
      <c r="C79" s="718">
        <v>2239.5644500000003</v>
      </c>
      <c r="D79" s="718">
        <v>20057.299239999997</v>
      </c>
      <c r="E79" s="718">
        <v>3013.2192400000004</v>
      </c>
      <c r="F79" s="718">
        <v>1332.8412599999999</v>
      </c>
      <c r="G79" s="718">
        <v>3438.8775699999997</v>
      </c>
      <c r="H79" s="718">
        <v>19860.46387</v>
      </c>
      <c r="I79" s="718">
        <v>0</v>
      </c>
      <c r="J79" s="718">
        <v>0</v>
      </c>
      <c r="K79" s="718">
        <v>50921.866479999997</v>
      </c>
    </row>
    <row r="80" spans="1:11">
      <c r="A80" s="717" t="s">
        <v>1418</v>
      </c>
      <c r="B80" s="718">
        <v>667.73188000000005</v>
      </c>
      <c r="C80" s="718">
        <v>9506.2671499999979</v>
      </c>
      <c r="D80" s="718">
        <v>464.23462999999998</v>
      </c>
      <c r="E80" s="718">
        <v>2619.4431099999997</v>
      </c>
      <c r="F80" s="718">
        <v>354.10473999999999</v>
      </c>
      <c r="G80" s="718">
        <v>1701.99092</v>
      </c>
      <c r="H80" s="718">
        <v>283.97560999999996</v>
      </c>
      <c r="I80" s="718">
        <v>66.647509999999997</v>
      </c>
      <c r="J80" s="718">
        <v>42.499849999999995</v>
      </c>
      <c r="K80" s="718">
        <v>15706.895399999999</v>
      </c>
    </row>
    <row r="81" spans="1:11">
      <c r="A81" s="717" t="s">
        <v>988</v>
      </c>
      <c r="B81" s="718">
        <v>28037.949140000001</v>
      </c>
      <c r="C81" s="718">
        <v>986547.20002999995</v>
      </c>
      <c r="D81" s="718">
        <v>115072.87837999999</v>
      </c>
      <c r="E81" s="718">
        <v>37759.250370000002</v>
      </c>
      <c r="F81" s="718">
        <v>39955.630240000006</v>
      </c>
      <c r="G81" s="718">
        <v>29949.749910000002</v>
      </c>
      <c r="H81" s="718">
        <v>116206.26595999999</v>
      </c>
      <c r="I81" s="718">
        <v>37243.052610000006</v>
      </c>
      <c r="J81" s="718">
        <v>4278.6253000000006</v>
      </c>
      <c r="K81" s="718">
        <v>1395050.6019400002</v>
      </c>
    </row>
    <row r="82" spans="1:11">
      <c r="A82" s="722" t="s">
        <v>1419</v>
      </c>
      <c r="B82" s="720"/>
      <c r="C82" s="720"/>
      <c r="D82" s="720"/>
      <c r="E82" s="720"/>
      <c r="F82" s="720"/>
      <c r="G82" s="720"/>
      <c r="H82" s="720"/>
      <c r="I82" s="720"/>
      <c r="J82" s="720"/>
      <c r="K82" s="719"/>
    </row>
    <row r="83" spans="1:11">
      <c r="A83" s="717" t="s">
        <v>324</v>
      </c>
      <c r="B83" s="718">
        <v>925280.20283999993</v>
      </c>
      <c r="C83" s="718">
        <v>17256335.040099997</v>
      </c>
      <c r="D83" s="718">
        <v>7470207.4319200004</v>
      </c>
      <c r="E83" s="718">
        <v>780219.6129399999</v>
      </c>
      <c r="F83" s="718">
        <v>828919.83468999993</v>
      </c>
      <c r="G83" s="718">
        <v>1244657.7480799998</v>
      </c>
      <c r="H83" s="718">
        <v>10127685.262180001</v>
      </c>
      <c r="I83" s="718">
        <v>527902.39576999994</v>
      </c>
      <c r="J83" s="718">
        <v>187373.09204000002</v>
      </c>
      <c r="K83" s="718">
        <v>39348580.620559998</v>
      </c>
    </row>
    <row r="84" spans="1:11">
      <c r="A84" s="717" t="s">
        <v>988</v>
      </c>
      <c r="B84" s="718">
        <v>925280.20283999993</v>
      </c>
      <c r="C84" s="718">
        <v>17256335.040099997</v>
      </c>
      <c r="D84" s="718">
        <v>7470207.4319200004</v>
      </c>
      <c r="E84" s="718">
        <v>780219.6129399999</v>
      </c>
      <c r="F84" s="718">
        <v>828919.83468999993</v>
      </c>
      <c r="G84" s="718">
        <v>1244657.7480799998</v>
      </c>
      <c r="H84" s="718">
        <v>10127685.262180001</v>
      </c>
      <c r="I84" s="718">
        <v>527902.39576999994</v>
      </c>
      <c r="J84" s="718">
        <v>187373.09204000002</v>
      </c>
      <c r="K84" s="718">
        <v>39348580.620559998</v>
      </c>
    </row>
    <row r="85" spans="1:11">
      <c r="A85" s="723" t="s">
        <v>891</v>
      </c>
      <c r="B85" s="720"/>
      <c r="C85" s="720"/>
      <c r="D85" s="720"/>
      <c r="E85" s="720"/>
      <c r="F85" s="720"/>
      <c r="G85" s="720"/>
      <c r="H85" s="720"/>
      <c r="I85" s="720"/>
      <c r="J85" s="720"/>
      <c r="K85" s="720"/>
    </row>
    <row r="86" spans="1:11">
      <c r="A86" s="717" t="s">
        <v>892</v>
      </c>
      <c r="B86" s="718">
        <v>0</v>
      </c>
      <c r="C86" s="718">
        <v>4567928.8720699996</v>
      </c>
      <c r="D86" s="718">
        <v>0</v>
      </c>
      <c r="E86" s="718">
        <v>0</v>
      </c>
      <c r="F86" s="718">
        <v>0</v>
      </c>
      <c r="G86" s="718">
        <v>0</v>
      </c>
      <c r="H86" s="718">
        <v>0</v>
      </c>
      <c r="I86" s="718">
        <v>0</v>
      </c>
      <c r="J86" s="718">
        <v>0</v>
      </c>
      <c r="K86" s="718">
        <v>4567928.8720699996</v>
      </c>
    </row>
    <row r="87" spans="1:11">
      <c r="A87" s="717" t="s">
        <v>988</v>
      </c>
      <c r="B87" s="718">
        <v>0</v>
      </c>
      <c r="C87" s="718">
        <v>4567928.8720699996</v>
      </c>
      <c r="D87" s="718">
        <v>0</v>
      </c>
      <c r="E87" s="718">
        <v>0</v>
      </c>
      <c r="F87" s="718">
        <v>0</v>
      </c>
      <c r="G87" s="718">
        <v>0</v>
      </c>
      <c r="H87" s="718">
        <v>0</v>
      </c>
      <c r="I87" s="718">
        <v>0</v>
      </c>
      <c r="J87" s="718">
        <v>0</v>
      </c>
      <c r="K87" s="718">
        <v>4567928.8720699996</v>
      </c>
    </row>
    <row r="88" spans="1:11">
      <c r="A88" s="723" t="s">
        <v>8</v>
      </c>
      <c r="B88" s="720">
        <v>3835433.2751200004</v>
      </c>
      <c r="C88" s="720">
        <v>115568993.11378999</v>
      </c>
      <c r="D88" s="720">
        <v>24313603.575959999</v>
      </c>
      <c r="E88" s="720">
        <v>3841630.4893399994</v>
      </c>
      <c r="F88" s="720">
        <v>4531504.5547199994</v>
      </c>
      <c r="G88" s="720">
        <v>4555778.2815499995</v>
      </c>
      <c r="H88" s="720">
        <v>59698411.275669999</v>
      </c>
      <c r="I88" s="720">
        <v>1440936.7069399999</v>
      </c>
      <c r="J88" s="720">
        <v>529066.00634000008</v>
      </c>
      <c r="K88" s="720">
        <v>218315357.27942997</v>
      </c>
    </row>
    <row r="89" spans="1:11" ht="7.5" customHeight="1" thickBot="1">
      <c r="A89" s="724"/>
      <c r="B89" s="724"/>
      <c r="C89" s="724"/>
      <c r="D89" s="724"/>
      <c r="E89" s="724"/>
      <c r="F89" s="724"/>
      <c r="G89" s="724"/>
      <c r="H89" s="724"/>
      <c r="I89" s="724"/>
      <c r="J89" s="724"/>
      <c r="K89" s="724"/>
    </row>
    <row r="90" spans="1:11" ht="15.75" thickTop="1">
      <c r="A90" s="725" t="s">
        <v>1420</v>
      </c>
      <c r="B90" s="726"/>
      <c r="C90" s="726"/>
      <c r="D90" s="726"/>
      <c r="E90" s="726"/>
      <c r="F90" s="726"/>
      <c r="G90" s="726"/>
      <c r="H90" s="726"/>
      <c r="I90" s="726"/>
      <c r="J90" s="726"/>
      <c r="K90" s="726"/>
    </row>
    <row r="91" spans="1:11">
      <c r="A91" s="727" t="s">
        <v>1421</v>
      </c>
      <c r="B91" s="528"/>
      <c r="C91" s="528"/>
      <c r="D91" s="528"/>
      <c r="E91" s="528"/>
      <c r="F91" s="528"/>
      <c r="G91" s="528"/>
      <c r="H91" s="528"/>
      <c r="I91" s="528"/>
      <c r="J91" s="528"/>
      <c r="K91" s="728"/>
    </row>
    <row r="92" spans="1:11">
      <c r="A92" s="727" t="s">
        <v>1422</v>
      </c>
      <c r="B92" s="528"/>
      <c r="C92" s="528"/>
      <c r="D92" s="528"/>
      <c r="E92" s="528"/>
      <c r="F92" s="528"/>
      <c r="G92" s="528"/>
      <c r="H92" s="528"/>
      <c r="I92" s="528"/>
      <c r="J92" s="528"/>
      <c r="K92" s="728"/>
    </row>
    <row r="93" spans="1:11">
      <c r="A93" s="727" t="s">
        <v>1423</v>
      </c>
      <c r="B93" s="528"/>
      <c r="C93" s="528"/>
      <c r="D93" s="528"/>
      <c r="E93" s="528"/>
      <c r="F93" s="528"/>
      <c r="G93" s="528"/>
      <c r="H93" s="528"/>
      <c r="I93" s="528"/>
      <c r="J93" s="528"/>
      <c r="K93" s="528"/>
    </row>
    <row r="94" spans="1:11">
      <c r="A94" s="727" t="s">
        <v>1424</v>
      </c>
    </row>
    <row r="95" spans="1:11">
      <c r="A95" s="727" t="s">
        <v>1425</v>
      </c>
    </row>
    <row r="96" spans="1:11">
      <c r="A96" s="727" t="s">
        <v>1426</v>
      </c>
    </row>
    <row r="97" spans="1:1">
      <c r="A97" s="727" t="s">
        <v>1427</v>
      </c>
    </row>
    <row r="98" spans="1:1">
      <c r="A98" s="727" t="s">
        <v>1428</v>
      </c>
    </row>
    <row r="99" spans="1:1">
      <c r="A99" s="727" t="s">
        <v>1429</v>
      </c>
    </row>
    <row r="100" spans="1:1">
      <c r="A100" s="727" t="s">
        <v>1430</v>
      </c>
    </row>
    <row r="101" spans="1:1">
      <c r="A101" s="33"/>
    </row>
  </sheetData>
  <mergeCells count="5">
    <mergeCell ref="A1:K1"/>
    <mergeCell ref="A2:K2"/>
    <mergeCell ref="A3:K3"/>
    <mergeCell ref="A4:K4"/>
    <mergeCell ref="A5:K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dimension ref="A1:K99"/>
  <sheetViews>
    <sheetView zoomScaleNormal="100" workbookViewId="0">
      <selection activeCell="B31" sqref="B31"/>
    </sheetView>
  </sheetViews>
  <sheetFormatPr baseColWidth="10" defaultColWidth="9.140625" defaultRowHeight="15"/>
  <cols>
    <col min="1" max="1" width="47" bestFit="1" customWidth="1"/>
    <col min="2" max="11" width="15.7109375" customWidth="1"/>
  </cols>
  <sheetData>
    <row r="1" spans="1:11" ht="18">
      <c r="A1" s="738"/>
      <c r="B1" s="738"/>
      <c r="C1" s="738"/>
      <c r="D1" s="738"/>
      <c r="E1" s="738"/>
      <c r="F1" s="738"/>
      <c r="G1" s="738"/>
      <c r="H1" s="738"/>
      <c r="I1" s="738"/>
      <c r="J1" s="738"/>
      <c r="K1" s="738"/>
    </row>
    <row r="2" spans="1:11" ht="18">
      <c r="A2" s="738" t="s">
        <v>1398</v>
      </c>
      <c r="B2" s="738"/>
      <c r="C2" s="738"/>
      <c r="D2" s="738"/>
      <c r="E2" s="738"/>
      <c r="F2" s="738"/>
      <c r="G2" s="738"/>
      <c r="H2" s="738"/>
      <c r="I2" s="738"/>
      <c r="J2" s="738"/>
      <c r="K2" s="738"/>
    </row>
    <row r="3" spans="1:11" ht="18">
      <c r="A3" s="738" t="s">
        <v>1431</v>
      </c>
      <c r="B3" s="738"/>
      <c r="C3" s="738"/>
      <c r="D3" s="738"/>
      <c r="E3" s="738"/>
      <c r="F3" s="738"/>
      <c r="G3" s="738"/>
      <c r="H3" s="738"/>
      <c r="I3" s="738"/>
      <c r="J3" s="738"/>
      <c r="K3" s="738"/>
    </row>
    <row r="4" spans="1:11" ht="18">
      <c r="A4" s="738" t="s">
        <v>2</v>
      </c>
      <c r="B4" s="738"/>
      <c r="C4" s="738"/>
      <c r="D4" s="738"/>
      <c r="E4" s="738"/>
      <c r="F4" s="738"/>
      <c r="G4" s="738"/>
      <c r="H4" s="738"/>
      <c r="I4" s="738"/>
      <c r="J4" s="738"/>
      <c r="K4" s="738"/>
    </row>
    <row r="5" spans="1:11" ht="18">
      <c r="A5" s="739" t="s">
        <v>3</v>
      </c>
      <c r="B5" s="739"/>
      <c r="C5" s="739"/>
      <c r="D5" s="739"/>
      <c r="E5" s="739"/>
      <c r="F5" s="739"/>
      <c r="G5" s="739"/>
      <c r="H5" s="739"/>
      <c r="I5" s="739"/>
      <c r="J5" s="739"/>
      <c r="K5" s="739"/>
    </row>
    <row r="6" spans="1:11" ht="9" customHeight="1">
      <c r="A6" s="729"/>
      <c r="B6" s="730"/>
      <c r="C6" s="730"/>
      <c r="D6" s="730"/>
      <c r="E6" s="730"/>
      <c r="F6" s="730"/>
      <c r="G6" s="730"/>
      <c r="H6" s="730"/>
      <c r="I6" s="730"/>
      <c r="J6" s="730"/>
      <c r="K6" s="729"/>
    </row>
    <row r="7" spans="1:11" ht="3.75" customHeight="1"/>
    <row r="8" spans="1:11" ht="30" customHeight="1" thickBot="1">
      <c r="A8" s="711" t="s">
        <v>1400</v>
      </c>
      <c r="B8" s="712" t="s">
        <v>1401</v>
      </c>
      <c r="C8" s="712" t="s">
        <v>1402</v>
      </c>
      <c r="D8" s="712" t="s">
        <v>1403</v>
      </c>
      <c r="E8" s="712" t="s">
        <v>1404</v>
      </c>
      <c r="F8" s="712" t="s">
        <v>1405</v>
      </c>
      <c r="G8" s="712" t="s">
        <v>1406</v>
      </c>
      <c r="H8" s="712" t="s">
        <v>1407</v>
      </c>
      <c r="I8" s="712" t="s">
        <v>1408</v>
      </c>
      <c r="J8" s="712" t="s">
        <v>1409</v>
      </c>
      <c r="K8" s="712" t="s">
        <v>8</v>
      </c>
    </row>
    <row r="9" spans="1:11" ht="15.75" thickTop="1">
      <c r="A9" s="713" t="s">
        <v>0</v>
      </c>
      <c r="B9" s="714"/>
      <c r="C9" s="714"/>
      <c r="D9" s="714"/>
      <c r="E9" s="714"/>
      <c r="F9" s="714"/>
      <c r="G9" s="714"/>
      <c r="H9" s="714"/>
      <c r="I9" s="714"/>
      <c r="J9" s="715"/>
      <c r="K9" s="716"/>
    </row>
    <row r="10" spans="1:11">
      <c r="A10" s="717" t="s">
        <v>327</v>
      </c>
      <c r="B10" s="731">
        <v>636835.34212000016</v>
      </c>
      <c r="C10" s="731">
        <v>4318109.6390200015</v>
      </c>
      <c r="D10" s="731">
        <v>2465547.1565299979</v>
      </c>
      <c r="E10" s="731">
        <v>275240.93912000005</v>
      </c>
      <c r="F10" s="731">
        <v>263407.28158000001</v>
      </c>
      <c r="G10" s="731">
        <v>441392.85093999992</v>
      </c>
      <c r="H10" s="731">
        <v>8574950.9230799992</v>
      </c>
      <c r="I10" s="731">
        <v>87419.36943999998</v>
      </c>
      <c r="J10" s="731">
        <v>0</v>
      </c>
      <c r="K10" s="718">
        <v>17062903.50183</v>
      </c>
    </row>
    <row r="11" spans="1:11">
      <c r="A11" s="717" t="s">
        <v>329</v>
      </c>
      <c r="B11" s="731">
        <v>92823.785289999985</v>
      </c>
      <c r="C11" s="731">
        <v>1532450.7242699999</v>
      </c>
      <c r="D11" s="731">
        <v>1570272.1349200003</v>
      </c>
      <c r="E11" s="731">
        <v>110187.06390000002</v>
      </c>
      <c r="F11" s="731">
        <v>22368.885859999999</v>
      </c>
      <c r="G11" s="731">
        <v>248488.94323999996</v>
      </c>
      <c r="H11" s="731">
        <v>6988835.2679400034</v>
      </c>
      <c r="I11" s="731">
        <v>0</v>
      </c>
      <c r="J11" s="731">
        <v>0</v>
      </c>
      <c r="K11" s="718">
        <v>10565426.805420004</v>
      </c>
    </row>
    <row r="12" spans="1:11">
      <c r="A12" s="717" t="s">
        <v>333</v>
      </c>
      <c r="B12" s="731">
        <v>281852.09850000002</v>
      </c>
      <c r="C12" s="731">
        <v>1278108.0129699996</v>
      </c>
      <c r="D12" s="731">
        <v>718845.74097000074</v>
      </c>
      <c r="E12" s="731">
        <v>423918.80398000008</v>
      </c>
      <c r="F12" s="731">
        <v>0</v>
      </c>
      <c r="G12" s="731">
        <v>367354.35489999986</v>
      </c>
      <c r="H12" s="731">
        <v>1084567.3827</v>
      </c>
      <c r="I12" s="731">
        <v>0</v>
      </c>
      <c r="J12" s="731">
        <v>0</v>
      </c>
      <c r="K12" s="718">
        <v>4154646.3940200005</v>
      </c>
    </row>
    <row r="13" spans="1:11">
      <c r="A13" s="717" t="s">
        <v>328</v>
      </c>
      <c r="B13" s="731">
        <v>292019.68988999986</v>
      </c>
      <c r="C13" s="731">
        <v>1337560.4972100002</v>
      </c>
      <c r="D13" s="731">
        <v>922562.54879000003</v>
      </c>
      <c r="E13" s="731">
        <v>217118.95790000007</v>
      </c>
      <c r="F13" s="731">
        <v>42660.75057000004</v>
      </c>
      <c r="G13" s="731">
        <v>316896.20718999999</v>
      </c>
      <c r="H13" s="731">
        <v>9515194.952700004</v>
      </c>
      <c r="I13" s="731">
        <v>620086.47046999994</v>
      </c>
      <c r="J13" s="731">
        <v>52576.186810000007</v>
      </c>
      <c r="K13" s="718">
        <v>13316676.261530004</v>
      </c>
    </row>
    <row r="14" spans="1:11">
      <c r="A14" s="717" t="s">
        <v>332</v>
      </c>
      <c r="B14" s="731">
        <v>681255.28758999985</v>
      </c>
      <c r="C14" s="731">
        <v>5828418.3716000002</v>
      </c>
      <c r="D14" s="731">
        <v>2432162.709259999</v>
      </c>
      <c r="E14" s="731">
        <v>424714.04359999998</v>
      </c>
      <c r="F14" s="731">
        <v>707177.11092000024</v>
      </c>
      <c r="G14" s="731">
        <v>762428.69777999993</v>
      </c>
      <c r="H14" s="731">
        <v>5709750.7621500017</v>
      </c>
      <c r="I14" s="731">
        <v>108796.48704000005</v>
      </c>
      <c r="J14" s="731">
        <v>79264.346600000034</v>
      </c>
      <c r="K14" s="718">
        <v>16733967.816540001</v>
      </c>
    </row>
    <row r="15" spans="1:11">
      <c r="A15" s="717" t="s">
        <v>326</v>
      </c>
      <c r="B15" s="731">
        <v>464344.54781000008</v>
      </c>
      <c r="C15" s="731">
        <v>5446614.3796799984</v>
      </c>
      <c r="D15" s="731">
        <v>2738795.6603799993</v>
      </c>
      <c r="E15" s="731">
        <v>209240.07196000012</v>
      </c>
      <c r="F15" s="731">
        <v>369179.38848999998</v>
      </c>
      <c r="G15" s="731">
        <v>608136.09155000013</v>
      </c>
      <c r="H15" s="731">
        <v>8653009.9074199926</v>
      </c>
      <c r="I15" s="731">
        <v>165240.29561999996</v>
      </c>
      <c r="J15" s="731">
        <v>83922.568289999981</v>
      </c>
      <c r="K15" s="718">
        <v>18738482.911199987</v>
      </c>
    </row>
    <row r="16" spans="1:11">
      <c r="A16" s="717" t="s">
        <v>325</v>
      </c>
      <c r="B16" s="731">
        <v>1526031.1721799991</v>
      </c>
      <c r="C16" s="731">
        <v>6263300.7318499973</v>
      </c>
      <c r="D16" s="731">
        <v>4706353.3352700016</v>
      </c>
      <c r="E16" s="731">
        <v>788228.8374600003</v>
      </c>
      <c r="F16" s="731">
        <v>372507.28244999988</v>
      </c>
      <c r="G16" s="731">
        <v>1211207.5332300006</v>
      </c>
      <c r="H16" s="731">
        <v>12180686.946120001</v>
      </c>
      <c r="I16" s="731">
        <v>478302.42710999999</v>
      </c>
      <c r="J16" s="731">
        <v>36155.020830000001</v>
      </c>
      <c r="K16" s="718">
        <v>27562773.286500003</v>
      </c>
    </row>
    <row r="17" spans="1:11">
      <c r="A17" s="717" t="s">
        <v>331</v>
      </c>
      <c r="B17" s="731">
        <v>0</v>
      </c>
      <c r="C17" s="731">
        <v>0</v>
      </c>
      <c r="D17" s="731">
        <v>0</v>
      </c>
      <c r="E17" s="731">
        <v>0</v>
      </c>
      <c r="F17" s="731">
        <v>0</v>
      </c>
      <c r="G17" s="731">
        <v>0</v>
      </c>
      <c r="H17" s="731">
        <v>113837.94083000002</v>
      </c>
      <c r="I17" s="731">
        <v>0</v>
      </c>
      <c r="J17" s="731">
        <v>0</v>
      </c>
      <c r="K17" s="718">
        <v>113837.94083000002</v>
      </c>
    </row>
    <row r="18" spans="1:11">
      <c r="A18" s="717" t="s">
        <v>323</v>
      </c>
      <c r="B18" s="731">
        <v>1129775.4976300003</v>
      </c>
      <c r="C18" s="731">
        <v>5305776.5804199995</v>
      </c>
      <c r="D18" s="731">
        <v>4657521.8234300036</v>
      </c>
      <c r="E18" s="731">
        <v>646370.54710000043</v>
      </c>
      <c r="F18" s="731">
        <v>543653.80367999978</v>
      </c>
      <c r="G18" s="731">
        <v>653012.28448999976</v>
      </c>
      <c r="H18" s="731">
        <v>8451136.6534999982</v>
      </c>
      <c r="I18" s="731">
        <v>819035.23418999999</v>
      </c>
      <c r="J18" s="731">
        <v>88726.254670000024</v>
      </c>
      <c r="K18" s="718">
        <v>22295008.679110002</v>
      </c>
    </row>
    <row r="19" spans="1:11">
      <c r="A19" s="717" t="s">
        <v>334</v>
      </c>
      <c r="B19" s="731">
        <v>469547.29514999996</v>
      </c>
      <c r="C19" s="731">
        <v>2462733.324920001</v>
      </c>
      <c r="D19" s="731">
        <v>2832585.822029999</v>
      </c>
      <c r="E19" s="731">
        <v>223757.34369999988</v>
      </c>
      <c r="F19" s="731">
        <v>467434.31144999975</v>
      </c>
      <c r="G19" s="731">
        <v>486979.10135999986</v>
      </c>
      <c r="H19" s="731">
        <v>1875387.2846299997</v>
      </c>
      <c r="I19" s="731">
        <v>595041.06317999982</v>
      </c>
      <c r="J19" s="731">
        <v>111064.24259999997</v>
      </c>
      <c r="K19" s="718">
        <v>9524529.7890199982</v>
      </c>
    </row>
    <row r="20" spans="1:11">
      <c r="A20" s="717" t="s">
        <v>330</v>
      </c>
      <c r="B20" s="731">
        <v>592392.08949999989</v>
      </c>
      <c r="C20" s="731">
        <v>6581672.8045799974</v>
      </c>
      <c r="D20" s="731">
        <v>4019007.7181000002</v>
      </c>
      <c r="E20" s="731">
        <v>415684.17236999999</v>
      </c>
      <c r="F20" s="731">
        <v>156219.65063999989</v>
      </c>
      <c r="G20" s="731">
        <v>536733.35068999999</v>
      </c>
      <c r="H20" s="731">
        <v>3808333.1639300003</v>
      </c>
      <c r="I20" s="731">
        <v>126642.97230999998</v>
      </c>
      <c r="J20" s="731">
        <v>29112.325489999996</v>
      </c>
      <c r="K20" s="718">
        <v>16265798.247609997</v>
      </c>
    </row>
    <row r="21" spans="1:11">
      <c r="A21" s="732" t="s">
        <v>988</v>
      </c>
      <c r="B21" s="718">
        <v>6166876.8056599982</v>
      </c>
      <c r="C21" s="718">
        <v>40354745.066519991</v>
      </c>
      <c r="D21" s="718">
        <v>27063654.649680007</v>
      </c>
      <c r="E21" s="718">
        <v>3734460.7810900011</v>
      </c>
      <c r="F21" s="718">
        <v>2944608.4656400001</v>
      </c>
      <c r="G21" s="718">
        <v>5632629.4153699996</v>
      </c>
      <c r="H21" s="718">
        <v>66955691.184999995</v>
      </c>
      <c r="I21" s="718">
        <v>3000564.3193600001</v>
      </c>
      <c r="J21" s="718">
        <v>480820.94529</v>
      </c>
      <c r="K21" s="718">
        <v>156334051.63361001</v>
      </c>
    </row>
    <row r="22" spans="1:11">
      <c r="A22" s="719" t="s">
        <v>867</v>
      </c>
      <c r="B22" s="720"/>
      <c r="C22" s="720"/>
      <c r="D22" s="720"/>
      <c r="E22" s="720"/>
      <c r="F22" s="720"/>
      <c r="G22" s="720"/>
      <c r="H22" s="720"/>
      <c r="I22" s="720"/>
      <c r="J22" s="720"/>
      <c r="K22" s="720"/>
    </row>
    <row r="23" spans="1:11">
      <c r="A23" s="717" t="s">
        <v>870</v>
      </c>
      <c r="B23" s="731">
        <v>0</v>
      </c>
      <c r="C23" s="731">
        <v>175393.54722000001</v>
      </c>
      <c r="D23" s="731">
        <v>230968.71134000001</v>
      </c>
      <c r="E23" s="731">
        <v>0</v>
      </c>
      <c r="F23" s="731">
        <v>0</v>
      </c>
      <c r="G23" s="731">
        <v>0</v>
      </c>
      <c r="H23" s="731">
        <v>124539.85681000003</v>
      </c>
      <c r="I23" s="731">
        <v>0</v>
      </c>
      <c r="J23" s="731">
        <v>0</v>
      </c>
      <c r="K23" s="718">
        <v>530902.11537000001</v>
      </c>
    </row>
    <row r="24" spans="1:11">
      <c r="A24" s="717" t="s">
        <v>869</v>
      </c>
      <c r="B24" s="731">
        <v>240612.06186999998</v>
      </c>
      <c r="C24" s="731">
        <v>1142243.0593200002</v>
      </c>
      <c r="D24" s="731">
        <v>593394.52514999988</v>
      </c>
      <c r="E24" s="731">
        <v>441397.39499</v>
      </c>
      <c r="F24" s="731">
        <v>373835.42017000006</v>
      </c>
      <c r="G24" s="731">
        <v>253998.40507000004</v>
      </c>
      <c r="H24" s="731">
        <v>684543.87967000005</v>
      </c>
      <c r="I24" s="731">
        <v>79120.69292999999</v>
      </c>
      <c r="J24" s="731">
        <v>761.92696999999998</v>
      </c>
      <c r="K24" s="718">
        <v>3809907.3661400001</v>
      </c>
    </row>
    <row r="25" spans="1:11">
      <c r="A25" s="733" t="s">
        <v>988</v>
      </c>
      <c r="B25" s="718">
        <v>240612.06186999998</v>
      </c>
      <c r="C25" s="718">
        <v>1317636.6065400003</v>
      </c>
      <c r="D25" s="718">
        <v>824363.23648999992</v>
      </c>
      <c r="E25" s="718">
        <v>441397.39499</v>
      </c>
      <c r="F25" s="718">
        <v>373835.42017000006</v>
      </c>
      <c r="G25" s="718">
        <v>253998.40507000004</v>
      </c>
      <c r="H25" s="718">
        <v>809083.73648000008</v>
      </c>
      <c r="I25" s="718">
        <v>79120.69292999999</v>
      </c>
      <c r="J25" s="718">
        <v>761.92696999999998</v>
      </c>
      <c r="K25" s="718">
        <v>4340809.4815100003</v>
      </c>
    </row>
    <row r="26" spans="1:11">
      <c r="A26" s="719" t="s">
        <v>899</v>
      </c>
      <c r="B26" s="720"/>
      <c r="C26" s="720"/>
      <c r="D26" s="720"/>
      <c r="E26" s="720"/>
      <c r="F26" s="720"/>
      <c r="G26" s="720"/>
      <c r="H26" s="720"/>
      <c r="I26" s="720"/>
      <c r="J26" s="720"/>
      <c r="K26" s="720"/>
    </row>
    <row r="27" spans="1:11">
      <c r="A27" s="717" t="s">
        <v>901</v>
      </c>
      <c r="B27" s="731">
        <v>142562.3997500001</v>
      </c>
      <c r="C27" s="731">
        <v>865303.51825999992</v>
      </c>
      <c r="D27" s="731">
        <v>138346.78314999997</v>
      </c>
      <c r="E27" s="731">
        <v>0</v>
      </c>
      <c r="F27" s="731">
        <v>0</v>
      </c>
      <c r="G27" s="731">
        <v>116239.46611999997</v>
      </c>
      <c r="H27" s="731">
        <v>265113.81781000004</v>
      </c>
      <c r="I27" s="731">
        <v>0</v>
      </c>
      <c r="J27" s="731">
        <v>0</v>
      </c>
      <c r="K27" s="718">
        <v>1527565.9850900001</v>
      </c>
    </row>
    <row r="28" spans="1:11">
      <c r="A28" s="717" t="s">
        <v>903</v>
      </c>
      <c r="B28" s="731">
        <v>0</v>
      </c>
      <c r="C28" s="731">
        <v>0</v>
      </c>
      <c r="D28" s="731">
        <v>0</v>
      </c>
      <c r="E28" s="731">
        <v>264746.47476999986</v>
      </c>
      <c r="F28" s="731">
        <v>0</v>
      </c>
      <c r="G28" s="731">
        <v>0</v>
      </c>
      <c r="H28" s="731">
        <v>0</v>
      </c>
      <c r="I28" s="731">
        <v>0</v>
      </c>
      <c r="J28" s="731">
        <v>0</v>
      </c>
      <c r="K28" s="718">
        <v>264746.47476999986</v>
      </c>
    </row>
    <row r="29" spans="1:11">
      <c r="A29" s="717" t="s">
        <v>902</v>
      </c>
      <c r="B29" s="731">
        <v>0</v>
      </c>
      <c r="C29" s="731">
        <v>12636.098440000002</v>
      </c>
      <c r="D29" s="731">
        <v>585820.31126999983</v>
      </c>
      <c r="E29" s="731">
        <v>0</v>
      </c>
      <c r="F29" s="731">
        <v>58262.119550000032</v>
      </c>
      <c r="G29" s="731">
        <v>0</v>
      </c>
      <c r="H29" s="731">
        <v>0</v>
      </c>
      <c r="I29" s="731">
        <v>49946.986869999972</v>
      </c>
      <c r="J29" s="731">
        <v>56275.41936</v>
      </c>
      <c r="K29" s="718">
        <v>762940.93548999983</v>
      </c>
    </row>
    <row r="30" spans="1:11">
      <c r="A30" s="732" t="s">
        <v>988</v>
      </c>
      <c r="B30" s="718">
        <v>142562.3997500001</v>
      </c>
      <c r="C30" s="718">
        <v>877939.6166999999</v>
      </c>
      <c r="D30" s="718">
        <v>724167.09441999975</v>
      </c>
      <c r="E30" s="718">
        <v>264746.47476999986</v>
      </c>
      <c r="F30" s="718">
        <v>58262.119550000032</v>
      </c>
      <c r="G30" s="718">
        <v>116239.46611999997</v>
      </c>
      <c r="H30" s="718">
        <v>265113.81781000004</v>
      </c>
      <c r="I30" s="718">
        <v>49946.986869999972</v>
      </c>
      <c r="J30" s="718">
        <v>56275.41936</v>
      </c>
      <c r="K30" s="718">
        <v>2555253.3953499999</v>
      </c>
    </row>
    <row r="31" spans="1:11">
      <c r="A31" s="722" t="s">
        <v>912</v>
      </c>
      <c r="B31" s="720"/>
      <c r="C31" s="720"/>
      <c r="D31" s="720"/>
      <c r="E31" s="720"/>
      <c r="F31" s="720"/>
      <c r="G31" s="720"/>
      <c r="H31" s="720"/>
      <c r="I31" s="720"/>
      <c r="J31" s="720"/>
      <c r="K31" s="720"/>
    </row>
    <row r="32" spans="1:11">
      <c r="A32" s="717" t="s">
        <v>925</v>
      </c>
      <c r="B32" s="731">
        <v>0</v>
      </c>
      <c r="C32" s="731">
        <v>0</v>
      </c>
      <c r="D32" s="731">
        <v>27241.294859999991</v>
      </c>
      <c r="E32" s="731">
        <v>110607.80550000005</v>
      </c>
      <c r="F32" s="731">
        <v>173724.20491000003</v>
      </c>
      <c r="G32" s="731">
        <v>0</v>
      </c>
      <c r="H32" s="731">
        <v>0</v>
      </c>
      <c r="I32" s="731">
        <v>0</v>
      </c>
      <c r="J32" s="731">
        <v>0</v>
      </c>
      <c r="K32" s="718">
        <v>311573.30527000007</v>
      </c>
    </row>
    <row r="33" spans="1:11">
      <c r="A33" s="717" t="s">
        <v>926</v>
      </c>
      <c r="B33" s="731">
        <v>0</v>
      </c>
      <c r="C33" s="731">
        <v>0</v>
      </c>
      <c r="D33" s="731">
        <v>0</v>
      </c>
      <c r="E33" s="731">
        <v>0</v>
      </c>
      <c r="F33" s="731">
        <v>0</v>
      </c>
      <c r="G33" s="731">
        <v>115366.12258</v>
      </c>
      <c r="H33" s="731">
        <v>0</v>
      </c>
      <c r="I33" s="731">
        <v>0</v>
      </c>
      <c r="J33" s="731">
        <v>0</v>
      </c>
      <c r="K33" s="718">
        <v>115366.12258</v>
      </c>
    </row>
    <row r="34" spans="1:11">
      <c r="A34" s="717" t="s">
        <v>938</v>
      </c>
      <c r="B34" s="731">
        <v>0</v>
      </c>
      <c r="C34" s="731">
        <v>0</v>
      </c>
      <c r="D34" s="731">
        <v>104762.33660000001</v>
      </c>
      <c r="E34" s="731">
        <v>0</v>
      </c>
      <c r="F34" s="731">
        <v>0</v>
      </c>
      <c r="G34" s="731">
        <v>0</v>
      </c>
      <c r="H34" s="731">
        <v>0</v>
      </c>
      <c r="I34" s="731">
        <v>0</v>
      </c>
      <c r="J34" s="731">
        <v>0</v>
      </c>
      <c r="K34" s="718">
        <v>104762.33660000001</v>
      </c>
    </row>
    <row r="35" spans="1:11">
      <c r="A35" s="717" t="s">
        <v>939</v>
      </c>
      <c r="B35" s="731">
        <v>0</v>
      </c>
      <c r="C35" s="731">
        <v>0</v>
      </c>
      <c r="D35" s="731">
        <v>285010.87129000004</v>
      </c>
      <c r="E35" s="731">
        <v>20206.656079999993</v>
      </c>
      <c r="F35" s="731">
        <v>0</v>
      </c>
      <c r="G35" s="731">
        <v>0</v>
      </c>
      <c r="H35" s="731">
        <v>0</v>
      </c>
      <c r="I35" s="731">
        <v>0</v>
      </c>
      <c r="J35" s="731">
        <v>0</v>
      </c>
      <c r="K35" s="718">
        <v>305217.52737000003</v>
      </c>
    </row>
    <row r="36" spans="1:11">
      <c r="A36" s="717" t="s">
        <v>927</v>
      </c>
      <c r="B36" s="731">
        <v>0</v>
      </c>
      <c r="C36" s="731">
        <v>0</v>
      </c>
      <c r="D36" s="731">
        <v>0</v>
      </c>
      <c r="E36" s="731">
        <v>0</v>
      </c>
      <c r="F36" s="731">
        <v>0</v>
      </c>
      <c r="G36" s="731">
        <v>0</v>
      </c>
      <c r="H36" s="731">
        <v>126335.84306</v>
      </c>
      <c r="I36" s="731">
        <v>0</v>
      </c>
      <c r="J36" s="731">
        <v>0</v>
      </c>
      <c r="K36" s="718">
        <v>126335.84306</v>
      </c>
    </row>
    <row r="37" spans="1:11">
      <c r="A37" s="717" t="s">
        <v>924</v>
      </c>
      <c r="B37" s="731">
        <v>65467.50073</v>
      </c>
      <c r="C37" s="731">
        <v>0</v>
      </c>
      <c r="D37" s="731">
        <v>0</v>
      </c>
      <c r="E37" s="731">
        <v>0</v>
      </c>
      <c r="F37" s="731">
        <v>207962.50811999995</v>
      </c>
      <c r="G37" s="731">
        <v>0</v>
      </c>
      <c r="H37" s="731">
        <v>0</v>
      </c>
      <c r="I37" s="731">
        <v>0</v>
      </c>
      <c r="J37" s="731">
        <v>0</v>
      </c>
      <c r="K37" s="718">
        <v>273430.00884999998</v>
      </c>
    </row>
    <row r="38" spans="1:11">
      <c r="A38" s="717" t="s">
        <v>922</v>
      </c>
      <c r="B38" s="731">
        <v>0</v>
      </c>
      <c r="C38" s="731">
        <v>0</v>
      </c>
      <c r="D38" s="731">
        <v>0</v>
      </c>
      <c r="E38" s="731">
        <v>0</v>
      </c>
      <c r="F38" s="731">
        <v>202450.64632999999</v>
      </c>
      <c r="G38" s="731">
        <v>37291.046540000018</v>
      </c>
      <c r="H38" s="731">
        <v>0</v>
      </c>
      <c r="I38" s="731">
        <v>0</v>
      </c>
      <c r="J38" s="731">
        <v>0</v>
      </c>
      <c r="K38" s="718">
        <v>239741.69287</v>
      </c>
    </row>
    <row r="39" spans="1:11">
      <c r="A39" s="717" t="s">
        <v>929</v>
      </c>
      <c r="B39" s="731">
        <v>0</v>
      </c>
      <c r="C39" s="731">
        <v>0</v>
      </c>
      <c r="D39" s="731">
        <v>0</v>
      </c>
      <c r="E39" s="731">
        <v>0</v>
      </c>
      <c r="F39" s="731">
        <v>0</v>
      </c>
      <c r="G39" s="731">
        <v>61262.247599999995</v>
      </c>
      <c r="H39" s="731">
        <v>0</v>
      </c>
      <c r="I39" s="731">
        <v>0</v>
      </c>
      <c r="J39" s="731">
        <v>0</v>
      </c>
      <c r="K39" s="718">
        <v>61262.247599999995</v>
      </c>
    </row>
    <row r="40" spans="1:11">
      <c r="A40" s="717" t="s">
        <v>914</v>
      </c>
      <c r="B40" s="731">
        <v>0</v>
      </c>
      <c r="C40" s="731">
        <v>0</v>
      </c>
      <c r="D40" s="731">
        <v>0</v>
      </c>
      <c r="E40" s="731">
        <v>0</v>
      </c>
      <c r="F40" s="731">
        <v>0</v>
      </c>
      <c r="G40" s="731">
        <v>0</v>
      </c>
      <c r="H40" s="731">
        <v>339001.33030000009</v>
      </c>
      <c r="I40" s="731">
        <v>0</v>
      </c>
      <c r="J40" s="731">
        <v>0</v>
      </c>
      <c r="K40" s="718">
        <v>339001.33030000009</v>
      </c>
    </row>
    <row r="41" spans="1:11">
      <c r="A41" s="717" t="s">
        <v>917</v>
      </c>
      <c r="B41" s="731">
        <v>0</v>
      </c>
      <c r="C41" s="731">
        <v>0</v>
      </c>
      <c r="D41" s="731">
        <v>181240.74236999991</v>
      </c>
      <c r="E41" s="731">
        <v>0</v>
      </c>
      <c r="F41" s="731">
        <v>0</v>
      </c>
      <c r="G41" s="731">
        <v>0</v>
      </c>
      <c r="H41" s="731">
        <v>0</v>
      </c>
      <c r="I41" s="731">
        <v>0</v>
      </c>
      <c r="J41" s="731">
        <v>0</v>
      </c>
      <c r="K41" s="718">
        <v>181240.74236999991</v>
      </c>
    </row>
    <row r="42" spans="1:11">
      <c r="A42" s="717" t="s">
        <v>933</v>
      </c>
      <c r="B42" s="731">
        <v>0</v>
      </c>
      <c r="C42" s="731">
        <v>0</v>
      </c>
      <c r="D42" s="731">
        <v>0</v>
      </c>
      <c r="E42" s="731">
        <v>0</v>
      </c>
      <c r="F42" s="731">
        <v>0</v>
      </c>
      <c r="G42" s="731">
        <v>62377.665910000025</v>
      </c>
      <c r="H42" s="731">
        <v>0</v>
      </c>
      <c r="I42" s="731">
        <v>0</v>
      </c>
      <c r="J42" s="731">
        <v>0</v>
      </c>
      <c r="K42" s="718">
        <v>62377.665910000025</v>
      </c>
    </row>
    <row r="43" spans="1:11">
      <c r="A43" s="717" t="s">
        <v>913</v>
      </c>
      <c r="B43" s="731">
        <v>15007.49856</v>
      </c>
      <c r="C43" s="731">
        <v>0</v>
      </c>
      <c r="D43" s="731">
        <v>121818.82610999999</v>
      </c>
      <c r="E43" s="731">
        <v>0</v>
      </c>
      <c r="F43" s="731">
        <v>0</v>
      </c>
      <c r="G43" s="731">
        <v>25605.134190000008</v>
      </c>
      <c r="H43" s="731">
        <v>1030455.2165900002</v>
      </c>
      <c r="I43" s="731">
        <v>62443.85082</v>
      </c>
      <c r="J43" s="731">
        <v>48885.980739999992</v>
      </c>
      <c r="K43" s="718">
        <v>1304216.5070100003</v>
      </c>
    </row>
    <row r="44" spans="1:11">
      <c r="A44" s="717" t="s">
        <v>934</v>
      </c>
      <c r="B44" s="731">
        <v>0</v>
      </c>
      <c r="C44" s="731">
        <v>0</v>
      </c>
      <c r="D44" s="731">
        <v>96751.808980000016</v>
      </c>
      <c r="E44" s="731">
        <v>0</v>
      </c>
      <c r="F44" s="731">
        <v>0</v>
      </c>
      <c r="G44" s="731">
        <v>0</v>
      </c>
      <c r="H44" s="731">
        <v>0</v>
      </c>
      <c r="I44" s="731">
        <v>0</v>
      </c>
      <c r="J44" s="731">
        <v>0</v>
      </c>
      <c r="K44" s="718">
        <v>96751.808980000016</v>
      </c>
    </row>
    <row r="45" spans="1:11">
      <c r="A45" s="717" t="s">
        <v>919</v>
      </c>
      <c r="B45" s="731">
        <v>0</v>
      </c>
      <c r="C45" s="731">
        <v>0</v>
      </c>
      <c r="D45" s="731">
        <v>135007.38577000008</v>
      </c>
      <c r="E45" s="731">
        <v>0</v>
      </c>
      <c r="F45" s="731">
        <v>0</v>
      </c>
      <c r="G45" s="731">
        <v>0</v>
      </c>
      <c r="H45" s="731">
        <v>0</v>
      </c>
      <c r="I45" s="731">
        <v>0</v>
      </c>
      <c r="J45" s="731">
        <v>0</v>
      </c>
      <c r="K45" s="718">
        <v>135007.38577000008</v>
      </c>
    </row>
    <row r="46" spans="1:11">
      <c r="A46" s="717" t="s">
        <v>941</v>
      </c>
      <c r="B46" s="731">
        <v>0</v>
      </c>
      <c r="C46" s="731">
        <v>83151.665949999995</v>
      </c>
      <c r="D46" s="731">
        <v>0</v>
      </c>
      <c r="E46" s="731">
        <v>0</v>
      </c>
      <c r="F46" s="731">
        <v>0</v>
      </c>
      <c r="G46" s="731">
        <v>0</v>
      </c>
      <c r="H46" s="731">
        <v>0</v>
      </c>
      <c r="I46" s="731">
        <v>0</v>
      </c>
      <c r="J46" s="731">
        <v>0</v>
      </c>
      <c r="K46" s="718">
        <v>83151.665949999995</v>
      </c>
    </row>
    <row r="47" spans="1:11">
      <c r="A47" s="717" t="s">
        <v>920</v>
      </c>
      <c r="B47" s="731">
        <v>0</v>
      </c>
      <c r="C47" s="731">
        <v>0</v>
      </c>
      <c r="D47" s="731">
        <v>202048.76086000018</v>
      </c>
      <c r="E47" s="731">
        <v>0</v>
      </c>
      <c r="F47" s="731">
        <v>0</v>
      </c>
      <c r="G47" s="731">
        <v>0</v>
      </c>
      <c r="H47" s="731">
        <v>0</v>
      </c>
      <c r="I47" s="731">
        <v>0</v>
      </c>
      <c r="J47" s="731">
        <v>0</v>
      </c>
      <c r="K47" s="718">
        <v>202048.76086000018</v>
      </c>
    </row>
    <row r="48" spans="1:11">
      <c r="A48" s="717" t="s">
        <v>942</v>
      </c>
      <c r="B48" s="731">
        <v>252034.44329000005</v>
      </c>
      <c r="C48" s="731">
        <v>0</v>
      </c>
      <c r="D48" s="731">
        <v>0</v>
      </c>
      <c r="E48" s="731">
        <v>0</v>
      </c>
      <c r="F48" s="731">
        <v>0</v>
      </c>
      <c r="G48" s="731">
        <v>0</v>
      </c>
      <c r="H48" s="731">
        <v>0</v>
      </c>
      <c r="I48" s="731">
        <v>0</v>
      </c>
      <c r="J48" s="731">
        <v>0</v>
      </c>
      <c r="K48" s="718">
        <v>252034.44329000005</v>
      </c>
    </row>
    <row r="49" spans="1:11">
      <c r="A49" s="717" t="s">
        <v>937</v>
      </c>
      <c r="B49" s="731">
        <v>0</v>
      </c>
      <c r="C49" s="731">
        <v>0</v>
      </c>
      <c r="D49" s="731">
        <v>0</v>
      </c>
      <c r="E49" s="731">
        <v>0</v>
      </c>
      <c r="F49" s="731">
        <v>0</v>
      </c>
      <c r="G49" s="731">
        <v>0</v>
      </c>
      <c r="H49" s="731">
        <v>187736.77981000009</v>
      </c>
      <c r="I49" s="731">
        <v>21415.690429999991</v>
      </c>
      <c r="J49" s="731">
        <v>0</v>
      </c>
      <c r="K49" s="718">
        <v>209152.47024000008</v>
      </c>
    </row>
    <row r="50" spans="1:11">
      <c r="A50" s="717" t="s">
        <v>931</v>
      </c>
      <c r="B50" s="731">
        <v>0</v>
      </c>
      <c r="C50" s="731">
        <v>0</v>
      </c>
      <c r="D50" s="731">
        <v>0</v>
      </c>
      <c r="E50" s="731">
        <v>0</v>
      </c>
      <c r="F50" s="731">
        <v>80690.836909999998</v>
      </c>
      <c r="G50" s="731">
        <v>19503.913180000007</v>
      </c>
      <c r="H50" s="731">
        <v>0</v>
      </c>
      <c r="I50" s="731">
        <v>0</v>
      </c>
      <c r="J50" s="731">
        <v>0</v>
      </c>
      <c r="K50" s="718">
        <v>100194.75009</v>
      </c>
    </row>
    <row r="51" spans="1:11">
      <c r="A51" s="717" t="s">
        <v>936</v>
      </c>
      <c r="B51" s="731">
        <v>0</v>
      </c>
      <c r="C51" s="731">
        <v>0</v>
      </c>
      <c r="D51" s="731">
        <v>0</v>
      </c>
      <c r="E51" s="731">
        <v>0</v>
      </c>
      <c r="F51" s="731">
        <v>0</v>
      </c>
      <c r="G51" s="731">
        <v>101048.92265999998</v>
      </c>
      <c r="H51" s="731">
        <v>0</v>
      </c>
      <c r="I51" s="731">
        <v>0</v>
      </c>
      <c r="J51" s="731">
        <v>0</v>
      </c>
      <c r="K51" s="718">
        <v>101048.92265999998</v>
      </c>
    </row>
    <row r="52" spans="1:11">
      <c r="A52" s="717" t="s">
        <v>932</v>
      </c>
      <c r="B52" s="731">
        <v>0</v>
      </c>
      <c r="C52" s="731">
        <v>0</v>
      </c>
      <c r="D52" s="731">
        <v>0</v>
      </c>
      <c r="E52" s="731">
        <v>0</v>
      </c>
      <c r="F52" s="731">
        <v>0</v>
      </c>
      <c r="G52" s="731">
        <v>186873.43297999993</v>
      </c>
      <c r="H52" s="731">
        <v>0</v>
      </c>
      <c r="I52" s="731">
        <v>0</v>
      </c>
      <c r="J52" s="731">
        <v>0</v>
      </c>
      <c r="K52" s="718">
        <v>186873.43297999993</v>
      </c>
    </row>
    <row r="53" spans="1:11">
      <c r="A53" s="717" t="s">
        <v>940</v>
      </c>
      <c r="B53" s="731">
        <v>0</v>
      </c>
      <c r="C53" s="731">
        <v>0</v>
      </c>
      <c r="D53" s="731">
        <v>0</v>
      </c>
      <c r="E53" s="731">
        <v>0</v>
      </c>
      <c r="F53" s="731">
        <v>0</v>
      </c>
      <c r="G53" s="731">
        <v>0</v>
      </c>
      <c r="H53" s="731">
        <v>276584.46512999997</v>
      </c>
      <c r="I53" s="731">
        <v>0</v>
      </c>
      <c r="J53" s="731">
        <v>0</v>
      </c>
      <c r="K53" s="718">
        <v>276584.46512999997</v>
      </c>
    </row>
    <row r="54" spans="1:11">
      <c r="A54" s="717" t="s">
        <v>921</v>
      </c>
      <c r="B54" s="731">
        <v>0</v>
      </c>
      <c r="C54" s="731">
        <v>0</v>
      </c>
      <c r="D54" s="731">
        <v>192101.16860999994</v>
      </c>
      <c r="E54" s="731">
        <v>0</v>
      </c>
      <c r="F54" s="731">
        <v>0</v>
      </c>
      <c r="G54" s="731">
        <v>0</v>
      </c>
      <c r="H54" s="731">
        <v>0</v>
      </c>
      <c r="I54" s="731">
        <v>0</v>
      </c>
      <c r="J54" s="731">
        <v>0</v>
      </c>
      <c r="K54" s="718">
        <v>192101.16860999994</v>
      </c>
    </row>
    <row r="55" spans="1:11">
      <c r="A55" s="717" t="s">
        <v>918</v>
      </c>
      <c r="B55" s="731">
        <v>0</v>
      </c>
      <c r="C55" s="731">
        <v>0</v>
      </c>
      <c r="D55" s="731">
        <v>163504.30833000003</v>
      </c>
      <c r="E55" s="731">
        <v>0</v>
      </c>
      <c r="F55" s="731">
        <v>0</v>
      </c>
      <c r="G55" s="731">
        <v>0</v>
      </c>
      <c r="H55" s="731">
        <v>0</v>
      </c>
      <c r="I55" s="731">
        <v>0</v>
      </c>
      <c r="J55" s="731">
        <v>0</v>
      </c>
      <c r="K55" s="718">
        <v>163504.30833000003</v>
      </c>
    </row>
    <row r="56" spans="1:11">
      <c r="A56" s="717" t="s">
        <v>916</v>
      </c>
      <c r="B56" s="731">
        <v>0</v>
      </c>
      <c r="C56" s="731">
        <v>0</v>
      </c>
      <c r="D56" s="731">
        <v>320047.13150000002</v>
      </c>
      <c r="E56" s="731">
        <v>0</v>
      </c>
      <c r="F56" s="731">
        <v>0</v>
      </c>
      <c r="G56" s="731">
        <v>0</v>
      </c>
      <c r="H56" s="731">
        <v>0</v>
      </c>
      <c r="I56" s="731">
        <v>0</v>
      </c>
      <c r="J56" s="731">
        <v>0</v>
      </c>
      <c r="K56" s="718">
        <v>320047.13150000002</v>
      </c>
    </row>
    <row r="57" spans="1:11">
      <c r="A57" s="717" t="s">
        <v>915</v>
      </c>
      <c r="B57" s="731">
        <v>22671.573350000002</v>
      </c>
      <c r="C57" s="731">
        <v>31437.246639999998</v>
      </c>
      <c r="D57" s="731">
        <v>28432.165240000002</v>
      </c>
      <c r="E57" s="731">
        <v>0</v>
      </c>
      <c r="F57" s="731">
        <v>0</v>
      </c>
      <c r="G57" s="731">
        <v>102658.84679999996</v>
      </c>
      <c r="H57" s="731">
        <v>563921.35079000017</v>
      </c>
      <c r="I57" s="731">
        <v>0</v>
      </c>
      <c r="J57" s="731">
        <v>0</v>
      </c>
      <c r="K57" s="718">
        <v>749121.1828200001</v>
      </c>
    </row>
    <row r="58" spans="1:11">
      <c r="A58" s="717" t="s">
        <v>923</v>
      </c>
      <c r="B58" s="731">
        <v>0</v>
      </c>
      <c r="C58" s="731">
        <v>0</v>
      </c>
      <c r="D58" s="731">
        <v>93132.88460999995</v>
      </c>
      <c r="E58" s="731">
        <v>0</v>
      </c>
      <c r="F58" s="731">
        <v>0</v>
      </c>
      <c r="G58" s="731">
        <v>0</v>
      </c>
      <c r="H58" s="731">
        <v>0</v>
      </c>
      <c r="I58" s="731">
        <v>0</v>
      </c>
      <c r="J58" s="731">
        <v>0</v>
      </c>
      <c r="K58" s="718">
        <v>93132.88460999995</v>
      </c>
    </row>
    <row r="59" spans="1:11">
      <c r="A59" s="717" t="s">
        <v>935</v>
      </c>
      <c r="B59" s="731">
        <v>146634.31125000003</v>
      </c>
      <c r="C59" s="731">
        <v>0</v>
      </c>
      <c r="D59" s="731">
        <v>0</v>
      </c>
      <c r="E59" s="731">
        <v>27804.023849999994</v>
      </c>
      <c r="F59" s="731">
        <v>33413.934300000008</v>
      </c>
      <c r="G59" s="731">
        <v>0</v>
      </c>
      <c r="H59" s="731">
        <v>0</v>
      </c>
      <c r="I59" s="731">
        <v>0</v>
      </c>
      <c r="J59" s="731">
        <v>0</v>
      </c>
      <c r="K59" s="718">
        <v>207852.26940000005</v>
      </c>
    </row>
    <row r="60" spans="1:11">
      <c r="A60" s="717" t="s">
        <v>930</v>
      </c>
      <c r="B60" s="731">
        <v>0</v>
      </c>
      <c r="C60" s="731">
        <v>0</v>
      </c>
      <c r="D60" s="731">
        <v>0</v>
      </c>
      <c r="E60" s="731">
        <v>0</v>
      </c>
      <c r="F60" s="731">
        <v>0</v>
      </c>
      <c r="G60" s="731">
        <v>0</v>
      </c>
      <c r="H60" s="731">
        <v>67206.998199999987</v>
      </c>
      <c r="I60" s="731">
        <v>0</v>
      </c>
      <c r="J60" s="731">
        <v>0</v>
      </c>
      <c r="K60" s="718">
        <v>67206.998199999987</v>
      </c>
    </row>
    <row r="61" spans="1:11">
      <c r="A61" s="717" t="s">
        <v>928</v>
      </c>
      <c r="B61" s="731">
        <v>0</v>
      </c>
      <c r="C61" s="731">
        <v>0</v>
      </c>
      <c r="D61" s="731">
        <v>0</v>
      </c>
      <c r="E61" s="731">
        <v>0</v>
      </c>
      <c r="F61" s="731">
        <v>0</v>
      </c>
      <c r="G61" s="731">
        <v>0</v>
      </c>
      <c r="H61" s="731">
        <v>0</v>
      </c>
      <c r="I61" s="731">
        <v>56077.445839999978</v>
      </c>
      <c r="J61" s="731">
        <v>0</v>
      </c>
      <c r="K61" s="718">
        <v>56077.445839999978</v>
      </c>
    </row>
    <row r="62" spans="1:11">
      <c r="A62" s="717" t="s">
        <v>943</v>
      </c>
      <c r="B62" s="731">
        <v>0</v>
      </c>
      <c r="C62" s="731">
        <v>0</v>
      </c>
      <c r="D62" s="731">
        <v>0</v>
      </c>
      <c r="E62" s="731">
        <v>0</v>
      </c>
      <c r="F62" s="731">
        <v>69254.13205</v>
      </c>
      <c r="G62" s="731">
        <v>0</v>
      </c>
      <c r="H62" s="731">
        <v>0</v>
      </c>
      <c r="I62" s="731">
        <v>0</v>
      </c>
      <c r="J62" s="731">
        <v>0</v>
      </c>
      <c r="K62" s="718">
        <v>69254.13205</v>
      </c>
    </row>
    <row r="63" spans="1:11">
      <c r="A63" s="717" t="s">
        <v>1432</v>
      </c>
      <c r="B63" s="731">
        <v>0</v>
      </c>
      <c r="C63" s="731">
        <v>0</v>
      </c>
      <c r="D63" s="731">
        <v>70227.48930000003</v>
      </c>
      <c r="E63" s="731">
        <v>0</v>
      </c>
      <c r="F63" s="731">
        <v>0</v>
      </c>
      <c r="G63" s="731">
        <v>0</v>
      </c>
      <c r="H63" s="731">
        <v>0</v>
      </c>
      <c r="I63" s="731">
        <v>0</v>
      </c>
      <c r="J63" s="731">
        <v>0</v>
      </c>
      <c r="K63" s="718">
        <v>70227.48930000003</v>
      </c>
    </row>
    <row r="64" spans="1:11">
      <c r="A64" s="717" t="s">
        <v>1433</v>
      </c>
      <c r="B64" s="731">
        <v>4100.8307900000009</v>
      </c>
      <c r="C64" s="731">
        <v>0</v>
      </c>
      <c r="D64" s="731">
        <v>0</v>
      </c>
      <c r="E64" s="731">
        <v>0</v>
      </c>
      <c r="F64" s="731">
        <v>0</v>
      </c>
      <c r="G64" s="731">
        <v>50429.244710000021</v>
      </c>
      <c r="H64" s="731">
        <v>4723.4226100000005</v>
      </c>
      <c r="I64" s="731">
        <v>0</v>
      </c>
      <c r="J64" s="731">
        <v>0</v>
      </c>
      <c r="K64" s="718">
        <v>59253.498110000022</v>
      </c>
    </row>
    <row r="65" spans="1:11">
      <c r="A65" s="717" t="s">
        <v>1434</v>
      </c>
      <c r="B65" s="731">
        <v>0</v>
      </c>
      <c r="C65" s="731">
        <v>0</v>
      </c>
      <c r="D65" s="731">
        <v>0</v>
      </c>
      <c r="E65" s="731">
        <v>0</v>
      </c>
      <c r="F65" s="731">
        <v>0</v>
      </c>
      <c r="G65" s="731">
        <v>22176.831100000003</v>
      </c>
      <c r="H65" s="731">
        <v>0</v>
      </c>
      <c r="I65" s="731">
        <v>0</v>
      </c>
      <c r="J65" s="731">
        <v>0</v>
      </c>
      <c r="K65" s="718">
        <v>22176.831100000003</v>
      </c>
    </row>
    <row r="66" spans="1:11">
      <c r="A66" s="717" t="s">
        <v>1435</v>
      </c>
      <c r="B66" s="731">
        <v>0</v>
      </c>
      <c r="C66" s="731">
        <v>19796.739480000004</v>
      </c>
      <c r="D66" s="731">
        <v>0</v>
      </c>
      <c r="E66" s="731">
        <v>0</v>
      </c>
      <c r="F66" s="731">
        <v>0</v>
      </c>
      <c r="G66" s="731">
        <v>0</v>
      </c>
      <c r="H66" s="731">
        <v>0</v>
      </c>
      <c r="I66" s="731">
        <v>0</v>
      </c>
      <c r="J66" s="731">
        <v>0</v>
      </c>
      <c r="K66" s="718">
        <v>19796.739480000004</v>
      </c>
    </row>
    <row r="67" spans="1:11">
      <c r="A67" s="717" t="s">
        <v>1436</v>
      </c>
      <c r="B67" s="731">
        <v>0</v>
      </c>
      <c r="C67" s="731">
        <v>0</v>
      </c>
      <c r="D67" s="731">
        <v>37631.638290000017</v>
      </c>
      <c r="E67" s="731">
        <v>0</v>
      </c>
      <c r="F67" s="731">
        <v>0</v>
      </c>
      <c r="G67" s="731">
        <v>0</v>
      </c>
      <c r="H67" s="731">
        <v>0</v>
      </c>
      <c r="I67" s="731">
        <v>0</v>
      </c>
      <c r="J67" s="731">
        <v>0</v>
      </c>
      <c r="K67" s="718">
        <v>37631.638290000017</v>
      </c>
    </row>
    <row r="68" spans="1:11">
      <c r="A68" s="717" t="s">
        <v>1437</v>
      </c>
      <c r="B68" s="731">
        <v>0</v>
      </c>
      <c r="C68" s="731">
        <v>0</v>
      </c>
      <c r="D68" s="731">
        <v>118518.23033999999</v>
      </c>
      <c r="E68" s="731">
        <v>0</v>
      </c>
      <c r="F68" s="731">
        <v>0</v>
      </c>
      <c r="G68" s="731">
        <v>0</v>
      </c>
      <c r="H68" s="731">
        <v>0</v>
      </c>
      <c r="I68" s="731">
        <v>0</v>
      </c>
      <c r="J68" s="731">
        <v>0</v>
      </c>
      <c r="K68" s="718">
        <v>118518.23033999999</v>
      </c>
    </row>
    <row r="69" spans="1:11">
      <c r="A69" s="717" t="s">
        <v>1438</v>
      </c>
      <c r="B69" s="731">
        <v>0</v>
      </c>
      <c r="C69" s="731">
        <v>0</v>
      </c>
      <c r="D69" s="731">
        <v>23773.153840000006</v>
      </c>
      <c r="E69" s="731">
        <v>0</v>
      </c>
      <c r="F69" s="731">
        <v>0</v>
      </c>
      <c r="G69" s="731">
        <v>0</v>
      </c>
      <c r="H69" s="731">
        <v>0</v>
      </c>
      <c r="I69" s="731">
        <v>0</v>
      </c>
      <c r="J69" s="731">
        <v>0</v>
      </c>
      <c r="K69" s="718">
        <v>23773.153840000006</v>
      </c>
    </row>
    <row r="70" spans="1:11">
      <c r="A70" s="717" t="s">
        <v>1439</v>
      </c>
      <c r="B70" s="731">
        <v>0</v>
      </c>
      <c r="C70" s="731">
        <v>2983.8481100000004</v>
      </c>
      <c r="D70" s="731">
        <v>78656.794810000036</v>
      </c>
      <c r="E70" s="731">
        <v>0</v>
      </c>
      <c r="F70" s="731">
        <v>0</v>
      </c>
      <c r="G70" s="731">
        <v>0</v>
      </c>
      <c r="H70" s="731">
        <v>0</v>
      </c>
      <c r="I70" s="731">
        <v>0</v>
      </c>
      <c r="J70" s="731">
        <v>0</v>
      </c>
      <c r="K70" s="718">
        <v>81640.642920000042</v>
      </c>
    </row>
    <row r="71" spans="1:11">
      <c r="A71" s="717" t="s">
        <v>1440</v>
      </c>
      <c r="B71" s="731">
        <v>0</v>
      </c>
      <c r="C71" s="731">
        <v>0</v>
      </c>
      <c r="D71" s="731">
        <v>0</v>
      </c>
      <c r="E71" s="731">
        <v>165093.49364000006</v>
      </c>
      <c r="F71" s="731">
        <v>0</v>
      </c>
      <c r="G71" s="731">
        <v>0</v>
      </c>
      <c r="H71" s="731">
        <v>0</v>
      </c>
      <c r="I71" s="731">
        <v>0</v>
      </c>
      <c r="J71" s="731">
        <v>0</v>
      </c>
      <c r="K71" s="718">
        <v>165093.49364000006</v>
      </c>
    </row>
    <row r="72" spans="1:11">
      <c r="A72" s="717" t="s">
        <v>1441</v>
      </c>
      <c r="B72" s="731">
        <v>0</v>
      </c>
      <c r="C72" s="731">
        <v>31076.393249999994</v>
      </c>
      <c r="D72" s="731">
        <v>0</v>
      </c>
      <c r="E72" s="731">
        <v>0</v>
      </c>
      <c r="F72" s="731">
        <v>0</v>
      </c>
      <c r="G72" s="731">
        <v>0</v>
      </c>
      <c r="H72" s="731">
        <v>0</v>
      </c>
      <c r="I72" s="731">
        <v>0</v>
      </c>
      <c r="J72" s="731">
        <v>0</v>
      </c>
      <c r="K72" s="718">
        <v>31076.393249999994</v>
      </c>
    </row>
    <row r="73" spans="1:11">
      <c r="A73" s="732" t="s">
        <v>988</v>
      </c>
      <c r="B73" s="718">
        <v>505916.15797000006</v>
      </c>
      <c r="C73" s="718">
        <v>168445.89343</v>
      </c>
      <c r="D73" s="718">
        <v>2279906.9917099997</v>
      </c>
      <c r="E73" s="718">
        <v>323711.97907000012</v>
      </c>
      <c r="F73" s="718">
        <v>767496.26261999994</v>
      </c>
      <c r="G73" s="718">
        <v>784593.40824999986</v>
      </c>
      <c r="H73" s="718">
        <v>2595965.40649</v>
      </c>
      <c r="I73" s="718">
        <v>139936.98708999998</v>
      </c>
      <c r="J73" s="718">
        <v>48885.980739999992</v>
      </c>
      <c r="K73" s="718">
        <v>7614859.0673700022</v>
      </c>
    </row>
    <row r="74" spans="1:11">
      <c r="A74" s="719" t="s">
        <v>965</v>
      </c>
      <c r="B74" s="720"/>
      <c r="C74" s="720"/>
      <c r="D74" s="720"/>
      <c r="E74" s="720"/>
      <c r="F74" s="720"/>
      <c r="G74" s="720"/>
      <c r="H74" s="720"/>
      <c r="I74" s="720"/>
      <c r="J74" s="720"/>
      <c r="K74" s="720"/>
    </row>
    <row r="75" spans="1:11">
      <c r="A75" s="717" t="s">
        <v>966</v>
      </c>
      <c r="B75" s="731">
        <v>66104.346569999994</v>
      </c>
      <c r="C75" s="731">
        <v>88286.962760000039</v>
      </c>
      <c r="D75" s="731">
        <v>286808.27117999987</v>
      </c>
      <c r="E75" s="731">
        <v>53028.169910000011</v>
      </c>
      <c r="F75" s="731">
        <v>15016.176059999994</v>
      </c>
      <c r="G75" s="731">
        <v>72665.107390000019</v>
      </c>
      <c r="H75" s="731">
        <v>246678.29535999996</v>
      </c>
      <c r="I75" s="731">
        <v>6480.8863800000017</v>
      </c>
      <c r="J75" s="731">
        <v>10329.24518</v>
      </c>
      <c r="K75" s="718">
        <v>845397.46078999992</v>
      </c>
    </row>
    <row r="76" spans="1:11">
      <c r="A76" s="717" t="s">
        <v>967</v>
      </c>
      <c r="B76" s="731">
        <v>315825.51426999999</v>
      </c>
      <c r="C76" s="731">
        <v>946529.08135000011</v>
      </c>
      <c r="D76" s="731">
        <v>234247.51158999995</v>
      </c>
      <c r="E76" s="731">
        <v>186935.00247999994</v>
      </c>
      <c r="F76" s="731">
        <v>256046.78772999998</v>
      </c>
      <c r="G76" s="731">
        <v>161107.73368999999</v>
      </c>
      <c r="H76" s="731">
        <v>537069.73239000002</v>
      </c>
      <c r="I76" s="731">
        <v>207586.30303999991</v>
      </c>
      <c r="J76" s="731">
        <v>21549.926720000007</v>
      </c>
      <c r="K76" s="718">
        <v>2866897.5932599995</v>
      </c>
    </row>
    <row r="77" spans="1:11">
      <c r="A77" s="717" t="s">
        <v>968</v>
      </c>
      <c r="B77" s="731">
        <v>51752.494259999992</v>
      </c>
      <c r="C77" s="731">
        <v>1229781.0837800002</v>
      </c>
      <c r="D77" s="731">
        <v>58378.47748000003</v>
      </c>
      <c r="E77" s="731">
        <v>110956.04523999999</v>
      </c>
      <c r="F77" s="731">
        <v>115581.45390999994</v>
      </c>
      <c r="G77" s="731">
        <v>17888.018670000005</v>
      </c>
      <c r="H77" s="731">
        <v>53831.592039999996</v>
      </c>
      <c r="I77" s="731">
        <v>148039.36619000003</v>
      </c>
      <c r="J77" s="731">
        <v>0</v>
      </c>
      <c r="K77" s="718">
        <v>1786208.5315700001</v>
      </c>
    </row>
    <row r="78" spans="1:11">
      <c r="A78" s="717" t="s">
        <v>969</v>
      </c>
      <c r="B78" s="731">
        <v>0</v>
      </c>
      <c r="C78" s="731">
        <v>0</v>
      </c>
      <c r="D78" s="731">
        <v>0</v>
      </c>
      <c r="E78" s="731">
        <v>0</v>
      </c>
      <c r="F78" s="731">
        <v>0</v>
      </c>
      <c r="G78" s="731">
        <v>6619.7386799999967</v>
      </c>
      <c r="H78" s="731">
        <v>53023.917629999996</v>
      </c>
      <c r="I78" s="731">
        <v>0</v>
      </c>
      <c r="J78" s="731">
        <v>0</v>
      </c>
      <c r="K78" s="718">
        <v>59643.656309999991</v>
      </c>
    </row>
    <row r="79" spans="1:11">
      <c r="A79" s="717" t="s">
        <v>970</v>
      </c>
      <c r="B79" s="731">
        <v>12623.653560000002</v>
      </c>
      <c r="C79" s="731">
        <v>26411.882339999996</v>
      </c>
      <c r="D79" s="731">
        <v>215753.13726999992</v>
      </c>
      <c r="E79" s="731">
        <v>51763.113590000001</v>
      </c>
      <c r="F79" s="731">
        <v>30608.26475000002</v>
      </c>
      <c r="G79" s="731">
        <v>25098.367249999992</v>
      </c>
      <c r="H79" s="731">
        <v>101279.82236999999</v>
      </c>
      <c r="I79" s="731">
        <v>0</v>
      </c>
      <c r="J79" s="731">
        <v>0</v>
      </c>
      <c r="K79" s="718">
        <v>463538.24112999998</v>
      </c>
    </row>
    <row r="80" spans="1:11">
      <c r="A80" s="717" t="s">
        <v>971</v>
      </c>
      <c r="B80" s="731">
        <v>44267.288690000001</v>
      </c>
      <c r="C80" s="731">
        <v>75937.879760000025</v>
      </c>
      <c r="D80" s="731">
        <v>48632.883210000015</v>
      </c>
      <c r="E80" s="731">
        <v>100272.14582000005</v>
      </c>
      <c r="F80" s="731">
        <v>64103.349430000002</v>
      </c>
      <c r="G80" s="731">
        <v>66635.569579999996</v>
      </c>
      <c r="H80" s="731">
        <v>85388.012100000065</v>
      </c>
      <c r="I80" s="731">
        <v>8043.494850000001</v>
      </c>
      <c r="J80" s="731">
        <v>23452.27978999999</v>
      </c>
      <c r="K80" s="718">
        <v>516732.90323000017</v>
      </c>
    </row>
    <row r="81" spans="1:11">
      <c r="A81" s="717" t="s">
        <v>972</v>
      </c>
      <c r="B81" s="731">
        <v>0</v>
      </c>
      <c r="C81" s="731">
        <v>24977.020700000015</v>
      </c>
      <c r="D81" s="731">
        <v>0</v>
      </c>
      <c r="E81" s="731">
        <v>0</v>
      </c>
      <c r="F81" s="731">
        <v>0</v>
      </c>
      <c r="G81" s="731">
        <v>0</v>
      </c>
      <c r="H81" s="731">
        <v>0</v>
      </c>
      <c r="I81" s="731">
        <v>0</v>
      </c>
      <c r="J81" s="731">
        <v>0</v>
      </c>
      <c r="K81" s="718">
        <v>24977.020700000015</v>
      </c>
    </row>
    <row r="82" spans="1:11">
      <c r="A82" s="717" t="s">
        <v>973</v>
      </c>
      <c r="B82" s="731">
        <v>45803.037589999964</v>
      </c>
      <c r="C82" s="731">
        <v>235625.56016999995</v>
      </c>
      <c r="D82" s="731">
        <v>138215.40239999999</v>
      </c>
      <c r="E82" s="731">
        <v>197915.83740000002</v>
      </c>
      <c r="F82" s="731">
        <v>64151.549640000041</v>
      </c>
      <c r="G82" s="731">
        <v>69577.943510000056</v>
      </c>
      <c r="H82" s="731">
        <v>339696.37990999984</v>
      </c>
      <c r="I82" s="731">
        <v>39807.505730000004</v>
      </c>
      <c r="J82" s="731">
        <v>18900.245909999994</v>
      </c>
      <c r="K82" s="718">
        <v>1149693.4622599999</v>
      </c>
    </row>
    <row r="83" spans="1:11">
      <c r="A83" s="717" t="s">
        <v>974</v>
      </c>
      <c r="B83" s="731">
        <v>14552.129339999996</v>
      </c>
      <c r="C83" s="731">
        <v>105685.29199</v>
      </c>
      <c r="D83" s="731">
        <v>21959.20842000001</v>
      </c>
      <c r="E83" s="731">
        <v>16071.158419999998</v>
      </c>
      <c r="F83" s="731">
        <v>22905.738580000001</v>
      </c>
      <c r="G83" s="731">
        <v>0</v>
      </c>
      <c r="H83" s="731">
        <v>105094.41767000001</v>
      </c>
      <c r="I83" s="731">
        <v>0</v>
      </c>
      <c r="J83" s="731">
        <v>0</v>
      </c>
      <c r="K83" s="718">
        <v>286267.94442000001</v>
      </c>
    </row>
    <row r="84" spans="1:11">
      <c r="A84" s="732" t="s">
        <v>988</v>
      </c>
      <c r="B84" s="718">
        <v>550928.46427999996</v>
      </c>
      <c r="C84" s="718">
        <v>2733234.7628500001</v>
      </c>
      <c r="D84" s="718">
        <v>1003994.8915499998</v>
      </c>
      <c r="E84" s="718">
        <v>716941.4728600001</v>
      </c>
      <c r="F84" s="718">
        <v>568413.32010000001</v>
      </c>
      <c r="G84" s="718">
        <v>419592.4787700001</v>
      </c>
      <c r="H84" s="718">
        <v>1522062.1694700001</v>
      </c>
      <c r="I84" s="718">
        <v>409957.55618999992</v>
      </c>
      <c r="J84" s="718">
        <v>74231.6976</v>
      </c>
      <c r="K84" s="718">
        <v>7999356.8136699991</v>
      </c>
    </row>
    <row r="85" spans="1:11">
      <c r="A85" s="722" t="s">
        <v>1419</v>
      </c>
      <c r="B85" s="720"/>
      <c r="C85" s="720"/>
      <c r="D85" s="720"/>
      <c r="E85" s="720"/>
      <c r="F85" s="720"/>
      <c r="G85" s="720"/>
      <c r="H85" s="720"/>
      <c r="I85" s="720"/>
      <c r="J85" s="720"/>
      <c r="K85" s="720"/>
    </row>
    <row r="86" spans="1:11">
      <c r="A86" s="717" t="s">
        <v>324</v>
      </c>
      <c r="B86" s="731">
        <v>1774987.6670299997</v>
      </c>
      <c r="C86" s="731">
        <v>7779748.4097999996</v>
      </c>
      <c r="D86" s="731">
        <v>6008609.8438000008</v>
      </c>
      <c r="E86" s="731">
        <v>929226.29557000019</v>
      </c>
      <c r="F86" s="731">
        <v>988455.79819999926</v>
      </c>
      <c r="G86" s="731">
        <v>1224964.6151599998</v>
      </c>
      <c r="H86" s="731">
        <v>10748731.732639998</v>
      </c>
      <c r="I86" s="731">
        <v>997854.14639000001</v>
      </c>
      <c r="J86" s="731">
        <v>414836.22990000003</v>
      </c>
      <c r="K86" s="718">
        <v>30867414.738489997</v>
      </c>
    </row>
    <row r="87" spans="1:11">
      <c r="A87" s="732" t="s">
        <v>988</v>
      </c>
      <c r="B87" s="718">
        <v>1774987.6670299997</v>
      </c>
      <c r="C87" s="718">
        <v>7779748.4097999996</v>
      </c>
      <c r="D87" s="718">
        <v>6008609.8438000008</v>
      </c>
      <c r="E87" s="718">
        <v>929226.29557000019</v>
      </c>
      <c r="F87" s="718">
        <v>988455.79819999926</v>
      </c>
      <c r="G87" s="718">
        <v>1224964.6151599998</v>
      </c>
      <c r="H87" s="718">
        <v>10748731.732639998</v>
      </c>
      <c r="I87" s="718">
        <v>997854.14639000001</v>
      </c>
      <c r="J87" s="718">
        <v>414836.22990000003</v>
      </c>
      <c r="K87" s="718">
        <v>30867414.738489997</v>
      </c>
    </row>
    <row r="88" spans="1:11">
      <c r="A88" s="723" t="s">
        <v>891</v>
      </c>
      <c r="B88" s="720"/>
      <c r="C88" s="720"/>
      <c r="D88" s="720"/>
      <c r="E88" s="720"/>
      <c r="F88" s="720"/>
      <c r="G88" s="720"/>
      <c r="H88" s="720"/>
      <c r="I88" s="720"/>
      <c r="J88" s="720"/>
      <c r="K88" s="720"/>
    </row>
    <row r="89" spans="1:11">
      <c r="A89" s="717" t="s">
        <v>892</v>
      </c>
      <c r="B89" s="731">
        <v>255059.08977000005</v>
      </c>
      <c r="C89" s="731">
        <v>701770.3136600001</v>
      </c>
      <c r="D89" s="731">
        <v>589346.63384999963</v>
      </c>
      <c r="E89" s="731">
        <v>193051.37433999995</v>
      </c>
      <c r="F89" s="731">
        <v>249782.10762999998</v>
      </c>
      <c r="G89" s="731">
        <v>175129.16457999998</v>
      </c>
      <c r="H89" s="731">
        <v>1536028.7000100005</v>
      </c>
      <c r="I89" s="731">
        <v>106789.07649000001</v>
      </c>
      <c r="J89" s="731">
        <v>55198.509679999974</v>
      </c>
      <c r="K89" s="718">
        <v>3862154.9700100003</v>
      </c>
    </row>
    <row r="90" spans="1:11">
      <c r="A90" s="732" t="s">
        <v>988</v>
      </c>
      <c r="B90" s="718">
        <v>255059.08977000005</v>
      </c>
      <c r="C90" s="718">
        <v>701770.3136600001</v>
      </c>
      <c r="D90" s="718">
        <v>589346.63384999963</v>
      </c>
      <c r="E90" s="718">
        <v>193051.37433999995</v>
      </c>
      <c r="F90" s="718">
        <v>249782.10762999998</v>
      </c>
      <c r="G90" s="718">
        <v>175129.16457999998</v>
      </c>
      <c r="H90" s="718">
        <v>1536028.7000100005</v>
      </c>
      <c r="I90" s="718">
        <v>106789.07649000001</v>
      </c>
      <c r="J90" s="718">
        <v>55198.509679999974</v>
      </c>
      <c r="K90" s="718">
        <v>3862154.9700100003</v>
      </c>
    </row>
    <row r="91" spans="1:11">
      <c r="A91" s="723" t="s">
        <v>8</v>
      </c>
      <c r="B91" s="720">
        <v>9636942.646329999</v>
      </c>
      <c r="C91" s="720">
        <v>53933520.669500001</v>
      </c>
      <c r="D91" s="720">
        <v>38494043.341500007</v>
      </c>
      <c r="E91" s="720">
        <v>6603535.7726900009</v>
      </c>
      <c r="F91" s="720">
        <v>5950853.4939099997</v>
      </c>
      <c r="G91" s="720">
        <v>8607146.9533200003</v>
      </c>
      <c r="H91" s="720">
        <v>84432676.747899994</v>
      </c>
      <c r="I91" s="720">
        <v>4784169.7653200002</v>
      </c>
      <c r="J91" s="720">
        <v>1131010.70954</v>
      </c>
      <c r="K91" s="720">
        <v>213573900.10001004</v>
      </c>
    </row>
    <row r="92" spans="1:11" ht="7.5" customHeight="1" thickBot="1">
      <c r="A92" s="724"/>
      <c r="B92" s="724"/>
      <c r="C92" s="724"/>
      <c r="D92" s="724"/>
      <c r="E92" s="724"/>
      <c r="F92" s="724"/>
      <c r="G92" s="724"/>
      <c r="H92" s="724"/>
      <c r="I92" s="724"/>
      <c r="J92" s="724"/>
      <c r="K92" s="724"/>
    </row>
    <row r="93" spans="1:11" ht="15.75" thickTop="1">
      <c r="A93" s="727" t="s">
        <v>1442</v>
      </c>
      <c r="B93" s="528"/>
      <c r="C93" s="528"/>
      <c r="D93" s="528"/>
      <c r="E93" s="528"/>
      <c r="F93" s="528"/>
      <c r="G93" s="528"/>
      <c r="H93" s="528"/>
      <c r="I93" s="528"/>
      <c r="J93" s="528"/>
      <c r="K93" s="528"/>
    </row>
    <row r="94" spans="1:11">
      <c r="A94" s="727" t="s">
        <v>1443</v>
      </c>
      <c r="B94" s="528"/>
      <c r="C94" s="528"/>
      <c r="D94" s="528"/>
      <c r="E94" s="528"/>
      <c r="F94" s="528"/>
      <c r="G94" s="528"/>
      <c r="H94" s="528"/>
      <c r="I94" s="528"/>
      <c r="J94" s="528"/>
    </row>
    <row r="95" spans="1:11">
      <c r="A95" s="727" t="s">
        <v>1444</v>
      </c>
      <c r="B95" s="528"/>
      <c r="C95" s="528"/>
      <c r="D95" s="528"/>
      <c r="E95" s="528"/>
      <c r="F95" s="528"/>
      <c r="G95" s="528"/>
      <c r="H95" s="528"/>
      <c r="I95" s="528"/>
      <c r="J95" s="528"/>
    </row>
    <row r="96" spans="1:11">
      <c r="A96" s="727" t="s">
        <v>1445</v>
      </c>
    </row>
    <row r="97" spans="1:1">
      <c r="A97" s="727" t="s">
        <v>1446</v>
      </c>
    </row>
    <row r="98" spans="1:1">
      <c r="A98" s="727" t="s">
        <v>1447</v>
      </c>
    </row>
    <row r="99" spans="1:1">
      <c r="A99" s="33"/>
    </row>
  </sheetData>
  <mergeCells count="5">
    <mergeCell ref="A1:K1"/>
    <mergeCell ref="A2:K2"/>
    <mergeCell ref="A3:K3"/>
    <mergeCell ref="A4:K4"/>
    <mergeCell ref="A5:K5"/>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F334"/>
  <sheetViews>
    <sheetView workbookViewId="0">
      <selection activeCell="G8" sqref="G8"/>
    </sheetView>
  </sheetViews>
  <sheetFormatPr baseColWidth="10" defaultColWidth="9.140625" defaultRowHeight="15"/>
  <cols>
    <col min="1" max="1" width="104.42578125" bestFit="1" customWidth="1"/>
    <col min="2" max="6" width="12.7109375" style="34" customWidth="1"/>
    <col min="7" max="256" width="11.42578125" customWidth="1"/>
    <col min="257" max="257" width="104.42578125" bestFit="1" customWidth="1"/>
    <col min="258" max="262" width="12.7109375" customWidth="1"/>
    <col min="263" max="512" width="11.42578125" customWidth="1"/>
    <col min="513" max="513" width="104.42578125" bestFit="1" customWidth="1"/>
    <col min="514" max="518" width="12.7109375" customWidth="1"/>
    <col min="519" max="768" width="11.42578125" customWidth="1"/>
    <col min="769" max="769" width="104.42578125" bestFit="1" customWidth="1"/>
    <col min="770" max="774" width="12.7109375" customWidth="1"/>
    <col min="775" max="1024" width="11.42578125" customWidth="1"/>
    <col min="1025" max="1025" width="104.42578125" bestFit="1" customWidth="1"/>
    <col min="1026" max="1030" width="12.7109375" customWidth="1"/>
    <col min="1031" max="1280" width="11.42578125" customWidth="1"/>
    <col min="1281" max="1281" width="104.42578125" bestFit="1" customWidth="1"/>
    <col min="1282" max="1286" width="12.7109375" customWidth="1"/>
    <col min="1287" max="1536" width="11.42578125" customWidth="1"/>
    <col min="1537" max="1537" width="104.42578125" bestFit="1" customWidth="1"/>
    <col min="1538" max="1542" width="12.7109375" customWidth="1"/>
    <col min="1543" max="1792" width="11.42578125" customWidth="1"/>
    <col min="1793" max="1793" width="104.42578125" bestFit="1" customWidth="1"/>
    <col min="1794" max="1798" width="12.7109375" customWidth="1"/>
    <col min="1799" max="2048" width="11.42578125" customWidth="1"/>
    <col min="2049" max="2049" width="104.42578125" bestFit="1" customWidth="1"/>
    <col min="2050" max="2054" width="12.7109375" customWidth="1"/>
    <col min="2055" max="2304" width="11.42578125" customWidth="1"/>
    <col min="2305" max="2305" width="104.42578125" bestFit="1" customWidth="1"/>
    <col min="2306" max="2310" width="12.7109375" customWidth="1"/>
    <col min="2311" max="2560" width="11.42578125" customWidth="1"/>
    <col min="2561" max="2561" width="104.42578125" bestFit="1" customWidth="1"/>
    <col min="2562" max="2566" width="12.7109375" customWidth="1"/>
    <col min="2567" max="2816" width="11.42578125" customWidth="1"/>
    <col min="2817" max="2817" width="104.42578125" bestFit="1" customWidth="1"/>
    <col min="2818" max="2822" width="12.7109375" customWidth="1"/>
    <col min="2823" max="3072" width="11.42578125" customWidth="1"/>
    <col min="3073" max="3073" width="104.42578125" bestFit="1" customWidth="1"/>
    <col min="3074" max="3078" width="12.7109375" customWidth="1"/>
    <col min="3079" max="3328" width="11.42578125" customWidth="1"/>
    <col min="3329" max="3329" width="104.42578125" bestFit="1" customWidth="1"/>
    <col min="3330" max="3334" width="12.7109375" customWidth="1"/>
    <col min="3335" max="3584" width="11.42578125" customWidth="1"/>
    <col min="3585" max="3585" width="104.42578125" bestFit="1" customWidth="1"/>
    <col min="3586" max="3590" width="12.7109375" customWidth="1"/>
    <col min="3591" max="3840" width="11.42578125" customWidth="1"/>
    <col min="3841" max="3841" width="104.42578125" bestFit="1" customWidth="1"/>
    <col min="3842" max="3846" width="12.7109375" customWidth="1"/>
    <col min="3847" max="4096" width="11.42578125" customWidth="1"/>
    <col min="4097" max="4097" width="104.42578125" bestFit="1" customWidth="1"/>
    <col min="4098" max="4102" width="12.7109375" customWidth="1"/>
    <col min="4103" max="4352" width="11.42578125" customWidth="1"/>
    <col min="4353" max="4353" width="104.42578125" bestFit="1" customWidth="1"/>
    <col min="4354" max="4358" width="12.7109375" customWidth="1"/>
    <col min="4359" max="4608" width="11.42578125" customWidth="1"/>
    <col min="4609" max="4609" width="104.42578125" bestFit="1" customWidth="1"/>
    <col min="4610" max="4614" width="12.7109375" customWidth="1"/>
    <col min="4615" max="4864" width="11.42578125" customWidth="1"/>
    <col min="4865" max="4865" width="104.42578125" bestFit="1" customWidth="1"/>
    <col min="4866" max="4870" width="12.7109375" customWidth="1"/>
    <col min="4871" max="5120" width="11.42578125" customWidth="1"/>
    <col min="5121" max="5121" width="104.42578125" bestFit="1" customWidth="1"/>
    <col min="5122" max="5126" width="12.7109375" customWidth="1"/>
    <col min="5127" max="5376" width="11.42578125" customWidth="1"/>
    <col min="5377" max="5377" width="104.42578125" bestFit="1" customWidth="1"/>
    <col min="5378" max="5382" width="12.7109375" customWidth="1"/>
    <col min="5383" max="5632" width="11.42578125" customWidth="1"/>
    <col min="5633" max="5633" width="104.42578125" bestFit="1" customWidth="1"/>
    <col min="5634" max="5638" width="12.7109375" customWidth="1"/>
    <col min="5639" max="5888" width="11.42578125" customWidth="1"/>
    <col min="5889" max="5889" width="104.42578125" bestFit="1" customWidth="1"/>
    <col min="5890" max="5894" width="12.7109375" customWidth="1"/>
    <col min="5895" max="6144" width="11.42578125" customWidth="1"/>
    <col min="6145" max="6145" width="104.42578125" bestFit="1" customWidth="1"/>
    <col min="6146" max="6150" width="12.7109375" customWidth="1"/>
    <col min="6151" max="6400" width="11.42578125" customWidth="1"/>
    <col min="6401" max="6401" width="104.42578125" bestFit="1" customWidth="1"/>
    <col min="6402" max="6406" width="12.7109375" customWidth="1"/>
    <col min="6407" max="6656" width="11.42578125" customWidth="1"/>
    <col min="6657" max="6657" width="104.42578125" bestFit="1" customWidth="1"/>
    <col min="6658" max="6662" width="12.7109375" customWidth="1"/>
    <col min="6663" max="6912" width="11.42578125" customWidth="1"/>
    <col min="6913" max="6913" width="104.42578125" bestFit="1" customWidth="1"/>
    <col min="6914" max="6918" width="12.7109375" customWidth="1"/>
    <col min="6919" max="7168" width="11.42578125" customWidth="1"/>
    <col min="7169" max="7169" width="104.42578125" bestFit="1" customWidth="1"/>
    <col min="7170" max="7174" width="12.7109375" customWidth="1"/>
    <col min="7175" max="7424" width="11.42578125" customWidth="1"/>
    <col min="7425" max="7425" width="104.42578125" bestFit="1" customWidth="1"/>
    <col min="7426" max="7430" width="12.7109375" customWidth="1"/>
    <col min="7431" max="7680" width="11.42578125" customWidth="1"/>
    <col min="7681" max="7681" width="104.42578125" bestFit="1" customWidth="1"/>
    <col min="7682" max="7686" width="12.7109375" customWidth="1"/>
    <col min="7687" max="7936" width="11.42578125" customWidth="1"/>
    <col min="7937" max="7937" width="104.42578125" bestFit="1" customWidth="1"/>
    <col min="7938" max="7942" width="12.7109375" customWidth="1"/>
    <col min="7943" max="8192" width="11.42578125" customWidth="1"/>
    <col min="8193" max="8193" width="104.42578125" bestFit="1" customWidth="1"/>
    <col min="8194" max="8198" width="12.7109375" customWidth="1"/>
    <col min="8199" max="8448" width="11.42578125" customWidth="1"/>
    <col min="8449" max="8449" width="104.42578125" bestFit="1" customWidth="1"/>
    <col min="8450" max="8454" width="12.7109375" customWidth="1"/>
    <col min="8455" max="8704" width="11.42578125" customWidth="1"/>
    <col min="8705" max="8705" width="104.42578125" bestFit="1" customWidth="1"/>
    <col min="8706" max="8710" width="12.7109375" customWidth="1"/>
    <col min="8711" max="8960" width="11.42578125" customWidth="1"/>
    <col min="8961" max="8961" width="104.42578125" bestFit="1" customWidth="1"/>
    <col min="8962" max="8966" width="12.7109375" customWidth="1"/>
    <col min="8967" max="9216" width="11.42578125" customWidth="1"/>
    <col min="9217" max="9217" width="104.42578125" bestFit="1" customWidth="1"/>
    <col min="9218" max="9222" width="12.7109375" customWidth="1"/>
    <col min="9223" max="9472" width="11.42578125" customWidth="1"/>
    <col min="9473" max="9473" width="104.42578125" bestFit="1" customWidth="1"/>
    <col min="9474" max="9478" width="12.7109375" customWidth="1"/>
    <col min="9479" max="9728" width="11.42578125" customWidth="1"/>
    <col min="9729" max="9729" width="104.42578125" bestFit="1" customWidth="1"/>
    <col min="9730" max="9734" width="12.7109375" customWidth="1"/>
    <col min="9735" max="9984" width="11.42578125" customWidth="1"/>
    <col min="9985" max="9985" width="104.42578125" bestFit="1" customWidth="1"/>
    <col min="9986" max="9990" width="12.7109375" customWidth="1"/>
    <col min="9991" max="10240" width="11.42578125" customWidth="1"/>
    <col min="10241" max="10241" width="104.42578125" bestFit="1" customWidth="1"/>
    <col min="10242" max="10246" width="12.7109375" customWidth="1"/>
    <col min="10247" max="10496" width="11.42578125" customWidth="1"/>
    <col min="10497" max="10497" width="104.42578125" bestFit="1" customWidth="1"/>
    <col min="10498" max="10502" width="12.7109375" customWidth="1"/>
    <col min="10503" max="10752" width="11.42578125" customWidth="1"/>
    <col min="10753" max="10753" width="104.42578125" bestFit="1" customWidth="1"/>
    <col min="10754" max="10758" width="12.7109375" customWidth="1"/>
    <col min="10759" max="11008" width="11.42578125" customWidth="1"/>
    <col min="11009" max="11009" width="104.42578125" bestFit="1" customWidth="1"/>
    <col min="11010" max="11014" width="12.7109375" customWidth="1"/>
    <col min="11015" max="11264" width="11.42578125" customWidth="1"/>
    <col min="11265" max="11265" width="104.42578125" bestFit="1" customWidth="1"/>
    <col min="11266" max="11270" width="12.7109375" customWidth="1"/>
    <col min="11271" max="11520" width="11.42578125" customWidth="1"/>
    <col min="11521" max="11521" width="104.42578125" bestFit="1" customWidth="1"/>
    <col min="11522" max="11526" width="12.7109375" customWidth="1"/>
    <col min="11527" max="11776" width="11.42578125" customWidth="1"/>
    <col min="11777" max="11777" width="104.42578125" bestFit="1" customWidth="1"/>
    <col min="11778" max="11782" width="12.7109375" customWidth="1"/>
    <col min="11783" max="12032" width="11.42578125" customWidth="1"/>
    <col min="12033" max="12033" width="104.42578125" bestFit="1" customWidth="1"/>
    <col min="12034" max="12038" width="12.7109375" customWidth="1"/>
    <col min="12039" max="12288" width="11.42578125" customWidth="1"/>
    <col min="12289" max="12289" width="104.42578125" bestFit="1" customWidth="1"/>
    <col min="12290" max="12294" width="12.7109375" customWidth="1"/>
    <col min="12295" max="12544" width="11.42578125" customWidth="1"/>
    <col min="12545" max="12545" width="104.42578125" bestFit="1" customWidth="1"/>
    <col min="12546" max="12550" width="12.7109375" customWidth="1"/>
    <col min="12551" max="12800" width="11.42578125" customWidth="1"/>
    <col min="12801" max="12801" width="104.42578125" bestFit="1" customWidth="1"/>
    <col min="12802" max="12806" width="12.7109375" customWidth="1"/>
    <col min="12807" max="13056" width="11.42578125" customWidth="1"/>
    <col min="13057" max="13057" width="104.42578125" bestFit="1" customWidth="1"/>
    <col min="13058" max="13062" width="12.7109375" customWidth="1"/>
    <col min="13063" max="13312" width="11.42578125" customWidth="1"/>
    <col min="13313" max="13313" width="104.42578125" bestFit="1" customWidth="1"/>
    <col min="13314" max="13318" width="12.7109375" customWidth="1"/>
    <col min="13319" max="13568" width="11.42578125" customWidth="1"/>
    <col min="13569" max="13569" width="104.42578125" bestFit="1" customWidth="1"/>
    <col min="13570" max="13574" width="12.7109375" customWidth="1"/>
    <col min="13575" max="13824" width="11.42578125" customWidth="1"/>
    <col min="13825" max="13825" width="104.42578125" bestFit="1" customWidth="1"/>
    <col min="13826" max="13830" width="12.7109375" customWidth="1"/>
    <col min="13831" max="14080" width="11.42578125" customWidth="1"/>
    <col min="14081" max="14081" width="104.42578125" bestFit="1" customWidth="1"/>
    <col min="14082" max="14086" width="12.7109375" customWidth="1"/>
    <col min="14087" max="14336" width="11.42578125" customWidth="1"/>
    <col min="14337" max="14337" width="104.42578125" bestFit="1" customWidth="1"/>
    <col min="14338" max="14342" width="12.7109375" customWidth="1"/>
    <col min="14343" max="14592" width="11.42578125" customWidth="1"/>
    <col min="14593" max="14593" width="104.42578125" bestFit="1" customWidth="1"/>
    <col min="14594" max="14598" width="12.7109375" customWidth="1"/>
    <col min="14599" max="14848" width="11.42578125" customWidth="1"/>
    <col min="14849" max="14849" width="104.42578125" bestFit="1" customWidth="1"/>
    <col min="14850" max="14854" width="12.7109375" customWidth="1"/>
    <col min="14855" max="15104" width="11.42578125" customWidth="1"/>
    <col min="15105" max="15105" width="104.42578125" bestFit="1" customWidth="1"/>
    <col min="15106" max="15110" width="12.7109375" customWidth="1"/>
    <col min="15111" max="15360" width="11.42578125" customWidth="1"/>
    <col min="15361" max="15361" width="104.42578125" bestFit="1" customWidth="1"/>
    <col min="15362" max="15366" width="12.7109375" customWidth="1"/>
    <col min="15367" max="15616" width="11.42578125" customWidth="1"/>
    <col min="15617" max="15617" width="104.42578125" bestFit="1" customWidth="1"/>
    <col min="15618" max="15622" width="12.7109375" customWidth="1"/>
    <col min="15623" max="15872" width="11.42578125" customWidth="1"/>
    <col min="15873" max="15873" width="104.42578125" bestFit="1" customWidth="1"/>
    <col min="15874" max="15878" width="12.7109375" customWidth="1"/>
    <col min="15879" max="16128" width="11.42578125" customWidth="1"/>
    <col min="16129" max="16129" width="104.42578125" bestFit="1" customWidth="1"/>
    <col min="16130" max="16134" width="12.7109375" customWidth="1"/>
    <col min="16135" max="16384" width="11.42578125" customWidth="1"/>
  </cols>
  <sheetData>
    <row r="1" spans="1:6" ht="30" customHeight="1">
      <c r="A1" s="740" t="s">
        <v>0</v>
      </c>
      <c r="B1" s="740"/>
      <c r="C1" s="740"/>
      <c r="D1" s="740"/>
      <c r="E1" s="740"/>
      <c r="F1" s="740"/>
    </row>
    <row r="2" spans="1:6" ht="18">
      <c r="A2" s="741" t="s">
        <v>1</v>
      </c>
      <c r="B2" s="741"/>
      <c r="C2" s="741"/>
      <c r="D2" s="741"/>
      <c r="E2" s="741"/>
      <c r="F2" s="741"/>
    </row>
    <row r="3" spans="1:6" ht="18">
      <c r="A3" s="741" t="s">
        <v>2</v>
      </c>
      <c r="B3" s="741"/>
      <c r="C3" s="741"/>
      <c r="D3" s="741"/>
      <c r="E3" s="741"/>
      <c r="F3" s="741"/>
    </row>
    <row r="4" spans="1:6" ht="30" customHeight="1">
      <c r="A4" s="742" t="s">
        <v>3</v>
      </c>
      <c r="B4" s="742"/>
      <c r="C4" s="742"/>
      <c r="D4" s="742"/>
      <c r="E4" s="742"/>
      <c r="F4" s="742"/>
    </row>
    <row r="5" spans="1:6" ht="3.75" customHeight="1">
      <c r="A5" s="1"/>
      <c r="B5" s="2"/>
      <c r="C5" s="2"/>
      <c r="D5" s="2"/>
      <c r="E5" s="2"/>
      <c r="F5" s="2"/>
    </row>
    <row r="6" spans="1:6" ht="30" customHeight="1" thickBot="1">
      <c r="A6" s="3"/>
      <c r="B6" s="4" t="s">
        <v>4</v>
      </c>
      <c r="C6" s="4" t="s">
        <v>5</v>
      </c>
      <c r="D6" s="4" t="s">
        <v>6</v>
      </c>
      <c r="E6" s="4" t="s">
        <v>7</v>
      </c>
      <c r="F6" s="4" t="s">
        <v>8</v>
      </c>
    </row>
    <row r="7" spans="1:6">
      <c r="A7" s="5" t="s">
        <v>9</v>
      </c>
      <c r="B7" s="6">
        <v>252441002.25451002</v>
      </c>
      <c r="C7" s="6">
        <v>25308915.640919998</v>
      </c>
      <c r="D7" s="6">
        <v>2133.4464500000004</v>
      </c>
      <c r="E7" s="6">
        <v>138311.92157000001</v>
      </c>
      <c r="F7" s="6">
        <v>277890363.26345003</v>
      </c>
    </row>
    <row r="8" spans="1:6">
      <c r="A8" s="7" t="s">
        <v>10</v>
      </c>
      <c r="B8" s="8">
        <v>24988798.364769999</v>
      </c>
      <c r="C8" s="8">
        <v>5694162.6737700002</v>
      </c>
      <c r="D8" s="8">
        <v>2119.92173</v>
      </c>
      <c r="E8" s="8">
        <v>99944.416790000003</v>
      </c>
      <c r="F8" s="8">
        <v>30785025.37706</v>
      </c>
    </row>
    <row r="9" spans="1:6">
      <c r="A9" s="9" t="s">
        <v>11</v>
      </c>
      <c r="B9" s="10">
        <v>8270608.4550799998</v>
      </c>
      <c r="C9" s="10">
        <v>2120640.2445899998</v>
      </c>
      <c r="D9" s="10">
        <v>0</v>
      </c>
      <c r="E9" s="10">
        <v>0</v>
      </c>
      <c r="F9" s="10">
        <v>10391248.69967</v>
      </c>
    </row>
    <row r="10" spans="1:6">
      <c r="A10" s="9" t="s">
        <v>12</v>
      </c>
      <c r="B10" s="10">
        <v>15999815.50532</v>
      </c>
      <c r="C10" s="10">
        <v>2801275.3644400002</v>
      </c>
      <c r="D10" s="10">
        <v>2119.92173</v>
      </c>
      <c r="E10" s="10">
        <v>99944.416790000003</v>
      </c>
      <c r="F10" s="10">
        <v>18903155.208279997</v>
      </c>
    </row>
    <row r="11" spans="1:6">
      <c r="A11" s="9" t="s">
        <v>13</v>
      </c>
      <c r="B11" s="10">
        <v>180773.80979</v>
      </c>
      <c r="C11" s="10">
        <v>10956.688480000001</v>
      </c>
      <c r="D11" s="10">
        <v>0</v>
      </c>
      <c r="E11" s="10">
        <v>0</v>
      </c>
      <c r="F11" s="10">
        <v>191730.49827000001</v>
      </c>
    </row>
    <row r="12" spans="1:6">
      <c r="A12" s="9" t="s">
        <v>14</v>
      </c>
      <c r="B12" s="10">
        <v>0</v>
      </c>
      <c r="C12" s="10">
        <v>5600.0453099999995</v>
      </c>
      <c r="D12" s="10">
        <v>0</v>
      </c>
      <c r="E12" s="10">
        <v>0</v>
      </c>
      <c r="F12" s="10">
        <v>5600.0453099999995</v>
      </c>
    </row>
    <row r="13" spans="1:6">
      <c r="A13" s="9" t="s">
        <v>15</v>
      </c>
      <c r="B13" s="10">
        <v>0</v>
      </c>
      <c r="C13" s="10">
        <v>747173.79761000001</v>
      </c>
      <c r="D13" s="10">
        <v>0</v>
      </c>
      <c r="E13" s="10">
        <v>0</v>
      </c>
      <c r="F13" s="10">
        <v>747173.79761000001</v>
      </c>
    </row>
    <row r="14" spans="1:6">
      <c r="A14" s="11" t="s">
        <v>16</v>
      </c>
      <c r="B14" s="10">
        <v>553100.33017999993</v>
      </c>
      <c r="C14" s="10">
        <v>8516.53334</v>
      </c>
      <c r="D14" s="10">
        <v>0</v>
      </c>
      <c r="E14" s="10">
        <v>0</v>
      </c>
      <c r="F14" s="10">
        <v>561616.86352000001</v>
      </c>
    </row>
    <row r="15" spans="1:6">
      <c r="A15" s="9" t="s">
        <v>17</v>
      </c>
      <c r="B15" s="10">
        <v>0</v>
      </c>
      <c r="C15" s="10">
        <v>0</v>
      </c>
      <c r="D15" s="10">
        <v>0</v>
      </c>
      <c r="E15" s="10">
        <v>0</v>
      </c>
      <c r="F15" s="10">
        <v>0</v>
      </c>
    </row>
    <row r="16" spans="1:6">
      <c r="A16" s="9" t="s">
        <v>18</v>
      </c>
      <c r="B16" s="10">
        <v>-15499.7356</v>
      </c>
      <c r="C16" s="10">
        <v>0</v>
      </c>
      <c r="D16" s="10">
        <v>0</v>
      </c>
      <c r="E16" s="10">
        <v>0</v>
      </c>
      <c r="F16" s="10">
        <v>-15499.7356</v>
      </c>
    </row>
    <row r="17" spans="1:6">
      <c r="A17" s="7" t="s">
        <v>19</v>
      </c>
      <c r="B17" s="8">
        <v>31377003.299849998</v>
      </c>
      <c r="C17" s="8">
        <v>2794776.3210500004</v>
      </c>
      <c r="D17" s="8">
        <v>2.2675300000000003</v>
      </c>
      <c r="E17" s="8">
        <v>37544.806280000004</v>
      </c>
      <c r="F17" s="8">
        <v>34209326.694710001</v>
      </c>
    </row>
    <row r="18" spans="1:6">
      <c r="A18" s="9" t="s">
        <v>20</v>
      </c>
      <c r="B18" s="10">
        <v>8858722.8420700002</v>
      </c>
      <c r="C18" s="10">
        <v>0</v>
      </c>
      <c r="D18" s="10">
        <v>0</v>
      </c>
      <c r="E18" s="10">
        <v>0</v>
      </c>
      <c r="F18" s="10">
        <v>8858722.8420700002</v>
      </c>
    </row>
    <row r="19" spans="1:6">
      <c r="A19" s="9" t="s">
        <v>21</v>
      </c>
      <c r="B19" s="10">
        <v>13848982.46353</v>
      </c>
      <c r="C19" s="10">
        <v>287161.34636999998</v>
      </c>
      <c r="D19" s="10">
        <v>0</v>
      </c>
      <c r="E19" s="10">
        <v>0</v>
      </c>
      <c r="F19" s="10">
        <v>14136143.809899999</v>
      </c>
    </row>
    <row r="20" spans="1:6">
      <c r="A20" s="9" t="s">
        <v>22</v>
      </c>
      <c r="B20" s="10">
        <v>0</v>
      </c>
      <c r="C20" s="10">
        <v>297271.38037999999</v>
      </c>
      <c r="D20" s="10">
        <v>0</v>
      </c>
      <c r="E20" s="10">
        <v>0</v>
      </c>
      <c r="F20" s="10">
        <v>297271.38037999999</v>
      </c>
    </row>
    <row r="21" spans="1:6">
      <c r="A21" s="9" t="s">
        <v>23</v>
      </c>
      <c r="B21" s="10">
        <v>568787.73595</v>
      </c>
      <c r="C21" s="10">
        <v>219241.87302999999</v>
      </c>
      <c r="D21" s="10">
        <v>0</v>
      </c>
      <c r="E21" s="10">
        <v>0</v>
      </c>
      <c r="F21" s="10">
        <v>788029.60898000002</v>
      </c>
    </row>
    <row r="22" spans="1:6">
      <c r="A22" s="11" t="s">
        <v>24</v>
      </c>
      <c r="B22" s="10">
        <v>3756893.4113699999</v>
      </c>
      <c r="C22" s="10">
        <v>1102892.9125099999</v>
      </c>
      <c r="D22" s="10">
        <v>0</v>
      </c>
      <c r="E22" s="10">
        <v>37439.543469999997</v>
      </c>
      <c r="F22" s="10">
        <v>4897225.86735</v>
      </c>
    </row>
    <row r="23" spans="1:6">
      <c r="A23" s="9" t="s">
        <v>25</v>
      </c>
      <c r="B23" s="10">
        <v>3447072.7108</v>
      </c>
      <c r="C23" s="10">
        <v>989751.73222000001</v>
      </c>
      <c r="D23" s="10">
        <v>2.2675300000000003</v>
      </c>
      <c r="E23" s="10">
        <v>105.26281</v>
      </c>
      <c r="F23" s="10">
        <v>4436931.9733599992</v>
      </c>
    </row>
    <row r="24" spans="1:6">
      <c r="A24" s="9" t="s">
        <v>26</v>
      </c>
      <c r="B24" s="10">
        <v>937560.91454999999</v>
      </c>
      <c r="C24" s="10">
        <v>9470.821109999999</v>
      </c>
      <c r="D24" s="10">
        <v>0</v>
      </c>
      <c r="E24" s="10">
        <v>0</v>
      </c>
      <c r="F24" s="10">
        <v>947031.73566000001</v>
      </c>
    </row>
    <row r="25" spans="1:6">
      <c r="A25" s="9" t="s">
        <v>27</v>
      </c>
      <c r="B25" s="10">
        <v>-41016.778420000002</v>
      </c>
      <c r="C25" s="10">
        <v>-111013.74457</v>
      </c>
      <c r="D25" s="10">
        <v>0</v>
      </c>
      <c r="E25" s="10">
        <v>0</v>
      </c>
      <c r="F25" s="10">
        <v>-152030.52299</v>
      </c>
    </row>
    <row r="26" spans="1:6">
      <c r="A26" s="7" t="s">
        <v>28</v>
      </c>
      <c r="B26" s="8">
        <v>186745491.87279001</v>
      </c>
      <c r="C26" s="8">
        <v>379737.24560000002</v>
      </c>
      <c r="D26" s="8">
        <v>0</v>
      </c>
      <c r="E26" s="8">
        <v>102.3921</v>
      </c>
      <c r="F26" s="8">
        <v>187125331.51049</v>
      </c>
    </row>
    <row r="27" spans="1:6">
      <c r="A27" s="12" t="s">
        <v>29</v>
      </c>
      <c r="B27" s="10">
        <v>181171016.98899999</v>
      </c>
      <c r="C27" s="10">
        <v>401589.56556999998</v>
      </c>
      <c r="D27" s="10">
        <v>0</v>
      </c>
      <c r="E27" s="10">
        <v>100.56626</v>
      </c>
      <c r="F27" s="10">
        <v>181572707.12083</v>
      </c>
    </row>
    <row r="28" spans="1:6">
      <c r="A28" s="9" t="s">
        <v>30</v>
      </c>
      <c r="B28" s="10">
        <v>152178266.83835</v>
      </c>
      <c r="C28" s="10">
        <v>288196.26720999996</v>
      </c>
      <c r="D28" s="10">
        <v>0</v>
      </c>
      <c r="E28" s="10">
        <v>100.56626</v>
      </c>
      <c r="F28" s="10">
        <v>152466563.67182001</v>
      </c>
    </row>
    <row r="29" spans="1:6">
      <c r="A29" s="9" t="s">
        <v>31</v>
      </c>
      <c r="B29" s="10">
        <v>26377034.19909</v>
      </c>
      <c r="C29" s="10">
        <v>100158.59183</v>
      </c>
      <c r="D29" s="10">
        <v>0</v>
      </c>
      <c r="E29" s="10">
        <v>0</v>
      </c>
      <c r="F29" s="10">
        <v>26477192.790919997</v>
      </c>
    </row>
    <row r="30" spans="1:6">
      <c r="A30" s="9" t="s">
        <v>32</v>
      </c>
      <c r="B30" s="10">
        <v>2615715.95156</v>
      </c>
      <c r="C30" s="10">
        <v>13234.706529999999</v>
      </c>
      <c r="D30" s="10">
        <v>0</v>
      </c>
      <c r="E30" s="10">
        <v>0</v>
      </c>
      <c r="F30" s="10">
        <v>2628950.65809</v>
      </c>
    </row>
    <row r="31" spans="1:6">
      <c r="A31" s="12" t="s">
        <v>33</v>
      </c>
      <c r="B31" s="10">
        <v>1742969.7454600001</v>
      </c>
      <c r="C31" s="10">
        <v>10630.11176</v>
      </c>
      <c r="D31" s="10">
        <v>0</v>
      </c>
      <c r="E31" s="10">
        <v>0</v>
      </c>
      <c r="F31" s="10">
        <v>1753599.8572200001</v>
      </c>
    </row>
    <row r="32" spans="1:6">
      <c r="A32" s="9" t="s">
        <v>34</v>
      </c>
      <c r="B32" s="10">
        <v>701581.78259000008</v>
      </c>
      <c r="C32" s="10">
        <v>3174.0970899999998</v>
      </c>
      <c r="D32" s="10">
        <v>0</v>
      </c>
      <c r="E32" s="10">
        <v>0</v>
      </c>
      <c r="F32" s="10">
        <v>704755.8796799999</v>
      </c>
    </row>
    <row r="33" spans="1:6">
      <c r="A33" s="9" t="s">
        <v>35</v>
      </c>
      <c r="B33" s="10">
        <v>920092.51459999999</v>
      </c>
      <c r="C33" s="10">
        <v>6261.1493399999999</v>
      </c>
      <c r="D33" s="10">
        <v>0</v>
      </c>
      <c r="E33" s="10">
        <v>0</v>
      </c>
      <c r="F33" s="10">
        <v>926353.66394000011</v>
      </c>
    </row>
    <row r="34" spans="1:6">
      <c r="A34" s="9" t="s">
        <v>36</v>
      </c>
      <c r="B34" s="10">
        <v>121295.44826999999</v>
      </c>
      <c r="C34" s="10">
        <v>1194.8653300000001</v>
      </c>
      <c r="D34" s="10">
        <v>0</v>
      </c>
      <c r="E34" s="10">
        <v>0</v>
      </c>
      <c r="F34" s="10">
        <v>122490.31359999999</v>
      </c>
    </row>
    <row r="35" spans="1:6">
      <c r="A35" s="12" t="s">
        <v>37</v>
      </c>
      <c r="B35" s="10">
        <v>3792372.5452399999</v>
      </c>
      <c r="C35" s="10">
        <v>82786.846879999997</v>
      </c>
      <c r="D35" s="10">
        <v>0</v>
      </c>
      <c r="E35" s="10">
        <v>0</v>
      </c>
      <c r="F35" s="10">
        <v>3875159.39212</v>
      </c>
    </row>
    <row r="36" spans="1:6">
      <c r="A36" s="9" t="s">
        <v>38</v>
      </c>
      <c r="B36" s="10">
        <v>1429172.3824400001</v>
      </c>
      <c r="C36" s="10">
        <v>51727.308979999994</v>
      </c>
      <c r="D36" s="10">
        <v>0</v>
      </c>
      <c r="E36" s="10">
        <v>0</v>
      </c>
      <c r="F36" s="10">
        <v>1480899.69142</v>
      </c>
    </row>
    <row r="37" spans="1:6">
      <c r="A37" s="9" t="s">
        <v>39</v>
      </c>
      <c r="B37" s="10">
        <v>2123419.4214699999</v>
      </c>
      <c r="C37" s="10">
        <v>28957.573390000001</v>
      </c>
      <c r="D37" s="10">
        <v>0</v>
      </c>
      <c r="E37" s="10">
        <v>0</v>
      </c>
      <c r="F37" s="10">
        <v>2152376.99486</v>
      </c>
    </row>
    <row r="38" spans="1:6">
      <c r="A38" s="9" t="s">
        <v>40</v>
      </c>
      <c r="B38" s="10">
        <v>239780.74133000002</v>
      </c>
      <c r="C38" s="10">
        <v>2101.9645099999998</v>
      </c>
      <c r="D38" s="10">
        <v>0</v>
      </c>
      <c r="E38" s="10">
        <v>0</v>
      </c>
      <c r="F38" s="10">
        <v>241882.70584000001</v>
      </c>
    </row>
    <row r="39" spans="1:6">
      <c r="A39" s="12" t="s">
        <v>41</v>
      </c>
      <c r="B39" s="10">
        <v>6813223.0762299998</v>
      </c>
      <c r="C39" s="10">
        <v>28972.357260000001</v>
      </c>
      <c r="D39" s="10">
        <v>0</v>
      </c>
      <c r="E39" s="10">
        <v>1.9512100000000001</v>
      </c>
      <c r="F39" s="10">
        <v>6842197.3846999994</v>
      </c>
    </row>
    <row r="40" spans="1:6">
      <c r="A40" s="9" t="s">
        <v>42</v>
      </c>
      <c r="B40" s="10">
        <v>1605939.96527</v>
      </c>
      <c r="C40" s="10">
        <v>1499.0102300000001</v>
      </c>
      <c r="D40" s="10">
        <v>0</v>
      </c>
      <c r="E40" s="10">
        <v>0.27223000000000003</v>
      </c>
      <c r="F40" s="10">
        <v>1607439.2477299999</v>
      </c>
    </row>
    <row r="41" spans="1:6">
      <c r="A41" s="9" t="s">
        <v>43</v>
      </c>
      <c r="B41" s="10">
        <v>1809017.6537000001</v>
      </c>
      <c r="C41" s="10">
        <v>8398.4854700000014</v>
      </c>
      <c r="D41" s="10">
        <v>0</v>
      </c>
      <c r="E41" s="10">
        <v>0</v>
      </c>
      <c r="F41" s="10">
        <v>1817416.1391700001</v>
      </c>
    </row>
    <row r="42" spans="1:6">
      <c r="A42" s="9" t="s">
        <v>44</v>
      </c>
      <c r="B42" s="10">
        <v>4461.0462900000002</v>
      </c>
      <c r="C42" s="10">
        <v>7.7378900000000002</v>
      </c>
      <c r="D42" s="10">
        <v>0</v>
      </c>
      <c r="E42" s="10">
        <v>0</v>
      </c>
      <c r="F42" s="10">
        <v>4468.7841799999997</v>
      </c>
    </row>
    <row r="43" spans="1:6">
      <c r="A43" s="9" t="s">
        <v>45</v>
      </c>
      <c r="B43" s="10">
        <v>23568.432390000002</v>
      </c>
      <c r="C43" s="10">
        <v>126.69186000000001</v>
      </c>
      <c r="D43" s="10">
        <v>0</v>
      </c>
      <c r="E43" s="10">
        <v>0</v>
      </c>
      <c r="F43" s="10">
        <v>23695.124250000001</v>
      </c>
    </row>
    <row r="44" spans="1:6">
      <c r="A44" s="9" t="s">
        <v>46</v>
      </c>
      <c r="B44" s="10">
        <v>11.991540000000001</v>
      </c>
      <c r="C44" s="10">
        <v>0</v>
      </c>
      <c r="D44" s="10">
        <v>0</v>
      </c>
      <c r="E44" s="10">
        <v>0</v>
      </c>
      <c r="F44" s="10">
        <v>11.991540000000001</v>
      </c>
    </row>
    <row r="45" spans="1:6">
      <c r="A45" s="9" t="s">
        <v>47</v>
      </c>
      <c r="B45" s="10">
        <v>146.04794000000001</v>
      </c>
      <c r="C45" s="10">
        <v>0</v>
      </c>
      <c r="D45" s="10">
        <v>0</v>
      </c>
      <c r="E45" s="10">
        <v>0</v>
      </c>
      <c r="F45" s="10">
        <v>146.04794000000001</v>
      </c>
    </row>
    <row r="46" spans="1:6">
      <c r="A46" s="9" t="s">
        <v>48</v>
      </c>
      <c r="B46" s="10">
        <v>1651911.4984000002</v>
      </c>
      <c r="C46" s="10">
        <v>10018.85433</v>
      </c>
      <c r="D46" s="10">
        <v>0</v>
      </c>
      <c r="E46" s="10">
        <v>1.6789799999999999</v>
      </c>
      <c r="F46" s="10">
        <v>1661932.03171</v>
      </c>
    </row>
    <row r="47" spans="1:6">
      <c r="A47" s="9" t="s">
        <v>49</v>
      </c>
      <c r="B47" s="10">
        <v>1638908.3913800002</v>
      </c>
      <c r="C47" s="10">
        <v>8015.7574000000004</v>
      </c>
      <c r="D47" s="10">
        <v>0</v>
      </c>
      <c r="E47" s="10">
        <v>0</v>
      </c>
      <c r="F47" s="10">
        <v>1646924.1487799999</v>
      </c>
    </row>
    <row r="48" spans="1:6">
      <c r="A48" s="9" t="s">
        <v>50</v>
      </c>
      <c r="B48" s="10">
        <v>7869.2676300000003</v>
      </c>
      <c r="C48" s="10">
        <v>112.43606</v>
      </c>
      <c r="D48" s="10">
        <v>0</v>
      </c>
      <c r="E48" s="10">
        <v>0</v>
      </c>
      <c r="F48" s="10">
        <v>7981.7036900000003</v>
      </c>
    </row>
    <row r="49" spans="1:6">
      <c r="A49" s="9" t="s">
        <v>51</v>
      </c>
      <c r="B49" s="10">
        <v>47191.103640000001</v>
      </c>
      <c r="C49" s="10">
        <v>527.97954000000004</v>
      </c>
      <c r="D49" s="10">
        <v>0</v>
      </c>
      <c r="E49" s="10">
        <v>0</v>
      </c>
      <c r="F49" s="10">
        <v>47719.083180000001</v>
      </c>
    </row>
    <row r="50" spans="1:6">
      <c r="A50" s="9" t="s">
        <v>52</v>
      </c>
      <c r="B50" s="10">
        <v>1712.9561000000001</v>
      </c>
      <c r="C50" s="10">
        <v>22.367930000000001</v>
      </c>
      <c r="D50" s="10">
        <v>0</v>
      </c>
      <c r="E50" s="10">
        <v>0</v>
      </c>
      <c r="F50" s="10">
        <v>1735.32403</v>
      </c>
    </row>
    <row r="51" spans="1:6">
      <c r="A51" s="9" t="s">
        <v>53</v>
      </c>
      <c r="B51" s="10">
        <v>22484.721949999999</v>
      </c>
      <c r="C51" s="10">
        <v>243.03654999999998</v>
      </c>
      <c r="D51" s="10">
        <v>0</v>
      </c>
      <c r="E51" s="10">
        <v>0</v>
      </c>
      <c r="F51" s="10">
        <v>22727.7585</v>
      </c>
    </row>
    <row r="52" spans="1:6">
      <c r="A52" s="12" t="s">
        <v>54</v>
      </c>
      <c r="B52" s="10">
        <v>-6774090.4831400001</v>
      </c>
      <c r="C52" s="10">
        <v>-144241.63587</v>
      </c>
      <c r="D52" s="10">
        <v>0</v>
      </c>
      <c r="E52" s="10">
        <v>-0.12537000000000001</v>
      </c>
      <c r="F52" s="10">
        <v>-6918332.24438</v>
      </c>
    </row>
    <row r="53" spans="1:6">
      <c r="A53" s="13" t="s">
        <v>55</v>
      </c>
      <c r="B53" s="10">
        <v>-671888.51926999993</v>
      </c>
      <c r="C53" s="10">
        <v>-5277.4288299999998</v>
      </c>
      <c r="D53" s="10">
        <v>0</v>
      </c>
      <c r="E53" s="10">
        <v>-0.12537000000000001</v>
      </c>
      <c r="F53" s="10">
        <v>-677166.07347000006</v>
      </c>
    </row>
    <row r="54" spans="1:6">
      <c r="A54" s="9" t="s">
        <v>56</v>
      </c>
      <c r="B54" s="10">
        <v>-544499.80023000005</v>
      </c>
      <c r="C54" s="10">
        <v>-3890.36861</v>
      </c>
      <c r="D54" s="10">
        <v>0</v>
      </c>
      <c r="E54" s="10">
        <v>0</v>
      </c>
      <c r="F54" s="10">
        <v>-548390.16884000006</v>
      </c>
    </row>
    <row r="55" spans="1:6">
      <c r="A55" s="9" t="s">
        <v>57</v>
      </c>
      <c r="B55" s="10">
        <v>-314187.12910000002</v>
      </c>
      <c r="C55" s="10">
        <v>-889.17448999999999</v>
      </c>
      <c r="D55" s="10">
        <v>0</v>
      </c>
      <c r="E55" s="10">
        <v>0</v>
      </c>
      <c r="F55" s="10">
        <v>-315076.30358999997</v>
      </c>
    </row>
    <row r="56" spans="1:6">
      <c r="A56" s="9" t="s">
        <v>58</v>
      </c>
      <c r="B56" s="10">
        <v>-294897.14229000005</v>
      </c>
      <c r="C56" s="10">
        <v>-1673.49144</v>
      </c>
      <c r="D56" s="10">
        <v>0</v>
      </c>
      <c r="E56" s="10">
        <v>0</v>
      </c>
      <c r="F56" s="10">
        <v>-296570.63373</v>
      </c>
    </row>
    <row r="57" spans="1:6">
      <c r="A57" s="9" t="s">
        <v>59</v>
      </c>
      <c r="B57" s="10">
        <v>-879558.08385000005</v>
      </c>
      <c r="C57" s="10">
        <v>-39950.616430000002</v>
      </c>
      <c r="D57" s="10">
        <v>0</v>
      </c>
      <c r="E57" s="10">
        <v>0</v>
      </c>
      <c r="F57" s="10">
        <v>-919508.70027999999</v>
      </c>
    </row>
    <row r="58" spans="1:6">
      <c r="A58" s="9" t="s">
        <v>60</v>
      </c>
      <c r="B58" s="10">
        <v>-1181129.5995699998</v>
      </c>
      <c r="C58" s="10">
        <v>-22335.52593</v>
      </c>
      <c r="D58" s="10">
        <v>0</v>
      </c>
      <c r="E58" s="10">
        <v>0</v>
      </c>
      <c r="F58" s="10">
        <v>-1203465.1255000001</v>
      </c>
    </row>
    <row r="59" spans="1:6">
      <c r="A59" s="13" t="s">
        <v>61</v>
      </c>
      <c r="B59" s="10">
        <v>-1184141.7282799999</v>
      </c>
      <c r="C59" s="10">
        <v>-49461.986369999999</v>
      </c>
      <c r="D59" s="10">
        <v>0</v>
      </c>
      <c r="E59" s="10">
        <v>0</v>
      </c>
      <c r="F59" s="10">
        <v>-1233603.71465</v>
      </c>
    </row>
    <row r="60" spans="1:6">
      <c r="A60" s="9" t="s">
        <v>62</v>
      </c>
      <c r="B60" s="10">
        <v>-1418519.51409</v>
      </c>
      <c r="C60" s="10">
        <v>-18909.8848</v>
      </c>
      <c r="D60" s="10">
        <v>0</v>
      </c>
      <c r="E60" s="10">
        <v>0</v>
      </c>
      <c r="F60" s="10">
        <v>-1437429.3988900001</v>
      </c>
    </row>
    <row r="61" spans="1:6">
      <c r="A61" s="9" t="s">
        <v>63</v>
      </c>
      <c r="B61" s="10">
        <v>-49.426769999999998</v>
      </c>
      <c r="C61" s="10">
        <v>0</v>
      </c>
      <c r="D61" s="10">
        <v>0</v>
      </c>
      <c r="E61" s="10">
        <v>0</v>
      </c>
      <c r="F61" s="10">
        <v>-49.426769999999998</v>
      </c>
    </row>
    <row r="62" spans="1:6">
      <c r="A62" s="9" t="s">
        <v>64</v>
      </c>
      <c r="B62" s="10">
        <v>0</v>
      </c>
      <c r="C62" s="10">
        <v>0</v>
      </c>
      <c r="D62" s="10">
        <v>0</v>
      </c>
      <c r="E62" s="10">
        <v>0</v>
      </c>
      <c r="F62" s="10">
        <v>0</v>
      </c>
    </row>
    <row r="63" spans="1:6">
      <c r="A63" s="9" t="s">
        <v>65</v>
      </c>
      <c r="B63" s="10">
        <v>-7082.5569100000002</v>
      </c>
      <c r="C63" s="10">
        <v>-133.27938</v>
      </c>
      <c r="D63" s="10">
        <v>0</v>
      </c>
      <c r="E63" s="10">
        <v>0</v>
      </c>
      <c r="F63" s="10">
        <v>-7215.8362900000002</v>
      </c>
    </row>
    <row r="64" spans="1:6">
      <c r="A64" s="9" t="s">
        <v>66</v>
      </c>
      <c r="B64" s="10">
        <v>-20878.247800000001</v>
      </c>
      <c r="C64" s="10">
        <v>-114.25438</v>
      </c>
      <c r="D64" s="10">
        <v>0</v>
      </c>
      <c r="E64" s="10">
        <v>0</v>
      </c>
      <c r="F64" s="10">
        <v>-20992.502179999999</v>
      </c>
    </row>
    <row r="65" spans="1:6">
      <c r="A65" s="13" t="s">
        <v>67</v>
      </c>
      <c r="B65" s="10">
        <v>-18593.740659999999</v>
      </c>
      <c r="C65" s="10">
        <v>-175.68796</v>
      </c>
      <c r="D65" s="10">
        <v>0</v>
      </c>
      <c r="E65" s="10">
        <v>0</v>
      </c>
      <c r="F65" s="10">
        <v>-18769.428620000002</v>
      </c>
    </row>
    <row r="66" spans="1:6">
      <c r="A66" s="9" t="s">
        <v>68</v>
      </c>
      <c r="B66" s="10">
        <v>-63060.880600000004</v>
      </c>
      <c r="C66" s="10">
        <v>-183.13039000000001</v>
      </c>
      <c r="D66" s="10">
        <v>0</v>
      </c>
      <c r="E66" s="10">
        <v>0</v>
      </c>
      <c r="F66" s="10">
        <v>-63244.010990000002</v>
      </c>
    </row>
    <row r="67" spans="1:6">
      <c r="A67" s="9" t="s">
        <v>69</v>
      </c>
      <c r="B67" s="10">
        <v>-47756.134920000004</v>
      </c>
      <c r="C67" s="10">
        <v>-443.84460999999999</v>
      </c>
      <c r="D67" s="10">
        <v>0</v>
      </c>
      <c r="E67" s="10">
        <v>0</v>
      </c>
      <c r="F67" s="10">
        <v>-48199.979530000004</v>
      </c>
    </row>
    <row r="68" spans="1:6">
      <c r="A68" s="9" t="s">
        <v>70</v>
      </c>
      <c r="B68" s="10">
        <v>-127847.9788</v>
      </c>
      <c r="C68" s="10">
        <v>-802.96225000000004</v>
      </c>
      <c r="D68" s="10">
        <v>0</v>
      </c>
      <c r="E68" s="10">
        <v>0</v>
      </c>
      <c r="F68" s="10">
        <v>-128650.94104999999</v>
      </c>
    </row>
    <row r="69" spans="1:6">
      <c r="A69" s="7" t="s">
        <v>71</v>
      </c>
      <c r="B69" s="8">
        <v>1624553.0126800002</v>
      </c>
      <c r="C69" s="8">
        <v>259698.07794999998</v>
      </c>
      <c r="D69" s="8">
        <v>0</v>
      </c>
      <c r="E69" s="8">
        <v>0.22119999999999998</v>
      </c>
      <c r="F69" s="8">
        <v>1884251.31183</v>
      </c>
    </row>
    <row r="70" spans="1:6">
      <c r="A70" s="9" t="s">
        <v>72</v>
      </c>
      <c r="B70" s="10">
        <v>982.06723999999997</v>
      </c>
      <c r="C70" s="10">
        <v>275.46297999999996</v>
      </c>
      <c r="D70" s="10">
        <v>0</v>
      </c>
      <c r="E70" s="10">
        <v>0</v>
      </c>
      <c r="F70" s="10">
        <v>1257.5302199999999</v>
      </c>
    </row>
    <row r="71" spans="1:6">
      <c r="A71" s="13" t="s">
        <v>73</v>
      </c>
      <c r="B71" s="10">
        <v>930780.15079999994</v>
      </c>
      <c r="C71" s="10">
        <v>158108.19216999999</v>
      </c>
      <c r="D71" s="10">
        <v>0</v>
      </c>
      <c r="E71" s="10">
        <v>0.10371999999999999</v>
      </c>
      <c r="F71" s="10">
        <v>1088888.4466900001</v>
      </c>
    </row>
    <row r="72" spans="1:6">
      <c r="A72" s="9" t="s">
        <v>74</v>
      </c>
      <c r="B72" s="10">
        <v>806530.70808000001</v>
      </c>
      <c r="C72" s="10">
        <v>129240.99428</v>
      </c>
      <c r="D72" s="10">
        <v>0</v>
      </c>
      <c r="E72" s="10">
        <v>0.11748</v>
      </c>
      <c r="F72" s="10">
        <v>935771.81984000001</v>
      </c>
    </row>
    <row r="73" spans="1:6">
      <c r="A73" s="9" t="s">
        <v>75</v>
      </c>
      <c r="B73" s="10">
        <v>0</v>
      </c>
      <c r="C73" s="10">
        <v>0</v>
      </c>
      <c r="D73" s="10">
        <v>0</v>
      </c>
      <c r="E73" s="10">
        <v>0</v>
      </c>
      <c r="F73" s="10">
        <v>0</v>
      </c>
    </row>
    <row r="74" spans="1:6">
      <c r="A74" s="9" t="s">
        <v>76</v>
      </c>
      <c r="B74" s="10">
        <v>-113739.91344</v>
      </c>
      <c r="C74" s="10">
        <v>-27926.571479999999</v>
      </c>
      <c r="D74" s="10">
        <v>0</v>
      </c>
      <c r="E74" s="10">
        <v>0</v>
      </c>
      <c r="F74" s="10">
        <v>-141666.48491999999</v>
      </c>
    </row>
    <row r="75" spans="1:6">
      <c r="A75" s="7" t="s">
        <v>77</v>
      </c>
      <c r="B75" s="8">
        <v>259325.55316000001</v>
      </c>
      <c r="C75" s="8">
        <v>0</v>
      </c>
      <c r="D75" s="8">
        <v>0</v>
      </c>
      <c r="E75" s="8">
        <v>0</v>
      </c>
      <c r="F75" s="8">
        <v>259325.55316000001</v>
      </c>
    </row>
    <row r="76" spans="1:6">
      <c r="A76" s="9" t="s">
        <v>78</v>
      </c>
      <c r="B76" s="10">
        <v>367.33247999999998</v>
      </c>
      <c r="C76" s="10">
        <v>0</v>
      </c>
      <c r="D76" s="10">
        <v>0</v>
      </c>
      <c r="E76" s="10">
        <v>0</v>
      </c>
      <c r="F76" s="10">
        <v>367.33247999999998</v>
      </c>
    </row>
    <row r="77" spans="1:6">
      <c r="A77" s="9" t="s">
        <v>79</v>
      </c>
      <c r="B77" s="10">
        <v>1056746.7642699999</v>
      </c>
      <c r="C77" s="10">
        <v>0</v>
      </c>
      <c r="D77" s="10">
        <v>0</v>
      </c>
      <c r="E77" s="10">
        <v>0</v>
      </c>
      <c r="F77" s="10">
        <v>1056746.7642699999</v>
      </c>
    </row>
    <row r="78" spans="1:6">
      <c r="A78" s="9" t="s">
        <v>80</v>
      </c>
      <c r="B78" s="10">
        <v>8352.1501700000008</v>
      </c>
      <c r="C78" s="10">
        <v>0</v>
      </c>
      <c r="D78" s="10">
        <v>0</v>
      </c>
      <c r="E78" s="10">
        <v>0</v>
      </c>
      <c r="F78" s="10">
        <v>8352.1501700000008</v>
      </c>
    </row>
    <row r="79" spans="1:6">
      <c r="A79" s="9" t="s">
        <v>81</v>
      </c>
      <c r="B79" s="10">
        <v>56.002000000000002</v>
      </c>
      <c r="C79" s="10">
        <v>0</v>
      </c>
      <c r="D79" s="10">
        <v>0</v>
      </c>
      <c r="E79" s="10">
        <v>0</v>
      </c>
      <c r="F79" s="10">
        <v>56.002000000000002</v>
      </c>
    </row>
    <row r="80" spans="1:6">
      <c r="A80" s="9" t="s">
        <v>82</v>
      </c>
      <c r="B80" s="10">
        <v>-806196.69576000003</v>
      </c>
      <c r="C80" s="10">
        <v>0</v>
      </c>
      <c r="D80" s="10">
        <v>0</v>
      </c>
      <c r="E80" s="10">
        <v>0</v>
      </c>
      <c r="F80" s="10">
        <v>-806196.69576000003</v>
      </c>
    </row>
    <row r="81" spans="1:6">
      <c r="A81" s="7" t="s">
        <v>83</v>
      </c>
      <c r="B81" s="8">
        <v>3361793.8108899998</v>
      </c>
      <c r="C81" s="8">
        <v>16083216.477790002</v>
      </c>
      <c r="D81" s="8">
        <v>11.25726</v>
      </c>
      <c r="E81" s="8">
        <v>720.08519999999999</v>
      </c>
      <c r="F81" s="8">
        <v>19445741.631140001</v>
      </c>
    </row>
    <row r="82" spans="1:6">
      <c r="A82" s="9" t="s">
        <v>20</v>
      </c>
      <c r="B82" s="10">
        <v>0</v>
      </c>
      <c r="C82" s="10">
        <v>1.0000000000000001E-5</v>
      </c>
      <c r="D82" s="10">
        <v>0</v>
      </c>
      <c r="E82" s="10">
        <v>0</v>
      </c>
      <c r="F82" s="10">
        <v>1.0000000000000001E-5</v>
      </c>
    </row>
    <row r="83" spans="1:6">
      <c r="A83" s="9" t="s">
        <v>21</v>
      </c>
      <c r="B83" s="10">
        <v>507960.38983</v>
      </c>
      <c r="C83" s="10">
        <v>0</v>
      </c>
      <c r="D83" s="10">
        <v>0</v>
      </c>
      <c r="E83" s="10">
        <v>0</v>
      </c>
      <c r="F83" s="10">
        <v>507960.38983</v>
      </c>
    </row>
    <row r="84" spans="1:6">
      <c r="A84" s="9" t="s">
        <v>22</v>
      </c>
      <c r="B84" s="10">
        <v>0</v>
      </c>
      <c r="C84" s="10">
        <v>99826.925799999997</v>
      </c>
      <c r="D84" s="10">
        <v>0</v>
      </c>
      <c r="E84" s="10">
        <v>0</v>
      </c>
      <c r="F84" s="10">
        <v>99826.925799999997</v>
      </c>
    </row>
    <row r="85" spans="1:6">
      <c r="A85" s="9" t="s">
        <v>23</v>
      </c>
      <c r="B85" s="10">
        <v>25874.810879999997</v>
      </c>
      <c r="C85" s="10">
        <v>1415833.8527299999</v>
      </c>
      <c r="D85" s="10">
        <v>0</v>
      </c>
      <c r="E85" s="10">
        <v>0</v>
      </c>
      <c r="F85" s="10">
        <v>1441708.6636099999</v>
      </c>
    </row>
    <row r="86" spans="1:6">
      <c r="A86" s="9" t="s">
        <v>84</v>
      </c>
      <c r="B86" s="10">
        <v>751664.49635999999</v>
      </c>
      <c r="C86" s="10">
        <v>10624.38571</v>
      </c>
      <c r="D86" s="10">
        <v>0</v>
      </c>
      <c r="E86" s="10">
        <v>0</v>
      </c>
      <c r="F86" s="10">
        <v>762288.88207000005</v>
      </c>
    </row>
    <row r="87" spans="1:6">
      <c r="A87" s="9" t="s">
        <v>24</v>
      </c>
      <c r="B87" s="10">
        <v>233575.72666999997</v>
      </c>
      <c r="C87" s="10">
        <v>16188.634890000001</v>
      </c>
      <c r="D87" s="10">
        <v>0</v>
      </c>
      <c r="E87" s="10">
        <v>0</v>
      </c>
      <c r="F87" s="10">
        <v>249764.36155999999</v>
      </c>
    </row>
    <row r="88" spans="1:6">
      <c r="A88" s="9" t="s">
        <v>25</v>
      </c>
      <c r="B88" s="10">
        <v>1787155.5909899999</v>
      </c>
      <c r="C88" s="10">
        <v>14523492.48618</v>
      </c>
      <c r="D88" s="10">
        <v>11.25726</v>
      </c>
      <c r="E88" s="10">
        <v>720.0851899999999</v>
      </c>
      <c r="F88" s="10">
        <v>16311379.419620002</v>
      </c>
    </row>
    <row r="89" spans="1:6">
      <c r="A89" s="9" t="s">
        <v>85</v>
      </c>
      <c r="B89" s="10">
        <v>77557.232129999989</v>
      </c>
      <c r="C89" s="10">
        <v>29991.358660000002</v>
      </c>
      <c r="D89" s="10">
        <v>0</v>
      </c>
      <c r="E89" s="10">
        <v>1.0000000000000001E-5</v>
      </c>
      <c r="F89" s="10">
        <v>107548.59079999999</v>
      </c>
    </row>
    <row r="90" spans="1:6">
      <c r="A90" s="9" t="s">
        <v>86</v>
      </c>
      <c r="B90" s="10">
        <v>-21994.435969999999</v>
      </c>
      <c r="C90" s="10">
        <v>-12741.16619</v>
      </c>
      <c r="D90" s="10">
        <v>0</v>
      </c>
      <c r="E90" s="10">
        <v>0</v>
      </c>
      <c r="F90" s="10">
        <v>-34735.602159999995</v>
      </c>
    </row>
    <row r="91" spans="1:6">
      <c r="A91" s="7" t="s">
        <v>87</v>
      </c>
      <c r="B91" s="8">
        <v>3329395.94215</v>
      </c>
      <c r="C91" s="8">
        <v>0</v>
      </c>
      <c r="D91" s="8">
        <v>0</v>
      </c>
      <c r="E91" s="8">
        <v>0</v>
      </c>
      <c r="F91" s="8">
        <v>3329395.94215</v>
      </c>
    </row>
    <row r="92" spans="1:6">
      <c r="A92" s="9" t="s">
        <v>88</v>
      </c>
      <c r="B92" s="10">
        <v>1127624.79266</v>
      </c>
      <c r="C92" s="10">
        <v>0</v>
      </c>
      <c r="D92" s="10">
        <v>0</v>
      </c>
      <c r="E92" s="10">
        <v>0</v>
      </c>
      <c r="F92" s="10">
        <v>1127624.79266</v>
      </c>
    </row>
    <row r="93" spans="1:6">
      <c r="A93" s="9" t="s">
        <v>89</v>
      </c>
      <c r="B93" s="10">
        <v>1376445.2307899999</v>
      </c>
      <c r="C93" s="10">
        <v>0</v>
      </c>
      <c r="D93" s="10">
        <v>0</v>
      </c>
      <c r="E93" s="10">
        <v>0</v>
      </c>
      <c r="F93" s="10">
        <v>1376445.2307899999</v>
      </c>
    </row>
    <row r="94" spans="1:6">
      <c r="A94" s="9" t="s">
        <v>90</v>
      </c>
      <c r="B94" s="10">
        <v>102727.4515</v>
      </c>
      <c r="C94" s="10">
        <v>0</v>
      </c>
      <c r="D94" s="10">
        <v>0</v>
      </c>
      <c r="E94" s="10">
        <v>0</v>
      </c>
      <c r="F94" s="10">
        <v>102727.4515</v>
      </c>
    </row>
    <row r="95" spans="1:6">
      <c r="A95" s="9" t="s">
        <v>91</v>
      </c>
      <c r="B95" s="10">
        <v>185888.81328</v>
      </c>
      <c r="C95" s="10">
        <v>0</v>
      </c>
      <c r="D95" s="10">
        <v>0</v>
      </c>
      <c r="E95" s="10">
        <v>0</v>
      </c>
      <c r="F95" s="10">
        <v>185888.81328</v>
      </c>
    </row>
    <row r="96" spans="1:6">
      <c r="A96" s="9" t="s">
        <v>92</v>
      </c>
      <c r="B96" s="10">
        <v>278459.44819000002</v>
      </c>
      <c r="C96" s="10">
        <v>0</v>
      </c>
      <c r="D96" s="10">
        <v>0</v>
      </c>
      <c r="E96" s="10">
        <v>0</v>
      </c>
      <c r="F96" s="10">
        <v>278459.44819000002</v>
      </c>
    </row>
    <row r="97" spans="1:6">
      <c r="A97" s="9" t="s">
        <v>93</v>
      </c>
      <c r="B97" s="10">
        <v>47816.224869999998</v>
      </c>
      <c r="C97" s="10">
        <v>0</v>
      </c>
      <c r="D97" s="10">
        <v>0</v>
      </c>
      <c r="E97" s="10">
        <v>0</v>
      </c>
      <c r="F97" s="10">
        <v>47816.224869999998</v>
      </c>
    </row>
    <row r="98" spans="1:6">
      <c r="A98" s="9" t="s">
        <v>94</v>
      </c>
      <c r="B98" s="10">
        <v>12922.253050000001</v>
      </c>
      <c r="C98" s="10">
        <v>0</v>
      </c>
      <c r="D98" s="10">
        <v>0</v>
      </c>
      <c r="E98" s="10">
        <v>0</v>
      </c>
      <c r="F98" s="10">
        <v>12922.253050000001</v>
      </c>
    </row>
    <row r="99" spans="1:6">
      <c r="A99" s="9" t="s">
        <v>95</v>
      </c>
      <c r="B99" s="10">
        <v>9753.9381599999997</v>
      </c>
      <c r="C99" s="10">
        <v>0</v>
      </c>
      <c r="D99" s="10">
        <v>0</v>
      </c>
      <c r="E99" s="10">
        <v>0</v>
      </c>
      <c r="F99" s="10">
        <v>9753.9381599999997</v>
      </c>
    </row>
    <row r="100" spans="1:6">
      <c r="A100" s="9" t="s">
        <v>96</v>
      </c>
      <c r="B100" s="10">
        <v>187757.78964999999</v>
      </c>
      <c r="C100" s="10">
        <v>0</v>
      </c>
      <c r="D100" s="10">
        <v>0</v>
      </c>
      <c r="E100" s="10">
        <v>0</v>
      </c>
      <c r="F100" s="10">
        <v>187757.78964999999</v>
      </c>
    </row>
    <row r="101" spans="1:6">
      <c r="A101" s="7" t="s">
        <v>97</v>
      </c>
      <c r="B101" s="8">
        <v>754640.39821999997</v>
      </c>
      <c r="C101" s="8">
        <v>97324.844760000007</v>
      </c>
      <c r="D101" s="8">
        <v>-7.0000000000000007E-5</v>
      </c>
      <c r="E101" s="8">
        <v>0</v>
      </c>
      <c r="F101" s="8">
        <v>851965.24290999991</v>
      </c>
    </row>
    <row r="102" spans="1:6">
      <c r="A102" s="9" t="s">
        <v>98</v>
      </c>
      <c r="B102" s="10">
        <v>68461.900229999999</v>
      </c>
      <c r="C102" s="10">
        <v>0</v>
      </c>
      <c r="D102" s="10">
        <v>0</v>
      </c>
      <c r="E102" s="10">
        <v>0</v>
      </c>
      <c r="F102" s="10">
        <v>68461.900229999999</v>
      </c>
    </row>
    <row r="103" spans="1:6">
      <c r="A103" s="9" t="s">
        <v>99</v>
      </c>
      <c r="B103" s="10">
        <v>287982.96769000002</v>
      </c>
      <c r="C103" s="10">
        <v>0</v>
      </c>
      <c r="D103" s="10">
        <v>0</v>
      </c>
      <c r="E103" s="10">
        <v>0</v>
      </c>
      <c r="F103" s="10">
        <v>287982.96769000002</v>
      </c>
    </row>
    <row r="104" spans="1:6">
      <c r="A104" s="9" t="s">
        <v>100</v>
      </c>
      <c r="B104" s="10">
        <v>261914.65682</v>
      </c>
      <c r="C104" s="10">
        <v>98821.239290000012</v>
      </c>
      <c r="D104" s="10">
        <v>-7.0000000000000007E-5</v>
      </c>
      <c r="E104" s="10">
        <v>0</v>
      </c>
      <c r="F104" s="10">
        <v>360735.89604000002</v>
      </c>
    </row>
    <row r="105" spans="1:6">
      <c r="A105" s="9" t="s">
        <v>101</v>
      </c>
      <c r="B105" s="10">
        <v>150136.02213</v>
      </c>
      <c r="C105" s="10">
        <v>0</v>
      </c>
      <c r="D105" s="10">
        <v>0</v>
      </c>
      <c r="E105" s="10">
        <v>0</v>
      </c>
      <c r="F105" s="10">
        <v>150136.02213</v>
      </c>
    </row>
    <row r="106" spans="1:6">
      <c r="A106" s="9" t="s">
        <v>102</v>
      </c>
      <c r="B106" s="10">
        <v>-13855.148650000001</v>
      </c>
      <c r="C106" s="10">
        <v>-1496.39453</v>
      </c>
      <c r="D106" s="10">
        <v>0</v>
      </c>
      <c r="E106" s="10">
        <v>0</v>
      </c>
      <c r="F106" s="10">
        <v>-15351.543180000001</v>
      </c>
    </row>
    <row r="107" spans="1:6">
      <c r="A107" s="7" t="s">
        <v>103</v>
      </c>
      <c r="B107" s="8">
        <v>0</v>
      </c>
      <c r="C107" s="8">
        <v>0</v>
      </c>
      <c r="D107" s="8">
        <v>0</v>
      </c>
      <c r="E107" s="8">
        <v>0</v>
      </c>
      <c r="F107" s="8">
        <v>0</v>
      </c>
    </row>
    <row r="108" spans="1:6">
      <c r="A108" s="9" t="s">
        <v>104</v>
      </c>
      <c r="B108" s="10">
        <v>0</v>
      </c>
      <c r="C108" s="10">
        <v>0</v>
      </c>
      <c r="D108" s="10">
        <v>0</v>
      </c>
      <c r="E108" s="10">
        <v>0</v>
      </c>
      <c r="F108" s="10">
        <v>0</v>
      </c>
    </row>
    <row r="109" spans="1:6">
      <c r="A109" s="9" t="s">
        <v>105</v>
      </c>
      <c r="B109" s="10">
        <v>0</v>
      </c>
      <c r="C109" s="10">
        <v>0</v>
      </c>
      <c r="D109" s="10">
        <v>0</v>
      </c>
      <c r="E109" s="10">
        <v>0</v>
      </c>
      <c r="F109" s="10">
        <v>0</v>
      </c>
    </row>
    <row r="110" spans="1:6">
      <c r="A110" s="9" t="s">
        <v>106</v>
      </c>
      <c r="B110" s="10">
        <v>0</v>
      </c>
      <c r="C110" s="10">
        <v>0</v>
      </c>
      <c r="D110" s="10">
        <v>0</v>
      </c>
      <c r="E110" s="10">
        <v>0</v>
      </c>
      <c r="F110" s="10">
        <v>0</v>
      </c>
    </row>
    <row r="111" spans="1:6">
      <c r="A111" s="9" t="s">
        <v>107</v>
      </c>
      <c r="B111" s="10">
        <v>0</v>
      </c>
      <c r="C111" s="10">
        <v>0</v>
      </c>
      <c r="D111" s="10">
        <v>0</v>
      </c>
      <c r="E111" s="10">
        <v>0</v>
      </c>
      <c r="F111" s="10">
        <v>0</v>
      </c>
    </row>
    <row r="112" spans="1:6">
      <c r="A112" s="9" t="s">
        <v>108</v>
      </c>
      <c r="B112" s="10">
        <v>0</v>
      </c>
      <c r="C112" s="10">
        <v>0</v>
      </c>
      <c r="D112" s="10">
        <v>0</v>
      </c>
      <c r="E112" s="10">
        <v>0</v>
      </c>
      <c r="F112" s="10">
        <v>0</v>
      </c>
    </row>
    <row r="113" spans="1:6">
      <c r="A113" s="9" t="s">
        <v>109</v>
      </c>
      <c r="B113" s="10">
        <v>0</v>
      </c>
      <c r="C113" s="10">
        <v>0</v>
      </c>
      <c r="D113" s="10">
        <v>0</v>
      </c>
      <c r="E113" s="10">
        <v>0</v>
      </c>
      <c r="F113" s="10">
        <v>0</v>
      </c>
    </row>
    <row r="114" spans="1:6">
      <c r="A114" s="14" t="s">
        <v>110</v>
      </c>
      <c r="B114" s="8">
        <v>236587613.93296</v>
      </c>
      <c r="C114" s="8">
        <v>22001707.997580003</v>
      </c>
      <c r="D114" s="8">
        <v>49.871790000000004</v>
      </c>
      <c r="E114" s="8">
        <v>44969.016939999994</v>
      </c>
      <c r="F114" s="8">
        <v>258634340.81926998</v>
      </c>
    </row>
    <row r="115" spans="1:6">
      <c r="A115" s="15" t="s">
        <v>111</v>
      </c>
      <c r="B115" s="8">
        <v>94958691.403420001</v>
      </c>
      <c r="C115" s="8">
        <v>16106757.40841</v>
      </c>
      <c r="D115" s="8">
        <v>49.829269999999994</v>
      </c>
      <c r="E115" s="8">
        <v>41502.89013</v>
      </c>
      <c r="F115" s="8">
        <v>111107001.53123</v>
      </c>
    </row>
    <row r="116" spans="1:6">
      <c r="A116" s="16" t="s">
        <v>112</v>
      </c>
      <c r="B116" s="10">
        <v>24098111.882580001</v>
      </c>
      <c r="C116" s="10">
        <v>5051820.1973999999</v>
      </c>
      <c r="D116" s="10">
        <v>7.4053699999999996</v>
      </c>
      <c r="E116" s="10">
        <v>10.33207</v>
      </c>
      <c r="F116" s="10">
        <v>29149949.817419998</v>
      </c>
    </row>
    <row r="117" spans="1:6">
      <c r="A117" s="16" t="s">
        <v>113</v>
      </c>
      <c r="B117" s="10">
        <v>23353209.257290002</v>
      </c>
      <c r="C117" s="10">
        <v>4743235.7491999995</v>
      </c>
      <c r="D117" s="10">
        <v>7.4053699999999996</v>
      </c>
      <c r="E117" s="10">
        <v>5.6706799999999999</v>
      </c>
      <c r="F117" s="10">
        <v>28096458.082540002</v>
      </c>
    </row>
    <row r="118" spans="1:6">
      <c r="A118" s="16" t="s">
        <v>114</v>
      </c>
      <c r="B118" s="10">
        <v>744902.62529</v>
      </c>
      <c r="C118" s="10">
        <v>308584.44819999998</v>
      </c>
      <c r="D118" s="10">
        <v>0</v>
      </c>
      <c r="E118" s="10">
        <v>4.6613899999999999</v>
      </c>
      <c r="F118" s="10">
        <v>1053491.7348799999</v>
      </c>
    </row>
    <row r="119" spans="1:6">
      <c r="A119" s="16" t="s">
        <v>115</v>
      </c>
      <c r="B119" s="10">
        <v>49399028.954519995</v>
      </c>
      <c r="C119" s="10">
        <v>7361230.98979</v>
      </c>
      <c r="D119" s="10">
        <v>0</v>
      </c>
      <c r="E119" s="10">
        <v>2049.5904399999999</v>
      </c>
      <c r="F119" s="10">
        <v>56762309.53475</v>
      </c>
    </row>
    <row r="120" spans="1:6">
      <c r="A120" s="16" t="s">
        <v>116</v>
      </c>
      <c r="B120" s="10">
        <v>35402.581509999996</v>
      </c>
      <c r="C120" s="10">
        <v>13593.89623</v>
      </c>
      <c r="D120" s="10">
        <v>0</v>
      </c>
      <c r="E120" s="10">
        <v>0</v>
      </c>
      <c r="F120" s="10">
        <v>48996.477740000002</v>
      </c>
    </row>
    <row r="121" spans="1:6">
      <c r="A121" s="17" t="s">
        <v>117</v>
      </c>
      <c r="B121" s="10">
        <v>3265.9916000000003</v>
      </c>
      <c r="C121" s="10">
        <v>8811.7994899999994</v>
      </c>
      <c r="D121" s="10">
        <v>0</v>
      </c>
      <c r="E121" s="10">
        <v>0</v>
      </c>
      <c r="F121" s="10">
        <v>12077.791090000001</v>
      </c>
    </row>
    <row r="122" spans="1:6">
      <c r="A122" s="17" t="s">
        <v>118</v>
      </c>
      <c r="B122" s="10">
        <v>29136.589909999999</v>
      </c>
      <c r="C122" s="10">
        <v>1415.1581100000001</v>
      </c>
      <c r="D122" s="10">
        <v>0</v>
      </c>
      <c r="E122" s="10">
        <v>0</v>
      </c>
      <c r="F122" s="10">
        <v>30551.748019999999</v>
      </c>
    </row>
    <row r="123" spans="1:6">
      <c r="A123" s="18" t="s">
        <v>119</v>
      </c>
      <c r="B123" s="10">
        <v>0</v>
      </c>
      <c r="C123" s="10">
        <v>0</v>
      </c>
      <c r="D123" s="10">
        <v>0</v>
      </c>
      <c r="E123" s="10">
        <v>0</v>
      </c>
      <c r="F123" s="10">
        <v>0</v>
      </c>
    </row>
    <row r="124" spans="1:6">
      <c r="A124" s="18" t="s">
        <v>120</v>
      </c>
      <c r="B124" s="10">
        <v>0</v>
      </c>
      <c r="C124" s="10">
        <v>1320.70469</v>
      </c>
      <c r="D124" s="10">
        <v>0</v>
      </c>
      <c r="E124" s="10">
        <v>0</v>
      </c>
      <c r="F124" s="10">
        <v>1320.70469</v>
      </c>
    </row>
    <row r="125" spans="1:6">
      <c r="A125" s="18" t="s">
        <v>121</v>
      </c>
      <c r="B125" s="10">
        <v>3000</v>
      </c>
      <c r="C125" s="10">
        <v>2046.2339399999998</v>
      </c>
      <c r="D125" s="10">
        <v>0</v>
      </c>
      <c r="E125" s="10">
        <v>0</v>
      </c>
      <c r="F125" s="10">
        <v>5046.2339400000001</v>
      </c>
    </row>
    <row r="126" spans="1:6">
      <c r="A126" s="18" t="s">
        <v>122</v>
      </c>
      <c r="B126" s="10">
        <v>0</v>
      </c>
      <c r="C126" s="10">
        <v>0</v>
      </c>
      <c r="D126" s="10">
        <v>0</v>
      </c>
      <c r="E126" s="10">
        <v>0</v>
      </c>
      <c r="F126" s="10">
        <v>0</v>
      </c>
    </row>
    <row r="127" spans="1:6">
      <c r="A127" s="19" t="s">
        <v>123</v>
      </c>
      <c r="B127" s="10">
        <v>0</v>
      </c>
      <c r="C127" s="10">
        <v>0</v>
      </c>
      <c r="D127" s="10">
        <v>0</v>
      </c>
      <c r="E127" s="10">
        <v>0</v>
      </c>
      <c r="F127" s="10">
        <v>0</v>
      </c>
    </row>
    <row r="128" spans="1:6">
      <c r="A128" s="20" t="s">
        <v>124</v>
      </c>
      <c r="B128" s="10">
        <v>0</v>
      </c>
      <c r="C128" s="10">
        <v>0</v>
      </c>
      <c r="D128" s="10">
        <v>0</v>
      </c>
      <c r="E128" s="10">
        <v>0</v>
      </c>
      <c r="F128" s="10">
        <v>0</v>
      </c>
    </row>
    <row r="129" spans="1:6">
      <c r="A129" s="20" t="s">
        <v>125</v>
      </c>
      <c r="B129" s="10">
        <v>2606368.7345700003</v>
      </c>
      <c r="C129" s="10">
        <v>497460.48275999998</v>
      </c>
      <c r="D129" s="10">
        <v>42.423900000000003</v>
      </c>
      <c r="E129" s="10">
        <v>39442.711940000001</v>
      </c>
      <c r="F129" s="10">
        <v>3143314.35317</v>
      </c>
    </row>
    <row r="130" spans="1:6">
      <c r="A130" s="21" t="s">
        <v>126</v>
      </c>
      <c r="B130" s="10">
        <v>17820861.070639998</v>
      </c>
      <c r="C130" s="10">
        <v>3133635.946</v>
      </c>
      <c r="D130" s="10">
        <v>0</v>
      </c>
      <c r="E130" s="10">
        <v>0</v>
      </c>
      <c r="F130" s="10">
        <v>20954497.01664</v>
      </c>
    </row>
    <row r="131" spans="1:6">
      <c r="A131" s="16" t="s">
        <v>127</v>
      </c>
      <c r="B131" s="10">
        <v>998918.17960000003</v>
      </c>
      <c r="C131" s="10">
        <v>49015.896229999998</v>
      </c>
      <c r="D131" s="10">
        <v>0</v>
      </c>
      <c r="E131" s="10">
        <v>0.25568000000000002</v>
      </c>
      <c r="F131" s="10">
        <v>1047934.33151</v>
      </c>
    </row>
    <row r="132" spans="1:6">
      <c r="A132" s="15" t="s">
        <v>128</v>
      </c>
      <c r="B132" s="8">
        <v>147884.62737</v>
      </c>
      <c r="C132" s="8">
        <v>7621.8834200000001</v>
      </c>
      <c r="D132" s="8">
        <v>0</v>
      </c>
      <c r="E132" s="8">
        <v>0.30464999999999998</v>
      </c>
      <c r="F132" s="8">
        <v>155506.81544000001</v>
      </c>
    </row>
    <row r="133" spans="1:6">
      <c r="A133" s="15" t="s">
        <v>129</v>
      </c>
      <c r="B133" s="8">
        <v>96042447.516029999</v>
      </c>
      <c r="C133" s="8">
        <v>3913321.7818400003</v>
      </c>
      <c r="D133" s="8">
        <v>0</v>
      </c>
      <c r="E133" s="8">
        <v>74.354420000000005</v>
      </c>
      <c r="F133" s="8">
        <v>99955843.652289987</v>
      </c>
    </row>
    <row r="134" spans="1:6">
      <c r="A134" s="16" t="s">
        <v>130</v>
      </c>
      <c r="B134" s="10">
        <v>9370327.3535300009</v>
      </c>
      <c r="C134" s="10">
        <v>881423.26264999993</v>
      </c>
      <c r="D134" s="10">
        <v>0</v>
      </c>
      <c r="E134" s="10">
        <v>0</v>
      </c>
      <c r="F134" s="10">
        <v>10251750.616180001</v>
      </c>
    </row>
    <row r="135" spans="1:6">
      <c r="A135" s="16" t="s">
        <v>131</v>
      </c>
      <c r="B135" s="10">
        <v>4780221.00055</v>
      </c>
      <c r="C135" s="10">
        <v>251993.34904</v>
      </c>
      <c r="D135" s="10">
        <v>0</v>
      </c>
      <c r="E135" s="10">
        <v>0</v>
      </c>
      <c r="F135" s="10">
        <v>5032214.3495899998</v>
      </c>
    </row>
    <row r="136" spans="1:6">
      <c r="A136" s="16" t="s">
        <v>132</v>
      </c>
      <c r="B136" s="10">
        <v>0</v>
      </c>
      <c r="C136" s="10">
        <v>0</v>
      </c>
      <c r="D136" s="10">
        <v>0</v>
      </c>
      <c r="E136" s="10">
        <v>0</v>
      </c>
      <c r="F136" s="10">
        <v>0</v>
      </c>
    </row>
    <row r="137" spans="1:6">
      <c r="A137" s="16" t="s">
        <v>133</v>
      </c>
      <c r="B137" s="10">
        <v>954708.19341999991</v>
      </c>
      <c r="C137" s="10">
        <v>8076.1043300000001</v>
      </c>
      <c r="D137" s="10">
        <v>0</v>
      </c>
      <c r="E137" s="10">
        <v>74.354420000000005</v>
      </c>
      <c r="F137" s="10">
        <v>962858.6521699999</v>
      </c>
    </row>
    <row r="138" spans="1:6">
      <c r="A138" s="16" t="s">
        <v>134</v>
      </c>
      <c r="B138" s="10">
        <v>70138021.09675999</v>
      </c>
      <c r="C138" s="10">
        <v>2730838.1785800001</v>
      </c>
      <c r="D138" s="10">
        <v>0</v>
      </c>
      <c r="E138" s="10">
        <v>0</v>
      </c>
      <c r="F138" s="10">
        <v>72868859.275339991</v>
      </c>
    </row>
    <row r="139" spans="1:6">
      <c r="A139" s="16" t="s">
        <v>135</v>
      </c>
      <c r="B139" s="10">
        <v>10799169.87177</v>
      </c>
      <c r="C139" s="10">
        <v>40990.887240000004</v>
      </c>
      <c r="D139" s="10">
        <v>0</v>
      </c>
      <c r="E139" s="10">
        <v>0</v>
      </c>
      <c r="F139" s="10">
        <v>10840160.75901</v>
      </c>
    </row>
    <row r="140" spans="1:6">
      <c r="A140" s="15" t="s">
        <v>136</v>
      </c>
      <c r="B140" s="8">
        <v>33000892.890759997</v>
      </c>
      <c r="C140" s="8">
        <v>817203.63651999994</v>
      </c>
      <c r="D140" s="8">
        <v>0</v>
      </c>
      <c r="E140" s="8">
        <v>0</v>
      </c>
      <c r="F140" s="8">
        <v>33818096.527279995</v>
      </c>
    </row>
    <row r="141" spans="1:6">
      <c r="A141" s="16" t="s">
        <v>137</v>
      </c>
      <c r="B141" s="10">
        <v>1078675.6708800001</v>
      </c>
      <c r="C141" s="10">
        <v>138675.58538999999</v>
      </c>
      <c r="D141" s="10">
        <v>0</v>
      </c>
      <c r="E141" s="10">
        <v>0</v>
      </c>
      <c r="F141" s="10">
        <v>1217351.25627</v>
      </c>
    </row>
    <row r="142" spans="1:6">
      <c r="A142" s="16" t="s">
        <v>138</v>
      </c>
      <c r="B142" s="10">
        <v>16605635.682670001</v>
      </c>
      <c r="C142" s="10">
        <v>5.9999999999999995E-5</v>
      </c>
      <c r="D142" s="10">
        <v>0</v>
      </c>
      <c r="E142" s="10">
        <v>0</v>
      </c>
      <c r="F142" s="10">
        <v>16605635.68273</v>
      </c>
    </row>
    <row r="143" spans="1:6">
      <c r="A143" s="16" t="s">
        <v>139</v>
      </c>
      <c r="B143" s="10">
        <v>0</v>
      </c>
      <c r="C143" s="10">
        <v>0</v>
      </c>
      <c r="D143" s="10">
        <v>0</v>
      </c>
      <c r="E143" s="10">
        <v>0</v>
      </c>
      <c r="F143" s="10">
        <v>0</v>
      </c>
    </row>
    <row r="144" spans="1:6">
      <c r="A144" s="16" t="s">
        <v>140</v>
      </c>
      <c r="B144" s="10">
        <v>895738.09526999993</v>
      </c>
      <c r="C144" s="10">
        <v>0</v>
      </c>
      <c r="D144" s="10">
        <v>0</v>
      </c>
      <c r="E144" s="10">
        <v>0</v>
      </c>
      <c r="F144" s="10">
        <v>895738.09526999993</v>
      </c>
    </row>
    <row r="145" spans="1:6">
      <c r="A145" s="11" t="s">
        <v>141</v>
      </c>
      <c r="B145" s="10">
        <v>13445213.033879999</v>
      </c>
      <c r="C145" s="10">
        <v>241884.53031999999</v>
      </c>
      <c r="D145" s="10">
        <v>0</v>
      </c>
      <c r="E145" s="10">
        <v>0</v>
      </c>
      <c r="F145" s="10">
        <v>13687097.564200001</v>
      </c>
    </row>
    <row r="146" spans="1:6">
      <c r="A146" s="16" t="s">
        <v>142</v>
      </c>
      <c r="B146" s="10">
        <v>0</v>
      </c>
      <c r="C146" s="10">
        <v>0</v>
      </c>
      <c r="D146" s="10">
        <v>0</v>
      </c>
      <c r="E146" s="10">
        <v>0</v>
      </c>
      <c r="F146" s="10">
        <v>0</v>
      </c>
    </row>
    <row r="147" spans="1:6">
      <c r="A147" s="16" t="s">
        <v>143</v>
      </c>
      <c r="B147" s="10">
        <v>34869.309509999999</v>
      </c>
      <c r="C147" s="10">
        <v>428713.10307999997</v>
      </c>
      <c r="D147" s="10">
        <v>0</v>
      </c>
      <c r="E147" s="10">
        <v>0</v>
      </c>
      <c r="F147" s="10">
        <v>463582.41258999996</v>
      </c>
    </row>
    <row r="148" spans="1:6">
      <c r="A148" s="16" t="s">
        <v>144</v>
      </c>
      <c r="B148" s="10">
        <v>940761.09855</v>
      </c>
      <c r="C148" s="10">
        <v>7930.4176699999998</v>
      </c>
      <c r="D148" s="10">
        <v>0</v>
      </c>
      <c r="E148" s="10">
        <v>0</v>
      </c>
      <c r="F148" s="10">
        <v>948691.51621999999</v>
      </c>
    </row>
    <row r="149" spans="1:6">
      <c r="A149" s="15" t="s">
        <v>145</v>
      </c>
      <c r="B149" s="8">
        <v>4560798.8231300004</v>
      </c>
      <c r="C149" s="8">
        <v>318387.04595999996</v>
      </c>
      <c r="D149" s="8">
        <v>4.2520000000000002E-2</v>
      </c>
      <c r="E149" s="8">
        <v>214.59621999999999</v>
      </c>
      <c r="F149" s="8">
        <v>4879400.5078299996</v>
      </c>
    </row>
    <row r="150" spans="1:6">
      <c r="A150" s="16" t="s">
        <v>72</v>
      </c>
      <c r="B150" s="10">
        <v>574030.55226000003</v>
      </c>
      <c r="C150" s="10">
        <v>65595.028820000007</v>
      </c>
      <c r="D150" s="10">
        <v>0</v>
      </c>
      <c r="E150" s="10">
        <v>7.3040000000000008E-2</v>
      </c>
      <c r="F150" s="10">
        <v>639625.65411999996</v>
      </c>
    </row>
    <row r="151" spans="1:6">
      <c r="A151" s="16" t="s">
        <v>74</v>
      </c>
      <c r="B151" s="10">
        <v>2438979.4184299996</v>
      </c>
      <c r="C151" s="10">
        <v>130435.87976000001</v>
      </c>
      <c r="D151" s="10">
        <v>4.2520000000000002E-2</v>
      </c>
      <c r="E151" s="10">
        <v>201.99688</v>
      </c>
      <c r="F151" s="10">
        <v>2569617.3375900001</v>
      </c>
    </row>
    <row r="152" spans="1:6">
      <c r="A152" s="16" t="s">
        <v>146</v>
      </c>
      <c r="B152" s="10">
        <v>1265312.6641800001</v>
      </c>
      <c r="C152" s="10">
        <v>76083.424620000005</v>
      </c>
      <c r="D152" s="10">
        <v>0</v>
      </c>
      <c r="E152" s="10">
        <v>12.138440000000001</v>
      </c>
      <c r="F152" s="10">
        <v>1341408.2272399999</v>
      </c>
    </row>
    <row r="153" spans="1:6">
      <c r="A153" s="16" t="s">
        <v>100</v>
      </c>
      <c r="B153" s="10">
        <v>282476.18825999997</v>
      </c>
      <c r="C153" s="10">
        <v>46272.712759999995</v>
      </c>
      <c r="D153" s="10">
        <v>0</v>
      </c>
      <c r="E153" s="10">
        <v>0.38786000000000004</v>
      </c>
      <c r="F153" s="10">
        <v>328749.28888000001</v>
      </c>
    </row>
    <row r="154" spans="1:6">
      <c r="A154" s="16" t="s">
        <v>147</v>
      </c>
      <c r="B154" s="10">
        <v>0</v>
      </c>
      <c r="C154" s="10">
        <v>0</v>
      </c>
      <c r="D154" s="10">
        <v>0</v>
      </c>
      <c r="E154" s="10">
        <v>0</v>
      </c>
      <c r="F154" s="10">
        <v>0</v>
      </c>
    </row>
    <row r="155" spans="1:6">
      <c r="A155" s="15" t="s">
        <v>148</v>
      </c>
      <c r="B155" s="8">
        <v>2375656.6206199997</v>
      </c>
      <c r="C155" s="8">
        <v>333018.08392</v>
      </c>
      <c r="D155" s="8">
        <v>0</v>
      </c>
      <c r="E155" s="8">
        <v>3176.8715200000001</v>
      </c>
      <c r="F155" s="8">
        <v>2711851.5760599999</v>
      </c>
    </row>
    <row r="156" spans="1:6">
      <c r="A156" s="16" t="s">
        <v>149</v>
      </c>
      <c r="B156" s="10">
        <v>166304.68962000002</v>
      </c>
      <c r="C156" s="10">
        <v>18827.44843</v>
      </c>
      <c r="D156" s="10">
        <v>0</v>
      </c>
      <c r="E156" s="10">
        <v>324.84558000000004</v>
      </c>
      <c r="F156" s="10">
        <v>185456.98363</v>
      </c>
    </row>
    <row r="157" spans="1:6">
      <c r="A157" s="16" t="s">
        <v>150</v>
      </c>
      <c r="B157" s="10">
        <v>0</v>
      </c>
      <c r="C157" s="10">
        <v>0</v>
      </c>
      <c r="D157" s="10">
        <v>0</v>
      </c>
      <c r="E157" s="10">
        <v>0</v>
      </c>
      <c r="F157" s="10">
        <v>0</v>
      </c>
    </row>
    <row r="158" spans="1:6">
      <c r="A158" s="16" t="s">
        <v>151</v>
      </c>
      <c r="B158" s="10">
        <v>1154871.2182400001</v>
      </c>
      <c r="C158" s="10">
        <v>203026.74736000001</v>
      </c>
      <c r="D158" s="10">
        <v>0</v>
      </c>
      <c r="E158" s="10">
        <v>877.39830000000006</v>
      </c>
      <c r="F158" s="10">
        <v>1358775.3639</v>
      </c>
    </row>
    <row r="159" spans="1:6">
      <c r="A159" s="16" t="s">
        <v>152</v>
      </c>
      <c r="B159" s="10">
        <v>0</v>
      </c>
      <c r="C159" s="10">
        <v>0</v>
      </c>
      <c r="D159" s="10">
        <v>0</v>
      </c>
      <c r="E159" s="10">
        <v>0</v>
      </c>
      <c r="F159" s="10">
        <v>0</v>
      </c>
    </row>
    <row r="160" spans="1:6">
      <c r="A160" s="16" t="s">
        <v>153</v>
      </c>
      <c r="B160" s="10">
        <v>1017466.5865399999</v>
      </c>
      <c r="C160" s="10">
        <v>19057.82243</v>
      </c>
      <c r="D160" s="10">
        <v>0</v>
      </c>
      <c r="E160" s="10">
        <v>1974.6276399999999</v>
      </c>
      <c r="F160" s="10">
        <v>1038499.0366100001</v>
      </c>
    </row>
    <row r="161" spans="1:6">
      <c r="A161" s="16" t="s">
        <v>154</v>
      </c>
      <c r="B161" s="10">
        <v>37014.126219999998</v>
      </c>
      <c r="C161" s="10">
        <v>92106.065700000006</v>
      </c>
      <c r="D161" s="10">
        <v>0</v>
      </c>
      <c r="E161" s="10">
        <v>0</v>
      </c>
      <c r="F161" s="10">
        <v>129120.19192</v>
      </c>
    </row>
    <row r="162" spans="1:6">
      <c r="A162" s="15" t="s">
        <v>155</v>
      </c>
      <c r="B162" s="8">
        <v>3132757.6646199999</v>
      </c>
      <c r="C162" s="8">
        <v>87331.847399999999</v>
      </c>
      <c r="D162" s="8">
        <v>0</v>
      </c>
      <c r="E162" s="8">
        <v>0</v>
      </c>
      <c r="F162" s="8">
        <v>3220089.5120199998</v>
      </c>
    </row>
    <row r="163" spans="1:6">
      <c r="A163" s="16" t="s">
        <v>156</v>
      </c>
      <c r="B163" s="10">
        <v>2978528.45</v>
      </c>
      <c r="C163" s="10">
        <v>86436</v>
      </c>
      <c r="D163" s="10">
        <v>0</v>
      </c>
      <c r="E163" s="10">
        <v>0</v>
      </c>
      <c r="F163" s="10">
        <v>3064964.45</v>
      </c>
    </row>
    <row r="164" spans="1:6">
      <c r="A164" s="16" t="s">
        <v>157</v>
      </c>
      <c r="B164" s="10">
        <v>0</v>
      </c>
      <c r="C164" s="10">
        <v>0</v>
      </c>
      <c r="D164" s="10">
        <v>0</v>
      </c>
      <c r="E164" s="10">
        <v>0</v>
      </c>
      <c r="F164" s="10">
        <v>0</v>
      </c>
    </row>
    <row r="165" spans="1:6">
      <c r="A165" s="11" t="s">
        <v>158</v>
      </c>
      <c r="B165" s="10">
        <v>100000</v>
      </c>
      <c r="C165" s="10">
        <v>0</v>
      </c>
      <c r="D165" s="10">
        <v>0</v>
      </c>
      <c r="E165" s="10">
        <v>0</v>
      </c>
      <c r="F165" s="10">
        <v>100000</v>
      </c>
    </row>
    <row r="166" spans="1:6">
      <c r="A166" s="16" t="s">
        <v>159</v>
      </c>
      <c r="B166" s="10">
        <v>54229.214619999999</v>
      </c>
      <c r="C166" s="10">
        <v>895.84739999999999</v>
      </c>
      <c r="D166" s="10">
        <v>0</v>
      </c>
      <c r="E166" s="10">
        <v>0</v>
      </c>
      <c r="F166" s="10">
        <v>55125.062020000005</v>
      </c>
    </row>
    <row r="167" spans="1:6">
      <c r="A167" s="15" t="s">
        <v>160</v>
      </c>
      <c r="B167" s="8">
        <v>2368484.3870100002</v>
      </c>
      <c r="C167" s="8">
        <v>418066.31011000002</v>
      </c>
      <c r="D167" s="8">
        <v>0</v>
      </c>
      <c r="E167" s="8">
        <v>0</v>
      </c>
      <c r="F167" s="8">
        <v>2786550.6971199997</v>
      </c>
    </row>
    <row r="168" spans="1:6">
      <c r="A168" s="16" t="s">
        <v>161</v>
      </c>
      <c r="B168" s="10">
        <v>0</v>
      </c>
      <c r="C168" s="10">
        <v>10060.663339999999</v>
      </c>
      <c r="D168" s="10">
        <v>0</v>
      </c>
      <c r="E168" s="10">
        <v>0</v>
      </c>
      <c r="F168" s="10">
        <v>10060.663339999999</v>
      </c>
    </row>
    <row r="169" spans="1:6">
      <c r="A169" s="16" t="s">
        <v>162</v>
      </c>
      <c r="B169" s="10">
        <v>0</v>
      </c>
      <c r="C169" s="10">
        <v>0</v>
      </c>
      <c r="D169" s="10">
        <v>0</v>
      </c>
      <c r="E169" s="10">
        <v>0</v>
      </c>
      <c r="F169" s="10">
        <v>0</v>
      </c>
    </row>
    <row r="170" spans="1:6">
      <c r="A170" s="16" t="s">
        <v>163</v>
      </c>
      <c r="B170" s="10">
        <v>0</v>
      </c>
      <c r="C170" s="10">
        <v>1485.6633400000001</v>
      </c>
      <c r="D170" s="10">
        <v>0</v>
      </c>
      <c r="E170" s="10">
        <v>0</v>
      </c>
      <c r="F170" s="10">
        <v>1485.6633400000001</v>
      </c>
    </row>
    <row r="171" spans="1:6">
      <c r="A171" s="16" t="s">
        <v>164</v>
      </c>
      <c r="B171" s="10">
        <v>0</v>
      </c>
      <c r="C171" s="10">
        <v>8575</v>
      </c>
      <c r="D171" s="10">
        <v>0</v>
      </c>
      <c r="E171" s="10">
        <v>0</v>
      </c>
      <c r="F171" s="10">
        <v>8575</v>
      </c>
    </row>
    <row r="172" spans="1:6">
      <c r="A172" s="16" t="s">
        <v>165</v>
      </c>
      <c r="B172" s="10">
        <v>0</v>
      </c>
      <c r="C172" s="10">
        <v>0</v>
      </c>
      <c r="D172" s="10">
        <v>0</v>
      </c>
      <c r="E172" s="10">
        <v>0</v>
      </c>
      <c r="F172" s="10">
        <v>0</v>
      </c>
    </row>
    <row r="173" spans="1:6">
      <c r="A173" s="16" t="s">
        <v>166</v>
      </c>
      <c r="B173" s="10">
        <v>0</v>
      </c>
      <c r="C173" s="10">
        <v>0</v>
      </c>
      <c r="D173" s="10">
        <v>0</v>
      </c>
      <c r="E173" s="10">
        <v>0</v>
      </c>
      <c r="F173" s="10">
        <v>0</v>
      </c>
    </row>
    <row r="174" spans="1:6">
      <c r="A174" s="16" t="s">
        <v>167</v>
      </c>
      <c r="B174" s="10">
        <v>2329491.8480000002</v>
      </c>
      <c r="C174" s="10">
        <v>403544.23339999997</v>
      </c>
      <c r="D174" s="10">
        <v>0</v>
      </c>
      <c r="E174" s="10">
        <v>0</v>
      </c>
      <c r="F174" s="10">
        <v>2733036.0814</v>
      </c>
    </row>
    <row r="175" spans="1:6">
      <c r="A175" s="16" t="s">
        <v>168</v>
      </c>
      <c r="B175" s="10">
        <v>38992.53901</v>
      </c>
      <c r="C175" s="10">
        <v>4461.4133700000002</v>
      </c>
      <c r="D175" s="10">
        <v>0</v>
      </c>
      <c r="E175" s="10">
        <v>0</v>
      </c>
      <c r="F175" s="10">
        <v>43453.952380000002</v>
      </c>
    </row>
    <row r="176" spans="1:6">
      <c r="A176" s="14" t="s">
        <v>169</v>
      </c>
      <c r="B176" s="8">
        <v>19256022.443349998</v>
      </c>
      <c r="C176" s="8">
        <v>0</v>
      </c>
      <c r="D176" s="8">
        <v>0</v>
      </c>
      <c r="E176" s="8">
        <v>0</v>
      </c>
      <c r="F176" s="8">
        <v>19256022.443349998</v>
      </c>
    </row>
    <row r="177" spans="1:6">
      <c r="A177" s="22" t="s">
        <v>170</v>
      </c>
      <c r="B177" s="10">
        <v>13919266.866549999</v>
      </c>
      <c r="C177" s="10">
        <v>0</v>
      </c>
      <c r="D177" s="10">
        <v>0</v>
      </c>
      <c r="E177" s="10">
        <v>0</v>
      </c>
      <c r="F177" s="10">
        <v>13919266.866549999</v>
      </c>
    </row>
    <row r="178" spans="1:6">
      <c r="A178" s="16" t="s">
        <v>171</v>
      </c>
      <c r="B178" s="10">
        <v>13919266.866549999</v>
      </c>
      <c r="C178" s="10">
        <v>0</v>
      </c>
      <c r="D178" s="10">
        <v>0</v>
      </c>
      <c r="E178" s="10">
        <v>0</v>
      </c>
      <c r="F178" s="10">
        <v>13919266.866549999</v>
      </c>
    </row>
    <row r="179" spans="1:6">
      <c r="A179" s="16" t="s">
        <v>172</v>
      </c>
      <c r="B179" s="10">
        <v>0</v>
      </c>
      <c r="C179" s="10">
        <v>0</v>
      </c>
      <c r="D179" s="10">
        <v>0</v>
      </c>
      <c r="E179" s="10">
        <v>0</v>
      </c>
      <c r="F179" s="10">
        <v>0</v>
      </c>
    </row>
    <row r="180" spans="1:6">
      <c r="A180" s="16" t="s">
        <v>173</v>
      </c>
      <c r="B180" s="10">
        <v>0</v>
      </c>
      <c r="C180" s="10">
        <v>0</v>
      </c>
      <c r="D180" s="10">
        <v>0</v>
      </c>
      <c r="E180" s="10">
        <v>0</v>
      </c>
      <c r="F180" s="10">
        <v>0</v>
      </c>
    </row>
    <row r="181" spans="1:6">
      <c r="A181" s="22" t="s">
        <v>174</v>
      </c>
      <c r="B181" s="10">
        <v>151520.31834</v>
      </c>
      <c r="C181" s="10">
        <v>0</v>
      </c>
      <c r="D181" s="10">
        <v>0</v>
      </c>
      <c r="E181" s="10">
        <v>0</v>
      </c>
      <c r="F181" s="10">
        <v>151520.31834</v>
      </c>
    </row>
    <row r="182" spans="1:6">
      <c r="A182" s="16" t="s">
        <v>175</v>
      </c>
      <c r="B182" s="10">
        <v>6579.82582</v>
      </c>
      <c r="C182" s="10">
        <v>0</v>
      </c>
      <c r="D182" s="10">
        <v>0</v>
      </c>
      <c r="E182" s="10">
        <v>0</v>
      </c>
      <c r="F182" s="10">
        <v>6579.82582</v>
      </c>
    </row>
    <row r="183" spans="1:6">
      <c r="A183" s="16" t="s">
        <v>176</v>
      </c>
      <c r="B183" s="10">
        <v>141816.46366000001</v>
      </c>
      <c r="C183" s="10">
        <v>0</v>
      </c>
      <c r="D183" s="10">
        <v>0</v>
      </c>
      <c r="E183" s="10">
        <v>0</v>
      </c>
      <c r="F183" s="10">
        <v>141816.46366000001</v>
      </c>
    </row>
    <row r="184" spans="1:6">
      <c r="A184" s="16" t="s">
        <v>177</v>
      </c>
      <c r="B184" s="10">
        <v>3124.0288599999999</v>
      </c>
      <c r="C184" s="10">
        <v>0</v>
      </c>
      <c r="D184" s="10">
        <v>0</v>
      </c>
      <c r="E184" s="10">
        <v>0</v>
      </c>
      <c r="F184" s="10">
        <v>3124.0288599999999</v>
      </c>
    </row>
    <row r="185" spans="1:6">
      <c r="A185" s="22" t="s">
        <v>178</v>
      </c>
      <c r="B185" s="10">
        <v>0</v>
      </c>
      <c r="C185" s="10">
        <v>0</v>
      </c>
      <c r="D185" s="10">
        <v>0</v>
      </c>
      <c r="E185" s="10">
        <v>0</v>
      </c>
      <c r="F185" s="10">
        <v>0</v>
      </c>
    </row>
    <row r="186" spans="1:6">
      <c r="A186" s="16" t="s">
        <v>179</v>
      </c>
      <c r="B186" s="10">
        <v>0</v>
      </c>
      <c r="C186" s="10">
        <v>0</v>
      </c>
      <c r="D186" s="10">
        <v>0</v>
      </c>
      <c r="E186" s="10">
        <v>0</v>
      </c>
      <c r="F186" s="10">
        <v>0</v>
      </c>
    </row>
    <row r="187" spans="1:6">
      <c r="A187" s="22" t="s">
        <v>180</v>
      </c>
      <c r="B187" s="10">
        <v>3293612.7864800002</v>
      </c>
      <c r="C187" s="10">
        <v>0</v>
      </c>
      <c r="D187" s="10">
        <v>0</v>
      </c>
      <c r="E187" s="10">
        <v>0</v>
      </c>
      <c r="F187" s="10">
        <v>3293612.7864800002</v>
      </c>
    </row>
    <row r="188" spans="1:6">
      <c r="A188" s="16" t="s">
        <v>181</v>
      </c>
      <c r="B188" s="10">
        <v>2468696.3295</v>
      </c>
      <c r="C188" s="10">
        <v>0</v>
      </c>
      <c r="D188" s="10">
        <v>0</v>
      </c>
      <c r="E188" s="10">
        <v>0</v>
      </c>
      <c r="F188" s="10">
        <v>2468696.3295</v>
      </c>
    </row>
    <row r="189" spans="1:6">
      <c r="A189" s="16" t="s">
        <v>182</v>
      </c>
      <c r="B189" s="10">
        <v>111711.19469</v>
      </c>
      <c r="C189" s="10">
        <v>0</v>
      </c>
      <c r="D189" s="10">
        <v>0</v>
      </c>
      <c r="E189" s="10">
        <v>0</v>
      </c>
      <c r="F189" s="10">
        <v>111711.19469</v>
      </c>
    </row>
    <row r="190" spans="1:6">
      <c r="A190" s="16" t="s">
        <v>183</v>
      </c>
      <c r="B190" s="10">
        <v>713205.26228999998</v>
      </c>
      <c r="C190" s="10">
        <v>0</v>
      </c>
      <c r="D190" s="10">
        <v>0</v>
      </c>
      <c r="E190" s="10">
        <v>0</v>
      </c>
      <c r="F190" s="10">
        <v>713205.26228999998</v>
      </c>
    </row>
    <row r="191" spans="1:6">
      <c r="A191" s="22" t="s">
        <v>184</v>
      </c>
      <c r="B191" s="10">
        <v>1891622.4719799999</v>
      </c>
      <c r="C191" s="10">
        <v>0</v>
      </c>
      <c r="D191" s="10">
        <v>0</v>
      </c>
      <c r="E191" s="10">
        <v>0</v>
      </c>
      <c r="F191" s="10">
        <v>1891622.4719799999</v>
      </c>
    </row>
    <row r="192" spans="1:6">
      <c r="A192" s="16" t="s">
        <v>185</v>
      </c>
      <c r="B192" s="10">
        <v>1764894.71771</v>
      </c>
      <c r="C192" s="10">
        <v>0</v>
      </c>
      <c r="D192" s="10">
        <v>0</v>
      </c>
      <c r="E192" s="10">
        <v>0</v>
      </c>
      <c r="F192" s="10">
        <v>1764894.71771</v>
      </c>
    </row>
    <row r="193" spans="1:6">
      <c r="A193" s="16" t="s">
        <v>186</v>
      </c>
      <c r="B193" s="10">
        <v>126727.75426999999</v>
      </c>
      <c r="C193" s="10">
        <v>0</v>
      </c>
      <c r="D193" s="10">
        <v>0</v>
      </c>
      <c r="E193" s="10">
        <v>0</v>
      </c>
      <c r="F193" s="10">
        <v>126727.75426999999</v>
      </c>
    </row>
    <row r="194" spans="1:6">
      <c r="A194" s="23" t="s">
        <v>187</v>
      </c>
      <c r="B194" s="8">
        <v>255843636.37630999</v>
      </c>
      <c r="C194" s="8">
        <v>22001707.997580003</v>
      </c>
      <c r="D194" s="8">
        <v>49.871790000000004</v>
      </c>
      <c r="E194" s="8">
        <v>44969.016939999994</v>
      </c>
      <c r="F194" s="8">
        <v>277890363.26261997</v>
      </c>
    </row>
    <row r="195" spans="1:6">
      <c r="A195" s="23" t="s">
        <v>188</v>
      </c>
      <c r="B195" s="8">
        <v>10630257.67523</v>
      </c>
      <c r="C195" s="8">
        <v>4039215.24694</v>
      </c>
      <c r="D195" s="8">
        <v>0</v>
      </c>
      <c r="E195" s="8">
        <v>252823.69078999999</v>
      </c>
      <c r="F195" s="8">
        <v>14922296.61296</v>
      </c>
    </row>
    <row r="196" spans="1:6">
      <c r="A196" s="24" t="s">
        <v>189</v>
      </c>
      <c r="B196" s="10">
        <v>5818.5485199999994</v>
      </c>
      <c r="C196" s="10">
        <v>1204053.9660799999</v>
      </c>
      <c r="D196" s="10">
        <v>0</v>
      </c>
      <c r="E196" s="10">
        <v>0</v>
      </c>
      <c r="F196" s="10">
        <v>1209872.5145999999</v>
      </c>
    </row>
    <row r="197" spans="1:6">
      <c r="A197" s="16" t="s">
        <v>190</v>
      </c>
      <c r="B197" s="10">
        <v>5818.5485199999994</v>
      </c>
      <c r="C197" s="10">
        <v>110611.39096999999</v>
      </c>
      <c r="D197" s="10">
        <v>0</v>
      </c>
      <c r="E197" s="10">
        <v>0</v>
      </c>
      <c r="F197" s="10">
        <v>116429.93948999999</v>
      </c>
    </row>
    <row r="198" spans="1:6">
      <c r="A198" s="16" t="s">
        <v>191</v>
      </c>
      <c r="B198" s="10">
        <v>0</v>
      </c>
      <c r="C198" s="10">
        <v>20437.431530000002</v>
      </c>
      <c r="D198" s="10">
        <v>0</v>
      </c>
      <c r="E198" s="10">
        <v>0</v>
      </c>
      <c r="F198" s="10">
        <v>20437.431530000002</v>
      </c>
    </row>
    <row r="199" spans="1:6">
      <c r="A199" s="16" t="s">
        <v>192</v>
      </c>
      <c r="B199" s="10">
        <v>0</v>
      </c>
      <c r="C199" s="10">
        <v>810224.96869000001</v>
      </c>
      <c r="D199" s="10">
        <v>0</v>
      </c>
      <c r="E199" s="10">
        <v>0</v>
      </c>
      <c r="F199" s="10">
        <v>810224.96869000001</v>
      </c>
    </row>
    <row r="200" spans="1:6">
      <c r="A200" s="16" t="s">
        <v>193</v>
      </c>
      <c r="B200" s="10">
        <v>0</v>
      </c>
      <c r="C200" s="10">
        <v>2941.5212099999999</v>
      </c>
      <c r="D200" s="10">
        <v>0</v>
      </c>
      <c r="E200" s="10">
        <v>0</v>
      </c>
      <c r="F200" s="10">
        <v>2941.5212099999999</v>
      </c>
    </row>
    <row r="201" spans="1:6">
      <c r="A201" s="16" t="s">
        <v>194</v>
      </c>
      <c r="B201" s="10">
        <v>0</v>
      </c>
      <c r="C201" s="10">
        <v>259838.65368000002</v>
      </c>
      <c r="D201" s="10">
        <v>0</v>
      </c>
      <c r="E201" s="10">
        <v>0</v>
      </c>
      <c r="F201" s="10">
        <v>259838.65368000002</v>
      </c>
    </row>
    <row r="202" spans="1:6">
      <c r="A202" s="22" t="s">
        <v>195</v>
      </c>
      <c r="B202" s="10">
        <v>8470732.0732799992</v>
      </c>
      <c r="C202" s="10">
        <v>2789488.2403899999</v>
      </c>
      <c r="D202" s="10">
        <v>0</v>
      </c>
      <c r="E202" s="10">
        <v>252823.69078999999</v>
      </c>
      <c r="F202" s="10">
        <v>11513044.00446</v>
      </c>
    </row>
    <row r="203" spans="1:6">
      <c r="A203" s="11" t="s">
        <v>196</v>
      </c>
      <c r="B203" s="10">
        <v>0</v>
      </c>
      <c r="C203" s="10">
        <v>0</v>
      </c>
      <c r="D203" s="10">
        <v>0</v>
      </c>
      <c r="E203" s="10">
        <v>0</v>
      </c>
      <c r="F203" s="10">
        <v>0</v>
      </c>
    </row>
    <row r="204" spans="1:6">
      <c r="A204" s="11" t="s">
        <v>197</v>
      </c>
      <c r="B204" s="10">
        <v>2622686.42294</v>
      </c>
      <c r="C204" s="10">
        <v>1711813.2433399998</v>
      </c>
      <c r="D204" s="10">
        <v>0</v>
      </c>
      <c r="E204" s="10">
        <v>1066.4478100000001</v>
      </c>
      <c r="F204" s="10">
        <v>4335566.1140900003</v>
      </c>
    </row>
    <row r="205" spans="1:6">
      <c r="A205" s="11" t="s">
        <v>198</v>
      </c>
      <c r="B205" s="10">
        <v>3082431.1966500003</v>
      </c>
      <c r="C205" s="10">
        <v>611701.36442</v>
      </c>
      <c r="D205" s="10">
        <v>0</v>
      </c>
      <c r="E205" s="10">
        <v>91995.145519999991</v>
      </c>
      <c r="F205" s="10">
        <v>3786127.7065900001</v>
      </c>
    </row>
    <row r="206" spans="1:6">
      <c r="A206" s="11" t="s">
        <v>199</v>
      </c>
      <c r="B206" s="10">
        <v>0</v>
      </c>
      <c r="C206" s="10">
        <v>0</v>
      </c>
      <c r="D206" s="10">
        <v>0</v>
      </c>
      <c r="E206" s="10">
        <v>0</v>
      </c>
      <c r="F206" s="10">
        <v>0</v>
      </c>
    </row>
    <row r="207" spans="1:6">
      <c r="A207" s="11" t="s">
        <v>200</v>
      </c>
      <c r="B207" s="10">
        <v>2765614.4536899999</v>
      </c>
      <c r="C207" s="10">
        <v>465973.63263000001</v>
      </c>
      <c r="D207" s="10">
        <v>0</v>
      </c>
      <c r="E207" s="10">
        <v>159762.09746000002</v>
      </c>
      <c r="F207" s="10">
        <v>3391350.1837800001</v>
      </c>
    </row>
    <row r="208" spans="1:6">
      <c r="A208" s="22" t="s">
        <v>201</v>
      </c>
      <c r="B208" s="10">
        <v>0</v>
      </c>
      <c r="C208" s="10">
        <v>0</v>
      </c>
      <c r="D208" s="10">
        <v>0</v>
      </c>
      <c r="E208" s="10">
        <v>0</v>
      </c>
      <c r="F208" s="10">
        <v>0</v>
      </c>
    </row>
    <row r="209" spans="1:6">
      <c r="A209" s="22" t="s">
        <v>202</v>
      </c>
      <c r="B209" s="10">
        <v>2127489.7084300001</v>
      </c>
      <c r="C209" s="10">
        <v>23374.891030000003</v>
      </c>
      <c r="D209" s="10">
        <v>0</v>
      </c>
      <c r="E209" s="10">
        <v>0</v>
      </c>
      <c r="F209" s="10">
        <v>2150864.5994600002</v>
      </c>
    </row>
    <row r="210" spans="1:6">
      <c r="A210" s="16" t="s">
        <v>203</v>
      </c>
      <c r="B210" s="10">
        <v>218810.84357</v>
      </c>
      <c r="C210" s="10">
        <v>3910.2</v>
      </c>
      <c r="D210" s="10">
        <v>0</v>
      </c>
      <c r="E210" s="10">
        <v>0</v>
      </c>
      <c r="F210" s="10">
        <v>222721.04356999998</v>
      </c>
    </row>
    <row r="211" spans="1:6">
      <c r="A211" s="16" t="s">
        <v>204</v>
      </c>
      <c r="B211" s="10">
        <v>1577539.3576500001</v>
      </c>
      <c r="C211" s="10">
        <v>19464.691030000002</v>
      </c>
      <c r="D211" s="10">
        <v>0</v>
      </c>
      <c r="E211" s="10">
        <v>0</v>
      </c>
      <c r="F211" s="10">
        <v>1597004.04868</v>
      </c>
    </row>
    <row r="212" spans="1:6">
      <c r="A212" s="16" t="s">
        <v>205</v>
      </c>
      <c r="B212" s="10">
        <v>0</v>
      </c>
      <c r="C212" s="10">
        <v>0</v>
      </c>
      <c r="D212" s="10">
        <v>0</v>
      </c>
      <c r="E212" s="10">
        <v>0</v>
      </c>
      <c r="F212" s="10">
        <v>0</v>
      </c>
    </row>
    <row r="213" spans="1:6">
      <c r="A213" s="16" t="s">
        <v>206</v>
      </c>
      <c r="B213" s="10">
        <v>331139.50720999995</v>
      </c>
      <c r="C213" s="10">
        <v>0</v>
      </c>
      <c r="D213" s="10">
        <v>0</v>
      </c>
      <c r="E213" s="10">
        <v>0</v>
      </c>
      <c r="F213" s="10">
        <v>331139.50720999995</v>
      </c>
    </row>
    <row r="214" spans="1:6">
      <c r="A214" s="22" t="s">
        <v>207</v>
      </c>
      <c r="B214" s="10">
        <v>26217.345000000001</v>
      </c>
      <c r="C214" s="10">
        <v>22298.149440000001</v>
      </c>
      <c r="D214" s="10">
        <v>0</v>
      </c>
      <c r="E214" s="10">
        <v>0</v>
      </c>
      <c r="F214" s="10">
        <v>48515.494439999995</v>
      </c>
    </row>
    <row r="215" spans="1:6">
      <c r="A215" s="15" t="s">
        <v>208</v>
      </c>
      <c r="B215" s="8">
        <v>161134421.05094001</v>
      </c>
      <c r="C215" s="8">
        <v>303302414.34694999</v>
      </c>
      <c r="D215" s="8">
        <v>73476.426819999993</v>
      </c>
      <c r="E215" s="8">
        <v>22836.124319999999</v>
      </c>
      <c r="F215" s="8">
        <v>464533147.94903004</v>
      </c>
    </row>
    <row r="216" spans="1:6">
      <c r="A216" s="22" t="s">
        <v>209</v>
      </c>
      <c r="B216" s="10">
        <v>3036923.85678</v>
      </c>
      <c r="C216" s="10">
        <v>939238.75173000002</v>
      </c>
      <c r="D216" s="10">
        <v>171.35739000000001</v>
      </c>
      <c r="E216" s="10">
        <v>124.22112</v>
      </c>
      <c r="F216" s="10">
        <v>3976458.1870200001</v>
      </c>
    </row>
    <row r="217" spans="1:6">
      <c r="A217" s="16" t="s">
        <v>210</v>
      </c>
      <c r="B217" s="10">
        <v>119.6</v>
      </c>
      <c r="C217" s="10">
        <v>34300</v>
      </c>
      <c r="D217" s="10">
        <v>0</v>
      </c>
      <c r="E217" s="10">
        <v>0</v>
      </c>
      <c r="F217" s="10">
        <v>34419.599999999999</v>
      </c>
    </row>
    <row r="218" spans="1:6">
      <c r="A218" s="16" t="s">
        <v>211</v>
      </c>
      <c r="B218" s="10">
        <v>1989740</v>
      </c>
      <c r="C218" s="10">
        <v>0</v>
      </c>
      <c r="D218" s="10">
        <v>0</v>
      </c>
      <c r="E218" s="10">
        <v>0</v>
      </c>
      <c r="F218" s="10">
        <v>1989740</v>
      </c>
    </row>
    <row r="219" spans="1:6">
      <c r="A219" s="16" t="s">
        <v>212</v>
      </c>
      <c r="B219" s="10">
        <v>1047064.2567799999</v>
      </c>
      <c r="C219" s="10">
        <v>904938.75173000002</v>
      </c>
      <c r="D219" s="10">
        <v>171.35739000000001</v>
      </c>
      <c r="E219" s="10">
        <v>124.22112</v>
      </c>
      <c r="F219" s="10">
        <v>1952298.58702</v>
      </c>
    </row>
    <row r="220" spans="1:6">
      <c r="A220" s="22" t="s">
        <v>213</v>
      </c>
      <c r="B220" s="10">
        <v>18051858.433430001</v>
      </c>
      <c r="C220" s="10">
        <v>203986.62385</v>
      </c>
      <c r="D220" s="10">
        <v>17.000799999999998</v>
      </c>
      <c r="E220" s="10">
        <v>0</v>
      </c>
      <c r="F220" s="10">
        <v>18255862.058080003</v>
      </c>
    </row>
    <row r="221" spans="1:6">
      <c r="A221" s="16" t="s">
        <v>214</v>
      </c>
      <c r="B221" s="10">
        <v>0</v>
      </c>
      <c r="C221" s="10">
        <v>0</v>
      </c>
      <c r="D221" s="10">
        <v>0</v>
      </c>
      <c r="E221" s="10">
        <v>0</v>
      </c>
      <c r="F221" s="10">
        <v>0</v>
      </c>
    </row>
    <row r="222" spans="1:6">
      <c r="A222" s="16" t="s">
        <v>215</v>
      </c>
      <c r="B222" s="10">
        <v>206434.15784999999</v>
      </c>
      <c r="C222" s="10">
        <v>95723.578510000007</v>
      </c>
      <c r="D222" s="10">
        <v>17.000799999999998</v>
      </c>
      <c r="E222" s="10">
        <v>0</v>
      </c>
      <c r="F222" s="10">
        <v>302174.73716000002</v>
      </c>
    </row>
    <row r="223" spans="1:6">
      <c r="A223" s="16" t="s">
        <v>216</v>
      </c>
      <c r="B223" s="10">
        <v>17845424.27558</v>
      </c>
      <c r="C223" s="10">
        <v>108263.04534</v>
      </c>
      <c r="D223" s="10">
        <v>0</v>
      </c>
      <c r="E223" s="10">
        <v>0</v>
      </c>
      <c r="F223" s="10">
        <v>17953687.320919998</v>
      </c>
    </row>
    <row r="224" spans="1:6">
      <c r="A224" s="17" t="s">
        <v>217</v>
      </c>
      <c r="B224" s="10">
        <v>0</v>
      </c>
      <c r="C224" s="10">
        <v>0</v>
      </c>
      <c r="D224" s="10">
        <v>0</v>
      </c>
      <c r="E224" s="10">
        <v>0</v>
      </c>
      <c r="F224" s="10">
        <v>0</v>
      </c>
    </row>
    <row r="225" spans="1:6">
      <c r="A225" s="16" t="s">
        <v>218</v>
      </c>
      <c r="B225" s="10">
        <v>0</v>
      </c>
      <c r="C225" s="10">
        <v>0</v>
      </c>
      <c r="D225" s="10">
        <v>0</v>
      </c>
      <c r="E225" s="10">
        <v>0</v>
      </c>
      <c r="F225" s="10">
        <v>0</v>
      </c>
    </row>
    <row r="226" spans="1:6">
      <c r="A226" s="22" t="s">
        <v>219</v>
      </c>
      <c r="B226" s="10">
        <v>31.617740000000001</v>
      </c>
      <c r="C226" s="10">
        <v>108783.10633</v>
      </c>
      <c r="D226" s="10">
        <v>0</v>
      </c>
      <c r="E226" s="10">
        <v>0</v>
      </c>
      <c r="F226" s="10">
        <v>108814.72407</v>
      </c>
    </row>
    <row r="227" spans="1:6">
      <c r="A227" s="16" t="s">
        <v>220</v>
      </c>
      <c r="B227" s="10">
        <v>31.617740000000001</v>
      </c>
      <c r="C227" s="10">
        <v>77929.968159999989</v>
      </c>
      <c r="D227" s="10">
        <v>0</v>
      </c>
      <c r="E227" s="10">
        <v>0</v>
      </c>
      <c r="F227" s="10">
        <v>77961.585900000005</v>
      </c>
    </row>
    <row r="228" spans="1:6">
      <c r="A228" s="16" t="s">
        <v>221</v>
      </c>
      <c r="B228" s="10">
        <v>0</v>
      </c>
      <c r="C228" s="10">
        <v>30853.138170000002</v>
      </c>
      <c r="D228" s="10">
        <v>0</v>
      </c>
      <c r="E228" s="10">
        <v>0</v>
      </c>
      <c r="F228" s="10">
        <v>30853.138170000002</v>
      </c>
    </row>
    <row r="229" spans="1:6">
      <c r="A229" s="22" t="s">
        <v>222</v>
      </c>
      <c r="B229" s="10">
        <v>0</v>
      </c>
      <c r="C229" s="10">
        <v>0</v>
      </c>
      <c r="D229" s="10">
        <v>0</v>
      </c>
      <c r="E229" s="10">
        <v>0</v>
      </c>
      <c r="F229" s="10">
        <v>0</v>
      </c>
    </row>
    <row r="230" spans="1:6">
      <c r="A230" s="16" t="s">
        <v>223</v>
      </c>
      <c r="B230" s="10">
        <v>0</v>
      </c>
      <c r="C230" s="10">
        <v>0</v>
      </c>
      <c r="D230" s="10">
        <v>0</v>
      </c>
      <c r="E230" s="10">
        <v>0</v>
      </c>
      <c r="F230" s="10">
        <v>0</v>
      </c>
    </row>
    <row r="231" spans="1:6">
      <c r="A231" s="16" t="s">
        <v>224</v>
      </c>
      <c r="B231" s="10">
        <v>0</v>
      </c>
      <c r="C231" s="10">
        <v>0</v>
      </c>
      <c r="D231" s="10">
        <v>0</v>
      </c>
      <c r="E231" s="10">
        <v>0</v>
      </c>
      <c r="F231" s="10">
        <v>0</v>
      </c>
    </row>
    <row r="232" spans="1:6">
      <c r="A232" s="22" t="s">
        <v>225</v>
      </c>
      <c r="B232" s="10">
        <v>86203877.656820014</v>
      </c>
      <c r="C232" s="10">
        <v>238727510.3109</v>
      </c>
      <c r="D232" s="10">
        <v>0</v>
      </c>
      <c r="E232" s="10">
        <v>15077.36904</v>
      </c>
      <c r="F232" s="10">
        <v>324946465.33675998</v>
      </c>
    </row>
    <row r="233" spans="1:6">
      <c r="A233" s="16" t="s">
        <v>226</v>
      </c>
      <c r="B233" s="10">
        <v>30219402.887589999</v>
      </c>
      <c r="C233" s="10">
        <v>191917565.35692999</v>
      </c>
      <c r="D233" s="10">
        <v>0</v>
      </c>
      <c r="E233" s="10">
        <v>0</v>
      </c>
      <c r="F233" s="10">
        <v>222136968.24451998</v>
      </c>
    </row>
    <row r="234" spans="1:6">
      <c r="A234" s="16" t="s">
        <v>227</v>
      </c>
      <c r="B234" s="10">
        <v>1284398.56311</v>
      </c>
      <c r="C234" s="10">
        <v>98368.811950000003</v>
      </c>
      <c r="D234" s="10">
        <v>0</v>
      </c>
      <c r="E234" s="10">
        <v>0</v>
      </c>
      <c r="F234" s="10">
        <v>1382767.37506</v>
      </c>
    </row>
    <row r="235" spans="1:6">
      <c r="A235" s="16" t="s">
        <v>228</v>
      </c>
      <c r="B235" s="10">
        <v>27739381.483990002</v>
      </c>
      <c r="C235" s="10">
        <v>36455563.388860002</v>
      </c>
      <c r="D235" s="10">
        <v>0</v>
      </c>
      <c r="E235" s="10">
        <v>0</v>
      </c>
      <c r="F235" s="10">
        <v>64194944.872850001</v>
      </c>
    </row>
    <row r="236" spans="1:6">
      <c r="A236" s="16" t="s">
        <v>229</v>
      </c>
      <c r="B236" s="10">
        <v>667337.30846000009</v>
      </c>
      <c r="C236" s="10">
        <v>475547.01418</v>
      </c>
      <c r="D236" s="10">
        <v>0</v>
      </c>
      <c r="E236" s="10">
        <v>0</v>
      </c>
      <c r="F236" s="10">
        <v>1142884.3226400001</v>
      </c>
    </row>
    <row r="237" spans="1:6">
      <c r="A237" s="16" t="s">
        <v>230</v>
      </c>
      <c r="B237" s="10">
        <v>3055844.6253599999</v>
      </c>
      <c r="C237" s="10">
        <v>301589.30687000003</v>
      </c>
      <c r="D237" s="10">
        <v>0</v>
      </c>
      <c r="E237" s="10">
        <v>14735.239669999999</v>
      </c>
      <c r="F237" s="10">
        <v>3372169.1719</v>
      </c>
    </row>
    <row r="238" spans="1:6">
      <c r="A238" s="16" t="s">
        <v>231</v>
      </c>
      <c r="B238" s="10">
        <v>1749184.0439300002</v>
      </c>
      <c r="C238" s="10">
        <v>7372274.5056600003</v>
      </c>
      <c r="D238" s="10">
        <v>0</v>
      </c>
      <c r="E238" s="10">
        <v>342.12936999999999</v>
      </c>
      <c r="F238" s="10">
        <v>9121800.6789599992</v>
      </c>
    </row>
    <row r="239" spans="1:6">
      <c r="A239" s="16" t="s">
        <v>232</v>
      </c>
      <c r="B239" s="10">
        <v>38.366</v>
      </c>
      <c r="C239" s="10">
        <v>37041.147270000001</v>
      </c>
      <c r="D239" s="10">
        <v>0</v>
      </c>
      <c r="E239" s="10">
        <v>0</v>
      </c>
      <c r="F239" s="10">
        <v>37079.513270000003</v>
      </c>
    </row>
    <row r="240" spans="1:6">
      <c r="A240" s="16" t="s">
        <v>233</v>
      </c>
      <c r="B240" s="10">
        <v>21488290.378380001</v>
      </c>
      <c r="C240" s="10">
        <v>2069560.7791800001</v>
      </c>
      <c r="D240" s="10">
        <v>0</v>
      </c>
      <c r="E240" s="10">
        <v>0</v>
      </c>
      <c r="F240" s="10">
        <v>23557851.157560002</v>
      </c>
    </row>
    <row r="241" spans="1:6">
      <c r="A241" s="22" t="s">
        <v>234</v>
      </c>
      <c r="B241" s="10">
        <v>30608388.907220002</v>
      </c>
      <c r="C241" s="10">
        <v>49237898.379179999</v>
      </c>
      <c r="D241" s="10">
        <v>73288.068629999994</v>
      </c>
      <c r="E241" s="10">
        <v>7634.5341600000002</v>
      </c>
      <c r="F241" s="10">
        <v>79927209.889190003</v>
      </c>
    </row>
    <row r="242" spans="1:6">
      <c r="A242" s="16" t="s">
        <v>235</v>
      </c>
      <c r="B242" s="10">
        <v>14300693.74454</v>
      </c>
      <c r="C242" s="10">
        <v>24938947.569970001</v>
      </c>
      <c r="D242" s="10">
        <v>0</v>
      </c>
      <c r="E242" s="10">
        <v>0</v>
      </c>
      <c r="F242" s="10">
        <v>39239641.314510003</v>
      </c>
    </row>
    <row r="243" spans="1:6">
      <c r="A243" s="16" t="s">
        <v>236</v>
      </c>
      <c r="B243" s="10">
        <v>104161.8263</v>
      </c>
      <c r="C243" s="10">
        <v>4118244.3146500001</v>
      </c>
      <c r="D243" s="10">
        <v>0</v>
      </c>
      <c r="E243" s="10">
        <v>0</v>
      </c>
      <c r="F243" s="10">
        <v>4222406.1409499999</v>
      </c>
    </row>
    <row r="244" spans="1:6">
      <c r="A244" s="16" t="s">
        <v>237</v>
      </c>
      <c r="B244" s="10">
        <v>3429271.5644099996</v>
      </c>
      <c r="C244" s="10">
        <v>2033503.1073399999</v>
      </c>
      <c r="D244" s="10">
        <v>38085.16186</v>
      </c>
      <c r="E244" s="10">
        <v>6017.8651100000006</v>
      </c>
      <c r="F244" s="10">
        <v>5506877.6987200007</v>
      </c>
    </row>
    <row r="245" spans="1:6">
      <c r="A245" s="11" t="s">
        <v>238</v>
      </c>
      <c r="B245" s="10">
        <v>1460414.42181</v>
      </c>
      <c r="C245" s="10">
        <v>1204047.1857499999</v>
      </c>
      <c r="D245" s="10">
        <v>29917.54134</v>
      </c>
      <c r="E245" s="10">
        <v>690.60517000000004</v>
      </c>
      <c r="F245" s="10">
        <v>2695069.7540700003</v>
      </c>
    </row>
    <row r="246" spans="1:6">
      <c r="A246" s="11" t="s">
        <v>239</v>
      </c>
      <c r="B246" s="10">
        <v>0</v>
      </c>
      <c r="C246" s="10">
        <v>722408.13226999994</v>
      </c>
      <c r="D246" s="10">
        <v>0</v>
      </c>
      <c r="E246" s="10">
        <v>0</v>
      </c>
      <c r="F246" s="10">
        <v>722408.13226999994</v>
      </c>
    </row>
    <row r="247" spans="1:6">
      <c r="A247" s="11" t="s">
        <v>240</v>
      </c>
      <c r="B247" s="10">
        <v>11313847.350159999</v>
      </c>
      <c r="C247" s="10">
        <v>16220748.069200002</v>
      </c>
      <c r="D247" s="10">
        <v>5285.3654299999998</v>
      </c>
      <c r="E247" s="10">
        <v>926.06388000000004</v>
      </c>
      <c r="F247" s="10">
        <v>27540806.848669998</v>
      </c>
    </row>
    <row r="248" spans="1:6">
      <c r="A248" s="22" t="s">
        <v>241</v>
      </c>
      <c r="B248" s="10">
        <v>12329660.69991</v>
      </c>
      <c r="C248" s="10">
        <v>13629299.04116</v>
      </c>
      <c r="D248" s="10">
        <v>0</v>
      </c>
      <c r="E248" s="10">
        <v>0</v>
      </c>
      <c r="F248" s="10">
        <v>25958959.741069999</v>
      </c>
    </row>
    <row r="249" spans="1:6">
      <c r="A249" s="16" t="s">
        <v>242</v>
      </c>
      <c r="B249" s="10">
        <v>12271887.02035</v>
      </c>
      <c r="C249" s="10">
        <v>13626667.447959999</v>
      </c>
      <c r="D249" s="10">
        <v>0</v>
      </c>
      <c r="E249" s="10">
        <v>0</v>
      </c>
      <c r="F249" s="10">
        <v>25898554.468310002</v>
      </c>
    </row>
    <row r="250" spans="1:6">
      <c r="A250" s="16" t="s">
        <v>243</v>
      </c>
      <c r="B250" s="10">
        <v>57773.679560000004</v>
      </c>
      <c r="C250" s="10">
        <v>2631.5932000000003</v>
      </c>
      <c r="D250" s="10">
        <v>0</v>
      </c>
      <c r="E250" s="10">
        <v>0</v>
      </c>
      <c r="F250" s="10">
        <v>60405.27276</v>
      </c>
    </row>
    <row r="251" spans="1:6">
      <c r="A251" s="22" t="s">
        <v>244</v>
      </c>
      <c r="B251" s="25">
        <v>10903679.879040001</v>
      </c>
      <c r="C251" s="25">
        <v>455698.13380000001</v>
      </c>
      <c r="D251" s="25">
        <v>0</v>
      </c>
      <c r="E251" s="25">
        <v>0</v>
      </c>
      <c r="F251" s="25">
        <v>11359378.012840001</v>
      </c>
    </row>
    <row r="252" spans="1:6">
      <c r="A252" s="16" t="s">
        <v>242</v>
      </c>
      <c r="B252" s="10">
        <v>10891261.21136</v>
      </c>
      <c r="C252" s="10">
        <v>455698.13380000001</v>
      </c>
      <c r="D252" s="10">
        <v>0</v>
      </c>
      <c r="E252" s="10">
        <v>0</v>
      </c>
      <c r="F252" s="10">
        <v>11346959.34516</v>
      </c>
    </row>
    <row r="253" spans="1:6">
      <c r="A253" s="16" t="s">
        <v>243</v>
      </c>
      <c r="B253" s="10">
        <v>12418.66768</v>
      </c>
      <c r="C253" s="10">
        <v>0</v>
      </c>
      <c r="D253" s="10">
        <v>0</v>
      </c>
      <c r="E253" s="10">
        <v>0</v>
      </c>
      <c r="F253" s="10">
        <v>12418.66768</v>
      </c>
    </row>
    <row r="254" spans="1:6">
      <c r="A254" s="26" t="s">
        <v>245</v>
      </c>
      <c r="B254" s="8">
        <v>1488530.45101</v>
      </c>
      <c r="C254" s="8">
        <v>27944.661199999999</v>
      </c>
      <c r="D254" s="8">
        <v>1.048E-2</v>
      </c>
      <c r="E254" s="8">
        <v>851.28314</v>
      </c>
      <c r="F254" s="8">
        <v>1517326.4058299998</v>
      </c>
    </row>
    <row r="255" spans="1:6">
      <c r="A255" s="18" t="s">
        <v>246</v>
      </c>
      <c r="B255" s="10">
        <v>32.245480000000001</v>
      </c>
      <c r="C255" s="10">
        <v>1158.59015</v>
      </c>
      <c r="D255" s="10">
        <v>0</v>
      </c>
      <c r="E255" s="10">
        <v>0</v>
      </c>
      <c r="F255" s="10">
        <v>1190.8356299999998</v>
      </c>
    </row>
    <row r="256" spans="1:6">
      <c r="A256" s="18" t="s">
        <v>247</v>
      </c>
      <c r="B256" s="10">
        <v>99307.259340000004</v>
      </c>
      <c r="C256" s="10">
        <v>9762.7175800000005</v>
      </c>
      <c r="D256" s="10">
        <v>1.048E-2</v>
      </c>
      <c r="E256" s="10">
        <v>29.267340000000001</v>
      </c>
      <c r="F256" s="10">
        <v>109099.25473999999</v>
      </c>
    </row>
    <row r="257" spans="1:6">
      <c r="A257" s="18" t="s">
        <v>248</v>
      </c>
      <c r="B257" s="10">
        <v>1188042.2299300001</v>
      </c>
      <c r="C257" s="10">
        <v>2605.0277999999998</v>
      </c>
      <c r="D257" s="10">
        <v>0</v>
      </c>
      <c r="E257" s="10">
        <v>0.47176000000000001</v>
      </c>
      <c r="F257" s="10">
        <v>1190647.7294900001</v>
      </c>
    </row>
    <row r="258" spans="1:6">
      <c r="A258" s="18" t="s">
        <v>249</v>
      </c>
      <c r="B258" s="10">
        <v>158067.9792</v>
      </c>
      <c r="C258" s="10">
        <v>583.38850000000002</v>
      </c>
      <c r="D258" s="10">
        <v>0</v>
      </c>
      <c r="E258" s="10">
        <v>0</v>
      </c>
      <c r="F258" s="10">
        <v>158651.3677</v>
      </c>
    </row>
    <row r="259" spans="1:6">
      <c r="A259" s="18" t="s">
        <v>250</v>
      </c>
      <c r="B259" s="10">
        <v>14351.70536</v>
      </c>
      <c r="C259" s="10">
        <v>69.424050000000008</v>
      </c>
      <c r="D259" s="10">
        <v>0</v>
      </c>
      <c r="E259" s="10">
        <v>0</v>
      </c>
      <c r="F259" s="10">
        <v>14421.12941</v>
      </c>
    </row>
    <row r="260" spans="1:6">
      <c r="A260" s="18" t="s">
        <v>251</v>
      </c>
      <c r="B260" s="10">
        <v>10934.077859999999</v>
      </c>
      <c r="C260" s="10">
        <v>48.823399999999999</v>
      </c>
      <c r="D260" s="10">
        <v>0</v>
      </c>
      <c r="E260" s="10">
        <v>0</v>
      </c>
      <c r="F260" s="10">
        <v>10982.901260000001</v>
      </c>
    </row>
    <row r="261" spans="1:6">
      <c r="A261" s="18" t="s">
        <v>252</v>
      </c>
      <c r="B261" s="10">
        <v>3185.4793300000001</v>
      </c>
      <c r="C261" s="10">
        <v>146.07483999999999</v>
      </c>
      <c r="D261" s="10">
        <v>0</v>
      </c>
      <c r="E261" s="10">
        <v>0</v>
      </c>
      <c r="F261" s="10">
        <v>3331.5541699999999</v>
      </c>
    </row>
    <row r="262" spans="1:6">
      <c r="A262" s="18" t="s">
        <v>253</v>
      </c>
      <c r="B262" s="10">
        <v>1741.5422699999999</v>
      </c>
      <c r="C262" s="10">
        <v>95.619690000000006</v>
      </c>
      <c r="D262" s="10">
        <v>0</v>
      </c>
      <c r="E262" s="10">
        <v>0</v>
      </c>
      <c r="F262" s="10">
        <v>1837.1619599999999</v>
      </c>
    </row>
    <row r="263" spans="1:6">
      <c r="A263" s="18" t="s">
        <v>254</v>
      </c>
      <c r="B263" s="10">
        <v>2.0000000000000002E-5</v>
      </c>
      <c r="C263" s="10">
        <v>-2.0000000000000002E-5</v>
      </c>
      <c r="D263" s="10">
        <v>0</v>
      </c>
      <c r="E263" s="10">
        <v>1.0000000000000001E-5</v>
      </c>
      <c r="F263" s="10">
        <v>1.0000000000000001E-5</v>
      </c>
    </row>
    <row r="264" spans="1:6">
      <c r="A264" s="18" t="s">
        <v>255</v>
      </c>
      <c r="B264" s="10">
        <v>2195.6741000000002</v>
      </c>
      <c r="C264" s="10">
        <v>6932.40816</v>
      </c>
      <c r="D264" s="10">
        <v>0</v>
      </c>
      <c r="E264" s="10">
        <v>0</v>
      </c>
      <c r="F264" s="10">
        <v>9128.0822599999992</v>
      </c>
    </row>
    <row r="265" spans="1:6">
      <c r="A265" s="18" t="s">
        <v>256</v>
      </c>
      <c r="B265" s="10">
        <v>10672.258119999999</v>
      </c>
      <c r="C265" s="10">
        <v>6542.5870500000001</v>
      </c>
      <c r="D265" s="10">
        <v>0</v>
      </c>
      <c r="E265" s="10">
        <v>821.54403000000002</v>
      </c>
      <c r="F265" s="10">
        <v>18036.389199999998</v>
      </c>
    </row>
    <row r="266" spans="1:6">
      <c r="A266" s="26" t="s">
        <v>257</v>
      </c>
      <c r="B266" s="8">
        <v>-584128.03321999998</v>
      </c>
      <c r="C266" s="8">
        <v>-14081.41401</v>
      </c>
      <c r="D266" s="8">
        <v>0</v>
      </c>
      <c r="E266" s="8">
        <v>-7.4832000000000001</v>
      </c>
      <c r="F266" s="8">
        <v>-598216.93042999995</v>
      </c>
    </row>
    <row r="267" spans="1:6">
      <c r="A267" s="18" t="s">
        <v>258</v>
      </c>
      <c r="B267" s="10">
        <v>-196218.9241</v>
      </c>
      <c r="C267" s="10">
        <v>-4553.3423499999999</v>
      </c>
      <c r="D267" s="10">
        <v>0</v>
      </c>
      <c r="E267" s="10">
        <v>-9.0799999999999995E-3</v>
      </c>
      <c r="F267" s="10">
        <v>-200772.27553000001</v>
      </c>
    </row>
    <row r="268" spans="1:6">
      <c r="A268" s="18" t="s">
        <v>259</v>
      </c>
      <c r="B268" s="10">
        <v>0</v>
      </c>
      <c r="C268" s="10">
        <v>0</v>
      </c>
      <c r="D268" s="10">
        <v>0</v>
      </c>
      <c r="E268" s="10">
        <v>0</v>
      </c>
      <c r="F268" s="10">
        <v>0</v>
      </c>
    </row>
    <row r="269" spans="1:6">
      <c r="A269" s="18" t="s">
        <v>260</v>
      </c>
      <c r="B269" s="10">
        <v>-53315.24828</v>
      </c>
      <c r="C269" s="10">
        <v>-3425.5446899999997</v>
      </c>
      <c r="D269" s="10">
        <v>0</v>
      </c>
      <c r="E269" s="10">
        <v>0</v>
      </c>
      <c r="F269" s="10">
        <v>-56740.792970000002</v>
      </c>
    </row>
    <row r="270" spans="1:6">
      <c r="A270" s="18" t="s">
        <v>261</v>
      </c>
      <c r="B270" s="10">
        <v>-6220.5221799999999</v>
      </c>
      <c r="C270" s="10">
        <v>-177.63766000000001</v>
      </c>
      <c r="D270" s="10">
        <v>0</v>
      </c>
      <c r="E270" s="10">
        <v>-7.4741200000000001</v>
      </c>
      <c r="F270" s="10">
        <v>-6405.6339600000001</v>
      </c>
    </row>
    <row r="271" spans="1:6">
      <c r="A271" s="18" t="s">
        <v>262</v>
      </c>
      <c r="B271" s="10">
        <v>-14175.17331</v>
      </c>
      <c r="C271" s="10">
        <v>-172.96297000000001</v>
      </c>
      <c r="D271" s="10">
        <v>0</v>
      </c>
      <c r="E271" s="10">
        <v>0</v>
      </c>
      <c r="F271" s="10">
        <v>-14348.136279999999</v>
      </c>
    </row>
    <row r="272" spans="1:6">
      <c r="A272" s="21" t="s">
        <v>263</v>
      </c>
      <c r="B272" s="10">
        <v>-11970.980720000001</v>
      </c>
      <c r="C272" s="10">
        <v>-1342.7722699999999</v>
      </c>
      <c r="D272" s="10">
        <v>0</v>
      </c>
      <c r="E272" s="10">
        <v>0</v>
      </c>
      <c r="F272" s="10">
        <v>-13313.752990000001</v>
      </c>
    </row>
    <row r="273" spans="1:6">
      <c r="A273" s="18" t="s">
        <v>264</v>
      </c>
      <c r="B273" s="10">
        <v>-302227.18462999997</v>
      </c>
      <c r="C273" s="10">
        <v>-4409.1540700000005</v>
      </c>
      <c r="D273" s="10">
        <v>0</v>
      </c>
      <c r="E273" s="10">
        <v>0</v>
      </c>
      <c r="F273" s="10">
        <v>-306636.33869999996</v>
      </c>
    </row>
    <row r="274" spans="1:6">
      <c r="A274" s="26" t="s">
        <v>265</v>
      </c>
      <c r="B274" s="8">
        <v>904402.41778999998</v>
      </c>
      <c r="C274" s="8">
        <v>13863.24719</v>
      </c>
      <c r="D274" s="8">
        <v>1.048E-2</v>
      </c>
      <c r="E274" s="8">
        <v>843.79993999999999</v>
      </c>
      <c r="F274" s="8">
        <v>919109.4754</v>
      </c>
    </row>
    <row r="275" spans="1:6">
      <c r="A275" s="27" t="s">
        <v>266</v>
      </c>
      <c r="B275" s="8">
        <v>201308.74149000001</v>
      </c>
      <c r="C275" s="8">
        <v>397643.21476999996</v>
      </c>
      <c r="D275" s="8">
        <v>3.1199999999999999E-3</v>
      </c>
      <c r="E275" s="8">
        <v>2.0769199999999999</v>
      </c>
      <c r="F275" s="8">
        <v>598954.03629999992</v>
      </c>
    </row>
    <row r="276" spans="1:6">
      <c r="A276" s="18" t="s">
        <v>267</v>
      </c>
      <c r="B276" s="10">
        <v>124728.08679999999</v>
      </c>
      <c r="C276" s="10">
        <v>328217.49338999996</v>
      </c>
      <c r="D276" s="10">
        <v>0</v>
      </c>
      <c r="E276" s="10">
        <v>0.17211000000000001</v>
      </c>
      <c r="F276" s="10">
        <v>452945.75229999999</v>
      </c>
    </row>
    <row r="277" spans="1:6">
      <c r="A277" s="18" t="s">
        <v>268</v>
      </c>
      <c r="B277" s="10">
        <v>22836.117440000002</v>
      </c>
      <c r="C277" s="10">
        <v>64122.0674</v>
      </c>
      <c r="D277" s="10">
        <v>3.1199999999999999E-3</v>
      </c>
      <c r="E277" s="10">
        <v>1.9048099999999999</v>
      </c>
      <c r="F277" s="10">
        <v>86960.092770000003</v>
      </c>
    </row>
    <row r="278" spans="1:6">
      <c r="A278" s="18" t="s">
        <v>269</v>
      </c>
      <c r="B278" s="10">
        <v>13062.095960000001</v>
      </c>
      <c r="C278" s="10">
        <v>3.1333600000000001</v>
      </c>
      <c r="D278" s="10">
        <v>0</v>
      </c>
      <c r="E278" s="10">
        <v>0</v>
      </c>
      <c r="F278" s="10">
        <v>13065.22932</v>
      </c>
    </row>
    <row r="279" spans="1:6">
      <c r="A279" s="18" t="s">
        <v>270</v>
      </c>
      <c r="B279" s="10">
        <v>19006.024120000002</v>
      </c>
      <c r="C279" s="10">
        <v>0</v>
      </c>
      <c r="D279" s="10">
        <v>0</v>
      </c>
      <c r="E279" s="10">
        <v>0</v>
      </c>
      <c r="F279" s="10">
        <v>19006.024120000002</v>
      </c>
    </row>
    <row r="280" spans="1:6">
      <c r="A280" s="18" t="s">
        <v>271</v>
      </c>
      <c r="B280" s="10">
        <v>21676.417170000001</v>
      </c>
      <c r="C280" s="10">
        <v>5300.5206200000002</v>
      </c>
      <c r="D280" s="10">
        <v>0</v>
      </c>
      <c r="E280" s="10">
        <v>0</v>
      </c>
      <c r="F280" s="10">
        <v>26976.93779</v>
      </c>
    </row>
    <row r="281" spans="1:6">
      <c r="A281" s="18" t="s">
        <v>272</v>
      </c>
      <c r="B281" s="10">
        <v>0</v>
      </c>
      <c r="C281" s="10">
        <v>0</v>
      </c>
      <c r="D281" s="10">
        <v>0</v>
      </c>
      <c r="E281" s="10">
        <v>0</v>
      </c>
      <c r="F281" s="10">
        <v>0</v>
      </c>
    </row>
    <row r="282" spans="1:6">
      <c r="A282" s="28" t="s">
        <v>273</v>
      </c>
      <c r="B282" s="8">
        <v>-155868.64833000003</v>
      </c>
      <c r="C282" s="8">
        <v>-290702.55845000001</v>
      </c>
      <c r="D282" s="8">
        <v>-2.3900000000000002E-3</v>
      </c>
      <c r="E282" s="8">
        <v>-21.001840000000001</v>
      </c>
      <c r="F282" s="8">
        <v>-446592.21100999997</v>
      </c>
    </row>
    <row r="283" spans="1:6">
      <c r="A283" s="18" t="s">
        <v>267</v>
      </c>
      <c r="B283" s="10">
        <v>-29319.187269999999</v>
      </c>
      <c r="C283" s="10">
        <v>-29233.96169</v>
      </c>
      <c r="D283" s="10">
        <v>0</v>
      </c>
      <c r="E283" s="10">
        <v>-20.98161</v>
      </c>
      <c r="F283" s="10">
        <v>-58574.130570000001</v>
      </c>
    </row>
    <row r="284" spans="1:6">
      <c r="A284" s="18" t="s">
        <v>274</v>
      </c>
      <c r="B284" s="10">
        <v>-26912.18721</v>
      </c>
      <c r="C284" s="10">
        <v>-0.98502999999999996</v>
      </c>
      <c r="D284" s="10">
        <v>0</v>
      </c>
      <c r="E284" s="10">
        <v>0</v>
      </c>
      <c r="F284" s="10">
        <v>-26913.17224</v>
      </c>
    </row>
    <row r="285" spans="1:6">
      <c r="A285" s="18" t="s">
        <v>275</v>
      </c>
      <c r="B285" s="10">
        <v>0</v>
      </c>
      <c r="C285" s="10">
        <v>0</v>
      </c>
      <c r="D285" s="10">
        <v>0</v>
      </c>
      <c r="E285" s="10">
        <v>0</v>
      </c>
      <c r="F285" s="10">
        <v>0</v>
      </c>
    </row>
    <row r="286" spans="1:6">
      <c r="A286" s="18" t="s">
        <v>276</v>
      </c>
      <c r="B286" s="10">
        <v>-0.27306000000000002</v>
      </c>
      <c r="C286" s="10">
        <v>0</v>
      </c>
      <c r="D286" s="10">
        <v>0</v>
      </c>
      <c r="E286" s="10">
        <v>0</v>
      </c>
      <c r="F286" s="10">
        <v>-0.27306000000000002</v>
      </c>
    </row>
    <row r="287" spans="1:6">
      <c r="A287" s="18" t="s">
        <v>277</v>
      </c>
      <c r="B287" s="10">
        <v>-99637.000790000006</v>
      </c>
      <c r="C287" s="10">
        <v>-261467.61172999998</v>
      </c>
      <c r="D287" s="10">
        <v>-2.3900000000000002E-3</v>
      </c>
      <c r="E287" s="10">
        <v>-2.0230000000000001E-2</v>
      </c>
      <c r="F287" s="10">
        <v>-361104.63513999997</v>
      </c>
    </row>
    <row r="288" spans="1:6">
      <c r="A288" s="18" t="s">
        <v>278</v>
      </c>
      <c r="B288" s="10">
        <v>0</v>
      </c>
      <c r="C288" s="10">
        <v>0</v>
      </c>
      <c r="D288" s="10">
        <v>0</v>
      </c>
      <c r="E288" s="10">
        <v>0</v>
      </c>
      <c r="F288" s="10">
        <v>0</v>
      </c>
    </row>
    <row r="289" spans="1:6">
      <c r="A289" s="26" t="s">
        <v>279</v>
      </c>
      <c r="B289" s="8">
        <v>949842.51095000003</v>
      </c>
      <c r="C289" s="8">
        <v>120803.90351</v>
      </c>
      <c r="D289" s="8">
        <v>1.1210000000000001E-2</v>
      </c>
      <c r="E289" s="8">
        <v>824.87502000000006</v>
      </c>
      <c r="F289" s="8">
        <v>1071471.3006899999</v>
      </c>
    </row>
    <row r="290" spans="1:6">
      <c r="A290" s="18" t="s">
        <v>280</v>
      </c>
      <c r="B290" s="10">
        <v>177392.32326</v>
      </c>
      <c r="C290" s="10">
        <v>49635.693930000001</v>
      </c>
      <c r="D290" s="10">
        <v>0</v>
      </c>
      <c r="E290" s="10">
        <v>277.98750999999999</v>
      </c>
      <c r="F290" s="10">
        <v>227306.00469999999</v>
      </c>
    </row>
    <row r="291" spans="1:6">
      <c r="A291" s="18" t="s">
        <v>281</v>
      </c>
      <c r="B291" s="10">
        <v>8176.15996</v>
      </c>
      <c r="C291" s="10">
        <v>478.82721999999995</v>
      </c>
      <c r="D291" s="10">
        <v>0</v>
      </c>
      <c r="E291" s="10">
        <v>0</v>
      </c>
      <c r="F291" s="10">
        <v>8654.9871800000001</v>
      </c>
    </row>
    <row r="292" spans="1:6">
      <c r="A292" s="18" t="s">
        <v>282</v>
      </c>
      <c r="B292" s="10">
        <v>166009.60544999997</v>
      </c>
      <c r="C292" s="10">
        <v>24214.822219999998</v>
      </c>
      <c r="D292" s="10">
        <v>0</v>
      </c>
      <c r="E292" s="10">
        <v>277.98750999999999</v>
      </c>
      <c r="F292" s="10">
        <v>190502.41518000001</v>
      </c>
    </row>
    <row r="293" spans="1:6">
      <c r="A293" s="18" t="s">
        <v>283</v>
      </c>
      <c r="B293" s="10">
        <v>2938.1698999999999</v>
      </c>
      <c r="C293" s="10">
        <v>24747.636739999998</v>
      </c>
      <c r="D293" s="10">
        <v>0</v>
      </c>
      <c r="E293" s="10">
        <v>0</v>
      </c>
      <c r="F293" s="10">
        <v>27685.806639999999</v>
      </c>
    </row>
    <row r="294" spans="1:6">
      <c r="A294" s="18" t="s">
        <v>284</v>
      </c>
      <c r="B294" s="10">
        <v>165.68494000000001</v>
      </c>
      <c r="C294" s="10">
        <v>168.19835</v>
      </c>
      <c r="D294" s="10">
        <v>0</v>
      </c>
      <c r="E294" s="10">
        <v>0</v>
      </c>
      <c r="F294" s="10">
        <v>333.88328999999999</v>
      </c>
    </row>
    <row r="295" spans="1:6">
      <c r="A295" s="18" t="s">
        <v>285</v>
      </c>
      <c r="B295" s="10">
        <v>0</v>
      </c>
      <c r="C295" s="10">
        <v>0</v>
      </c>
      <c r="D295" s="10">
        <v>0</v>
      </c>
      <c r="E295" s="10">
        <v>0</v>
      </c>
      <c r="F295" s="10">
        <v>0</v>
      </c>
    </row>
    <row r="296" spans="1:6">
      <c r="A296" s="18" t="s">
        <v>286</v>
      </c>
      <c r="B296" s="10">
        <v>102.70300999999999</v>
      </c>
      <c r="C296" s="10">
        <v>26.209400000000002</v>
      </c>
      <c r="D296" s="10">
        <v>0</v>
      </c>
      <c r="E296" s="10">
        <v>0</v>
      </c>
      <c r="F296" s="10">
        <v>128.91240999999999</v>
      </c>
    </row>
    <row r="297" spans="1:6">
      <c r="A297" s="18" t="s">
        <v>287</v>
      </c>
      <c r="B297" s="10">
        <v>0</v>
      </c>
      <c r="C297" s="10">
        <v>0</v>
      </c>
      <c r="D297" s="10">
        <v>0</v>
      </c>
      <c r="E297" s="10">
        <v>0</v>
      </c>
      <c r="F297" s="10">
        <v>0</v>
      </c>
    </row>
    <row r="298" spans="1:6">
      <c r="A298" s="18" t="s">
        <v>288</v>
      </c>
      <c r="B298" s="10">
        <v>-361422.75678</v>
      </c>
      <c r="C298" s="10">
        <v>-45855.322329999995</v>
      </c>
      <c r="D298" s="10">
        <v>0</v>
      </c>
      <c r="E298" s="10">
        <v>-373.35359999999997</v>
      </c>
      <c r="F298" s="10">
        <v>-407651.43270999996</v>
      </c>
    </row>
    <row r="299" spans="1:6">
      <c r="A299" s="18" t="s">
        <v>289</v>
      </c>
      <c r="B299" s="10">
        <v>-310760.40661000001</v>
      </c>
      <c r="C299" s="10">
        <v>-26000.29897</v>
      </c>
      <c r="D299" s="10">
        <v>0</v>
      </c>
      <c r="E299" s="10">
        <v>-373.35359999999997</v>
      </c>
      <c r="F299" s="10">
        <v>-337134.05917999998</v>
      </c>
    </row>
    <row r="300" spans="1:6">
      <c r="A300" s="18" t="s">
        <v>290</v>
      </c>
      <c r="B300" s="10">
        <v>-16023.84806</v>
      </c>
      <c r="C300" s="10">
        <v>-19712.574920000003</v>
      </c>
      <c r="D300" s="10">
        <v>0</v>
      </c>
      <c r="E300" s="10">
        <v>0</v>
      </c>
      <c r="F300" s="10">
        <v>-35736.422979999996</v>
      </c>
    </row>
    <row r="301" spans="1:6">
      <c r="A301" s="18" t="s">
        <v>291</v>
      </c>
      <c r="B301" s="10">
        <v>-100.82736</v>
      </c>
      <c r="C301" s="10">
        <v>-84.007289999999998</v>
      </c>
      <c r="D301" s="10">
        <v>0</v>
      </c>
      <c r="E301" s="10">
        <v>0</v>
      </c>
      <c r="F301" s="10">
        <v>-184.83464999999998</v>
      </c>
    </row>
    <row r="302" spans="1:6">
      <c r="A302" s="21" t="s">
        <v>292</v>
      </c>
      <c r="B302" s="10">
        <v>-33416.545359999996</v>
      </c>
      <c r="C302" s="10">
        <v>-32.869070000000001</v>
      </c>
      <c r="D302" s="10">
        <v>0</v>
      </c>
      <c r="E302" s="10">
        <v>0</v>
      </c>
      <c r="F302" s="10">
        <v>-33449.414429999997</v>
      </c>
    </row>
    <row r="303" spans="1:6">
      <c r="A303" s="11" t="s">
        <v>293</v>
      </c>
      <c r="B303" s="10">
        <v>0</v>
      </c>
      <c r="C303" s="10">
        <v>0</v>
      </c>
      <c r="D303" s="10">
        <v>0</v>
      </c>
      <c r="E303" s="10">
        <v>0</v>
      </c>
      <c r="F303" s="10">
        <v>0</v>
      </c>
    </row>
    <row r="304" spans="1:6">
      <c r="A304" s="21" t="s">
        <v>294</v>
      </c>
      <c r="B304" s="10">
        <v>-1121.1293899999998</v>
      </c>
      <c r="C304" s="10">
        <v>-25.572080000000003</v>
      </c>
      <c r="D304" s="10">
        <v>0</v>
      </c>
      <c r="E304" s="10">
        <v>0</v>
      </c>
      <c r="F304" s="10">
        <v>-1146.70147</v>
      </c>
    </row>
    <row r="305" spans="1:6">
      <c r="A305" s="26" t="s">
        <v>295</v>
      </c>
      <c r="B305" s="8">
        <v>765812.07742999995</v>
      </c>
      <c r="C305" s="8">
        <v>124584.27511</v>
      </c>
      <c r="D305" s="8">
        <v>1.1210000000000001E-2</v>
      </c>
      <c r="E305" s="8">
        <v>729.50893000000008</v>
      </c>
      <c r="F305" s="8">
        <v>891125.87267999991</v>
      </c>
    </row>
    <row r="306" spans="1:6">
      <c r="A306" s="26" t="s">
        <v>296</v>
      </c>
      <c r="B306" s="8">
        <v>-603779.18788999994</v>
      </c>
      <c r="C306" s="8">
        <v>-36658.967920000003</v>
      </c>
      <c r="D306" s="8">
        <v>0</v>
      </c>
      <c r="E306" s="8">
        <v>-4.8703500000000002</v>
      </c>
      <c r="F306" s="8">
        <v>-640443.02616000001</v>
      </c>
    </row>
    <row r="307" spans="1:6">
      <c r="A307" s="18" t="s">
        <v>297</v>
      </c>
      <c r="B307" s="10">
        <v>-351655.86819999997</v>
      </c>
      <c r="C307" s="10">
        <v>-383.91221000000002</v>
      </c>
      <c r="D307" s="10">
        <v>0</v>
      </c>
      <c r="E307" s="10">
        <v>0</v>
      </c>
      <c r="F307" s="10">
        <v>-352039.78041000001</v>
      </c>
    </row>
    <row r="308" spans="1:6">
      <c r="A308" s="18" t="s">
        <v>298</v>
      </c>
      <c r="B308" s="10">
        <v>-50608.178240000001</v>
      </c>
      <c r="C308" s="10">
        <v>-1813.23252</v>
      </c>
      <c r="D308" s="10">
        <v>0</v>
      </c>
      <c r="E308" s="10">
        <v>0</v>
      </c>
      <c r="F308" s="10">
        <v>-52421.410759999999</v>
      </c>
    </row>
    <row r="309" spans="1:6">
      <c r="A309" s="18" t="s">
        <v>299</v>
      </c>
      <c r="B309" s="10">
        <v>-4760.5041900000006</v>
      </c>
      <c r="C309" s="10">
        <v>-5129.6983399999999</v>
      </c>
      <c r="D309" s="10">
        <v>0</v>
      </c>
      <c r="E309" s="10">
        <v>0</v>
      </c>
      <c r="F309" s="10">
        <v>-9890.2025299999987</v>
      </c>
    </row>
    <row r="310" spans="1:6">
      <c r="A310" s="18" t="s">
        <v>300</v>
      </c>
      <c r="B310" s="10">
        <v>-13029.877839999999</v>
      </c>
      <c r="C310" s="10">
        <v>-145.22153</v>
      </c>
      <c r="D310" s="10">
        <v>0</v>
      </c>
      <c r="E310" s="10">
        <v>0</v>
      </c>
      <c r="F310" s="10">
        <v>-13175.09937</v>
      </c>
    </row>
    <row r="311" spans="1:6">
      <c r="A311" s="18" t="s">
        <v>301</v>
      </c>
      <c r="B311" s="10">
        <v>-31785.427019999999</v>
      </c>
      <c r="C311" s="10">
        <v>-8.8682700000000008</v>
      </c>
      <c r="D311" s="10">
        <v>0</v>
      </c>
      <c r="E311" s="10">
        <v>0</v>
      </c>
      <c r="F311" s="10">
        <v>-31794.295289999998</v>
      </c>
    </row>
    <row r="312" spans="1:6">
      <c r="A312" s="18" t="s">
        <v>302</v>
      </c>
      <c r="B312" s="10">
        <v>-16108.067660000001</v>
      </c>
      <c r="C312" s="10">
        <v>-1335.00611</v>
      </c>
      <c r="D312" s="10">
        <v>0</v>
      </c>
      <c r="E312" s="10">
        <v>0</v>
      </c>
      <c r="F312" s="10">
        <v>-17443.073769999999</v>
      </c>
    </row>
    <row r="313" spans="1:6">
      <c r="A313" s="18" t="s">
        <v>303</v>
      </c>
      <c r="B313" s="10">
        <v>-21724.41576</v>
      </c>
      <c r="C313" s="10">
        <v>0</v>
      </c>
      <c r="D313" s="10">
        <v>0</v>
      </c>
      <c r="E313" s="10">
        <v>0</v>
      </c>
      <c r="F313" s="10">
        <v>-21724.41576</v>
      </c>
    </row>
    <row r="314" spans="1:6">
      <c r="A314" s="18" t="s">
        <v>304</v>
      </c>
      <c r="B314" s="10">
        <v>-13638.620359999999</v>
      </c>
      <c r="C314" s="10">
        <v>0</v>
      </c>
      <c r="D314" s="10">
        <v>0</v>
      </c>
      <c r="E314" s="10">
        <v>0</v>
      </c>
      <c r="F314" s="10">
        <v>-13638.620359999999</v>
      </c>
    </row>
    <row r="315" spans="1:6">
      <c r="A315" s="18" t="s">
        <v>305</v>
      </c>
      <c r="B315" s="10">
        <v>-100468.22862000001</v>
      </c>
      <c r="C315" s="10">
        <v>-27843.02894</v>
      </c>
      <c r="D315" s="10">
        <v>0</v>
      </c>
      <c r="E315" s="10">
        <v>-4.8703500000000002</v>
      </c>
      <c r="F315" s="10">
        <v>-128316.12791</v>
      </c>
    </row>
    <row r="316" spans="1:6">
      <c r="A316" s="27" t="s">
        <v>306</v>
      </c>
      <c r="B316" s="8">
        <v>162032.88954</v>
      </c>
      <c r="C316" s="8">
        <v>87925.307189999992</v>
      </c>
      <c r="D316" s="8">
        <v>1.1210000000000001E-2</v>
      </c>
      <c r="E316" s="8">
        <v>724.63857999999993</v>
      </c>
      <c r="F316" s="8">
        <v>250682.84652000002</v>
      </c>
    </row>
    <row r="317" spans="1:6">
      <c r="A317" s="21" t="s">
        <v>307</v>
      </c>
      <c r="B317" s="10">
        <v>-101.18762</v>
      </c>
      <c r="C317" s="10">
        <v>-12958.618339999999</v>
      </c>
      <c r="D317" s="10">
        <v>0</v>
      </c>
      <c r="E317" s="10">
        <v>202.33088000000001</v>
      </c>
      <c r="F317" s="10">
        <v>-12857.47508</v>
      </c>
    </row>
    <row r="318" spans="1:6">
      <c r="A318" s="21" t="s">
        <v>308</v>
      </c>
      <c r="B318" s="10">
        <v>-102.14082000000001</v>
      </c>
      <c r="C318" s="10">
        <v>-12958.618339999999</v>
      </c>
      <c r="D318" s="10">
        <v>0</v>
      </c>
      <c r="E318" s="10">
        <v>0</v>
      </c>
      <c r="F318" s="10">
        <v>-13060.75916</v>
      </c>
    </row>
    <row r="319" spans="1:6">
      <c r="A319" s="21" t="s">
        <v>309</v>
      </c>
      <c r="B319" s="10">
        <v>0.95320000000000005</v>
      </c>
      <c r="C319" s="10">
        <v>0</v>
      </c>
      <c r="D319" s="10">
        <v>0</v>
      </c>
      <c r="E319" s="10">
        <v>202.33088000000001</v>
      </c>
      <c r="F319" s="10">
        <v>203.28407999999999</v>
      </c>
    </row>
    <row r="320" spans="1:6">
      <c r="A320" s="21" t="s">
        <v>310</v>
      </c>
      <c r="B320" s="10">
        <v>-1.5567200000000001</v>
      </c>
      <c r="C320" s="10">
        <v>9554.4856999999993</v>
      </c>
      <c r="D320" s="10">
        <v>0</v>
      </c>
      <c r="E320" s="10">
        <v>-68.594059999999999</v>
      </c>
      <c r="F320" s="10">
        <v>9484.3349199999993</v>
      </c>
    </row>
    <row r="321" spans="1:6">
      <c r="A321" s="21" t="s">
        <v>311</v>
      </c>
      <c r="B321" s="10">
        <v>2.5065200000000001</v>
      </c>
      <c r="C321" s="10">
        <v>9554.4856999999993</v>
      </c>
      <c r="D321" s="10">
        <v>0</v>
      </c>
      <c r="E321" s="10">
        <v>-0.1278</v>
      </c>
      <c r="F321" s="10">
        <v>9556.8644199999999</v>
      </c>
    </row>
    <row r="322" spans="1:6">
      <c r="A322" s="21" t="s">
        <v>312</v>
      </c>
      <c r="B322" s="10">
        <v>-4.0632399999999995</v>
      </c>
      <c r="C322" s="10">
        <v>0</v>
      </c>
      <c r="D322" s="10">
        <v>0</v>
      </c>
      <c r="E322" s="10">
        <v>-68.466259999999991</v>
      </c>
      <c r="F322" s="10">
        <v>-72.529499999999999</v>
      </c>
    </row>
    <row r="323" spans="1:6">
      <c r="A323" s="27" t="s">
        <v>313</v>
      </c>
      <c r="B323" s="8">
        <v>161930.1452</v>
      </c>
      <c r="C323" s="8">
        <v>84521.174549999996</v>
      </c>
      <c r="D323" s="8">
        <v>1.1210000000000001E-2</v>
      </c>
      <c r="E323" s="8">
        <v>858.37540000000001</v>
      </c>
      <c r="F323" s="8">
        <v>247309.70636000001</v>
      </c>
    </row>
    <row r="324" spans="1:6">
      <c r="A324" s="18" t="s">
        <v>314</v>
      </c>
      <c r="B324" s="10">
        <v>162.38879</v>
      </c>
      <c r="C324" s="10">
        <v>332.31344000000001</v>
      </c>
      <c r="D324" s="10">
        <v>0</v>
      </c>
      <c r="E324" s="10">
        <v>0</v>
      </c>
      <c r="F324" s="10">
        <v>494.70222999999999</v>
      </c>
    </row>
    <row r="325" spans="1:6">
      <c r="A325" s="27" t="s">
        <v>315</v>
      </c>
      <c r="B325" s="8">
        <v>162092.53399</v>
      </c>
      <c r="C325" s="8">
        <v>84853.487989999994</v>
      </c>
      <c r="D325" s="8">
        <v>1.1210000000000001E-2</v>
      </c>
      <c r="E325" s="8">
        <v>858.37540000000001</v>
      </c>
      <c r="F325" s="8">
        <v>247804.40859000001</v>
      </c>
    </row>
    <row r="326" spans="1:6">
      <c r="A326" s="21" t="s">
        <v>316</v>
      </c>
      <c r="B326" s="10">
        <v>900.93303000000003</v>
      </c>
      <c r="C326" s="10">
        <v>89.906320000000008</v>
      </c>
      <c r="D326" s="10">
        <v>0</v>
      </c>
      <c r="E326" s="10">
        <v>0</v>
      </c>
      <c r="F326" s="10">
        <v>990.83934999999997</v>
      </c>
    </row>
    <row r="327" spans="1:6">
      <c r="A327" s="26" t="s">
        <v>317</v>
      </c>
      <c r="B327" s="8">
        <v>162993.46702000001</v>
      </c>
      <c r="C327" s="8">
        <v>84943.394310000003</v>
      </c>
      <c r="D327" s="8">
        <v>1.1210000000000001E-2</v>
      </c>
      <c r="E327" s="8">
        <v>858.37540000000001</v>
      </c>
      <c r="F327" s="8">
        <v>248795.24794</v>
      </c>
    </row>
    <row r="328" spans="1:6">
      <c r="A328" s="21" t="s">
        <v>318</v>
      </c>
      <c r="B328" s="10">
        <v>2.0000000000000001E-4</v>
      </c>
      <c r="C328" s="10">
        <v>0</v>
      </c>
      <c r="D328" s="10">
        <v>0</v>
      </c>
      <c r="E328" s="10">
        <v>0</v>
      </c>
      <c r="F328" s="10">
        <v>2.0000000000000001E-4</v>
      </c>
    </row>
    <row r="329" spans="1:6">
      <c r="A329" s="27" t="s">
        <v>319</v>
      </c>
      <c r="B329" s="8">
        <v>162993.46721999999</v>
      </c>
      <c r="C329" s="8">
        <v>84943.394310000003</v>
      </c>
      <c r="D329" s="8">
        <v>1.1210000000000001E-2</v>
      </c>
      <c r="E329" s="8">
        <v>858.37540000000001</v>
      </c>
      <c r="F329" s="8">
        <v>248795.24813999998</v>
      </c>
    </row>
    <row r="330" spans="1:6">
      <c r="A330" s="29" t="s">
        <v>320</v>
      </c>
      <c r="B330" s="10">
        <v>-122067.49386</v>
      </c>
      <c r="C330" s="10">
        <v>0</v>
      </c>
      <c r="D330" s="10">
        <v>0</v>
      </c>
      <c r="E330" s="10">
        <v>0</v>
      </c>
      <c r="F330" s="10">
        <v>-122067.49386</v>
      </c>
    </row>
    <row r="331" spans="1:6">
      <c r="A331" s="27" t="s">
        <v>321</v>
      </c>
      <c r="B331" s="8">
        <v>40925.973359999996</v>
      </c>
      <c r="C331" s="8">
        <v>84943.394310000003</v>
      </c>
      <c r="D331" s="8">
        <v>1.1210000000000001E-2</v>
      </c>
      <c r="E331" s="8">
        <v>858.37540000000001</v>
      </c>
      <c r="F331" s="8">
        <v>126727.75428000001</v>
      </c>
    </row>
    <row r="332" spans="1:6" ht="3.75" customHeight="1" thickBot="1">
      <c r="A332" s="30"/>
      <c r="B332" s="31"/>
      <c r="C332" s="31"/>
      <c r="D332" s="31"/>
      <c r="E332" s="31"/>
      <c r="F332" s="31"/>
    </row>
    <row r="333" spans="1:6" ht="15.75" thickTop="1">
      <c r="A333" s="16"/>
      <c r="B333" s="32"/>
      <c r="C333" s="32"/>
      <c r="D333" s="32"/>
      <c r="E333" s="32"/>
      <c r="F333" s="32"/>
    </row>
    <row r="334" spans="1:6">
      <c r="A334" s="33"/>
    </row>
  </sheetData>
  <mergeCells count="4">
    <mergeCell ref="A1:F1"/>
    <mergeCell ref="A2:F2"/>
    <mergeCell ref="A3:F3"/>
    <mergeCell ref="A4:F4"/>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N334"/>
  <sheetViews>
    <sheetView zoomScaleNormal="100" workbookViewId="0">
      <selection activeCell="S10" sqref="S10"/>
    </sheetView>
  </sheetViews>
  <sheetFormatPr baseColWidth="10" defaultColWidth="9.140625" defaultRowHeight="15"/>
  <cols>
    <col min="1" max="1" width="104.42578125" bestFit="1" customWidth="1"/>
    <col min="2" max="2" width="10.7109375" bestFit="1" customWidth="1"/>
    <col min="3" max="3" width="11.7109375" bestFit="1" customWidth="1"/>
    <col min="4" max="5" width="10.7109375" bestFit="1" customWidth="1"/>
    <col min="6" max="6" width="11.7109375" bestFit="1" customWidth="1"/>
    <col min="7" max="9" width="10.7109375" bestFit="1" customWidth="1"/>
    <col min="10" max="10" width="8.140625" bestFit="1" customWidth="1"/>
    <col min="11" max="13" width="10.7109375" bestFit="1" customWidth="1"/>
    <col min="14" max="14" width="11.7109375" bestFit="1" customWidth="1"/>
    <col min="15" max="256" width="11.42578125" customWidth="1"/>
    <col min="257" max="257" width="104.42578125" bestFit="1" customWidth="1"/>
    <col min="258" max="258" width="10.7109375" bestFit="1" customWidth="1"/>
    <col min="259" max="259" width="11.7109375" bestFit="1" customWidth="1"/>
    <col min="260" max="261" width="10.7109375" bestFit="1" customWidth="1"/>
    <col min="262" max="262" width="11.7109375" bestFit="1" customWidth="1"/>
    <col min="263" max="265" width="10.7109375" bestFit="1" customWidth="1"/>
    <col min="266" max="266" width="8.140625" bestFit="1" customWidth="1"/>
    <col min="267" max="269" width="10.7109375" bestFit="1" customWidth="1"/>
    <col min="270" max="270" width="11.7109375" bestFit="1" customWidth="1"/>
    <col min="271" max="512" width="11.42578125" customWidth="1"/>
    <col min="513" max="513" width="104.42578125" bestFit="1" customWidth="1"/>
    <col min="514" max="514" width="10.7109375" bestFit="1" customWidth="1"/>
    <col min="515" max="515" width="11.7109375" bestFit="1" customWidth="1"/>
    <col min="516" max="517" width="10.7109375" bestFit="1" customWidth="1"/>
    <col min="518" max="518" width="11.7109375" bestFit="1" customWidth="1"/>
    <col min="519" max="521" width="10.7109375" bestFit="1" customWidth="1"/>
    <col min="522" max="522" width="8.140625" bestFit="1" customWidth="1"/>
    <col min="523" max="525" width="10.7109375" bestFit="1" customWidth="1"/>
    <col min="526" max="526" width="11.7109375" bestFit="1" customWidth="1"/>
    <col min="527" max="768" width="11.42578125" customWidth="1"/>
    <col min="769" max="769" width="104.42578125" bestFit="1" customWidth="1"/>
    <col min="770" max="770" width="10.7109375" bestFit="1" customWidth="1"/>
    <col min="771" max="771" width="11.7109375" bestFit="1" customWidth="1"/>
    <col min="772" max="773" width="10.7109375" bestFit="1" customWidth="1"/>
    <col min="774" max="774" width="11.7109375" bestFit="1" customWidth="1"/>
    <col min="775" max="777" width="10.7109375" bestFit="1" customWidth="1"/>
    <col min="778" max="778" width="8.140625" bestFit="1" customWidth="1"/>
    <col min="779" max="781" width="10.7109375" bestFit="1" customWidth="1"/>
    <col min="782" max="782" width="11.7109375" bestFit="1" customWidth="1"/>
    <col min="783" max="1024" width="11.42578125" customWidth="1"/>
    <col min="1025" max="1025" width="104.42578125" bestFit="1" customWidth="1"/>
    <col min="1026" max="1026" width="10.7109375" bestFit="1" customWidth="1"/>
    <col min="1027" max="1027" width="11.7109375" bestFit="1" customWidth="1"/>
    <col min="1028" max="1029" width="10.7109375" bestFit="1" customWidth="1"/>
    <col min="1030" max="1030" width="11.7109375" bestFit="1" customWidth="1"/>
    <col min="1031" max="1033" width="10.7109375" bestFit="1" customWidth="1"/>
    <col min="1034" max="1034" width="8.140625" bestFit="1" customWidth="1"/>
    <col min="1035" max="1037" width="10.7109375" bestFit="1" customWidth="1"/>
    <col min="1038" max="1038" width="11.7109375" bestFit="1" customWidth="1"/>
    <col min="1039" max="1280" width="11.42578125" customWidth="1"/>
    <col min="1281" max="1281" width="104.42578125" bestFit="1" customWidth="1"/>
    <col min="1282" max="1282" width="10.7109375" bestFit="1" customWidth="1"/>
    <col min="1283" max="1283" width="11.7109375" bestFit="1" customWidth="1"/>
    <col min="1284" max="1285" width="10.7109375" bestFit="1" customWidth="1"/>
    <col min="1286" max="1286" width="11.7109375" bestFit="1" customWidth="1"/>
    <col min="1287" max="1289" width="10.7109375" bestFit="1" customWidth="1"/>
    <col min="1290" max="1290" width="8.140625" bestFit="1" customWidth="1"/>
    <col min="1291" max="1293" width="10.7109375" bestFit="1" customWidth="1"/>
    <col min="1294" max="1294" width="11.7109375" bestFit="1" customWidth="1"/>
    <col min="1295" max="1536" width="11.42578125" customWidth="1"/>
    <col min="1537" max="1537" width="104.42578125" bestFit="1" customWidth="1"/>
    <col min="1538" max="1538" width="10.7109375" bestFit="1" customWidth="1"/>
    <col min="1539" max="1539" width="11.7109375" bestFit="1" customWidth="1"/>
    <col min="1540" max="1541" width="10.7109375" bestFit="1" customWidth="1"/>
    <col min="1542" max="1542" width="11.7109375" bestFit="1" customWidth="1"/>
    <col min="1543" max="1545" width="10.7109375" bestFit="1" customWidth="1"/>
    <col min="1546" max="1546" width="8.140625" bestFit="1" customWidth="1"/>
    <col min="1547" max="1549" width="10.7109375" bestFit="1" customWidth="1"/>
    <col min="1550" max="1550" width="11.7109375" bestFit="1" customWidth="1"/>
    <col min="1551" max="1792" width="11.42578125" customWidth="1"/>
    <col min="1793" max="1793" width="104.42578125" bestFit="1" customWidth="1"/>
    <col min="1794" max="1794" width="10.7109375" bestFit="1" customWidth="1"/>
    <col min="1795" max="1795" width="11.7109375" bestFit="1" customWidth="1"/>
    <col min="1796" max="1797" width="10.7109375" bestFit="1" customWidth="1"/>
    <col min="1798" max="1798" width="11.7109375" bestFit="1" customWidth="1"/>
    <col min="1799" max="1801" width="10.7109375" bestFit="1" customWidth="1"/>
    <col min="1802" max="1802" width="8.140625" bestFit="1" customWidth="1"/>
    <col min="1803" max="1805" width="10.7109375" bestFit="1" customWidth="1"/>
    <col min="1806" max="1806" width="11.7109375" bestFit="1" customWidth="1"/>
    <col min="1807" max="2048" width="11.42578125" customWidth="1"/>
    <col min="2049" max="2049" width="104.42578125" bestFit="1" customWidth="1"/>
    <col min="2050" max="2050" width="10.7109375" bestFit="1" customWidth="1"/>
    <col min="2051" max="2051" width="11.7109375" bestFit="1" customWidth="1"/>
    <col min="2052" max="2053" width="10.7109375" bestFit="1" customWidth="1"/>
    <col min="2054" max="2054" width="11.7109375" bestFit="1" customWidth="1"/>
    <col min="2055" max="2057" width="10.7109375" bestFit="1" customWidth="1"/>
    <col min="2058" max="2058" width="8.140625" bestFit="1" customWidth="1"/>
    <col min="2059" max="2061" width="10.7109375" bestFit="1" customWidth="1"/>
    <col min="2062" max="2062" width="11.7109375" bestFit="1" customWidth="1"/>
    <col min="2063" max="2304" width="11.42578125" customWidth="1"/>
    <col min="2305" max="2305" width="104.42578125" bestFit="1" customWidth="1"/>
    <col min="2306" max="2306" width="10.7109375" bestFit="1" customWidth="1"/>
    <col min="2307" max="2307" width="11.7109375" bestFit="1" customWidth="1"/>
    <col min="2308" max="2309" width="10.7109375" bestFit="1" customWidth="1"/>
    <col min="2310" max="2310" width="11.7109375" bestFit="1" customWidth="1"/>
    <col min="2311" max="2313" width="10.7109375" bestFit="1" customWidth="1"/>
    <col min="2314" max="2314" width="8.140625" bestFit="1" customWidth="1"/>
    <col min="2315" max="2317" width="10.7109375" bestFit="1" customWidth="1"/>
    <col min="2318" max="2318" width="11.7109375" bestFit="1" customWidth="1"/>
    <col min="2319" max="2560" width="11.42578125" customWidth="1"/>
    <col min="2561" max="2561" width="104.42578125" bestFit="1" customWidth="1"/>
    <col min="2562" max="2562" width="10.7109375" bestFit="1" customWidth="1"/>
    <col min="2563" max="2563" width="11.7109375" bestFit="1" customWidth="1"/>
    <col min="2564" max="2565" width="10.7109375" bestFit="1" customWidth="1"/>
    <col min="2566" max="2566" width="11.7109375" bestFit="1" customWidth="1"/>
    <col min="2567" max="2569" width="10.7109375" bestFit="1" customWidth="1"/>
    <col min="2570" max="2570" width="8.140625" bestFit="1" customWidth="1"/>
    <col min="2571" max="2573" width="10.7109375" bestFit="1" customWidth="1"/>
    <col min="2574" max="2574" width="11.7109375" bestFit="1" customWidth="1"/>
    <col min="2575" max="2816" width="11.42578125" customWidth="1"/>
    <col min="2817" max="2817" width="104.42578125" bestFit="1" customWidth="1"/>
    <col min="2818" max="2818" width="10.7109375" bestFit="1" customWidth="1"/>
    <col min="2819" max="2819" width="11.7109375" bestFit="1" customWidth="1"/>
    <col min="2820" max="2821" width="10.7109375" bestFit="1" customWidth="1"/>
    <col min="2822" max="2822" width="11.7109375" bestFit="1" customWidth="1"/>
    <col min="2823" max="2825" width="10.7109375" bestFit="1" customWidth="1"/>
    <col min="2826" max="2826" width="8.140625" bestFit="1" customWidth="1"/>
    <col min="2827" max="2829" width="10.7109375" bestFit="1" customWidth="1"/>
    <col min="2830" max="2830" width="11.7109375" bestFit="1" customWidth="1"/>
    <col min="2831" max="3072" width="11.42578125" customWidth="1"/>
    <col min="3073" max="3073" width="104.42578125" bestFit="1" customWidth="1"/>
    <col min="3074" max="3074" width="10.7109375" bestFit="1" customWidth="1"/>
    <col min="3075" max="3075" width="11.7109375" bestFit="1" customWidth="1"/>
    <col min="3076" max="3077" width="10.7109375" bestFit="1" customWidth="1"/>
    <col min="3078" max="3078" width="11.7109375" bestFit="1" customWidth="1"/>
    <col min="3079" max="3081" width="10.7109375" bestFit="1" customWidth="1"/>
    <col min="3082" max="3082" width="8.140625" bestFit="1" customWidth="1"/>
    <col min="3083" max="3085" width="10.7109375" bestFit="1" customWidth="1"/>
    <col min="3086" max="3086" width="11.7109375" bestFit="1" customWidth="1"/>
    <col min="3087" max="3328" width="11.42578125" customWidth="1"/>
    <col min="3329" max="3329" width="104.42578125" bestFit="1" customWidth="1"/>
    <col min="3330" max="3330" width="10.7109375" bestFit="1" customWidth="1"/>
    <col min="3331" max="3331" width="11.7109375" bestFit="1" customWidth="1"/>
    <col min="3332" max="3333" width="10.7109375" bestFit="1" customWidth="1"/>
    <col min="3334" max="3334" width="11.7109375" bestFit="1" customWidth="1"/>
    <col min="3335" max="3337" width="10.7109375" bestFit="1" customWidth="1"/>
    <col min="3338" max="3338" width="8.140625" bestFit="1" customWidth="1"/>
    <col min="3339" max="3341" width="10.7109375" bestFit="1" customWidth="1"/>
    <col min="3342" max="3342" width="11.7109375" bestFit="1" customWidth="1"/>
    <col min="3343" max="3584" width="11.42578125" customWidth="1"/>
    <col min="3585" max="3585" width="104.42578125" bestFit="1" customWidth="1"/>
    <col min="3586" max="3586" width="10.7109375" bestFit="1" customWidth="1"/>
    <col min="3587" max="3587" width="11.7109375" bestFit="1" customWidth="1"/>
    <col min="3588" max="3589" width="10.7109375" bestFit="1" customWidth="1"/>
    <col min="3590" max="3590" width="11.7109375" bestFit="1" customWidth="1"/>
    <col min="3591" max="3593" width="10.7109375" bestFit="1" customWidth="1"/>
    <col min="3594" max="3594" width="8.140625" bestFit="1" customWidth="1"/>
    <col min="3595" max="3597" width="10.7109375" bestFit="1" customWidth="1"/>
    <col min="3598" max="3598" width="11.7109375" bestFit="1" customWidth="1"/>
    <col min="3599" max="3840" width="11.42578125" customWidth="1"/>
    <col min="3841" max="3841" width="104.42578125" bestFit="1" customWidth="1"/>
    <col min="3842" max="3842" width="10.7109375" bestFit="1" customWidth="1"/>
    <col min="3843" max="3843" width="11.7109375" bestFit="1" customWidth="1"/>
    <col min="3844" max="3845" width="10.7109375" bestFit="1" customWidth="1"/>
    <col min="3846" max="3846" width="11.7109375" bestFit="1" customWidth="1"/>
    <col min="3847" max="3849" width="10.7109375" bestFit="1" customWidth="1"/>
    <col min="3850" max="3850" width="8.140625" bestFit="1" customWidth="1"/>
    <col min="3851" max="3853" width="10.7109375" bestFit="1" customWidth="1"/>
    <col min="3854" max="3854" width="11.7109375" bestFit="1" customWidth="1"/>
    <col min="3855" max="4096" width="11.42578125" customWidth="1"/>
    <col min="4097" max="4097" width="104.42578125" bestFit="1" customWidth="1"/>
    <col min="4098" max="4098" width="10.7109375" bestFit="1" customWidth="1"/>
    <col min="4099" max="4099" width="11.7109375" bestFit="1" customWidth="1"/>
    <col min="4100" max="4101" width="10.7109375" bestFit="1" customWidth="1"/>
    <col min="4102" max="4102" width="11.7109375" bestFit="1" customWidth="1"/>
    <col min="4103" max="4105" width="10.7109375" bestFit="1" customWidth="1"/>
    <col min="4106" max="4106" width="8.140625" bestFit="1" customWidth="1"/>
    <col min="4107" max="4109" width="10.7109375" bestFit="1" customWidth="1"/>
    <col min="4110" max="4110" width="11.7109375" bestFit="1" customWidth="1"/>
    <col min="4111" max="4352" width="11.42578125" customWidth="1"/>
    <col min="4353" max="4353" width="104.42578125" bestFit="1" customWidth="1"/>
    <col min="4354" max="4354" width="10.7109375" bestFit="1" customWidth="1"/>
    <col min="4355" max="4355" width="11.7109375" bestFit="1" customWidth="1"/>
    <col min="4356" max="4357" width="10.7109375" bestFit="1" customWidth="1"/>
    <col min="4358" max="4358" width="11.7109375" bestFit="1" customWidth="1"/>
    <col min="4359" max="4361" width="10.7109375" bestFit="1" customWidth="1"/>
    <col min="4362" max="4362" width="8.140625" bestFit="1" customWidth="1"/>
    <col min="4363" max="4365" width="10.7109375" bestFit="1" customWidth="1"/>
    <col min="4366" max="4366" width="11.7109375" bestFit="1" customWidth="1"/>
    <col min="4367" max="4608" width="11.42578125" customWidth="1"/>
    <col min="4609" max="4609" width="104.42578125" bestFit="1" customWidth="1"/>
    <col min="4610" max="4610" width="10.7109375" bestFit="1" customWidth="1"/>
    <col min="4611" max="4611" width="11.7109375" bestFit="1" customWidth="1"/>
    <col min="4612" max="4613" width="10.7109375" bestFit="1" customWidth="1"/>
    <col min="4614" max="4614" width="11.7109375" bestFit="1" customWidth="1"/>
    <col min="4615" max="4617" width="10.7109375" bestFit="1" customWidth="1"/>
    <col min="4618" max="4618" width="8.140625" bestFit="1" customWidth="1"/>
    <col min="4619" max="4621" width="10.7109375" bestFit="1" customWidth="1"/>
    <col min="4622" max="4622" width="11.7109375" bestFit="1" customWidth="1"/>
    <col min="4623" max="4864" width="11.42578125" customWidth="1"/>
    <col min="4865" max="4865" width="104.42578125" bestFit="1" customWidth="1"/>
    <col min="4866" max="4866" width="10.7109375" bestFit="1" customWidth="1"/>
    <col min="4867" max="4867" width="11.7109375" bestFit="1" customWidth="1"/>
    <col min="4868" max="4869" width="10.7109375" bestFit="1" customWidth="1"/>
    <col min="4870" max="4870" width="11.7109375" bestFit="1" customWidth="1"/>
    <col min="4871" max="4873" width="10.7109375" bestFit="1" customWidth="1"/>
    <col min="4874" max="4874" width="8.140625" bestFit="1" customWidth="1"/>
    <col min="4875" max="4877" width="10.7109375" bestFit="1" customWidth="1"/>
    <col min="4878" max="4878" width="11.7109375" bestFit="1" customWidth="1"/>
    <col min="4879" max="5120" width="11.42578125" customWidth="1"/>
    <col min="5121" max="5121" width="104.42578125" bestFit="1" customWidth="1"/>
    <col min="5122" max="5122" width="10.7109375" bestFit="1" customWidth="1"/>
    <col min="5123" max="5123" width="11.7109375" bestFit="1" customWidth="1"/>
    <col min="5124" max="5125" width="10.7109375" bestFit="1" customWidth="1"/>
    <col min="5126" max="5126" width="11.7109375" bestFit="1" customWidth="1"/>
    <col min="5127" max="5129" width="10.7109375" bestFit="1" customWidth="1"/>
    <col min="5130" max="5130" width="8.140625" bestFit="1" customWidth="1"/>
    <col min="5131" max="5133" width="10.7109375" bestFit="1" customWidth="1"/>
    <col min="5134" max="5134" width="11.7109375" bestFit="1" customWidth="1"/>
    <col min="5135" max="5376" width="11.42578125" customWidth="1"/>
    <col min="5377" max="5377" width="104.42578125" bestFit="1" customWidth="1"/>
    <col min="5378" max="5378" width="10.7109375" bestFit="1" customWidth="1"/>
    <col min="5379" max="5379" width="11.7109375" bestFit="1" customWidth="1"/>
    <col min="5380" max="5381" width="10.7109375" bestFit="1" customWidth="1"/>
    <col min="5382" max="5382" width="11.7109375" bestFit="1" customWidth="1"/>
    <col min="5383" max="5385" width="10.7109375" bestFit="1" customWidth="1"/>
    <col min="5386" max="5386" width="8.140625" bestFit="1" customWidth="1"/>
    <col min="5387" max="5389" width="10.7109375" bestFit="1" customWidth="1"/>
    <col min="5390" max="5390" width="11.7109375" bestFit="1" customWidth="1"/>
    <col min="5391" max="5632" width="11.42578125" customWidth="1"/>
    <col min="5633" max="5633" width="104.42578125" bestFit="1" customWidth="1"/>
    <col min="5634" max="5634" width="10.7109375" bestFit="1" customWidth="1"/>
    <col min="5635" max="5635" width="11.7109375" bestFit="1" customWidth="1"/>
    <col min="5636" max="5637" width="10.7109375" bestFit="1" customWidth="1"/>
    <col min="5638" max="5638" width="11.7109375" bestFit="1" customWidth="1"/>
    <col min="5639" max="5641" width="10.7109375" bestFit="1" customWidth="1"/>
    <col min="5642" max="5642" width="8.140625" bestFit="1" customWidth="1"/>
    <col min="5643" max="5645" width="10.7109375" bestFit="1" customWidth="1"/>
    <col min="5646" max="5646" width="11.7109375" bestFit="1" customWidth="1"/>
    <col min="5647" max="5888" width="11.42578125" customWidth="1"/>
    <col min="5889" max="5889" width="104.42578125" bestFit="1" customWidth="1"/>
    <col min="5890" max="5890" width="10.7109375" bestFit="1" customWidth="1"/>
    <col min="5891" max="5891" width="11.7109375" bestFit="1" customWidth="1"/>
    <col min="5892" max="5893" width="10.7109375" bestFit="1" customWidth="1"/>
    <col min="5894" max="5894" width="11.7109375" bestFit="1" customWidth="1"/>
    <col min="5895" max="5897" width="10.7109375" bestFit="1" customWidth="1"/>
    <col min="5898" max="5898" width="8.140625" bestFit="1" customWidth="1"/>
    <col min="5899" max="5901" width="10.7109375" bestFit="1" customWidth="1"/>
    <col min="5902" max="5902" width="11.7109375" bestFit="1" customWidth="1"/>
    <col min="5903" max="6144" width="11.42578125" customWidth="1"/>
    <col min="6145" max="6145" width="104.42578125" bestFit="1" customWidth="1"/>
    <col min="6146" max="6146" width="10.7109375" bestFit="1" customWidth="1"/>
    <col min="6147" max="6147" width="11.7109375" bestFit="1" customWidth="1"/>
    <col min="6148" max="6149" width="10.7109375" bestFit="1" customWidth="1"/>
    <col min="6150" max="6150" width="11.7109375" bestFit="1" customWidth="1"/>
    <col min="6151" max="6153" width="10.7109375" bestFit="1" customWidth="1"/>
    <col min="6154" max="6154" width="8.140625" bestFit="1" customWidth="1"/>
    <col min="6155" max="6157" width="10.7109375" bestFit="1" customWidth="1"/>
    <col min="6158" max="6158" width="11.7109375" bestFit="1" customWidth="1"/>
    <col min="6159" max="6400" width="11.42578125" customWidth="1"/>
    <col min="6401" max="6401" width="104.42578125" bestFit="1" customWidth="1"/>
    <col min="6402" max="6402" width="10.7109375" bestFit="1" customWidth="1"/>
    <col min="6403" max="6403" width="11.7109375" bestFit="1" customWidth="1"/>
    <col min="6404" max="6405" width="10.7109375" bestFit="1" customWidth="1"/>
    <col min="6406" max="6406" width="11.7109375" bestFit="1" customWidth="1"/>
    <col min="6407" max="6409" width="10.7109375" bestFit="1" customWidth="1"/>
    <col min="6410" max="6410" width="8.140625" bestFit="1" customWidth="1"/>
    <col min="6411" max="6413" width="10.7109375" bestFit="1" customWidth="1"/>
    <col min="6414" max="6414" width="11.7109375" bestFit="1" customWidth="1"/>
    <col min="6415" max="6656" width="11.42578125" customWidth="1"/>
    <col min="6657" max="6657" width="104.42578125" bestFit="1" customWidth="1"/>
    <col min="6658" max="6658" width="10.7109375" bestFit="1" customWidth="1"/>
    <col min="6659" max="6659" width="11.7109375" bestFit="1" customWidth="1"/>
    <col min="6660" max="6661" width="10.7109375" bestFit="1" customWidth="1"/>
    <col min="6662" max="6662" width="11.7109375" bestFit="1" customWidth="1"/>
    <col min="6663" max="6665" width="10.7109375" bestFit="1" customWidth="1"/>
    <col min="6666" max="6666" width="8.140625" bestFit="1" customWidth="1"/>
    <col min="6667" max="6669" width="10.7109375" bestFit="1" customWidth="1"/>
    <col min="6670" max="6670" width="11.7109375" bestFit="1" customWidth="1"/>
    <col min="6671" max="6912" width="11.42578125" customWidth="1"/>
    <col min="6913" max="6913" width="104.42578125" bestFit="1" customWidth="1"/>
    <col min="6914" max="6914" width="10.7109375" bestFit="1" customWidth="1"/>
    <col min="6915" max="6915" width="11.7109375" bestFit="1" customWidth="1"/>
    <col min="6916" max="6917" width="10.7109375" bestFit="1" customWidth="1"/>
    <col min="6918" max="6918" width="11.7109375" bestFit="1" customWidth="1"/>
    <col min="6919" max="6921" width="10.7109375" bestFit="1" customWidth="1"/>
    <col min="6922" max="6922" width="8.140625" bestFit="1" customWidth="1"/>
    <col min="6923" max="6925" width="10.7109375" bestFit="1" customWidth="1"/>
    <col min="6926" max="6926" width="11.7109375" bestFit="1" customWidth="1"/>
    <col min="6927" max="7168" width="11.42578125" customWidth="1"/>
    <col min="7169" max="7169" width="104.42578125" bestFit="1" customWidth="1"/>
    <col min="7170" max="7170" width="10.7109375" bestFit="1" customWidth="1"/>
    <col min="7171" max="7171" width="11.7109375" bestFit="1" customWidth="1"/>
    <col min="7172" max="7173" width="10.7109375" bestFit="1" customWidth="1"/>
    <col min="7174" max="7174" width="11.7109375" bestFit="1" customWidth="1"/>
    <col min="7175" max="7177" width="10.7109375" bestFit="1" customWidth="1"/>
    <col min="7178" max="7178" width="8.140625" bestFit="1" customWidth="1"/>
    <col min="7179" max="7181" width="10.7109375" bestFit="1" customWidth="1"/>
    <col min="7182" max="7182" width="11.7109375" bestFit="1" customWidth="1"/>
    <col min="7183" max="7424" width="11.42578125" customWidth="1"/>
    <col min="7425" max="7425" width="104.42578125" bestFit="1" customWidth="1"/>
    <col min="7426" max="7426" width="10.7109375" bestFit="1" customWidth="1"/>
    <col min="7427" max="7427" width="11.7109375" bestFit="1" customWidth="1"/>
    <col min="7428" max="7429" width="10.7109375" bestFit="1" customWidth="1"/>
    <col min="7430" max="7430" width="11.7109375" bestFit="1" customWidth="1"/>
    <col min="7431" max="7433" width="10.7109375" bestFit="1" customWidth="1"/>
    <col min="7434" max="7434" width="8.140625" bestFit="1" customWidth="1"/>
    <col min="7435" max="7437" width="10.7109375" bestFit="1" customWidth="1"/>
    <col min="7438" max="7438" width="11.7109375" bestFit="1" customWidth="1"/>
    <col min="7439" max="7680" width="11.42578125" customWidth="1"/>
    <col min="7681" max="7681" width="104.42578125" bestFit="1" customWidth="1"/>
    <col min="7682" max="7682" width="10.7109375" bestFit="1" customWidth="1"/>
    <col min="7683" max="7683" width="11.7109375" bestFit="1" customWidth="1"/>
    <col min="7684" max="7685" width="10.7109375" bestFit="1" customWidth="1"/>
    <col min="7686" max="7686" width="11.7109375" bestFit="1" customWidth="1"/>
    <col min="7687" max="7689" width="10.7109375" bestFit="1" customWidth="1"/>
    <col min="7690" max="7690" width="8.140625" bestFit="1" customWidth="1"/>
    <col min="7691" max="7693" width="10.7109375" bestFit="1" customWidth="1"/>
    <col min="7694" max="7694" width="11.7109375" bestFit="1" customWidth="1"/>
    <col min="7695" max="7936" width="11.42578125" customWidth="1"/>
    <col min="7937" max="7937" width="104.42578125" bestFit="1" customWidth="1"/>
    <col min="7938" max="7938" width="10.7109375" bestFit="1" customWidth="1"/>
    <col min="7939" max="7939" width="11.7109375" bestFit="1" customWidth="1"/>
    <col min="7940" max="7941" width="10.7109375" bestFit="1" customWidth="1"/>
    <col min="7942" max="7942" width="11.7109375" bestFit="1" customWidth="1"/>
    <col min="7943" max="7945" width="10.7109375" bestFit="1" customWidth="1"/>
    <col min="7946" max="7946" width="8.140625" bestFit="1" customWidth="1"/>
    <col min="7947" max="7949" width="10.7109375" bestFit="1" customWidth="1"/>
    <col min="7950" max="7950" width="11.7109375" bestFit="1" customWidth="1"/>
    <col min="7951" max="8192" width="11.42578125" customWidth="1"/>
    <col min="8193" max="8193" width="104.42578125" bestFit="1" customWidth="1"/>
    <col min="8194" max="8194" width="10.7109375" bestFit="1" customWidth="1"/>
    <col min="8195" max="8195" width="11.7109375" bestFit="1" customWidth="1"/>
    <col min="8196" max="8197" width="10.7109375" bestFit="1" customWidth="1"/>
    <col min="8198" max="8198" width="11.7109375" bestFit="1" customWidth="1"/>
    <col min="8199" max="8201" width="10.7109375" bestFit="1" customWidth="1"/>
    <col min="8202" max="8202" width="8.140625" bestFit="1" customWidth="1"/>
    <col min="8203" max="8205" width="10.7109375" bestFit="1" customWidth="1"/>
    <col min="8206" max="8206" width="11.7109375" bestFit="1" customWidth="1"/>
    <col min="8207" max="8448" width="11.42578125" customWidth="1"/>
    <col min="8449" max="8449" width="104.42578125" bestFit="1" customWidth="1"/>
    <col min="8450" max="8450" width="10.7109375" bestFit="1" customWidth="1"/>
    <col min="8451" max="8451" width="11.7109375" bestFit="1" customWidth="1"/>
    <col min="8452" max="8453" width="10.7109375" bestFit="1" customWidth="1"/>
    <col min="8454" max="8454" width="11.7109375" bestFit="1" customWidth="1"/>
    <col min="8455" max="8457" width="10.7109375" bestFit="1" customWidth="1"/>
    <col min="8458" max="8458" width="8.140625" bestFit="1" customWidth="1"/>
    <col min="8459" max="8461" width="10.7109375" bestFit="1" customWidth="1"/>
    <col min="8462" max="8462" width="11.7109375" bestFit="1" customWidth="1"/>
    <col min="8463" max="8704" width="11.42578125" customWidth="1"/>
    <col min="8705" max="8705" width="104.42578125" bestFit="1" customWidth="1"/>
    <col min="8706" max="8706" width="10.7109375" bestFit="1" customWidth="1"/>
    <col min="8707" max="8707" width="11.7109375" bestFit="1" customWidth="1"/>
    <col min="8708" max="8709" width="10.7109375" bestFit="1" customWidth="1"/>
    <col min="8710" max="8710" width="11.7109375" bestFit="1" customWidth="1"/>
    <col min="8711" max="8713" width="10.7109375" bestFit="1" customWidth="1"/>
    <col min="8714" max="8714" width="8.140625" bestFit="1" customWidth="1"/>
    <col min="8715" max="8717" width="10.7109375" bestFit="1" customWidth="1"/>
    <col min="8718" max="8718" width="11.7109375" bestFit="1" customWidth="1"/>
    <col min="8719" max="8960" width="11.42578125" customWidth="1"/>
    <col min="8961" max="8961" width="104.42578125" bestFit="1" customWidth="1"/>
    <col min="8962" max="8962" width="10.7109375" bestFit="1" customWidth="1"/>
    <col min="8963" max="8963" width="11.7109375" bestFit="1" customWidth="1"/>
    <col min="8964" max="8965" width="10.7109375" bestFit="1" customWidth="1"/>
    <col min="8966" max="8966" width="11.7109375" bestFit="1" customWidth="1"/>
    <col min="8967" max="8969" width="10.7109375" bestFit="1" customWidth="1"/>
    <col min="8970" max="8970" width="8.140625" bestFit="1" customWidth="1"/>
    <col min="8971" max="8973" width="10.7109375" bestFit="1" customWidth="1"/>
    <col min="8974" max="8974" width="11.7109375" bestFit="1" customWidth="1"/>
    <col min="8975" max="9216" width="11.42578125" customWidth="1"/>
    <col min="9217" max="9217" width="104.42578125" bestFit="1" customWidth="1"/>
    <col min="9218" max="9218" width="10.7109375" bestFit="1" customWidth="1"/>
    <col min="9219" max="9219" width="11.7109375" bestFit="1" customWidth="1"/>
    <col min="9220" max="9221" width="10.7109375" bestFit="1" customWidth="1"/>
    <col min="9222" max="9222" width="11.7109375" bestFit="1" customWidth="1"/>
    <col min="9223" max="9225" width="10.7109375" bestFit="1" customWidth="1"/>
    <col min="9226" max="9226" width="8.140625" bestFit="1" customWidth="1"/>
    <col min="9227" max="9229" width="10.7109375" bestFit="1" customWidth="1"/>
    <col min="9230" max="9230" width="11.7109375" bestFit="1" customWidth="1"/>
    <col min="9231" max="9472" width="11.42578125" customWidth="1"/>
    <col min="9473" max="9473" width="104.42578125" bestFit="1" customWidth="1"/>
    <col min="9474" max="9474" width="10.7109375" bestFit="1" customWidth="1"/>
    <col min="9475" max="9475" width="11.7109375" bestFit="1" customWidth="1"/>
    <col min="9476" max="9477" width="10.7109375" bestFit="1" customWidth="1"/>
    <col min="9478" max="9478" width="11.7109375" bestFit="1" customWidth="1"/>
    <col min="9479" max="9481" width="10.7109375" bestFit="1" customWidth="1"/>
    <col min="9482" max="9482" width="8.140625" bestFit="1" customWidth="1"/>
    <col min="9483" max="9485" width="10.7109375" bestFit="1" customWidth="1"/>
    <col min="9486" max="9486" width="11.7109375" bestFit="1" customWidth="1"/>
    <col min="9487" max="9728" width="11.42578125" customWidth="1"/>
    <col min="9729" max="9729" width="104.42578125" bestFit="1" customWidth="1"/>
    <col min="9730" max="9730" width="10.7109375" bestFit="1" customWidth="1"/>
    <col min="9731" max="9731" width="11.7109375" bestFit="1" customWidth="1"/>
    <col min="9732" max="9733" width="10.7109375" bestFit="1" customWidth="1"/>
    <col min="9734" max="9734" width="11.7109375" bestFit="1" customWidth="1"/>
    <col min="9735" max="9737" width="10.7109375" bestFit="1" customWidth="1"/>
    <col min="9738" max="9738" width="8.140625" bestFit="1" customWidth="1"/>
    <col min="9739" max="9741" width="10.7109375" bestFit="1" customWidth="1"/>
    <col min="9742" max="9742" width="11.7109375" bestFit="1" customWidth="1"/>
    <col min="9743" max="9984" width="11.42578125" customWidth="1"/>
    <col min="9985" max="9985" width="104.42578125" bestFit="1" customWidth="1"/>
    <col min="9986" max="9986" width="10.7109375" bestFit="1" customWidth="1"/>
    <col min="9987" max="9987" width="11.7109375" bestFit="1" customWidth="1"/>
    <col min="9988" max="9989" width="10.7109375" bestFit="1" customWidth="1"/>
    <col min="9990" max="9990" width="11.7109375" bestFit="1" customWidth="1"/>
    <col min="9991" max="9993" width="10.7109375" bestFit="1" customWidth="1"/>
    <col min="9994" max="9994" width="8.140625" bestFit="1" customWidth="1"/>
    <col min="9995" max="9997" width="10.7109375" bestFit="1" customWidth="1"/>
    <col min="9998" max="9998" width="11.7109375" bestFit="1" customWidth="1"/>
    <col min="9999" max="10240" width="11.42578125" customWidth="1"/>
    <col min="10241" max="10241" width="104.42578125" bestFit="1" customWidth="1"/>
    <col min="10242" max="10242" width="10.7109375" bestFit="1" customWidth="1"/>
    <col min="10243" max="10243" width="11.7109375" bestFit="1" customWidth="1"/>
    <col min="10244" max="10245" width="10.7109375" bestFit="1" customWidth="1"/>
    <col min="10246" max="10246" width="11.7109375" bestFit="1" customWidth="1"/>
    <col min="10247" max="10249" width="10.7109375" bestFit="1" customWidth="1"/>
    <col min="10250" max="10250" width="8.140625" bestFit="1" customWidth="1"/>
    <col min="10251" max="10253" width="10.7109375" bestFit="1" customWidth="1"/>
    <col min="10254" max="10254" width="11.7109375" bestFit="1" customWidth="1"/>
    <col min="10255" max="10496" width="11.42578125" customWidth="1"/>
    <col min="10497" max="10497" width="104.42578125" bestFit="1" customWidth="1"/>
    <col min="10498" max="10498" width="10.7109375" bestFit="1" customWidth="1"/>
    <col min="10499" max="10499" width="11.7109375" bestFit="1" customWidth="1"/>
    <col min="10500" max="10501" width="10.7109375" bestFit="1" customWidth="1"/>
    <col min="10502" max="10502" width="11.7109375" bestFit="1" customWidth="1"/>
    <col min="10503" max="10505" width="10.7109375" bestFit="1" customWidth="1"/>
    <col min="10506" max="10506" width="8.140625" bestFit="1" customWidth="1"/>
    <col min="10507" max="10509" width="10.7109375" bestFit="1" customWidth="1"/>
    <col min="10510" max="10510" width="11.7109375" bestFit="1" customWidth="1"/>
    <col min="10511" max="10752" width="11.42578125" customWidth="1"/>
    <col min="10753" max="10753" width="104.42578125" bestFit="1" customWidth="1"/>
    <col min="10754" max="10754" width="10.7109375" bestFit="1" customWidth="1"/>
    <col min="10755" max="10755" width="11.7109375" bestFit="1" customWidth="1"/>
    <col min="10756" max="10757" width="10.7109375" bestFit="1" customWidth="1"/>
    <col min="10758" max="10758" width="11.7109375" bestFit="1" customWidth="1"/>
    <col min="10759" max="10761" width="10.7109375" bestFit="1" customWidth="1"/>
    <col min="10762" max="10762" width="8.140625" bestFit="1" customWidth="1"/>
    <col min="10763" max="10765" width="10.7109375" bestFit="1" customWidth="1"/>
    <col min="10766" max="10766" width="11.7109375" bestFit="1" customWidth="1"/>
    <col min="10767" max="11008" width="11.42578125" customWidth="1"/>
    <col min="11009" max="11009" width="104.42578125" bestFit="1" customWidth="1"/>
    <col min="11010" max="11010" width="10.7109375" bestFit="1" customWidth="1"/>
    <col min="11011" max="11011" width="11.7109375" bestFit="1" customWidth="1"/>
    <col min="11012" max="11013" width="10.7109375" bestFit="1" customWidth="1"/>
    <col min="11014" max="11014" width="11.7109375" bestFit="1" customWidth="1"/>
    <col min="11015" max="11017" width="10.7109375" bestFit="1" customWidth="1"/>
    <col min="11018" max="11018" width="8.140625" bestFit="1" customWidth="1"/>
    <col min="11019" max="11021" width="10.7109375" bestFit="1" customWidth="1"/>
    <col min="11022" max="11022" width="11.7109375" bestFit="1" customWidth="1"/>
    <col min="11023" max="11264" width="11.42578125" customWidth="1"/>
    <col min="11265" max="11265" width="104.42578125" bestFit="1" customWidth="1"/>
    <col min="11266" max="11266" width="10.7109375" bestFit="1" customWidth="1"/>
    <col min="11267" max="11267" width="11.7109375" bestFit="1" customWidth="1"/>
    <col min="11268" max="11269" width="10.7109375" bestFit="1" customWidth="1"/>
    <col min="11270" max="11270" width="11.7109375" bestFit="1" customWidth="1"/>
    <col min="11271" max="11273" width="10.7109375" bestFit="1" customWidth="1"/>
    <col min="11274" max="11274" width="8.140625" bestFit="1" customWidth="1"/>
    <col min="11275" max="11277" width="10.7109375" bestFit="1" customWidth="1"/>
    <col min="11278" max="11278" width="11.7109375" bestFit="1" customWidth="1"/>
    <col min="11279" max="11520" width="11.42578125" customWidth="1"/>
    <col min="11521" max="11521" width="104.42578125" bestFit="1" customWidth="1"/>
    <col min="11522" max="11522" width="10.7109375" bestFit="1" customWidth="1"/>
    <col min="11523" max="11523" width="11.7109375" bestFit="1" customWidth="1"/>
    <col min="11524" max="11525" width="10.7109375" bestFit="1" customWidth="1"/>
    <col min="11526" max="11526" width="11.7109375" bestFit="1" customWidth="1"/>
    <col min="11527" max="11529" width="10.7109375" bestFit="1" customWidth="1"/>
    <col min="11530" max="11530" width="8.140625" bestFit="1" customWidth="1"/>
    <col min="11531" max="11533" width="10.7109375" bestFit="1" customWidth="1"/>
    <col min="11534" max="11534" width="11.7109375" bestFit="1" customWidth="1"/>
    <col min="11535" max="11776" width="11.42578125" customWidth="1"/>
    <col min="11777" max="11777" width="104.42578125" bestFit="1" customWidth="1"/>
    <col min="11778" max="11778" width="10.7109375" bestFit="1" customWidth="1"/>
    <col min="11779" max="11779" width="11.7109375" bestFit="1" customWidth="1"/>
    <col min="11780" max="11781" width="10.7109375" bestFit="1" customWidth="1"/>
    <col min="11782" max="11782" width="11.7109375" bestFit="1" customWidth="1"/>
    <col min="11783" max="11785" width="10.7109375" bestFit="1" customWidth="1"/>
    <col min="11786" max="11786" width="8.140625" bestFit="1" customWidth="1"/>
    <col min="11787" max="11789" width="10.7109375" bestFit="1" customWidth="1"/>
    <col min="11790" max="11790" width="11.7109375" bestFit="1" customWidth="1"/>
    <col min="11791" max="12032" width="11.42578125" customWidth="1"/>
    <col min="12033" max="12033" width="104.42578125" bestFit="1" customWidth="1"/>
    <col min="12034" max="12034" width="10.7109375" bestFit="1" customWidth="1"/>
    <col min="12035" max="12035" width="11.7109375" bestFit="1" customWidth="1"/>
    <col min="12036" max="12037" width="10.7109375" bestFit="1" customWidth="1"/>
    <col min="12038" max="12038" width="11.7109375" bestFit="1" customWidth="1"/>
    <col min="12039" max="12041" width="10.7109375" bestFit="1" customWidth="1"/>
    <col min="12042" max="12042" width="8.140625" bestFit="1" customWidth="1"/>
    <col min="12043" max="12045" width="10.7109375" bestFit="1" customWidth="1"/>
    <col min="12046" max="12046" width="11.7109375" bestFit="1" customWidth="1"/>
    <col min="12047" max="12288" width="11.42578125" customWidth="1"/>
    <col min="12289" max="12289" width="104.42578125" bestFit="1" customWidth="1"/>
    <col min="12290" max="12290" width="10.7109375" bestFit="1" customWidth="1"/>
    <col min="12291" max="12291" width="11.7109375" bestFit="1" customWidth="1"/>
    <col min="12292" max="12293" width="10.7109375" bestFit="1" customWidth="1"/>
    <col min="12294" max="12294" width="11.7109375" bestFit="1" customWidth="1"/>
    <col min="12295" max="12297" width="10.7109375" bestFit="1" customWidth="1"/>
    <col min="12298" max="12298" width="8.140625" bestFit="1" customWidth="1"/>
    <col min="12299" max="12301" width="10.7109375" bestFit="1" customWidth="1"/>
    <col min="12302" max="12302" width="11.7109375" bestFit="1" customWidth="1"/>
    <col min="12303" max="12544" width="11.42578125" customWidth="1"/>
    <col min="12545" max="12545" width="104.42578125" bestFit="1" customWidth="1"/>
    <col min="12546" max="12546" width="10.7109375" bestFit="1" customWidth="1"/>
    <col min="12547" max="12547" width="11.7109375" bestFit="1" customWidth="1"/>
    <col min="12548" max="12549" width="10.7109375" bestFit="1" customWidth="1"/>
    <col min="12550" max="12550" width="11.7109375" bestFit="1" customWidth="1"/>
    <col min="12551" max="12553" width="10.7109375" bestFit="1" customWidth="1"/>
    <col min="12554" max="12554" width="8.140625" bestFit="1" customWidth="1"/>
    <col min="12555" max="12557" width="10.7109375" bestFit="1" customWidth="1"/>
    <col min="12558" max="12558" width="11.7109375" bestFit="1" customWidth="1"/>
    <col min="12559" max="12800" width="11.42578125" customWidth="1"/>
    <col min="12801" max="12801" width="104.42578125" bestFit="1" customWidth="1"/>
    <col min="12802" max="12802" width="10.7109375" bestFit="1" customWidth="1"/>
    <col min="12803" max="12803" width="11.7109375" bestFit="1" customWidth="1"/>
    <col min="12804" max="12805" width="10.7109375" bestFit="1" customWidth="1"/>
    <col min="12806" max="12806" width="11.7109375" bestFit="1" customWidth="1"/>
    <col min="12807" max="12809" width="10.7109375" bestFit="1" customWidth="1"/>
    <col min="12810" max="12810" width="8.140625" bestFit="1" customWidth="1"/>
    <col min="12811" max="12813" width="10.7109375" bestFit="1" customWidth="1"/>
    <col min="12814" max="12814" width="11.7109375" bestFit="1" customWidth="1"/>
    <col min="12815" max="13056" width="11.42578125" customWidth="1"/>
    <col min="13057" max="13057" width="104.42578125" bestFit="1" customWidth="1"/>
    <col min="13058" max="13058" width="10.7109375" bestFit="1" customWidth="1"/>
    <col min="13059" max="13059" width="11.7109375" bestFit="1" customWidth="1"/>
    <col min="13060" max="13061" width="10.7109375" bestFit="1" customWidth="1"/>
    <col min="13062" max="13062" width="11.7109375" bestFit="1" customWidth="1"/>
    <col min="13063" max="13065" width="10.7109375" bestFit="1" customWidth="1"/>
    <col min="13066" max="13066" width="8.140625" bestFit="1" customWidth="1"/>
    <col min="13067" max="13069" width="10.7109375" bestFit="1" customWidth="1"/>
    <col min="13070" max="13070" width="11.7109375" bestFit="1" customWidth="1"/>
    <col min="13071" max="13312" width="11.42578125" customWidth="1"/>
    <col min="13313" max="13313" width="104.42578125" bestFit="1" customWidth="1"/>
    <col min="13314" max="13314" width="10.7109375" bestFit="1" customWidth="1"/>
    <col min="13315" max="13315" width="11.7109375" bestFit="1" customWidth="1"/>
    <col min="13316" max="13317" width="10.7109375" bestFit="1" customWidth="1"/>
    <col min="13318" max="13318" width="11.7109375" bestFit="1" customWidth="1"/>
    <col min="13319" max="13321" width="10.7109375" bestFit="1" customWidth="1"/>
    <col min="13322" max="13322" width="8.140625" bestFit="1" customWidth="1"/>
    <col min="13323" max="13325" width="10.7109375" bestFit="1" customWidth="1"/>
    <col min="13326" max="13326" width="11.7109375" bestFit="1" customWidth="1"/>
    <col min="13327" max="13568" width="11.42578125" customWidth="1"/>
    <col min="13569" max="13569" width="104.42578125" bestFit="1" customWidth="1"/>
    <col min="13570" max="13570" width="10.7109375" bestFit="1" customWidth="1"/>
    <col min="13571" max="13571" width="11.7109375" bestFit="1" customWidth="1"/>
    <col min="13572" max="13573" width="10.7109375" bestFit="1" customWidth="1"/>
    <col min="13574" max="13574" width="11.7109375" bestFit="1" customWidth="1"/>
    <col min="13575" max="13577" width="10.7109375" bestFit="1" customWidth="1"/>
    <col min="13578" max="13578" width="8.140625" bestFit="1" customWidth="1"/>
    <col min="13579" max="13581" width="10.7109375" bestFit="1" customWidth="1"/>
    <col min="13582" max="13582" width="11.7109375" bestFit="1" customWidth="1"/>
    <col min="13583" max="13824" width="11.42578125" customWidth="1"/>
    <col min="13825" max="13825" width="104.42578125" bestFit="1" customWidth="1"/>
    <col min="13826" max="13826" width="10.7109375" bestFit="1" customWidth="1"/>
    <col min="13827" max="13827" width="11.7109375" bestFit="1" customWidth="1"/>
    <col min="13828" max="13829" width="10.7109375" bestFit="1" customWidth="1"/>
    <col min="13830" max="13830" width="11.7109375" bestFit="1" customWidth="1"/>
    <col min="13831" max="13833" width="10.7109375" bestFit="1" customWidth="1"/>
    <col min="13834" max="13834" width="8.140625" bestFit="1" customWidth="1"/>
    <col min="13835" max="13837" width="10.7109375" bestFit="1" customWidth="1"/>
    <col min="13838" max="13838" width="11.7109375" bestFit="1" customWidth="1"/>
    <col min="13839" max="14080" width="11.42578125" customWidth="1"/>
    <col min="14081" max="14081" width="104.42578125" bestFit="1" customWidth="1"/>
    <col min="14082" max="14082" width="10.7109375" bestFit="1" customWidth="1"/>
    <col min="14083" max="14083" width="11.7109375" bestFit="1" customWidth="1"/>
    <col min="14084" max="14085" width="10.7109375" bestFit="1" customWidth="1"/>
    <col min="14086" max="14086" width="11.7109375" bestFit="1" customWidth="1"/>
    <col min="14087" max="14089" width="10.7109375" bestFit="1" customWidth="1"/>
    <col min="14090" max="14090" width="8.140625" bestFit="1" customWidth="1"/>
    <col min="14091" max="14093" width="10.7109375" bestFit="1" customWidth="1"/>
    <col min="14094" max="14094" width="11.7109375" bestFit="1" customWidth="1"/>
    <col min="14095" max="14336" width="11.42578125" customWidth="1"/>
    <col min="14337" max="14337" width="104.42578125" bestFit="1" customWidth="1"/>
    <col min="14338" max="14338" width="10.7109375" bestFit="1" customWidth="1"/>
    <col min="14339" max="14339" width="11.7109375" bestFit="1" customWidth="1"/>
    <col min="14340" max="14341" width="10.7109375" bestFit="1" customWidth="1"/>
    <col min="14342" max="14342" width="11.7109375" bestFit="1" customWidth="1"/>
    <col min="14343" max="14345" width="10.7109375" bestFit="1" customWidth="1"/>
    <col min="14346" max="14346" width="8.140625" bestFit="1" customWidth="1"/>
    <col min="14347" max="14349" width="10.7109375" bestFit="1" customWidth="1"/>
    <col min="14350" max="14350" width="11.7109375" bestFit="1" customWidth="1"/>
    <col min="14351" max="14592" width="11.42578125" customWidth="1"/>
    <col min="14593" max="14593" width="104.42578125" bestFit="1" customWidth="1"/>
    <col min="14594" max="14594" width="10.7109375" bestFit="1" customWidth="1"/>
    <col min="14595" max="14595" width="11.7109375" bestFit="1" customWidth="1"/>
    <col min="14596" max="14597" width="10.7109375" bestFit="1" customWidth="1"/>
    <col min="14598" max="14598" width="11.7109375" bestFit="1" customWidth="1"/>
    <col min="14599" max="14601" width="10.7109375" bestFit="1" customWidth="1"/>
    <col min="14602" max="14602" width="8.140625" bestFit="1" customWidth="1"/>
    <col min="14603" max="14605" width="10.7109375" bestFit="1" customWidth="1"/>
    <col min="14606" max="14606" width="11.7109375" bestFit="1" customWidth="1"/>
    <col min="14607" max="14848" width="11.42578125" customWidth="1"/>
    <col min="14849" max="14849" width="104.42578125" bestFit="1" customWidth="1"/>
    <col min="14850" max="14850" width="10.7109375" bestFit="1" customWidth="1"/>
    <col min="14851" max="14851" width="11.7109375" bestFit="1" customWidth="1"/>
    <col min="14852" max="14853" width="10.7109375" bestFit="1" customWidth="1"/>
    <col min="14854" max="14854" width="11.7109375" bestFit="1" customWidth="1"/>
    <col min="14855" max="14857" width="10.7109375" bestFit="1" customWidth="1"/>
    <col min="14858" max="14858" width="8.140625" bestFit="1" customWidth="1"/>
    <col min="14859" max="14861" width="10.7109375" bestFit="1" customWidth="1"/>
    <col min="14862" max="14862" width="11.7109375" bestFit="1" customWidth="1"/>
    <col min="14863" max="15104" width="11.42578125" customWidth="1"/>
    <col min="15105" max="15105" width="104.42578125" bestFit="1" customWidth="1"/>
    <col min="15106" max="15106" width="10.7109375" bestFit="1" customWidth="1"/>
    <col min="15107" max="15107" width="11.7109375" bestFit="1" customWidth="1"/>
    <col min="15108" max="15109" width="10.7109375" bestFit="1" customWidth="1"/>
    <col min="15110" max="15110" width="11.7109375" bestFit="1" customWidth="1"/>
    <col min="15111" max="15113" width="10.7109375" bestFit="1" customWidth="1"/>
    <col min="15114" max="15114" width="8.140625" bestFit="1" customWidth="1"/>
    <col min="15115" max="15117" width="10.7109375" bestFit="1" customWidth="1"/>
    <col min="15118" max="15118" width="11.7109375" bestFit="1" customWidth="1"/>
    <col min="15119" max="15360" width="11.42578125" customWidth="1"/>
    <col min="15361" max="15361" width="104.42578125" bestFit="1" customWidth="1"/>
    <col min="15362" max="15362" width="10.7109375" bestFit="1" customWidth="1"/>
    <col min="15363" max="15363" width="11.7109375" bestFit="1" customWidth="1"/>
    <col min="15364" max="15365" width="10.7109375" bestFit="1" customWidth="1"/>
    <col min="15366" max="15366" width="11.7109375" bestFit="1" customWidth="1"/>
    <col min="15367" max="15369" width="10.7109375" bestFit="1" customWidth="1"/>
    <col min="15370" max="15370" width="8.140625" bestFit="1" customWidth="1"/>
    <col min="15371" max="15373" width="10.7109375" bestFit="1" customWidth="1"/>
    <col min="15374" max="15374" width="11.7109375" bestFit="1" customWidth="1"/>
    <col min="15375" max="15616" width="11.42578125" customWidth="1"/>
    <col min="15617" max="15617" width="104.42578125" bestFit="1" customWidth="1"/>
    <col min="15618" max="15618" width="10.7109375" bestFit="1" customWidth="1"/>
    <col min="15619" max="15619" width="11.7109375" bestFit="1" customWidth="1"/>
    <col min="15620" max="15621" width="10.7109375" bestFit="1" customWidth="1"/>
    <col min="15622" max="15622" width="11.7109375" bestFit="1" customWidth="1"/>
    <col min="15623" max="15625" width="10.7109375" bestFit="1" customWidth="1"/>
    <col min="15626" max="15626" width="8.140625" bestFit="1" customWidth="1"/>
    <col min="15627" max="15629" width="10.7109375" bestFit="1" customWidth="1"/>
    <col min="15630" max="15630" width="11.7109375" bestFit="1" customWidth="1"/>
    <col min="15631" max="15872" width="11.42578125" customWidth="1"/>
    <col min="15873" max="15873" width="104.42578125" bestFit="1" customWidth="1"/>
    <col min="15874" max="15874" width="10.7109375" bestFit="1" customWidth="1"/>
    <col min="15875" max="15875" width="11.7109375" bestFit="1" customWidth="1"/>
    <col min="15876" max="15877" width="10.7109375" bestFit="1" customWidth="1"/>
    <col min="15878" max="15878" width="11.7109375" bestFit="1" customWidth="1"/>
    <col min="15879" max="15881" width="10.7109375" bestFit="1" customWidth="1"/>
    <col min="15882" max="15882" width="8.140625" bestFit="1" customWidth="1"/>
    <col min="15883" max="15885" width="10.7109375" bestFit="1" customWidth="1"/>
    <col min="15886" max="15886" width="11.7109375" bestFit="1" customWidth="1"/>
    <col min="15887" max="16128" width="11.42578125" customWidth="1"/>
    <col min="16129" max="16129" width="104.42578125" bestFit="1" customWidth="1"/>
    <col min="16130" max="16130" width="10.7109375" bestFit="1" customWidth="1"/>
    <col min="16131" max="16131" width="11.7109375" bestFit="1" customWidth="1"/>
    <col min="16132" max="16133" width="10.7109375" bestFit="1" customWidth="1"/>
    <col min="16134" max="16134" width="11.7109375" bestFit="1" customWidth="1"/>
    <col min="16135" max="16137" width="10.7109375" bestFit="1" customWidth="1"/>
    <col min="16138" max="16138" width="8.140625" bestFit="1" customWidth="1"/>
    <col min="16139" max="16141" width="10.7109375" bestFit="1" customWidth="1"/>
    <col min="16142" max="16142" width="11.7109375" bestFit="1" customWidth="1"/>
    <col min="16143" max="16384" width="11.42578125" customWidth="1"/>
  </cols>
  <sheetData>
    <row r="1" spans="1:14" ht="30" customHeight="1">
      <c r="A1" s="740" t="s">
        <v>0</v>
      </c>
      <c r="B1" s="740"/>
      <c r="C1" s="740"/>
      <c r="D1" s="740"/>
      <c r="E1" s="740"/>
      <c r="F1" s="740"/>
      <c r="G1" s="740"/>
      <c r="H1" s="740"/>
      <c r="I1" s="740"/>
      <c r="J1" s="740"/>
      <c r="K1" s="740"/>
      <c r="L1" s="740"/>
      <c r="M1" s="740"/>
      <c r="N1" s="740"/>
    </row>
    <row r="2" spans="1:14" ht="18">
      <c r="A2" s="741" t="s">
        <v>322</v>
      </c>
      <c r="B2" s="741"/>
      <c r="C2" s="741"/>
      <c r="D2" s="741"/>
      <c r="E2" s="741"/>
      <c r="F2" s="741"/>
      <c r="G2" s="741"/>
      <c r="H2" s="741"/>
      <c r="I2" s="741"/>
      <c r="J2" s="741"/>
      <c r="K2" s="741"/>
      <c r="L2" s="741"/>
      <c r="M2" s="741"/>
      <c r="N2" s="741"/>
    </row>
    <row r="3" spans="1:14" ht="18">
      <c r="A3" s="741" t="s">
        <v>2</v>
      </c>
      <c r="B3" s="741"/>
      <c r="C3" s="741"/>
      <c r="D3" s="741"/>
      <c r="E3" s="741"/>
      <c r="F3" s="741"/>
      <c r="G3" s="741"/>
      <c r="H3" s="741"/>
      <c r="I3" s="741"/>
      <c r="J3" s="741"/>
      <c r="K3" s="741"/>
      <c r="L3" s="741"/>
      <c r="M3" s="741"/>
      <c r="N3" s="741"/>
    </row>
    <row r="4" spans="1:14" ht="30" customHeight="1">
      <c r="A4" s="742" t="s">
        <v>3</v>
      </c>
      <c r="B4" s="742"/>
      <c r="C4" s="742"/>
      <c r="D4" s="742"/>
      <c r="E4" s="742"/>
      <c r="F4" s="742"/>
      <c r="G4" s="742"/>
      <c r="H4" s="742"/>
      <c r="I4" s="742"/>
      <c r="J4" s="742"/>
      <c r="K4" s="742"/>
      <c r="L4" s="742"/>
      <c r="M4" s="742"/>
      <c r="N4" s="742"/>
    </row>
    <row r="5" spans="1:14" ht="3.75" customHeight="1">
      <c r="A5" s="35"/>
      <c r="B5" s="35"/>
      <c r="C5" s="35"/>
      <c r="D5" s="35"/>
      <c r="E5" s="35"/>
      <c r="F5" s="35"/>
      <c r="G5" s="35"/>
      <c r="H5" s="35"/>
      <c r="I5" s="35"/>
      <c r="J5" s="35"/>
      <c r="K5" s="35"/>
      <c r="L5" s="35"/>
      <c r="M5" s="35"/>
      <c r="N5" s="35"/>
    </row>
    <row r="6" spans="1:14" ht="30" customHeight="1" thickBot="1">
      <c r="A6" s="14"/>
      <c r="B6" s="36" t="s">
        <v>323</v>
      </c>
      <c r="C6" s="36" t="s">
        <v>324</v>
      </c>
      <c r="D6" s="36" t="s">
        <v>325</v>
      </c>
      <c r="E6" s="36" t="s">
        <v>326</v>
      </c>
      <c r="F6" s="36" t="s">
        <v>327</v>
      </c>
      <c r="G6" s="36" t="s">
        <v>328</v>
      </c>
      <c r="H6" s="36" t="s">
        <v>329</v>
      </c>
      <c r="I6" s="36" t="s">
        <v>330</v>
      </c>
      <c r="J6" s="36" t="s">
        <v>331</v>
      </c>
      <c r="K6" s="36" t="s">
        <v>332</v>
      </c>
      <c r="L6" s="36" t="s">
        <v>333</v>
      </c>
      <c r="M6" s="36" t="s">
        <v>334</v>
      </c>
      <c r="N6" s="37" t="s">
        <v>335</v>
      </c>
    </row>
    <row r="7" spans="1:14">
      <c r="A7" s="38" t="s">
        <v>9</v>
      </c>
      <c r="B7" s="6">
        <v>34669419.769890003</v>
      </c>
      <c r="C7" s="6">
        <v>50266153.41031</v>
      </c>
      <c r="D7" s="6">
        <v>42528190.923179999</v>
      </c>
      <c r="E7" s="6">
        <v>29639288.725279998</v>
      </c>
      <c r="F7" s="6">
        <v>25219113.760880001</v>
      </c>
      <c r="G7" s="6">
        <v>20023997.49642</v>
      </c>
      <c r="H7" s="6">
        <v>13922585.691040002</v>
      </c>
      <c r="I7" s="6">
        <v>21688078.76486</v>
      </c>
      <c r="J7" s="6">
        <v>226366.7775</v>
      </c>
      <c r="K7" s="6">
        <v>23530761.95848</v>
      </c>
      <c r="L7" s="6">
        <v>5292027.4182700003</v>
      </c>
      <c r="M7" s="6">
        <v>10884378.56734</v>
      </c>
      <c r="N7" s="6">
        <v>277890363.26345003</v>
      </c>
    </row>
    <row r="8" spans="1:14">
      <c r="A8" s="15" t="s">
        <v>10</v>
      </c>
      <c r="B8" s="8">
        <v>4093383.6874199999</v>
      </c>
      <c r="C8" s="8">
        <v>7643164.5236400003</v>
      </c>
      <c r="D8" s="8">
        <v>3521868.3916599997</v>
      </c>
      <c r="E8" s="8">
        <v>3053941.9920000001</v>
      </c>
      <c r="F8" s="8">
        <v>3417737.86418</v>
      </c>
      <c r="G8" s="8">
        <v>2005792.59711</v>
      </c>
      <c r="H8" s="8">
        <v>1053297.2912300001</v>
      </c>
      <c r="I8" s="8">
        <v>2104527.0718700001</v>
      </c>
      <c r="J8" s="8">
        <v>93991.454689999999</v>
      </c>
      <c r="K8" s="8">
        <v>2684015.9772299998</v>
      </c>
      <c r="L8" s="8">
        <v>478615.89630000002</v>
      </c>
      <c r="M8" s="8">
        <v>634688.62973000004</v>
      </c>
      <c r="N8" s="8">
        <v>30785025.37706</v>
      </c>
    </row>
    <row r="9" spans="1:14">
      <c r="A9" s="16" t="s">
        <v>11</v>
      </c>
      <c r="B9" s="10">
        <v>1301506.15019</v>
      </c>
      <c r="C9" s="10">
        <v>2690817.4201799999</v>
      </c>
      <c r="D9" s="10">
        <v>1498068.8841600001</v>
      </c>
      <c r="E9" s="10">
        <v>994181.62017000001</v>
      </c>
      <c r="F9" s="10">
        <v>984115.91808000009</v>
      </c>
      <c r="G9" s="10">
        <v>770280.54726000002</v>
      </c>
      <c r="H9" s="10">
        <v>570761.78417999996</v>
      </c>
      <c r="I9" s="10">
        <v>622149.61214999994</v>
      </c>
      <c r="J9" s="10">
        <v>15778.3804</v>
      </c>
      <c r="K9" s="10">
        <v>528197.98190999997</v>
      </c>
      <c r="L9" s="10">
        <v>104465.4424</v>
      </c>
      <c r="M9" s="10">
        <v>310924.95858999999</v>
      </c>
      <c r="N9" s="10">
        <v>10391248.69967</v>
      </c>
    </row>
    <row r="10" spans="1:14">
      <c r="A10" s="16" t="s">
        <v>12</v>
      </c>
      <c r="B10" s="10">
        <v>2601921.61895</v>
      </c>
      <c r="C10" s="10">
        <v>4519534.3907700004</v>
      </c>
      <c r="D10" s="10">
        <v>1953159.4236199998</v>
      </c>
      <c r="E10" s="10">
        <v>1902994.1138499998</v>
      </c>
      <c r="F10" s="10">
        <v>2361575.6384200002</v>
      </c>
      <c r="G10" s="10">
        <v>1051886.5373500001</v>
      </c>
      <c r="H10" s="10">
        <v>435715.55388999998</v>
      </c>
      <c r="I10" s="10">
        <v>1414892.9945499999</v>
      </c>
      <c r="J10" s="10">
        <v>67206.649879999997</v>
      </c>
      <c r="K10" s="10">
        <v>2078635.1279899999</v>
      </c>
      <c r="L10" s="10">
        <v>322903.15901</v>
      </c>
      <c r="M10" s="10">
        <v>192730</v>
      </c>
      <c r="N10" s="10">
        <v>18903155.208279997</v>
      </c>
    </row>
    <row r="11" spans="1:14">
      <c r="A11" s="16" t="s">
        <v>13</v>
      </c>
      <c r="B11" s="10">
        <v>88.802220000000005</v>
      </c>
      <c r="C11" s="10">
        <v>14406.10435</v>
      </c>
      <c r="D11" s="10">
        <v>4497.7619500000001</v>
      </c>
      <c r="E11" s="10">
        <v>1592.0943300000001</v>
      </c>
      <c r="F11" s="10">
        <v>1557.2</v>
      </c>
      <c r="G11" s="10">
        <v>9035.8955299999998</v>
      </c>
      <c r="H11" s="10">
        <v>645.39481999999998</v>
      </c>
      <c r="I11" s="10">
        <v>3731.18869</v>
      </c>
      <c r="J11" s="10">
        <v>5350.4137000000001</v>
      </c>
      <c r="K11" s="10">
        <v>14374.130140000001</v>
      </c>
      <c r="L11" s="10">
        <v>12810.566269999999</v>
      </c>
      <c r="M11" s="10">
        <v>123640.94627</v>
      </c>
      <c r="N11" s="10">
        <v>191730.49827000001</v>
      </c>
    </row>
    <row r="12" spans="1:14">
      <c r="A12" s="16" t="s">
        <v>14</v>
      </c>
      <c r="B12" s="10">
        <v>0</v>
      </c>
      <c r="C12" s="10">
        <v>0</v>
      </c>
      <c r="D12" s="10">
        <v>0</v>
      </c>
      <c r="E12" s="10">
        <v>0</v>
      </c>
      <c r="F12" s="10">
        <v>0</v>
      </c>
      <c r="G12" s="10">
        <v>0</v>
      </c>
      <c r="H12" s="10">
        <v>0</v>
      </c>
      <c r="I12" s="10">
        <v>0</v>
      </c>
      <c r="J12" s="10">
        <v>5600.0453099999995</v>
      </c>
      <c r="K12" s="10">
        <v>0</v>
      </c>
      <c r="L12" s="10">
        <v>0</v>
      </c>
      <c r="M12" s="10">
        <v>0</v>
      </c>
      <c r="N12" s="10">
        <v>5600.0453099999995</v>
      </c>
    </row>
    <row r="13" spans="1:14">
      <c r="A13" s="16" t="s">
        <v>15</v>
      </c>
      <c r="B13" s="10">
        <v>59515.521820000002</v>
      </c>
      <c r="C13" s="10">
        <v>186658.95942</v>
      </c>
      <c r="D13" s="10">
        <v>48543.289530000002</v>
      </c>
      <c r="E13" s="10">
        <v>149626.49726</v>
      </c>
      <c r="F13" s="10">
        <v>67316.30154</v>
      </c>
      <c r="G13" s="10">
        <v>61689.752390000001</v>
      </c>
      <c r="H13" s="10">
        <v>44194.04307</v>
      </c>
      <c r="I13" s="10">
        <v>30112.269840000001</v>
      </c>
      <c r="J13" s="10">
        <v>0</v>
      </c>
      <c r="K13" s="10">
        <v>61756.832090000004</v>
      </c>
      <c r="L13" s="10">
        <v>30390.605780000002</v>
      </c>
      <c r="M13" s="10">
        <v>7369.72487</v>
      </c>
      <c r="N13" s="10">
        <v>747173.79761000001</v>
      </c>
    </row>
    <row r="14" spans="1:14">
      <c r="A14" s="11" t="s">
        <v>16</v>
      </c>
      <c r="B14" s="10">
        <v>130351.59423999999</v>
      </c>
      <c r="C14" s="10">
        <v>240079.20528999998</v>
      </c>
      <c r="D14" s="10">
        <v>24431.70954</v>
      </c>
      <c r="E14" s="10">
        <v>5547.6663899999994</v>
      </c>
      <c r="F14" s="10">
        <v>3470.1342200000004</v>
      </c>
      <c r="G14" s="10">
        <v>112938.03859</v>
      </c>
      <c r="H14" s="10">
        <v>1980.5152700000001</v>
      </c>
      <c r="I14" s="10">
        <v>33641.00664</v>
      </c>
      <c r="J14" s="10">
        <v>55.965400000000002</v>
      </c>
      <c r="K14" s="10">
        <v>1051.9051000000002</v>
      </c>
      <c r="L14" s="10">
        <v>8046.12284</v>
      </c>
      <c r="M14" s="10">
        <v>23</v>
      </c>
      <c r="N14" s="10">
        <v>561616.86352000001</v>
      </c>
    </row>
    <row r="15" spans="1:14">
      <c r="A15" s="16" t="s">
        <v>17</v>
      </c>
      <c r="B15" s="10">
        <v>0</v>
      </c>
      <c r="C15" s="10">
        <v>0</v>
      </c>
      <c r="D15" s="10">
        <v>0</v>
      </c>
      <c r="E15" s="10">
        <v>0</v>
      </c>
      <c r="F15" s="10">
        <v>0</v>
      </c>
      <c r="G15" s="10">
        <v>0</v>
      </c>
      <c r="H15" s="10">
        <v>0</v>
      </c>
      <c r="I15" s="10">
        <v>0</v>
      </c>
      <c r="J15" s="10">
        <v>0</v>
      </c>
      <c r="K15" s="10">
        <v>0</v>
      </c>
      <c r="L15" s="10">
        <v>0</v>
      </c>
      <c r="M15" s="10">
        <v>0</v>
      </c>
      <c r="N15" s="10">
        <v>0</v>
      </c>
    </row>
    <row r="16" spans="1:14">
      <c r="A16" s="16" t="s">
        <v>18</v>
      </c>
      <c r="B16" s="10">
        <v>0</v>
      </c>
      <c r="C16" s="10">
        <v>-8331.5563700000002</v>
      </c>
      <c r="D16" s="10">
        <v>-6832.6771399999998</v>
      </c>
      <c r="E16" s="10">
        <v>0</v>
      </c>
      <c r="F16" s="10">
        <v>-297.32808</v>
      </c>
      <c r="G16" s="10">
        <v>-38.174010000000003</v>
      </c>
      <c r="H16" s="10">
        <v>0</v>
      </c>
      <c r="I16" s="10">
        <v>0</v>
      </c>
      <c r="J16" s="10">
        <v>0</v>
      </c>
      <c r="K16" s="10">
        <v>0</v>
      </c>
      <c r="L16" s="10">
        <v>0</v>
      </c>
      <c r="M16" s="10">
        <v>0</v>
      </c>
      <c r="N16" s="10">
        <v>-15499.7356</v>
      </c>
    </row>
    <row r="17" spans="1:14">
      <c r="A17" s="15" t="s">
        <v>19</v>
      </c>
      <c r="B17" s="8">
        <v>4407314.0052899998</v>
      </c>
      <c r="C17" s="8">
        <v>6671230.20517</v>
      </c>
      <c r="D17" s="8">
        <v>6820962.6333599994</v>
      </c>
      <c r="E17" s="8">
        <v>3936978.1184699996</v>
      </c>
      <c r="F17" s="8">
        <v>2913271.61106</v>
      </c>
      <c r="G17" s="8">
        <v>2383723.5253499998</v>
      </c>
      <c r="H17" s="8">
        <v>1457530.76718</v>
      </c>
      <c r="I17" s="8">
        <v>2290045.2117399997</v>
      </c>
      <c r="J17" s="8">
        <v>4010.50378</v>
      </c>
      <c r="K17" s="8">
        <v>2719757.9183700001</v>
      </c>
      <c r="L17" s="8">
        <v>357302.35860000004</v>
      </c>
      <c r="M17" s="8">
        <v>247199.83634000001</v>
      </c>
      <c r="N17" s="8">
        <v>34209326.694710001</v>
      </c>
    </row>
    <row r="18" spans="1:14">
      <c r="A18" s="16" t="s">
        <v>20</v>
      </c>
      <c r="B18" s="10">
        <v>199856.54</v>
      </c>
      <c r="C18" s="10">
        <v>2273592.2815999999</v>
      </c>
      <c r="D18" s="10">
        <v>3101583.5771999997</v>
      </c>
      <c r="E18" s="10">
        <v>771068.04539999994</v>
      </c>
      <c r="F18" s="10">
        <v>468201.17758999998</v>
      </c>
      <c r="G18" s="10">
        <v>858177.06903000001</v>
      </c>
      <c r="H18" s="10">
        <v>615204.44125000003</v>
      </c>
      <c r="I18" s="10">
        <v>68445.2</v>
      </c>
      <c r="J18" s="10">
        <v>0</v>
      </c>
      <c r="K18" s="10">
        <v>491254.65</v>
      </c>
      <c r="L18" s="10">
        <v>11339.86</v>
      </c>
      <c r="M18" s="10">
        <v>0</v>
      </c>
      <c r="N18" s="10">
        <v>8858722.8420700002</v>
      </c>
    </row>
    <row r="19" spans="1:14">
      <c r="A19" s="16" t="s">
        <v>21</v>
      </c>
      <c r="B19" s="10">
        <v>2664529.0393400001</v>
      </c>
      <c r="C19" s="10">
        <v>1858959.6451400002</v>
      </c>
      <c r="D19" s="10">
        <v>2029290.58501</v>
      </c>
      <c r="E19" s="10">
        <v>2148186.1170199998</v>
      </c>
      <c r="F19" s="10">
        <v>862870.54310000001</v>
      </c>
      <c r="G19" s="10">
        <v>817222.26328999992</v>
      </c>
      <c r="H19" s="10">
        <v>546383.34510999999</v>
      </c>
      <c r="I19" s="10">
        <v>1416021.45475</v>
      </c>
      <c r="J19" s="10">
        <v>343.78575999999998</v>
      </c>
      <c r="K19" s="10">
        <v>1505652.5518499999</v>
      </c>
      <c r="L19" s="10">
        <v>121500</v>
      </c>
      <c r="M19" s="10">
        <v>165184.47953000001</v>
      </c>
      <c r="N19" s="10">
        <v>14136143.809899999</v>
      </c>
    </row>
    <row r="20" spans="1:14">
      <c r="A20" s="16" t="s">
        <v>22</v>
      </c>
      <c r="B20" s="10">
        <v>4527.6000000000004</v>
      </c>
      <c r="C20" s="10">
        <v>0</v>
      </c>
      <c r="D20" s="10">
        <v>98418.276239999992</v>
      </c>
      <c r="E20" s="10">
        <v>40590.6</v>
      </c>
      <c r="F20" s="10">
        <v>14993.943090000001</v>
      </c>
      <c r="G20" s="10">
        <v>0</v>
      </c>
      <c r="H20" s="10">
        <v>168.96105</v>
      </c>
      <c r="I20" s="10">
        <v>124852</v>
      </c>
      <c r="J20" s="10">
        <v>0</v>
      </c>
      <c r="K20" s="10">
        <v>13720</v>
      </c>
      <c r="L20" s="10">
        <v>0</v>
      </c>
      <c r="M20" s="10">
        <v>0</v>
      </c>
      <c r="N20" s="10">
        <v>297271.38037999999</v>
      </c>
    </row>
    <row r="21" spans="1:14">
      <c r="A21" s="16" t="s">
        <v>23</v>
      </c>
      <c r="B21" s="10">
        <v>42.430599999999998</v>
      </c>
      <c r="C21" s="10">
        <v>568144.38734999998</v>
      </c>
      <c r="D21" s="10">
        <v>599.66999999999996</v>
      </c>
      <c r="E21" s="10">
        <v>1.248</v>
      </c>
      <c r="F21" s="10">
        <v>148959.45803000001</v>
      </c>
      <c r="G21" s="10">
        <v>29251.040000000001</v>
      </c>
      <c r="H21" s="10">
        <v>0</v>
      </c>
      <c r="I21" s="10">
        <v>0</v>
      </c>
      <c r="J21" s="10">
        <v>0</v>
      </c>
      <c r="K21" s="10">
        <v>41031.375</v>
      </c>
      <c r="L21" s="10">
        <v>0</v>
      </c>
      <c r="M21" s="10">
        <v>0</v>
      </c>
      <c r="N21" s="10">
        <v>788029.60898000002</v>
      </c>
    </row>
    <row r="22" spans="1:14">
      <c r="A22" s="11" t="s">
        <v>24</v>
      </c>
      <c r="B22" s="10">
        <v>761027.36086999997</v>
      </c>
      <c r="C22" s="10">
        <v>511172.66097000003</v>
      </c>
      <c r="D22" s="10">
        <v>823588.23333000008</v>
      </c>
      <c r="E22" s="10">
        <v>406904.02241000003</v>
      </c>
      <c r="F22" s="10">
        <v>1091573.4082200001</v>
      </c>
      <c r="G22" s="10">
        <v>190247.24252</v>
      </c>
      <c r="H22" s="10">
        <v>147071.28487</v>
      </c>
      <c r="I22" s="10">
        <v>392730.77006000001</v>
      </c>
      <c r="J22" s="10">
        <v>0</v>
      </c>
      <c r="K22" s="10">
        <v>351607.72895999998</v>
      </c>
      <c r="L22" s="10">
        <v>136697.52086000002</v>
      </c>
      <c r="M22" s="10">
        <v>84605.634279999998</v>
      </c>
      <c r="N22" s="10">
        <v>4897225.86735</v>
      </c>
    </row>
    <row r="23" spans="1:14">
      <c r="A23" s="16" t="s">
        <v>25</v>
      </c>
      <c r="B23" s="10">
        <v>630883.78662999999</v>
      </c>
      <c r="C23" s="10">
        <v>1319924.1310399999</v>
      </c>
      <c r="D23" s="10">
        <v>679335.68246000004</v>
      </c>
      <c r="E23" s="10">
        <v>498882.59865</v>
      </c>
      <c r="F23" s="10">
        <v>334572.01647999999</v>
      </c>
      <c r="G23" s="10">
        <v>329823.9339</v>
      </c>
      <c r="H23" s="10">
        <v>112430.53055</v>
      </c>
      <c r="I23" s="10">
        <v>221783.50644</v>
      </c>
      <c r="J23" s="10">
        <v>3666.7180199999998</v>
      </c>
      <c r="K23" s="10">
        <v>223289.60980000001</v>
      </c>
      <c r="L23" s="10">
        <v>82339.459390000004</v>
      </c>
      <c r="M23" s="10">
        <v>0</v>
      </c>
      <c r="N23" s="10">
        <v>4436931.9733599992</v>
      </c>
    </row>
    <row r="24" spans="1:14">
      <c r="A24" s="16" t="s">
        <v>26</v>
      </c>
      <c r="B24" s="10">
        <v>146454.17924999999</v>
      </c>
      <c r="C24" s="10">
        <v>141638.53265000001</v>
      </c>
      <c r="D24" s="10">
        <v>110019.52522</v>
      </c>
      <c r="E24" s="10">
        <v>71568.622430000003</v>
      </c>
      <c r="F24" s="10">
        <v>75488.234389999998</v>
      </c>
      <c r="G24" s="10">
        <v>171537.71382</v>
      </c>
      <c r="H24" s="10">
        <v>36370.839350000002</v>
      </c>
      <c r="I24" s="10">
        <v>66212.280490000005</v>
      </c>
      <c r="J24" s="10">
        <v>0</v>
      </c>
      <c r="K24" s="10">
        <v>122315.81470999999</v>
      </c>
      <c r="L24" s="10">
        <v>5425.5183499999994</v>
      </c>
      <c r="M24" s="10">
        <v>0.47499999999999998</v>
      </c>
      <c r="N24" s="10">
        <v>947031.73566000001</v>
      </c>
    </row>
    <row r="25" spans="1:14">
      <c r="A25" s="16" t="s">
        <v>27</v>
      </c>
      <c r="B25" s="10">
        <v>-6.9314</v>
      </c>
      <c r="C25" s="10">
        <v>-2201.4335799999999</v>
      </c>
      <c r="D25" s="10">
        <v>-21872.916100000002</v>
      </c>
      <c r="E25" s="10">
        <v>-223.13543999999999</v>
      </c>
      <c r="F25" s="10">
        <v>-83387.169840000002</v>
      </c>
      <c r="G25" s="10">
        <v>-12535.737210000001</v>
      </c>
      <c r="H25" s="10">
        <v>-98.635000000000005</v>
      </c>
      <c r="I25" s="10">
        <v>0</v>
      </c>
      <c r="J25" s="10">
        <v>0</v>
      </c>
      <c r="K25" s="10">
        <v>-29113.811949999999</v>
      </c>
      <c r="L25" s="10">
        <v>0</v>
      </c>
      <c r="M25" s="10">
        <v>-2590.7524700000004</v>
      </c>
      <c r="N25" s="10">
        <v>-152030.52299</v>
      </c>
    </row>
    <row r="26" spans="1:14">
      <c r="A26" s="15" t="s">
        <v>28</v>
      </c>
      <c r="B26" s="8">
        <v>22257083.395429999</v>
      </c>
      <c r="C26" s="8">
        <v>30528542.535119999</v>
      </c>
      <c r="D26" s="8">
        <v>27645819.386880003</v>
      </c>
      <c r="E26" s="8">
        <v>18368753.705949999</v>
      </c>
      <c r="F26" s="8">
        <v>17270378.868529998</v>
      </c>
      <c r="G26" s="8">
        <v>13377842.203840001</v>
      </c>
      <c r="H26" s="8">
        <v>10640483.80082</v>
      </c>
      <c r="I26" s="8">
        <v>16288185.671389999</v>
      </c>
      <c r="J26" s="8">
        <v>114525.94359000001</v>
      </c>
      <c r="K26" s="8">
        <v>16702200.115590001</v>
      </c>
      <c r="L26" s="8">
        <v>4170660.5238000001</v>
      </c>
      <c r="M26" s="8">
        <v>9760855.3595499992</v>
      </c>
      <c r="N26" s="8">
        <v>187125331.51049</v>
      </c>
    </row>
    <row r="27" spans="1:14">
      <c r="A27" s="22" t="s">
        <v>29</v>
      </c>
      <c r="B27" s="10">
        <v>21439304.570169996</v>
      </c>
      <c r="C27" s="10">
        <v>29818608.459070001</v>
      </c>
      <c r="D27" s="10">
        <v>26581254.032169998</v>
      </c>
      <c r="E27" s="10">
        <v>18026881.8127</v>
      </c>
      <c r="F27" s="10">
        <v>16621073.53221</v>
      </c>
      <c r="G27" s="10">
        <v>12954533.497479999</v>
      </c>
      <c r="H27" s="10">
        <v>10246794.81552</v>
      </c>
      <c r="I27" s="10">
        <v>16096774.034209998</v>
      </c>
      <c r="J27" s="10">
        <v>113695.67806999999</v>
      </c>
      <c r="K27" s="10">
        <v>16313662.06759</v>
      </c>
      <c r="L27" s="10">
        <v>3944871.9711700003</v>
      </c>
      <c r="M27" s="10">
        <v>9415252.6504699998</v>
      </c>
      <c r="N27" s="10">
        <v>181572707.12083</v>
      </c>
    </row>
    <row r="28" spans="1:14">
      <c r="A28" s="16" t="s">
        <v>30</v>
      </c>
      <c r="B28" s="10">
        <v>17736308.938250002</v>
      </c>
      <c r="C28" s="10">
        <v>25376071.559560001</v>
      </c>
      <c r="D28" s="10">
        <v>21428474.205490001</v>
      </c>
      <c r="E28" s="10">
        <v>15034086.324520001</v>
      </c>
      <c r="F28" s="10">
        <v>14184566.94038</v>
      </c>
      <c r="G28" s="10">
        <v>10574472.09276</v>
      </c>
      <c r="H28" s="10">
        <v>8663429.9098099992</v>
      </c>
      <c r="I28" s="10">
        <v>14259984.3212</v>
      </c>
      <c r="J28" s="10">
        <v>112551.37385999999</v>
      </c>
      <c r="K28" s="10">
        <v>14108362.479870001</v>
      </c>
      <c r="L28" s="10">
        <v>3122872.6961399997</v>
      </c>
      <c r="M28" s="10">
        <v>7865382.8299799999</v>
      </c>
      <c r="N28" s="10">
        <v>152466563.67182001</v>
      </c>
    </row>
    <row r="29" spans="1:14">
      <c r="A29" s="16" t="s">
        <v>31</v>
      </c>
      <c r="B29" s="10">
        <v>3478751.8084999998</v>
      </c>
      <c r="C29" s="10">
        <v>3833691.6918099998</v>
      </c>
      <c r="D29" s="10">
        <v>4888789.2301099999</v>
      </c>
      <c r="E29" s="10">
        <v>2692712.1355999997</v>
      </c>
      <c r="F29" s="10">
        <v>2260815.3621300003</v>
      </c>
      <c r="G29" s="10">
        <v>2239540.6704000002</v>
      </c>
      <c r="H29" s="10">
        <v>1438928.4588199998</v>
      </c>
      <c r="I29" s="10">
        <v>1653412.97759</v>
      </c>
      <c r="J29" s="10">
        <v>1144.30421</v>
      </c>
      <c r="K29" s="10">
        <v>1909244.8158699998</v>
      </c>
      <c r="L29" s="10">
        <v>776131.45276000001</v>
      </c>
      <c r="M29" s="10">
        <v>1304029.8831199999</v>
      </c>
      <c r="N29" s="10">
        <v>26477192.790919997</v>
      </c>
    </row>
    <row r="30" spans="1:14">
      <c r="A30" s="16" t="s">
        <v>32</v>
      </c>
      <c r="B30" s="10">
        <v>224243.82342</v>
      </c>
      <c r="C30" s="10">
        <v>608845.20770000003</v>
      </c>
      <c r="D30" s="10">
        <v>263990.59656999999</v>
      </c>
      <c r="E30" s="10">
        <v>300083.35258000001</v>
      </c>
      <c r="F30" s="10">
        <v>175691.2297</v>
      </c>
      <c r="G30" s="10">
        <v>140520.73431999999</v>
      </c>
      <c r="H30" s="10">
        <v>144436.44688999999</v>
      </c>
      <c r="I30" s="10">
        <v>183376.73541999998</v>
      </c>
      <c r="J30" s="10">
        <v>0</v>
      </c>
      <c r="K30" s="10">
        <v>296054.77185000002</v>
      </c>
      <c r="L30" s="10">
        <v>45867.822270000004</v>
      </c>
      <c r="M30" s="10">
        <v>245839.93737</v>
      </c>
      <c r="N30" s="10">
        <v>2628950.65809</v>
      </c>
    </row>
    <row r="31" spans="1:14">
      <c r="A31" s="22" t="s">
        <v>33</v>
      </c>
      <c r="B31" s="10">
        <v>383506.61205</v>
      </c>
      <c r="C31" s="10">
        <v>172546.37738999998</v>
      </c>
      <c r="D31" s="10">
        <v>225483.98830000003</v>
      </c>
      <c r="E31" s="10">
        <v>91102.680120000005</v>
      </c>
      <c r="F31" s="10">
        <v>243488.9926</v>
      </c>
      <c r="G31" s="10">
        <v>77762.101450000002</v>
      </c>
      <c r="H31" s="10">
        <v>128498.24026000001</v>
      </c>
      <c r="I31" s="10">
        <v>97825.00854000001</v>
      </c>
      <c r="J31" s="10">
        <v>0</v>
      </c>
      <c r="K31" s="10">
        <v>245181.00362999999</v>
      </c>
      <c r="L31" s="10">
        <v>45181.406840000003</v>
      </c>
      <c r="M31" s="10">
        <v>43023.446040000003</v>
      </c>
      <c r="N31" s="10">
        <v>1753599.8572200001</v>
      </c>
    </row>
    <row r="32" spans="1:14">
      <c r="A32" s="16" t="s">
        <v>34</v>
      </c>
      <c r="B32" s="10">
        <v>114228.22179000001</v>
      </c>
      <c r="C32" s="10">
        <v>74424.623959999997</v>
      </c>
      <c r="D32" s="10">
        <v>112219.17487999999</v>
      </c>
      <c r="E32" s="10">
        <v>40663.460149999999</v>
      </c>
      <c r="F32" s="10">
        <v>81990.532720000003</v>
      </c>
      <c r="G32" s="10">
        <v>29046.277979999999</v>
      </c>
      <c r="H32" s="10">
        <v>50698.939530000003</v>
      </c>
      <c r="I32" s="10">
        <v>62063.490469999997</v>
      </c>
      <c r="J32" s="10">
        <v>0</v>
      </c>
      <c r="K32" s="10">
        <v>99429.556169999996</v>
      </c>
      <c r="L32" s="10">
        <v>22589.450670000002</v>
      </c>
      <c r="M32" s="10">
        <v>17402.15136</v>
      </c>
      <c r="N32" s="10">
        <v>704755.8796799999</v>
      </c>
    </row>
    <row r="33" spans="1:14">
      <c r="A33" s="16" t="s">
        <v>35</v>
      </c>
      <c r="B33" s="10">
        <v>247484.02338</v>
      </c>
      <c r="C33" s="10">
        <v>75948.522959999988</v>
      </c>
      <c r="D33" s="10">
        <v>102705.5707</v>
      </c>
      <c r="E33" s="10">
        <v>43344.078889999997</v>
      </c>
      <c r="F33" s="10">
        <v>147256.64285</v>
      </c>
      <c r="G33" s="10">
        <v>45490.703869999998</v>
      </c>
      <c r="H33" s="10">
        <v>68318.962680000011</v>
      </c>
      <c r="I33" s="10">
        <v>31432.30746</v>
      </c>
      <c r="J33" s="10">
        <v>0</v>
      </c>
      <c r="K33" s="10">
        <v>124576.64895999999</v>
      </c>
      <c r="L33" s="10">
        <v>19975.540149999997</v>
      </c>
      <c r="M33" s="10">
        <v>19820.662039999999</v>
      </c>
      <c r="N33" s="10">
        <v>926353.66394000011</v>
      </c>
    </row>
    <row r="34" spans="1:14">
      <c r="A34" s="17" t="s">
        <v>36</v>
      </c>
      <c r="B34" s="10">
        <v>21794.366879999998</v>
      </c>
      <c r="C34" s="10">
        <v>22173.230469999999</v>
      </c>
      <c r="D34" s="10">
        <v>10559.24272</v>
      </c>
      <c r="E34" s="10">
        <v>7095.1410800000003</v>
      </c>
      <c r="F34" s="10">
        <v>14241.81703</v>
      </c>
      <c r="G34" s="10">
        <v>3225.1196</v>
      </c>
      <c r="H34" s="10">
        <v>9480.3380500000003</v>
      </c>
      <c r="I34" s="10">
        <v>4329.2106100000001</v>
      </c>
      <c r="J34" s="10">
        <v>0</v>
      </c>
      <c r="K34" s="10">
        <v>21174.798500000001</v>
      </c>
      <c r="L34" s="10">
        <v>2616.4160200000001</v>
      </c>
      <c r="M34" s="10">
        <v>5800.6326399999998</v>
      </c>
      <c r="N34" s="10">
        <v>122490.31359999999</v>
      </c>
    </row>
    <row r="35" spans="1:14">
      <c r="A35" s="22" t="s">
        <v>37</v>
      </c>
      <c r="B35" s="10">
        <v>472197.49680000002</v>
      </c>
      <c r="C35" s="10">
        <v>876259.90202000004</v>
      </c>
      <c r="D35" s="10">
        <v>756035.26640999992</v>
      </c>
      <c r="E35" s="10">
        <v>620498.41691999999</v>
      </c>
      <c r="F35" s="10">
        <v>198340.97691999999</v>
      </c>
      <c r="G35" s="10">
        <v>284380.66266000003</v>
      </c>
      <c r="H35" s="10">
        <v>190133.74938999998</v>
      </c>
      <c r="I35" s="10">
        <v>71199.204859999998</v>
      </c>
      <c r="J35" s="10">
        <v>142.26275000000001</v>
      </c>
      <c r="K35" s="10">
        <v>175124.74531999999</v>
      </c>
      <c r="L35" s="10">
        <v>164593.01556999999</v>
      </c>
      <c r="M35" s="10">
        <v>66253.692500000005</v>
      </c>
      <c r="N35" s="10">
        <v>3875159.39212</v>
      </c>
    </row>
    <row r="36" spans="1:14">
      <c r="A36" s="16" t="s">
        <v>38</v>
      </c>
      <c r="B36" s="10">
        <v>154412.41488999999</v>
      </c>
      <c r="C36" s="10">
        <v>279893.84262999997</v>
      </c>
      <c r="D36" s="10">
        <v>384284.26825000002</v>
      </c>
      <c r="E36" s="10">
        <v>194438.8156</v>
      </c>
      <c r="F36" s="10">
        <v>67403.182579999993</v>
      </c>
      <c r="G36" s="10">
        <v>118365.95809</v>
      </c>
      <c r="H36" s="10">
        <v>57968.9444</v>
      </c>
      <c r="I36" s="10">
        <v>40890.916259999998</v>
      </c>
      <c r="J36" s="10">
        <v>142.26275000000001</v>
      </c>
      <c r="K36" s="10">
        <v>75542.212090000001</v>
      </c>
      <c r="L36" s="10">
        <v>80097.081330000001</v>
      </c>
      <c r="M36" s="10">
        <v>27459.792550000002</v>
      </c>
      <c r="N36" s="10">
        <v>1480899.69142</v>
      </c>
    </row>
    <row r="37" spans="1:14">
      <c r="A37" s="16" t="s">
        <v>39</v>
      </c>
      <c r="B37" s="10">
        <v>286488.22275999998</v>
      </c>
      <c r="C37" s="10">
        <v>498565.70595999999</v>
      </c>
      <c r="D37" s="10">
        <v>355135.96638999996</v>
      </c>
      <c r="E37" s="10">
        <v>398105.35119000002</v>
      </c>
      <c r="F37" s="10">
        <v>122677.81048999999</v>
      </c>
      <c r="G37" s="10">
        <v>155150.68359</v>
      </c>
      <c r="H37" s="10">
        <v>113703.35173000001</v>
      </c>
      <c r="I37" s="10">
        <v>28257.63175</v>
      </c>
      <c r="J37" s="10">
        <v>0</v>
      </c>
      <c r="K37" s="10">
        <v>84970.872390000004</v>
      </c>
      <c r="L37" s="10">
        <v>75260.450400000002</v>
      </c>
      <c r="M37" s="10">
        <v>34060.948210000002</v>
      </c>
      <c r="N37" s="10">
        <v>2152376.99486</v>
      </c>
    </row>
    <row r="38" spans="1:14">
      <c r="A38" s="16" t="s">
        <v>40</v>
      </c>
      <c r="B38" s="10">
        <v>31296.85915</v>
      </c>
      <c r="C38" s="10">
        <v>97800.353430000003</v>
      </c>
      <c r="D38" s="10">
        <v>16615.031769999998</v>
      </c>
      <c r="E38" s="10">
        <v>27954.25013</v>
      </c>
      <c r="F38" s="10">
        <v>8259.9838500000005</v>
      </c>
      <c r="G38" s="10">
        <v>10864.020980000001</v>
      </c>
      <c r="H38" s="10">
        <v>18461.453260000002</v>
      </c>
      <c r="I38" s="10">
        <v>2050.6568500000003</v>
      </c>
      <c r="J38" s="10">
        <v>0</v>
      </c>
      <c r="K38" s="10">
        <v>14611.66084</v>
      </c>
      <c r="L38" s="10">
        <v>9235.483839999999</v>
      </c>
      <c r="M38" s="10">
        <v>4732.9517400000004</v>
      </c>
      <c r="N38" s="10">
        <v>241882.70584000001</v>
      </c>
    </row>
    <row r="39" spans="1:14">
      <c r="A39" s="22" t="s">
        <v>41</v>
      </c>
      <c r="B39" s="10">
        <v>680133.24146000005</v>
      </c>
      <c r="C39" s="10">
        <v>875514.13422000001</v>
      </c>
      <c r="D39" s="10">
        <v>1125950.68319</v>
      </c>
      <c r="E39" s="10">
        <v>511034.51848999999</v>
      </c>
      <c r="F39" s="10">
        <v>639818.86976999999</v>
      </c>
      <c r="G39" s="10">
        <v>467132.95357999997</v>
      </c>
      <c r="H39" s="10">
        <v>392289.58818999998</v>
      </c>
      <c r="I39" s="10">
        <v>670362.80027999997</v>
      </c>
      <c r="J39" s="10">
        <v>1101.37042</v>
      </c>
      <c r="K39" s="10">
        <v>737958.16992000001</v>
      </c>
      <c r="L39" s="10">
        <v>207396.92254</v>
      </c>
      <c r="M39" s="10">
        <v>533504.13263999997</v>
      </c>
      <c r="N39" s="10">
        <v>6842197.3846999994</v>
      </c>
    </row>
    <row r="40" spans="1:14">
      <c r="A40" s="17" t="s">
        <v>42</v>
      </c>
      <c r="B40" s="10">
        <v>133415.68963000001</v>
      </c>
      <c r="C40" s="10">
        <v>256680.98759</v>
      </c>
      <c r="D40" s="10">
        <v>180625.15435</v>
      </c>
      <c r="E40" s="10">
        <v>206943.39166999998</v>
      </c>
      <c r="F40" s="10">
        <v>129683.71477999999</v>
      </c>
      <c r="G40" s="10">
        <v>144344.54355999999</v>
      </c>
      <c r="H40" s="10">
        <v>79649.049809999997</v>
      </c>
      <c r="I40" s="10">
        <v>152667.94688999999</v>
      </c>
      <c r="J40" s="10">
        <v>1012.9315600000001</v>
      </c>
      <c r="K40" s="10">
        <v>159888.01441</v>
      </c>
      <c r="L40" s="10">
        <v>34857.851430000002</v>
      </c>
      <c r="M40" s="10">
        <v>127669.97205</v>
      </c>
      <c r="N40" s="10">
        <v>1607439.2477299999</v>
      </c>
    </row>
    <row r="41" spans="1:14">
      <c r="A41" s="16" t="s">
        <v>43</v>
      </c>
      <c r="B41" s="10">
        <v>188900.59608000002</v>
      </c>
      <c r="C41" s="10">
        <v>195272.18303000001</v>
      </c>
      <c r="D41" s="10">
        <v>260745.15396999998</v>
      </c>
      <c r="E41" s="10">
        <v>136539.12612</v>
      </c>
      <c r="F41" s="10">
        <v>167424.64702999999</v>
      </c>
      <c r="G41" s="10">
        <v>168202.32550000001</v>
      </c>
      <c r="H41" s="10">
        <v>154213.45858999999</v>
      </c>
      <c r="I41" s="10">
        <v>134833.74608000001</v>
      </c>
      <c r="J41" s="10">
        <v>23.62603</v>
      </c>
      <c r="K41" s="10">
        <v>196953.95593999999</v>
      </c>
      <c r="L41" s="10">
        <v>87241.663990000001</v>
      </c>
      <c r="M41" s="10">
        <v>127065.65681</v>
      </c>
      <c r="N41" s="10">
        <v>1817416.1391700001</v>
      </c>
    </row>
    <row r="42" spans="1:14">
      <c r="A42" s="16" t="s">
        <v>44</v>
      </c>
      <c r="B42" s="10">
        <v>686.20478000000003</v>
      </c>
      <c r="C42" s="10">
        <v>388.48488000000003</v>
      </c>
      <c r="D42" s="10">
        <v>487.35528000000005</v>
      </c>
      <c r="E42" s="10">
        <v>482.96459000000004</v>
      </c>
      <c r="F42" s="10">
        <v>0</v>
      </c>
      <c r="G42" s="10">
        <v>579.04724999999996</v>
      </c>
      <c r="H42" s="10">
        <v>516.74775999999997</v>
      </c>
      <c r="I42" s="10">
        <v>195.03235999999998</v>
      </c>
      <c r="J42" s="10">
        <v>0</v>
      </c>
      <c r="K42" s="10">
        <v>335.66710999999998</v>
      </c>
      <c r="L42" s="10">
        <v>794.90307999999993</v>
      </c>
      <c r="M42" s="10">
        <v>2.3770899999999999</v>
      </c>
      <c r="N42" s="10">
        <v>4468.7841799999997</v>
      </c>
    </row>
    <row r="43" spans="1:14">
      <c r="A43" s="16" t="s">
        <v>45</v>
      </c>
      <c r="B43" s="10">
        <v>3399.98405</v>
      </c>
      <c r="C43" s="10">
        <v>2149.5014200000001</v>
      </c>
      <c r="D43" s="10">
        <v>4034.6947500000001</v>
      </c>
      <c r="E43" s="10">
        <v>2125.5912599999997</v>
      </c>
      <c r="F43" s="10">
        <v>0</v>
      </c>
      <c r="G43" s="10">
        <v>5406.5721199999998</v>
      </c>
      <c r="H43" s="10">
        <v>1563.5013999999999</v>
      </c>
      <c r="I43" s="10">
        <v>376.06321000000003</v>
      </c>
      <c r="J43" s="10">
        <v>0</v>
      </c>
      <c r="K43" s="10">
        <v>1505.5131200000001</v>
      </c>
      <c r="L43" s="10">
        <v>2449.9024900000004</v>
      </c>
      <c r="M43" s="10">
        <v>683.80043000000001</v>
      </c>
      <c r="N43" s="10">
        <v>23695.124250000001</v>
      </c>
    </row>
    <row r="44" spans="1:14">
      <c r="A44" s="16" t="s">
        <v>46</v>
      </c>
      <c r="B44" s="10">
        <v>0</v>
      </c>
      <c r="C44" s="10">
        <v>0</v>
      </c>
      <c r="D44" s="10">
        <v>0</v>
      </c>
      <c r="E44" s="10">
        <v>0</v>
      </c>
      <c r="F44" s="10">
        <v>0</v>
      </c>
      <c r="G44" s="10">
        <v>0</v>
      </c>
      <c r="H44" s="10">
        <v>11.991540000000001</v>
      </c>
      <c r="I44" s="10">
        <v>0</v>
      </c>
      <c r="J44" s="10">
        <v>0</v>
      </c>
      <c r="K44" s="10">
        <v>0</v>
      </c>
      <c r="L44" s="10">
        <v>0</v>
      </c>
      <c r="M44" s="10">
        <v>0</v>
      </c>
      <c r="N44" s="10">
        <v>11.991540000000001</v>
      </c>
    </row>
    <row r="45" spans="1:14">
      <c r="A45" s="18" t="s">
        <v>47</v>
      </c>
      <c r="B45" s="10">
        <v>0</v>
      </c>
      <c r="C45" s="10">
        <v>19.536169999999998</v>
      </c>
      <c r="D45" s="10">
        <v>0</v>
      </c>
      <c r="E45" s="10">
        <v>0</v>
      </c>
      <c r="F45" s="10">
        <v>0</v>
      </c>
      <c r="G45" s="10">
        <v>0</v>
      </c>
      <c r="H45" s="10">
        <v>126.51177</v>
      </c>
      <c r="I45" s="10">
        <v>0</v>
      </c>
      <c r="J45" s="10">
        <v>0</v>
      </c>
      <c r="K45" s="10">
        <v>0</v>
      </c>
      <c r="L45" s="10">
        <v>0</v>
      </c>
      <c r="M45" s="10">
        <v>0</v>
      </c>
      <c r="N45" s="10">
        <v>146.04794000000001</v>
      </c>
    </row>
    <row r="46" spans="1:14">
      <c r="A46" s="17" t="s">
        <v>48</v>
      </c>
      <c r="B46" s="10">
        <v>178280.87195</v>
      </c>
      <c r="C46" s="10">
        <v>275731.27247000003</v>
      </c>
      <c r="D46" s="10">
        <v>395265.75637000002</v>
      </c>
      <c r="E46" s="10">
        <v>71336.479500000001</v>
      </c>
      <c r="F46" s="10">
        <v>128371.74712999999</v>
      </c>
      <c r="G46" s="10">
        <v>70522.77549</v>
      </c>
      <c r="H46" s="10">
        <v>46180.27104</v>
      </c>
      <c r="I46" s="10">
        <v>196029.18972999998</v>
      </c>
      <c r="J46" s="10">
        <v>64.812830000000005</v>
      </c>
      <c r="K46" s="10">
        <v>155143.64771000002</v>
      </c>
      <c r="L46" s="10">
        <v>31445.758020000001</v>
      </c>
      <c r="M46" s="10">
        <v>113559.44946999999</v>
      </c>
      <c r="N46" s="10">
        <v>1661932.03171</v>
      </c>
    </row>
    <row r="47" spans="1:14">
      <c r="A47" s="16" t="s">
        <v>49</v>
      </c>
      <c r="B47" s="10">
        <v>166464.28180000003</v>
      </c>
      <c r="C47" s="10">
        <v>143534.36309</v>
      </c>
      <c r="D47" s="10">
        <v>276332.97587999998</v>
      </c>
      <c r="E47" s="10">
        <v>91407.627730000007</v>
      </c>
      <c r="F47" s="10">
        <v>162951.72866999998</v>
      </c>
      <c r="G47" s="10">
        <v>76766.474400000006</v>
      </c>
      <c r="H47" s="10">
        <v>108585.61998999999</v>
      </c>
      <c r="I47" s="10">
        <v>185571.15087000001</v>
      </c>
      <c r="J47" s="10">
        <v>0</v>
      </c>
      <c r="K47" s="10">
        <v>222282.08152000001</v>
      </c>
      <c r="L47" s="10">
        <v>49209.541239999999</v>
      </c>
      <c r="M47" s="10">
        <v>163818.30359</v>
      </c>
      <c r="N47" s="10">
        <v>1646924.1487799999</v>
      </c>
    </row>
    <row r="48" spans="1:14">
      <c r="A48" s="16" t="s">
        <v>50</v>
      </c>
      <c r="B48" s="10">
        <v>956.42168000000004</v>
      </c>
      <c r="C48" s="10">
        <v>398.53805</v>
      </c>
      <c r="D48" s="10">
        <v>1734.99479</v>
      </c>
      <c r="E48" s="10">
        <v>850.24563000000001</v>
      </c>
      <c r="F48" s="10">
        <v>2400.7003500000001</v>
      </c>
      <c r="G48" s="10">
        <v>405.44966999999997</v>
      </c>
      <c r="H48" s="10">
        <v>357.50126</v>
      </c>
      <c r="I48" s="10">
        <v>212.02557000000002</v>
      </c>
      <c r="J48" s="10">
        <v>0</v>
      </c>
      <c r="K48" s="10">
        <v>284.11708000000004</v>
      </c>
      <c r="L48" s="10">
        <v>309.34730999999999</v>
      </c>
      <c r="M48" s="10">
        <v>72.362300000000005</v>
      </c>
      <c r="N48" s="10">
        <v>7981.7036900000003</v>
      </c>
    </row>
    <row r="49" spans="1:14">
      <c r="A49" s="16" t="s">
        <v>51</v>
      </c>
      <c r="B49" s="10">
        <v>8029.1914900000002</v>
      </c>
      <c r="C49" s="10">
        <v>1288.1641299999999</v>
      </c>
      <c r="D49" s="10">
        <v>4232.8459599999996</v>
      </c>
      <c r="E49" s="10">
        <v>1349.0919899999999</v>
      </c>
      <c r="F49" s="10">
        <v>27371.251260000001</v>
      </c>
      <c r="G49" s="10">
        <v>905.76558999999997</v>
      </c>
      <c r="H49" s="10">
        <v>1014.01476</v>
      </c>
      <c r="I49" s="10">
        <v>477.64557000000002</v>
      </c>
      <c r="J49" s="10">
        <v>0</v>
      </c>
      <c r="K49" s="10">
        <v>1402.05871</v>
      </c>
      <c r="L49" s="10">
        <v>1087.95498</v>
      </c>
      <c r="M49" s="10">
        <v>561.09874000000002</v>
      </c>
      <c r="N49" s="10">
        <v>47719.083180000001</v>
      </c>
    </row>
    <row r="50" spans="1:14">
      <c r="A50" s="16" t="s">
        <v>52</v>
      </c>
      <c r="B50" s="10">
        <v>0</v>
      </c>
      <c r="C50" s="10">
        <v>41.072420000000001</v>
      </c>
      <c r="D50" s="10">
        <v>248.70054999999999</v>
      </c>
      <c r="E50" s="10">
        <v>0</v>
      </c>
      <c r="F50" s="10">
        <v>1428.33158</v>
      </c>
      <c r="G50" s="10">
        <v>0</v>
      </c>
      <c r="H50" s="10">
        <v>13.992629999999998</v>
      </c>
      <c r="I50" s="10">
        <v>0</v>
      </c>
      <c r="J50" s="10">
        <v>0</v>
      </c>
      <c r="K50" s="10">
        <v>0</v>
      </c>
      <c r="L50" s="10">
        <v>0</v>
      </c>
      <c r="M50" s="10">
        <v>3.2268499999999998</v>
      </c>
      <c r="N50" s="10">
        <v>1735.32403</v>
      </c>
    </row>
    <row r="51" spans="1:14">
      <c r="A51" s="18" t="s">
        <v>53</v>
      </c>
      <c r="B51" s="10">
        <v>0</v>
      </c>
      <c r="C51" s="10">
        <v>10.03097</v>
      </c>
      <c r="D51" s="10">
        <v>2243.0512899999999</v>
      </c>
      <c r="E51" s="10">
        <v>0</v>
      </c>
      <c r="F51" s="10">
        <v>20186.748970000001</v>
      </c>
      <c r="G51" s="10">
        <v>0</v>
      </c>
      <c r="H51" s="10">
        <v>56.927639999999997</v>
      </c>
      <c r="I51" s="10">
        <v>0</v>
      </c>
      <c r="J51" s="10">
        <v>0</v>
      </c>
      <c r="K51" s="10">
        <v>163.11432000000002</v>
      </c>
      <c r="L51" s="10">
        <v>0</v>
      </c>
      <c r="M51" s="10">
        <v>67.885310000000004</v>
      </c>
      <c r="N51" s="10">
        <v>22727.7585</v>
      </c>
    </row>
    <row r="52" spans="1:14">
      <c r="A52" s="39" t="s">
        <v>54</v>
      </c>
      <c r="B52" s="10">
        <v>-718058.52504999994</v>
      </c>
      <c r="C52" s="10">
        <v>-1214386.3375799998</v>
      </c>
      <c r="D52" s="10">
        <v>-1042904.58319</v>
      </c>
      <c r="E52" s="10">
        <v>-880763.72227999999</v>
      </c>
      <c r="F52" s="10">
        <v>-432343.50297000003</v>
      </c>
      <c r="G52" s="10">
        <v>-405967.01133000001</v>
      </c>
      <c r="H52" s="10">
        <v>-317232.59254000004</v>
      </c>
      <c r="I52" s="10">
        <v>-647975.37650000001</v>
      </c>
      <c r="J52" s="10">
        <v>-413.36765000000003</v>
      </c>
      <c r="K52" s="10">
        <v>-769725.87086999998</v>
      </c>
      <c r="L52" s="10">
        <v>-191382.79231999998</v>
      </c>
      <c r="M52" s="10">
        <v>-297178.56210000004</v>
      </c>
      <c r="N52" s="10">
        <v>-6918332.24438</v>
      </c>
    </row>
    <row r="53" spans="1:14">
      <c r="A53" s="16" t="s">
        <v>55</v>
      </c>
      <c r="B53" s="10">
        <v>-79802.942020000002</v>
      </c>
      <c r="C53" s="10">
        <v>-126191.96731000001</v>
      </c>
      <c r="D53" s="10">
        <v>-87304.400849999991</v>
      </c>
      <c r="E53" s="10">
        <v>-43410.774219999999</v>
      </c>
      <c r="F53" s="10">
        <v>-46517.71862</v>
      </c>
      <c r="G53" s="10">
        <v>-44676.961280000003</v>
      </c>
      <c r="H53" s="10">
        <v>-38280.324970000001</v>
      </c>
      <c r="I53" s="10">
        <v>-75674.393750000003</v>
      </c>
      <c r="J53" s="10">
        <v>-260.29306000000003</v>
      </c>
      <c r="K53" s="10">
        <v>-74147.577810000003</v>
      </c>
      <c r="L53" s="10">
        <v>-23815.509260000003</v>
      </c>
      <c r="M53" s="10">
        <v>-37083.210319999998</v>
      </c>
      <c r="N53" s="10">
        <v>-677166.07347000006</v>
      </c>
    </row>
    <row r="54" spans="1:14">
      <c r="A54" s="16" t="s">
        <v>56</v>
      </c>
      <c r="B54" s="10">
        <v>-32403.007000000001</v>
      </c>
      <c r="C54" s="10">
        <v>-85672.368560000003</v>
      </c>
      <c r="D54" s="10">
        <v>-83893.174670000008</v>
      </c>
      <c r="E54" s="10">
        <v>-173242.46322000001</v>
      </c>
      <c r="F54" s="10">
        <v>-12446.077509999999</v>
      </c>
      <c r="G54" s="10">
        <v>-34608.224929999997</v>
      </c>
      <c r="H54" s="10">
        <v>-33318.441510000004</v>
      </c>
      <c r="I54" s="10">
        <v>-14140.745580000001</v>
      </c>
      <c r="J54" s="10">
        <v>-10.81184</v>
      </c>
      <c r="K54" s="10">
        <v>-48089.518560000004</v>
      </c>
      <c r="L54" s="10">
        <v>-22294.171979999999</v>
      </c>
      <c r="M54" s="10">
        <v>-8271.1634800000011</v>
      </c>
      <c r="N54" s="10">
        <v>-548390.16884000006</v>
      </c>
    </row>
    <row r="55" spans="1:14">
      <c r="A55" s="16" t="s">
        <v>57</v>
      </c>
      <c r="B55" s="10">
        <v>-35431.726049999997</v>
      </c>
      <c r="C55" s="10">
        <v>-37300.613039999997</v>
      </c>
      <c r="D55" s="10">
        <v>-35211.979810000004</v>
      </c>
      <c r="E55" s="10">
        <v>-16756.463739999999</v>
      </c>
      <c r="F55" s="10">
        <v>-23142.985510000002</v>
      </c>
      <c r="G55" s="10">
        <v>-7972.7737200000001</v>
      </c>
      <c r="H55" s="10">
        <v>-15012.79047</v>
      </c>
      <c r="I55" s="10">
        <v>-50118.65021</v>
      </c>
      <c r="J55" s="10">
        <v>0</v>
      </c>
      <c r="K55" s="10">
        <v>-76267.559400000013</v>
      </c>
      <c r="L55" s="10">
        <v>-5092.6944299999996</v>
      </c>
      <c r="M55" s="10">
        <v>-12768.067210000001</v>
      </c>
      <c r="N55" s="10">
        <v>-315076.30358999997</v>
      </c>
    </row>
    <row r="56" spans="1:14">
      <c r="A56" s="16" t="s">
        <v>58</v>
      </c>
      <c r="B56" s="10">
        <v>-39255.095930000003</v>
      </c>
      <c r="C56" s="10">
        <v>-25784.615180000001</v>
      </c>
      <c r="D56" s="10">
        <v>-25198.761320000001</v>
      </c>
      <c r="E56" s="10">
        <v>-13263.92259</v>
      </c>
      <c r="F56" s="10">
        <v>-24505.714179999999</v>
      </c>
      <c r="G56" s="10">
        <v>-5579.9800700000005</v>
      </c>
      <c r="H56" s="10">
        <v>-19812.175320000002</v>
      </c>
      <c r="I56" s="10">
        <v>-27365.62443</v>
      </c>
      <c r="J56" s="10">
        <v>0</v>
      </c>
      <c r="K56" s="10">
        <v>-99696.958129999999</v>
      </c>
      <c r="L56" s="10">
        <v>-3797.2943</v>
      </c>
      <c r="M56" s="10">
        <v>-12310.492279999999</v>
      </c>
      <c r="N56" s="10">
        <v>-296570.63373</v>
      </c>
    </row>
    <row r="57" spans="1:14">
      <c r="A57" s="16" t="s">
        <v>59</v>
      </c>
      <c r="B57" s="10">
        <v>-78434.526069999993</v>
      </c>
      <c r="C57" s="10">
        <v>-159835.3217</v>
      </c>
      <c r="D57" s="10">
        <v>-206671.59961999999</v>
      </c>
      <c r="E57" s="10">
        <v>-154973.53918000002</v>
      </c>
      <c r="F57" s="10">
        <v>-29739.93534</v>
      </c>
      <c r="G57" s="10">
        <v>-88093.701419999998</v>
      </c>
      <c r="H57" s="10">
        <v>-39618.133399999999</v>
      </c>
      <c r="I57" s="10">
        <v>-35087.113810000003</v>
      </c>
      <c r="J57" s="10">
        <v>-142.26275000000001</v>
      </c>
      <c r="K57" s="10">
        <v>-56577.490600000005</v>
      </c>
      <c r="L57" s="10">
        <v>-50740.780169999998</v>
      </c>
      <c r="M57" s="10">
        <v>-19594.29622</v>
      </c>
      <c r="N57" s="10">
        <v>-919508.70027999999</v>
      </c>
    </row>
    <row r="58" spans="1:14">
      <c r="A58" s="16" t="s">
        <v>60</v>
      </c>
      <c r="B58" s="10">
        <v>-133677.65751000002</v>
      </c>
      <c r="C58" s="10">
        <v>-271614.97132000001</v>
      </c>
      <c r="D58" s="10">
        <v>-160569.75214</v>
      </c>
      <c r="E58" s="10">
        <v>-245747.40794</v>
      </c>
      <c r="F58" s="10">
        <v>-60492.1515</v>
      </c>
      <c r="G58" s="10">
        <v>-101408.47004</v>
      </c>
      <c r="H58" s="10">
        <v>-80507.972909999997</v>
      </c>
      <c r="I58" s="10">
        <v>-26500.641050000002</v>
      </c>
      <c r="J58" s="10">
        <v>0</v>
      </c>
      <c r="K58" s="10">
        <v>-56298.634899999997</v>
      </c>
      <c r="L58" s="10">
        <v>-40645.437610000001</v>
      </c>
      <c r="M58" s="10">
        <v>-26002.028579999998</v>
      </c>
      <c r="N58" s="10">
        <v>-1203465.1255000001</v>
      </c>
    </row>
    <row r="59" spans="1:14">
      <c r="A59" s="16" t="s">
        <v>61</v>
      </c>
      <c r="B59" s="10">
        <v>-127168.81470999999</v>
      </c>
      <c r="C59" s="10">
        <v>-157105.32297000001</v>
      </c>
      <c r="D59" s="10">
        <v>-203119.02313999998</v>
      </c>
      <c r="E59" s="10">
        <v>-34547.182609999996</v>
      </c>
      <c r="F59" s="10">
        <v>-128943.35302</v>
      </c>
      <c r="G59" s="10">
        <v>-34316.742100000003</v>
      </c>
      <c r="H59" s="10">
        <v>-47276.028189999997</v>
      </c>
      <c r="I59" s="10">
        <v>-130585.23420000001</v>
      </c>
      <c r="J59" s="10">
        <v>0</v>
      </c>
      <c r="K59" s="10">
        <v>-233173.76211000001</v>
      </c>
      <c r="L59" s="10">
        <v>-37931.055869999997</v>
      </c>
      <c r="M59" s="10">
        <v>-99437.195730000007</v>
      </c>
      <c r="N59" s="10">
        <v>-1233603.71465</v>
      </c>
    </row>
    <row r="60" spans="1:14">
      <c r="A60" s="16" t="s">
        <v>62</v>
      </c>
      <c r="B60" s="10">
        <v>-158549.60638999997</v>
      </c>
      <c r="C60" s="10">
        <v>-271077.18753</v>
      </c>
      <c r="D60" s="10">
        <v>-208321.31599</v>
      </c>
      <c r="E60" s="10">
        <v>-167621.98896000002</v>
      </c>
      <c r="F60" s="10">
        <v>-89089.188439999998</v>
      </c>
      <c r="G60" s="10">
        <v>-69902.643049999999</v>
      </c>
      <c r="H60" s="10">
        <v>-43406.725770000005</v>
      </c>
      <c r="I60" s="10">
        <v>-275049.24394999997</v>
      </c>
      <c r="J60" s="10">
        <v>0</v>
      </c>
      <c r="K60" s="10">
        <v>-86419.4997</v>
      </c>
      <c r="L60" s="10">
        <v>0</v>
      </c>
      <c r="M60" s="10">
        <v>-67991.999110000004</v>
      </c>
      <c r="N60" s="10">
        <v>-1437429.3988900001</v>
      </c>
    </row>
    <row r="61" spans="1:14">
      <c r="A61" s="16" t="s">
        <v>63</v>
      </c>
      <c r="B61" s="10">
        <v>0</v>
      </c>
      <c r="C61" s="10">
        <v>-49.426769999999998</v>
      </c>
      <c r="D61" s="10">
        <v>0</v>
      </c>
      <c r="E61" s="10">
        <v>0</v>
      </c>
      <c r="F61" s="10">
        <v>0</v>
      </c>
      <c r="G61" s="10">
        <v>0</v>
      </c>
      <c r="H61" s="10">
        <v>0</v>
      </c>
      <c r="I61" s="10">
        <v>0</v>
      </c>
      <c r="J61" s="10">
        <v>0</v>
      </c>
      <c r="K61" s="10">
        <v>0</v>
      </c>
      <c r="L61" s="10">
        <v>0</v>
      </c>
      <c r="M61" s="10">
        <v>0</v>
      </c>
      <c r="N61" s="10">
        <v>-49.426769999999998</v>
      </c>
    </row>
    <row r="62" spans="1:14">
      <c r="A62" s="16" t="s">
        <v>64</v>
      </c>
      <c r="B62" s="10">
        <v>0</v>
      </c>
      <c r="C62" s="10">
        <v>0</v>
      </c>
      <c r="D62" s="10">
        <v>0</v>
      </c>
      <c r="E62" s="10">
        <v>0</v>
      </c>
      <c r="F62" s="10">
        <v>0</v>
      </c>
      <c r="G62" s="10">
        <v>0</v>
      </c>
      <c r="H62" s="10">
        <v>0</v>
      </c>
      <c r="I62" s="10">
        <v>0</v>
      </c>
      <c r="J62" s="10">
        <v>0</v>
      </c>
      <c r="K62" s="10">
        <v>0</v>
      </c>
      <c r="L62" s="10">
        <v>0</v>
      </c>
      <c r="M62" s="10">
        <v>0</v>
      </c>
      <c r="N62" s="10">
        <v>0</v>
      </c>
    </row>
    <row r="63" spans="1:14">
      <c r="A63" s="16" t="s">
        <v>65</v>
      </c>
      <c r="B63" s="10">
        <v>-1009.4409300000001</v>
      </c>
      <c r="C63" s="10">
        <v>-8.3177700000000012</v>
      </c>
      <c r="D63" s="10">
        <v>-2116.96414</v>
      </c>
      <c r="E63" s="10">
        <v>-823.47840000000008</v>
      </c>
      <c r="F63" s="10">
        <v>0</v>
      </c>
      <c r="G63" s="10">
        <v>0</v>
      </c>
      <c r="H63" s="10">
        <v>0</v>
      </c>
      <c r="I63" s="10">
        <v>-1498.87618</v>
      </c>
      <c r="J63" s="10">
        <v>0</v>
      </c>
      <c r="K63" s="10">
        <v>-1256.99342</v>
      </c>
      <c r="L63" s="10">
        <v>0</v>
      </c>
      <c r="M63" s="10">
        <v>-501.76544999999999</v>
      </c>
      <c r="N63" s="10">
        <v>-7215.8362900000002</v>
      </c>
    </row>
    <row r="64" spans="1:14">
      <c r="A64" s="16" t="s">
        <v>66</v>
      </c>
      <c r="B64" s="10">
        <v>-2503.2896000000001</v>
      </c>
      <c r="C64" s="10">
        <v>-96.418369999999996</v>
      </c>
      <c r="D64" s="10">
        <v>-7648.1770199999992</v>
      </c>
      <c r="E64" s="10">
        <v>-3069.85302</v>
      </c>
      <c r="F64" s="10">
        <v>0</v>
      </c>
      <c r="G64" s="10">
        <v>0</v>
      </c>
      <c r="H64" s="10">
        <v>0</v>
      </c>
      <c r="I64" s="10">
        <v>-1255.5662600000001</v>
      </c>
      <c r="J64" s="10">
        <v>0</v>
      </c>
      <c r="K64" s="10">
        <v>-4688.0570700000007</v>
      </c>
      <c r="L64" s="10">
        <v>0</v>
      </c>
      <c r="M64" s="10">
        <v>-1731.14084</v>
      </c>
      <c r="N64" s="10">
        <v>-20992.502179999999</v>
      </c>
    </row>
    <row r="65" spans="1:14">
      <c r="A65" s="16" t="s">
        <v>67</v>
      </c>
      <c r="B65" s="10">
        <v>-921.32249000000002</v>
      </c>
      <c r="C65" s="10">
        <v>-2966.1044999999999</v>
      </c>
      <c r="D65" s="10">
        <v>-3158.16606</v>
      </c>
      <c r="E65" s="10">
        <v>-1490.3862099999999</v>
      </c>
      <c r="F65" s="10">
        <v>-612.79893000000004</v>
      </c>
      <c r="G65" s="10">
        <v>-62.647649999999999</v>
      </c>
      <c r="H65" s="10">
        <v>0</v>
      </c>
      <c r="I65" s="10">
        <v>-3134.6841600000002</v>
      </c>
      <c r="J65" s="10">
        <v>0</v>
      </c>
      <c r="K65" s="10">
        <v>-5367.6521399999992</v>
      </c>
      <c r="L65" s="10">
        <v>-82.709710000000001</v>
      </c>
      <c r="M65" s="10">
        <v>-972.95677000000001</v>
      </c>
      <c r="N65" s="10">
        <v>-18769.428620000002</v>
      </c>
    </row>
    <row r="66" spans="1:14">
      <c r="A66" s="16" t="s">
        <v>68</v>
      </c>
      <c r="B66" s="10">
        <v>-6222.9546799999998</v>
      </c>
      <c r="C66" s="10">
        <v>-12532.195039999999</v>
      </c>
      <c r="D66" s="10">
        <v>-6138.3942000000006</v>
      </c>
      <c r="E66" s="10">
        <v>-3726.3455899999999</v>
      </c>
      <c r="F66" s="10">
        <v>-6656.1676500000003</v>
      </c>
      <c r="G66" s="10">
        <v>-497.15415999999999</v>
      </c>
      <c r="H66" s="10">
        <v>0</v>
      </c>
      <c r="I66" s="10">
        <v>-3827.4936299999999</v>
      </c>
      <c r="J66" s="10">
        <v>0</v>
      </c>
      <c r="K66" s="10">
        <v>-18450.144909999999</v>
      </c>
      <c r="L66" s="10">
        <v>-530.36340000000007</v>
      </c>
      <c r="M66" s="10">
        <v>-4662.7977300000002</v>
      </c>
      <c r="N66" s="10">
        <v>-63244.010990000002</v>
      </c>
    </row>
    <row r="67" spans="1:14">
      <c r="A67" s="16" t="s">
        <v>69</v>
      </c>
      <c r="B67" s="10">
        <v>-5531.5222599999997</v>
      </c>
      <c r="C67" s="10">
        <v>-14357.06352</v>
      </c>
      <c r="D67" s="10">
        <v>-4359.9449800000002</v>
      </c>
      <c r="E67" s="10">
        <v>-3970.4839700000002</v>
      </c>
      <c r="F67" s="10">
        <v>-4714.43523</v>
      </c>
      <c r="G67" s="10">
        <v>-9153.8145199999999</v>
      </c>
      <c r="H67" s="10">
        <v>0</v>
      </c>
      <c r="I67" s="10">
        <v>-1715.65131</v>
      </c>
      <c r="J67" s="10">
        <v>0</v>
      </c>
      <c r="K67" s="10">
        <v>-1413.5877600000001</v>
      </c>
      <c r="L67" s="10">
        <v>-1186.09626</v>
      </c>
      <c r="M67" s="10">
        <v>-1797.3797199999999</v>
      </c>
      <c r="N67" s="10">
        <v>-48199.979530000004</v>
      </c>
    </row>
    <row r="68" spans="1:14">
      <c r="A68" s="16" t="s">
        <v>70</v>
      </c>
      <c r="B68" s="10">
        <v>-17146.619409999999</v>
      </c>
      <c r="C68" s="10">
        <v>-49794.444000000003</v>
      </c>
      <c r="D68" s="10">
        <v>-9192.9292499999992</v>
      </c>
      <c r="E68" s="10">
        <v>-18119.432629999999</v>
      </c>
      <c r="F68" s="10">
        <v>-5482.9770399999998</v>
      </c>
      <c r="G68" s="10">
        <v>-9693.8983900000003</v>
      </c>
      <c r="H68" s="10">
        <v>0</v>
      </c>
      <c r="I68" s="10">
        <v>-2021.4579799999999</v>
      </c>
      <c r="J68" s="10">
        <v>0</v>
      </c>
      <c r="K68" s="10">
        <v>-7878.4343600000002</v>
      </c>
      <c r="L68" s="10">
        <v>-5266.6793299999999</v>
      </c>
      <c r="M68" s="10">
        <v>-4054.0686600000004</v>
      </c>
      <c r="N68" s="10">
        <v>-128650.94104999999</v>
      </c>
    </row>
    <row r="69" spans="1:14">
      <c r="A69" s="15" t="s">
        <v>71</v>
      </c>
      <c r="B69" s="8">
        <v>165034.07994</v>
      </c>
      <c r="C69" s="8">
        <v>205082.27311000001</v>
      </c>
      <c r="D69" s="8">
        <v>268403.35055999999</v>
      </c>
      <c r="E69" s="8">
        <v>214550.15158999999</v>
      </c>
      <c r="F69" s="8">
        <v>186659.37431000001</v>
      </c>
      <c r="G69" s="8">
        <v>146935.62075</v>
      </c>
      <c r="H69" s="8">
        <v>147306.56346999999</v>
      </c>
      <c r="I69" s="8">
        <v>220641.57723</v>
      </c>
      <c r="J69" s="8">
        <v>276.25756000000001</v>
      </c>
      <c r="K69" s="8">
        <v>165584.87655000002</v>
      </c>
      <c r="L69" s="8">
        <v>31174.707460000001</v>
      </c>
      <c r="M69" s="8">
        <v>132602.47930000001</v>
      </c>
      <c r="N69" s="8">
        <v>1884251.31183</v>
      </c>
    </row>
    <row r="70" spans="1:14">
      <c r="A70" s="16" t="s">
        <v>72</v>
      </c>
      <c r="B70" s="10">
        <v>0</v>
      </c>
      <c r="C70" s="10">
        <v>0</v>
      </c>
      <c r="D70" s="10">
        <v>0</v>
      </c>
      <c r="E70" s="10">
        <v>0</v>
      </c>
      <c r="F70" s="10">
        <v>0</v>
      </c>
      <c r="G70" s="10">
        <v>1257.5302199999999</v>
      </c>
      <c r="H70" s="10">
        <v>0</v>
      </c>
      <c r="I70" s="10">
        <v>0</v>
      </c>
      <c r="J70" s="10">
        <v>0</v>
      </c>
      <c r="K70" s="10">
        <v>0</v>
      </c>
      <c r="L70" s="10">
        <v>0</v>
      </c>
      <c r="M70" s="10">
        <v>0</v>
      </c>
      <c r="N70" s="10">
        <v>1257.5302199999999</v>
      </c>
    </row>
    <row r="71" spans="1:14">
      <c r="A71" s="16" t="s">
        <v>73</v>
      </c>
      <c r="B71" s="10">
        <v>107967.49613</v>
      </c>
      <c r="C71" s="10">
        <v>106914.81432999999</v>
      </c>
      <c r="D71" s="10">
        <v>104990.46823999999</v>
      </c>
      <c r="E71" s="10">
        <v>107412.94858</v>
      </c>
      <c r="F71" s="10">
        <v>132152.72276</v>
      </c>
      <c r="G71" s="10">
        <v>77801.161349999995</v>
      </c>
      <c r="H71" s="10">
        <v>80191.575920000003</v>
      </c>
      <c r="I71" s="10">
        <v>189868.96606000001</v>
      </c>
      <c r="J71" s="10">
        <v>157.40682000000001</v>
      </c>
      <c r="K71" s="10">
        <v>98011.70812000001</v>
      </c>
      <c r="L71" s="10">
        <v>10093.158630000002</v>
      </c>
      <c r="M71" s="10">
        <v>73326.019750000007</v>
      </c>
      <c r="N71" s="10">
        <v>1088888.4466900001</v>
      </c>
    </row>
    <row r="72" spans="1:14">
      <c r="A72" s="16" t="s">
        <v>74</v>
      </c>
      <c r="B72" s="10">
        <v>84208.21286</v>
      </c>
      <c r="C72" s="10">
        <v>116526.18584999999</v>
      </c>
      <c r="D72" s="10">
        <v>183768.32574999999</v>
      </c>
      <c r="E72" s="10">
        <v>114903.06001999999</v>
      </c>
      <c r="F72" s="10">
        <v>87906.990940000003</v>
      </c>
      <c r="G72" s="10">
        <v>73752.886769999997</v>
      </c>
      <c r="H72" s="10">
        <v>78187.5144</v>
      </c>
      <c r="I72" s="10">
        <v>37433.896549999998</v>
      </c>
      <c r="J72" s="10">
        <v>118.85074</v>
      </c>
      <c r="K72" s="10">
        <v>71361.93247</v>
      </c>
      <c r="L72" s="10">
        <v>21802.370999999999</v>
      </c>
      <c r="M72" s="10">
        <v>65801.592489999995</v>
      </c>
      <c r="N72" s="10">
        <v>935771.81984000001</v>
      </c>
    </row>
    <row r="73" spans="1:14">
      <c r="A73" s="16" t="s">
        <v>75</v>
      </c>
      <c r="B73" s="10">
        <v>0</v>
      </c>
      <c r="C73" s="10">
        <v>0</v>
      </c>
      <c r="D73" s="10">
        <v>0</v>
      </c>
      <c r="E73" s="10">
        <v>0</v>
      </c>
      <c r="F73" s="10">
        <v>0</v>
      </c>
      <c r="G73" s="10">
        <v>0</v>
      </c>
      <c r="H73" s="10">
        <v>0</v>
      </c>
      <c r="I73" s="10">
        <v>0</v>
      </c>
      <c r="J73" s="10">
        <v>0</v>
      </c>
      <c r="K73" s="10">
        <v>0</v>
      </c>
      <c r="L73" s="10">
        <v>0</v>
      </c>
      <c r="M73" s="10">
        <v>0</v>
      </c>
      <c r="N73" s="10">
        <v>0</v>
      </c>
    </row>
    <row r="74" spans="1:14">
      <c r="A74" s="16" t="s">
        <v>76</v>
      </c>
      <c r="B74" s="10">
        <v>-27141.62905</v>
      </c>
      <c r="C74" s="10">
        <v>-18358.727070000001</v>
      </c>
      <c r="D74" s="10">
        <v>-20355.443429999999</v>
      </c>
      <c r="E74" s="10">
        <v>-7765.8570099999997</v>
      </c>
      <c r="F74" s="10">
        <v>-33400.339390000001</v>
      </c>
      <c r="G74" s="10">
        <v>-5875.95759</v>
      </c>
      <c r="H74" s="10">
        <v>-11072.52685</v>
      </c>
      <c r="I74" s="10">
        <v>-6661.2853800000003</v>
      </c>
      <c r="J74" s="10">
        <v>0</v>
      </c>
      <c r="K74" s="10">
        <v>-3788.76404</v>
      </c>
      <c r="L74" s="10">
        <v>-720.82217000000003</v>
      </c>
      <c r="M74" s="10">
        <v>-6525.1329400000004</v>
      </c>
      <c r="N74" s="10">
        <v>-141666.48491999999</v>
      </c>
    </row>
    <row r="75" spans="1:14">
      <c r="A75" s="15" t="s">
        <v>77</v>
      </c>
      <c r="B75" s="8">
        <v>41354.85194</v>
      </c>
      <c r="C75" s="8">
        <v>19316.075430000001</v>
      </c>
      <c r="D75" s="8">
        <v>72149.06899</v>
      </c>
      <c r="E75" s="8">
        <v>51595.938520000003</v>
      </c>
      <c r="F75" s="8">
        <v>31120.84361</v>
      </c>
      <c r="G75" s="8">
        <v>11005.882519999999</v>
      </c>
      <c r="H75" s="8">
        <v>9653.30494</v>
      </c>
      <c r="I75" s="8">
        <v>400.21737000000002</v>
      </c>
      <c r="J75" s="8">
        <v>0</v>
      </c>
      <c r="K75" s="8">
        <v>12206.48899</v>
      </c>
      <c r="L75" s="8">
        <v>8226.7315799999997</v>
      </c>
      <c r="M75" s="8">
        <v>2296.1492699999999</v>
      </c>
      <c r="N75" s="8">
        <v>259325.55316000001</v>
      </c>
    </row>
    <row r="76" spans="1:14">
      <c r="A76" s="16" t="s">
        <v>78</v>
      </c>
      <c r="B76" s="10">
        <v>0</v>
      </c>
      <c r="C76" s="10">
        <v>0</v>
      </c>
      <c r="D76" s="10">
        <v>0</v>
      </c>
      <c r="E76" s="10">
        <v>367.33247999999998</v>
      </c>
      <c r="F76" s="10">
        <v>0</v>
      </c>
      <c r="G76" s="10">
        <v>0</v>
      </c>
      <c r="H76" s="10">
        <v>0</v>
      </c>
      <c r="I76" s="10">
        <v>0</v>
      </c>
      <c r="J76" s="10">
        <v>0</v>
      </c>
      <c r="K76" s="10">
        <v>0</v>
      </c>
      <c r="L76" s="10">
        <v>0</v>
      </c>
      <c r="M76" s="10">
        <v>0</v>
      </c>
      <c r="N76" s="10">
        <v>367.33247999999998</v>
      </c>
    </row>
    <row r="77" spans="1:14">
      <c r="A77" s="16" t="s">
        <v>79</v>
      </c>
      <c r="B77" s="10">
        <v>118254.57406</v>
      </c>
      <c r="C77" s="10">
        <v>87718.294349999996</v>
      </c>
      <c r="D77" s="10">
        <v>415485.41843000002</v>
      </c>
      <c r="E77" s="10">
        <v>229231.31526</v>
      </c>
      <c r="F77" s="10">
        <v>80606.431790000002</v>
      </c>
      <c r="G77" s="10">
        <v>38751.819659999994</v>
      </c>
      <c r="H77" s="10">
        <v>25078.843280000001</v>
      </c>
      <c r="I77" s="10">
        <v>1364.4331499999998</v>
      </c>
      <c r="J77" s="10">
        <v>137.20400000000001</v>
      </c>
      <c r="K77" s="10">
        <v>32151.555120000001</v>
      </c>
      <c r="L77" s="10">
        <v>17356.69298</v>
      </c>
      <c r="M77" s="10">
        <v>10610.18219</v>
      </c>
      <c r="N77" s="10">
        <v>1056746.7642699999</v>
      </c>
    </row>
    <row r="78" spans="1:14">
      <c r="A78" s="16" t="s">
        <v>80</v>
      </c>
      <c r="B78" s="10">
        <v>2087.3978700000002</v>
      </c>
      <c r="C78" s="10">
        <v>587.39165000000003</v>
      </c>
      <c r="D78" s="10">
        <v>2365.6439799999998</v>
      </c>
      <c r="E78" s="10">
        <v>2136.1056100000001</v>
      </c>
      <c r="F78" s="10">
        <v>0.45800000000000002</v>
      </c>
      <c r="G78" s="10">
        <v>8.6835499999999985</v>
      </c>
      <c r="H78" s="10">
        <v>982.79678999999999</v>
      </c>
      <c r="I78" s="10">
        <v>178.25144</v>
      </c>
      <c r="J78" s="10">
        <v>0</v>
      </c>
      <c r="K78" s="10">
        <v>5.0000000000000001E-3</v>
      </c>
      <c r="L78" s="10">
        <v>5.2032799999999995</v>
      </c>
      <c r="M78" s="10">
        <v>0.21299999999999999</v>
      </c>
      <c r="N78" s="10">
        <v>8352.1501700000008</v>
      </c>
    </row>
    <row r="79" spans="1:14">
      <c r="A79" s="16" t="s">
        <v>81</v>
      </c>
      <c r="B79" s="10">
        <v>0</v>
      </c>
      <c r="C79" s="10">
        <v>0</v>
      </c>
      <c r="D79" s="10">
        <v>0</v>
      </c>
      <c r="E79" s="10">
        <v>0</v>
      </c>
      <c r="F79" s="10">
        <v>1E-3</v>
      </c>
      <c r="G79" s="10">
        <v>0</v>
      </c>
      <c r="H79" s="10">
        <v>1E-3</v>
      </c>
      <c r="I79" s="10">
        <v>0</v>
      </c>
      <c r="J79" s="10">
        <v>0</v>
      </c>
      <c r="K79" s="10">
        <v>0</v>
      </c>
      <c r="L79" s="10">
        <v>0</v>
      </c>
      <c r="M79" s="10">
        <v>56</v>
      </c>
      <c r="N79" s="10">
        <v>56.002000000000002</v>
      </c>
    </row>
    <row r="80" spans="1:14">
      <c r="A80" s="16" t="s">
        <v>82</v>
      </c>
      <c r="B80" s="10">
        <v>-78987.119989999992</v>
      </c>
      <c r="C80" s="10">
        <v>-68989.61056999999</v>
      </c>
      <c r="D80" s="10">
        <v>-345701.99342000001</v>
      </c>
      <c r="E80" s="10">
        <v>-180138.81483000002</v>
      </c>
      <c r="F80" s="10">
        <v>-49486.047180000001</v>
      </c>
      <c r="G80" s="10">
        <v>-27754.62069</v>
      </c>
      <c r="H80" s="10">
        <v>-16408.33613</v>
      </c>
      <c r="I80" s="10">
        <v>-1142.46722</v>
      </c>
      <c r="J80" s="10">
        <v>-137.20400000000001</v>
      </c>
      <c r="K80" s="10">
        <v>-19945.07113</v>
      </c>
      <c r="L80" s="10">
        <v>-9135.1646799999999</v>
      </c>
      <c r="M80" s="10">
        <v>-8370.2459199999994</v>
      </c>
      <c r="N80" s="10">
        <v>-806196.69576000003</v>
      </c>
    </row>
    <row r="81" spans="1:14">
      <c r="A81" s="15" t="s">
        <v>83</v>
      </c>
      <c r="B81" s="8">
        <v>3252229.3394999998</v>
      </c>
      <c r="C81" s="8">
        <v>4500291.0345700001</v>
      </c>
      <c r="D81" s="8">
        <v>3666175.8736700001</v>
      </c>
      <c r="E81" s="8">
        <v>3476251.9375100001</v>
      </c>
      <c r="F81" s="8">
        <v>1189954.6907200001</v>
      </c>
      <c r="G81" s="8">
        <v>1416360.6426500001</v>
      </c>
      <c r="H81" s="8">
        <v>291947.82724000001</v>
      </c>
      <c r="I81" s="8">
        <v>429233.81229999999</v>
      </c>
      <c r="J81" s="8">
        <v>11783.77233</v>
      </c>
      <c r="K81" s="8">
        <v>950429.26988000004</v>
      </c>
      <c r="L81" s="8">
        <v>203916.68122999999</v>
      </c>
      <c r="M81" s="8">
        <v>57166.749539999997</v>
      </c>
      <c r="N81" s="8">
        <v>19445741.631140001</v>
      </c>
    </row>
    <row r="82" spans="1:14">
      <c r="A82" s="16" t="s">
        <v>20</v>
      </c>
      <c r="B82" s="10">
        <v>0</v>
      </c>
      <c r="C82" s="10">
        <v>0</v>
      </c>
      <c r="D82" s="10">
        <v>0</v>
      </c>
      <c r="E82" s="10">
        <v>0</v>
      </c>
      <c r="F82" s="10">
        <v>1.0000000000000001E-5</v>
      </c>
      <c r="G82" s="10">
        <v>0</v>
      </c>
      <c r="H82" s="10">
        <v>0</v>
      </c>
      <c r="I82" s="10">
        <v>0</v>
      </c>
      <c r="J82" s="10">
        <v>0</v>
      </c>
      <c r="K82" s="10">
        <v>0</v>
      </c>
      <c r="L82" s="10">
        <v>0</v>
      </c>
      <c r="M82" s="10">
        <v>0</v>
      </c>
      <c r="N82" s="10">
        <v>1.0000000000000001E-5</v>
      </c>
    </row>
    <row r="83" spans="1:14">
      <c r="A83" s="16" t="s">
        <v>21</v>
      </c>
      <c r="B83" s="10">
        <v>247618.46403</v>
      </c>
      <c r="C83" s="10">
        <v>70000</v>
      </c>
      <c r="D83" s="10">
        <v>0</v>
      </c>
      <c r="E83" s="10">
        <v>0</v>
      </c>
      <c r="F83" s="10">
        <v>0</v>
      </c>
      <c r="G83" s="10">
        <v>0</v>
      </c>
      <c r="H83" s="10">
        <v>0</v>
      </c>
      <c r="I83" s="10">
        <v>109142.4258</v>
      </c>
      <c r="J83" s="10">
        <v>0</v>
      </c>
      <c r="K83" s="10">
        <v>0</v>
      </c>
      <c r="L83" s="10">
        <v>33698.5</v>
      </c>
      <c r="M83" s="10">
        <v>47501</v>
      </c>
      <c r="N83" s="10">
        <v>507960.38983</v>
      </c>
    </row>
    <row r="84" spans="1:14">
      <c r="A84" s="16" t="s">
        <v>22</v>
      </c>
      <c r="B84" s="10">
        <v>54893.925799999997</v>
      </c>
      <c r="C84" s="10">
        <v>24353</v>
      </c>
      <c r="D84" s="10">
        <v>0</v>
      </c>
      <c r="E84" s="10">
        <v>20580</v>
      </c>
      <c r="F84" s="10">
        <v>0</v>
      </c>
      <c r="G84" s="10">
        <v>0</v>
      </c>
      <c r="H84" s="10">
        <v>0</v>
      </c>
      <c r="I84" s="10">
        <v>0</v>
      </c>
      <c r="J84" s="10">
        <v>0</v>
      </c>
      <c r="K84" s="10">
        <v>0</v>
      </c>
      <c r="L84" s="10">
        <v>0</v>
      </c>
      <c r="M84" s="10">
        <v>0</v>
      </c>
      <c r="N84" s="10">
        <v>99826.925799999997</v>
      </c>
    </row>
    <row r="85" spans="1:14">
      <c r="A85" s="16" t="s">
        <v>23</v>
      </c>
      <c r="B85" s="10">
        <v>239185.17527000001</v>
      </c>
      <c r="C85" s="10">
        <v>6831.78071</v>
      </c>
      <c r="D85" s="10">
        <v>415042.36439999996</v>
      </c>
      <c r="E85" s="10">
        <v>773619.84323</v>
      </c>
      <c r="F85" s="10">
        <v>0</v>
      </c>
      <c r="G85" s="10">
        <v>0</v>
      </c>
      <c r="H85" s="10">
        <v>0</v>
      </c>
      <c r="I85" s="10">
        <v>0</v>
      </c>
      <c r="J85" s="10">
        <v>0</v>
      </c>
      <c r="K85" s="10">
        <v>0</v>
      </c>
      <c r="L85" s="10">
        <v>7029.5</v>
      </c>
      <c r="M85" s="10">
        <v>0</v>
      </c>
      <c r="N85" s="10">
        <v>1441708.6636099999</v>
      </c>
    </row>
    <row r="86" spans="1:14">
      <c r="A86" s="16" t="s">
        <v>84</v>
      </c>
      <c r="B86" s="10">
        <v>45068.092830000001</v>
      </c>
      <c r="C86" s="10">
        <v>524758.21394000005</v>
      </c>
      <c r="D86" s="10">
        <v>45250.274840000005</v>
      </c>
      <c r="E86" s="10">
        <v>63755.267820000001</v>
      </c>
      <c r="F86" s="10">
        <v>47065.574860000001</v>
      </c>
      <c r="G86" s="10">
        <v>16591.044320000001</v>
      </c>
      <c r="H86" s="10">
        <v>16584.107939999998</v>
      </c>
      <c r="I86" s="10">
        <v>1517.70552</v>
      </c>
      <c r="J86" s="10">
        <v>0</v>
      </c>
      <c r="K86" s="10">
        <v>699.7</v>
      </c>
      <c r="L86" s="10">
        <v>0</v>
      </c>
      <c r="M86" s="10">
        <v>998.9</v>
      </c>
      <c r="N86" s="10">
        <v>762288.88207000005</v>
      </c>
    </row>
    <row r="87" spans="1:14">
      <c r="A87" s="16" t="s">
        <v>24</v>
      </c>
      <c r="B87" s="10">
        <v>70918.541280000005</v>
      </c>
      <c r="C87" s="10">
        <v>2279.2047200000002</v>
      </c>
      <c r="D87" s="10">
        <v>6997.72109</v>
      </c>
      <c r="E87" s="10">
        <v>9108.9590500000013</v>
      </c>
      <c r="F87" s="10">
        <v>2657.2855299999997</v>
      </c>
      <c r="G87" s="10">
        <v>104894.24414</v>
      </c>
      <c r="H87" s="10">
        <v>1643.8823799999998</v>
      </c>
      <c r="I87" s="10">
        <v>9289.4844400000002</v>
      </c>
      <c r="J87" s="10">
        <v>151.23597000000001</v>
      </c>
      <c r="K87" s="10">
        <v>502.99728999999996</v>
      </c>
      <c r="L87" s="10">
        <v>33630.614979999998</v>
      </c>
      <c r="M87" s="10">
        <v>7690.1906900000004</v>
      </c>
      <c r="N87" s="10">
        <v>249764.36155999999</v>
      </c>
    </row>
    <row r="88" spans="1:14">
      <c r="A88" s="16" t="s">
        <v>25</v>
      </c>
      <c r="B88" s="10">
        <v>2578562.9381900001</v>
      </c>
      <c r="C88" s="10">
        <v>3869973.6898499997</v>
      </c>
      <c r="D88" s="10">
        <v>3196610.9970500004</v>
      </c>
      <c r="E88" s="10">
        <v>2591880.3733999999</v>
      </c>
      <c r="F88" s="10">
        <v>1141822.03599</v>
      </c>
      <c r="G88" s="10">
        <v>1293510.9136900001</v>
      </c>
      <c r="H88" s="10">
        <v>274262.55482000002</v>
      </c>
      <c r="I88" s="10">
        <v>275614.25552999997</v>
      </c>
      <c r="J88" s="10">
        <v>11741.104160000001</v>
      </c>
      <c r="K88" s="10">
        <v>949454.28963999997</v>
      </c>
      <c r="L88" s="10">
        <v>127946.26729999999</v>
      </c>
      <c r="M88" s="10">
        <v>0</v>
      </c>
      <c r="N88" s="10">
        <v>16311379.419620002</v>
      </c>
    </row>
    <row r="89" spans="1:14">
      <c r="A89" s="16" t="s">
        <v>85</v>
      </c>
      <c r="B89" s="10">
        <v>16951.41633</v>
      </c>
      <c r="C89" s="10">
        <v>18696.311739999997</v>
      </c>
      <c r="D89" s="10">
        <v>6853.2934400000004</v>
      </c>
      <c r="E89" s="10">
        <v>18252.358510000002</v>
      </c>
      <c r="F89" s="10">
        <v>1.0000000000000001E-5</v>
      </c>
      <c r="G89" s="10">
        <v>1961.35052</v>
      </c>
      <c r="H89" s="10">
        <v>211.85026999999999</v>
      </c>
      <c r="I89" s="10">
        <v>41402.80646</v>
      </c>
      <c r="J89" s="10">
        <v>0</v>
      </c>
      <c r="K89" s="10">
        <v>0</v>
      </c>
      <c r="L89" s="10">
        <v>1859.97407</v>
      </c>
      <c r="M89" s="10">
        <v>1359.22945</v>
      </c>
      <c r="N89" s="10">
        <v>107548.59079999999</v>
      </c>
    </row>
    <row r="90" spans="1:14">
      <c r="A90" s="16" t="s">
        <v>86</v>
      </c>
      <c r="B90" s="10">
        <v>-969.21422999999993</v>
      </c>
      <c r="C90" s="10">
        <v>-16601.166390000002</v>
      </c>
      <c r="D90" s="10">
        <v>-4578.7771500000008</v>
      </c>
      <c r="E90" s="10">
        <v>-944.86450000000002</v>
      </c>
      <c r="F90" s="10">
        <v>-1590.20568</v>
      </c>
      <c r="G90" s="10">
        <v>-596.91002000000003</v>
      </c>
      <c r="H90" s="10">
        <v>-754.56817000000001</v>
      </c>
      <c r="I90" s="10">
        <v>-7732.8654500000002</v>
      </c>
      <c r="J90" s="10">
        <v>-108.56780000000001</v>
      </c>
      <c r="K90" s="10">
        <v>-227.71705</v>
      </c>
      <c r="L90" s="10">
        <v>-248.17511999999999</v>
      </c>
      <c r="M90" s="10">
        <v>-382.57059999999996</v>
      </c>
      <c r="N90" s="10">
        <v>-34735.602159999995</v>
      </c>
    </row>
    <row r="91" spans="1:14">
      <c r="A91" s="15" t="s">
        <v>87</v>
      </c>
      <c r="B91" s="8">
        <v>393939.65504000004</v>
      </c>
      <c r="C91" s="8">
        <v>588948.32224999997</v>
      </c>
      <c r="D91" s="8">
        <v>338222.91041000001</v>
      </c>
      <c r="E91" s="8">
        <v>472072.70757999999</v>
      </c>
      <c r="F91" s="8">
        <v>155433.25440999999</v>
      </c>
      <c r="G91" s="8">
        <v>512851.0134</v>
      </c>
      <c r="H91" s="8">
        <v>222187.46031999998</v>
      </c>
      <c r="I91" s="8">
        <v>344130.68195999996</v>
      </c>
      <c r="J91" s="8">
        <v>1232.9407099999999</v>
      </c>
      <c r="K91" s="8">
        <v>225802.38222</v>
      </c>
      <c r="L91" s="8">
        <v>34451.678200000002</v>
      </c>
      <c r="M91" s="8">
        <v>40122.935649999999</v>
      </c>
      <c r="N91" s="8">
        <v>3329395.94215</v>
      </c>
    </row>
    <row r="92" spans="1:14">
      <c r="A92" s="16" t="s">
        <v>88</v>
      </c>
      <c r="B92" s="10">
        <v>59451.257460000001</v>
      </c>
      <c r="C92" s="10">
        <v>151913.61035</v>
      </c>
      <c r="D92" s="10">
        <v>178102.33909999998</v>
      </c>
      <c r="E92" s="10">
        <v>187824.56181000001</v>
      </c>
      <c r="F92" s="10">
        <v>44219.512419999999</v>
      </c>
      <c r="G92" s="10">
        <v>251441.10464999999</v>
      </c>
      <c r="H92" s="10">
        <v>98082.905530000004</v>
      </c>
      <c r="I92" s="10">
        <v>102177.65401</v>
      </c>
      <c r="J92" s="10">
        <v>696.71543999999994</v>
      </c>
      <c r="K92" s="10">
        <v>39717.34345</v>
      </c>
      <c r="L92" s="10">
        <v>5543.60923</v>
      </c>
      <c r="M92" s="10">
        <v>8454.1792100000002</v>
      </c>
      <c r="N92" s="10">
        <v>1127624.79266</v>
      </c>
    </row>
    <row r="93" spans="1:14">
      <c r="A93" s="16" t="s">
        <v>89</v>
      </c>
      <c r="B93" s="10">
        <v>257770.79796999999</v>
      </c>
      <c r="C93" s="10">
        <v>274899.62698</v>
      </c>
      <c r="D93" s="10">
        <v>107548.09670000001</v>
      </c>
      <c r="E93" s="10">
        <v>210459.18274000002</v>
      </c>
      <c r="F93" s="10">
        <v>48984.526100000003</v>
      </c>
      <c r="G93" s="10">
        <v>67133.306580000004</v>
      </c>
      <c r="H93" s="10">
        <v>91044.263550000003</v>
      </c>
      <c r="I93" s="10">
        <v>167934.03606000001</v>
      </c>
      <c r="J93" s="10">
        <v>45.929180000000002</v>
      </c>
      <c r="K93" s="10">
        <v>124255.10476999999</v>
      </c>
      <c r="L93" s="10">
        <v>18677.938239999999</v>
      </c>
      <c r="M93" s="10">
        <v>7692.4219199999998</v>
      </c>
      <c r="N93" s="10">
        <v>1376445.2307899999</v>
      </c>
    </row>
    <row r="94" spans="1:14">
      <c r="A94" s="16" t="s">
        <v>90</v>
      </c>
      <c r="B94" s="10">
        <v>10332.911550000001</v>
      </c>
      <c r="C94" s="10">
        <v>20600.800760000002</v>
      </c>
      <c r="D94" s="10">
        <v>9649.0597899999993</v>
      </c>
      <c r="E94" s="10">
        <v>14121.573630000001</v>
      </c>
      <c r="F94" s="10">
        <v>2812.37871</v>
      </c>
      <c r="G94" s="10">
        <v>6132.4341399999994</v>
      </c>
      <c r="H94" s="10">
        <v>9003.6382400000002</v>
      </c>
      <c r="I94" s="10">
        <v>12335.122869999999</v>
      </c>
      <c r="J94" s="10">
        <v>15.959899999999999</v>
      </c>
      <c r="K94" s="10">
        <v>9337.3386599999994</v>
      </c>
      <c r="L94" s="10">
        <v>3266.1575200000002</v>
      </c>
      <c r="M94" s="10">
        <v>5120.0757300000005</v>
      </c>
      <c r="N94" s="10">
        <v>102727.4515</v>
      </c>
    </row>
    <row r="95" spans="1:14">
      <c r="A95" s="16" t="s">
        <v>91</v>
      </c>
      <c r="B95" s="10">
        <v>28044.400399999999</v>
      </c>
      <c r="C95" s="10">
        <v>33189.25359</v>
      </c>
      <c r="D95" s="10">
        <v>15008.325050000001</v>
      </c>
      <c r="E95" s="10">
        <v>14751.40539</v>
      </c>
      <c r="F95" s="10">
        <v>34136.25864</v>
      </c>
      <c r="G95" s="10">
        <v>30292.001179999999</v>
      </c>
      <c r="H95" s="10">
        <v>5605.0726599999998</v>
      </c>
      <c r="I95" s="10">
        <v>6663.0947000000006</v>
      </c>
      <c r="J95" s="10">
        <v>283.94885999999997</v>
      </c>
      <c r="K95" s="10">
        <v>12051.359550000001</v>
      </c>
      <c r="L95" s="10">
        <v>3881.7018599999997</v>
      </c>
      <c r="M95" s="10">
        <v>1981.9913999999999</v>
      </c>
      <c r="N95" s="10">
        <v>185888.81328</v>
      </c>
    </row>
    <row r="96" spans="1:14">
      <c r="A96" s="16" t="s">
        <v>92</v>
      </c>
      <c r="B96" s="10">
        <v>21696.92668</v>
      </c>
      <c r="C96" s="10">
        <v>93316.660069999998</v>
      </c>
      <c r="D96" s="10">
        <v>18463.604339999998</v>
      </c>
      <c r="E96" s="10">
        <v>39034.540549999998</v>
      </c>
      <c r="F96" s="10">
        <v>24034.017319999999</v>
      </c>
      <c r="G96" s="10">
        <v>19680.623010000003</v>
      </c>
      <c r="H96" s="10">
        <v>16982.368899999998</v>
      </c>
      <c r="I96" s="10">
        <v>18783.54478</v>
      </c>
      <c r="J96" s="10">
        <v>177.06822</v>
      </c>
      <c r="K96" s="10">
        <v>15710.49381</v>
      </c>
      <c r="L96" s="10">
        <v>1931.7652800000001</v>
      </c>
      <c r="M96" s="10">
        <v>8647.8352300000006</v>
      </c>
      <c r="N96" s="10">
        <v>278459.44819000002</v>
      </c>
    </row>
    <row r="97" spans="1:14">
      <c r="A97" s="16" t="s">
        <v>93</v>
      </c>
      <c r="B97" s="10">
        <v>3675.5120099999999</v>
      </c>
      <c r="C97" s="10">
        <v>10188.12934</v>
      </c>
      <c r="D97" s="10">
        <v>3638.99665</v>
      </c>
      <c r="E97" s="10">
        <v>2311.31477</v>
      </c>
      <c r="F97" s="10">
        <v>693.59821999999997</v>
      </c>
      <c r="G97" s="10">
        <v>143.69954999999999</v>
      </c>
      <c r="H97" s="10">
        <v>1403.59952</v>
      </c>
      <c r="I97" s="10">
        <v>11816.8406</v>
      </c>
      <c r="J97" s="10">
        <v>1E-3</v>
      </c>
      <c r="K97" s="10">
        <v>5903.52711</v>
      </c>
      <c r="L97" s="10">
        <v>1065.83718</v>
      </c>
      <c r="M97" s="10">
        <v>6975.1689200000001</v>
      </c>
      <c r="N97" s="10">
        <v>47816.224869999998</v>
      </c>
    </row>
    <row r="98" spans="1:14">
      <c r="A98" s="16" t="s">
        <v>94</v>
      </c>
      <c r="B98" s="10">
        <v>4021.9302499999999</v>
      </c>
      <c r="C98" s="10">
        <v>312.30801000000002</v>
      </c>
      <c r="D98" s="10">
        <v>3746.78755</v>
      </c>
      <c r="E98" s="10">
        <v>397.74700000000001</v>
      </c>
      <c r="F98" s="10">
        <v>552.96299999999997</v>
      </c>
      <c r="G98" s="10">
        <v>1546.39041</v>
      </c>
      <c r="H98" s="10">
        <v>65.611919999999998</v>
      </c>
      <c r="I98" s="10">
        <v>1476.6568500000001</v>
      </c>
      <c r="J98" s="10">
        <v>13.318110000000001</v>
      </c>
      <c r="K98" s="10">
        <v>172.35306</v>
      </c>
      <c r="L98" s="10">
        <v>84.668890000000005</v>
      </c>
      <c r="M98" s="10">
        <v>531.51800000000003</v>
      </c>
      <c r="N98" s="10">
        <v>12922.253050000001</v>
      </c>
    </row>
    <row r="99" spans="1:14">
      <c r="A99" s="16" t="s">
        <v>95</v>
      </c>
      <c r="B99" s="10">
        <v>0</v>
      </c>
      <c r="C99" s="10">
        <v>0</v>
      </c>
      <c r="D99" s="10">
        <v>0</v>
      </c>
      <c r="E99" s="10">
        <v>0</v>
      </c>
      <c r="F99" s="10">
        <v>0</v>
      </c>
      <c r="G99" s="10">
        <v>0</v>
      </c>
      <c r="H99" s="10">
        <v>0</v>
      </c>
      <c r="I99" s="10">
        <v>9753.9381599999997</v>
      </c>
      <c r="J99" s="10">
        <v>0</v>
      </c>
      <c r="K99" s="10">
        <v>0</v>
      </c>
      <c r="L99" s="10">
        <v>0</v>
      </c>
      <c r="M99" s="10">
        <v>0</v>
      </c>
      <c r="N99" s="10">
        <v>9753.9381599999997</v>
      </c>
    </row>
    <row r="100" spans="1:14">
      <c r="A100" s="16" t="s">
        <v>96</v>
      </c>
      <c r="B100" s="10">
        <v>8945.9187200000015</v>
      </c>
      <c r="C100" s="10">
        <v>4527.9331500000008</v>
      </c>
      <c r="D100" s="10">
        <v>2065.7012300000001</v>
      </c>
      <c r="E100" s="10">
        <v>3172.3816900000002</v>
      </c>
      <c r="F100" s="10">
        <v>0</v>
      </c>
      <c r="G100" s="10">
        <v>136481.45387999999</v>
      </c>
      <c r="H100" s="10">
        <v>0</v>
      </c>
      <c r="I100" s="10">
        <v>13189.79393</v>
      </c>
      <c r="J100" s="10">
        <v>0</v>
      </c>
      <c r="K100" s="10">
        <v>18654.861809999999</v>
      </c>
      <c r="L100" s="10">
        <v>0</v>
      </c>
      <c r="M100" s="10">
        <v>719.74523999999997</v>
      </c>
      <c r="N100" s="10">
        <v>187757.78964999999</v>
      </c>
    </row>
    <row r="101" spans="1:14">
      <c r="A101" s="15" t="s">
        <v>97</v>
      </c>
      <c r="B101" s="8">
        <v>59080.75533</v>
      </c>
      <c r="C101" s="8">
        <v>109578.44102</v>
      </c>
      <c r="D101" s="8">
        <v>194589.30765</v>
      </c>
      <c r="E101" s="8">
        <v>65144.173659999993</v>
      </c>
      <c r="F101" s="8">
        <v>54557.254059999999</v>
      </c>
      <c r="G101" s="8">
        <v>169486.01080000002</v>
      </c>
      <c r="H101" s="8">
        <v>100178.67584000001</v>
      </c>
      <c r="I101" s="8">
        <v>10914.521000000001</v>
      </c>
      <c r="J101" s="8">
        <v>545.90483999999992</v>
      </c>
      <c r="K101" s="8">
        <v>70764.929650000005</v>
      </c>
      <c r="L101" s="8">
        <v>7678.8410999999996</v>
      </c>
      <c r="M101" s="8">
        <v>9446.4279600000009</v>
      </c>
      <c r="N101" s="8">
        <v>851965.24290999991</v>
      </c>
    </row>
    <row r="102" spans="1:14">
      <c r="A102" s="16" t="s">
        <v>98</v>
      </c>
      <c r="B102" s="10">
        <v>10470.461359999999</v>
      </c>
      <c r="C102" s="10">
        <v>14781.43952</v>
      </c>
      <c r="D102" s="10">
        <v>7126.5094000000008</v>
      </c>
      <c r="E102" s="10">
        <v>12676.629300000001</v>
      </c>
      <c r="F102" s="10">
        <v>2284.9366299999997</v>
      </c>
      <c r="G102" s="10">
        <v>1510.76199</v>
      </c>
      <c r="H102" s="10">
        <v>2266.7422999999999</v>
      </c>
      <c r="I102" s="10">
        <v>4603.7407199999998</v>
      </c>
      <c r="J102" s="10">
        <v>536.81260999999995</v>
      </c>
      <c r="K102" s="10">
        <v>4774.5780999999997</v>
      </c>
      <c r="L102" s="10">
        <v>2061.6279500000001</v>
      </c>
      <c r="M102" s="10">
        <v>5367.6603499999992</v>
      </c>
      <c r="N102" s="10">
        <v>68461.900229999999</v>
      </c>
    </row>
    <row r="103" spans="1:14">
      <c r="A103" s="16" t="s">
        <v>99</v>
      </c>
      <c r="B103" s="10">
        <v>2565.70075</v>
      </c>
      <c r="C103" s="10">
        <v>32658.98214</v>
      </c>
      <c r="D103" s="10">
        <v>171978.16696</v>
      </c>
      <c r="E103" s="10">
        <v>3490.4630000000002</v>
      </c>
      <c r="F103" s="10">
        <v>2135.60727</v>
      </c>
      <c r="G103" s="10">
        <v>58731.915729999993</v>
      </c>
      <c r="H103" s="10">
        <v>3879.1187999999997</v>
      </c>
      <c r="I103" s="10">
        <v>3188.4799600000001</v>
      </c>
      <c r="J103" s="10">
        <v>0</v>
      </c>
      <c r="K103" s="10">
        <v>6597.0765099999999</v>
      </c>
      <c r="L103" s="10">
        <v>1496.2910400000001</v>
      </c>
      <c r="M103" s="10">
        <v>1261.16553</v>
      </c>
      <c r="N103" s="10">
        <v>287982.96769000002</v>
      </c>
    </row>
    <row r="104" spans="1:14">
      <c r="A104" s="16" t="s">
        <v>100</v>
      </c>
      <c r="B104" s="10">
        <v>11753.91094</v>
      </c>
      <c r="C104" s="10">
        <v>69429.296060000008</v>
      </c>
      <c r="D104" s="10">
        <v>351.53620000000001</v>
      </c>
      <c r="E104" s="10">
        <v>40208.010759999997</v>
      </c>
      <c r="F104" s="10">
        <v>20479.077000000001</v>
      </c>
      <c r="G104" s="10">
        <v>81577.023290000012</v>
      </c>
      <c r="H104" s="10">
        <v>87938.683709999998</v>
      </c>
      <c r="I104" s="10">
        <v>3122.3003199999998</v>
      </c>
      <c r="J104" s="10">
        <v>0</v>
      </c>
      <c r="K104" s="10">
        <v>42247.846850000002</v>
      </c>
      <c r="L104" s="10">
        <v>879.65638000000001</v>
      </c>
      <c r="M104" s="10">
        <v>2748.5545299999999</v>
      </c>
      <c r="N104" s="10">
        <v>360735.89604000002</v>
      </c>
    </row>
    <row r="105" spans="1:14">
      <c r="A105" s="16" t="s">
        <v>101</v>
      </c>
      <c r="B105" s="10">
        <v>34290.682280000001</v>
      </c>
      <c r="C105" s="10">
        <v>2753.808</v>
      </c>
      <c r="D105" s="10">
        <v>15136.57509</v>
      </c>
      <c r="E105" s="10">
        <v>8769.0705999999991</v>
      </c>
      <c r="F105" s="10">
        <v>33947.044270000006</v>
      </c>
      <c r="G105" s="10">
        <v>28532.266399999997</v>
      </c>
      <c r="H105" s="10">
        <v>6241.2537699999993</v>
      </c>
      <c r="I105" s="10">
        <v>0</v>
      </c>
      <c r="J105" s="10">
        <v>9.0922299999999989</v>
      </c>
      <c r="K105" s="10">
        <v>17145.428190000002</v>
      </c>
      <c r="L105" s="10">
        <v>3241.2657300000001</v>
      </c>
      <c r="M105" s="10">
        <v>69.535570000000007</v>
      </c>
      <c r="N105" s="10">
        <v>150136.02213</v>
      </c>
    </row>
    <row r="106" spans="1:14">
      <c r="A106" s="18" t="s">
        <v>102</v>
      </c>
      <c r="B106" s="10">
        <v>0</v>
      </c>
      <c r="C106" s="10">
        <v>-10045.084699999999</v>
      </c>
      <c r="D106" s="10">
        <v>-3.48</v>
      </c>
      <c r="E106" s="10">
        <v>0</v>
      </c>
      <c r="F106" s="10">
        <v>-4289.41111</v>
      </c>
      <c r="G106" s="10">
        <v>-865.95660999999996</v>
      </c>
      <c r="H106" s="10">
        <v>-147.12273999999999</v>
      </c>
      <c r="I106" s="10">
        <v>0</v>
      </c>
      <c r="J106" s="10">
        <v>0</v>
      </c>
      <c r="K106" s="10">
        <v>0</v>
      </c>
      <c r="L106" s="10">
        <v>0</v>
      </c>
      <c r="M106" s="10">
        <v>-0.48802000000000001</v>
      </c>
      <c r="N106" s="10">
        <v>-15351.543180000001</v>
      </c>
    </row>
    <row r="107" spans="1:14">
      <c r="A107" s="15" t="s">
        <v>103</v>
      </c>
      <c r="B107" s="8">
        <v>0</v>
      </c>
      <c r="C107" s="8">
        <v>0</v>
      </c>
      <c r="D107" s="8">
        <v>0</v>
      </c>
      <c r="E107" s="8">
        <v>0</v>
      </c>
      <c r="F107" s="8">
        <v>0</v>
      </c>
      <c r="G107" s="8">
        <v>0</v>
      </c>
      <c r="H107" s="8">
        <v>0</v>
      </c>
      <c r="I107" s="8">
        <v>0</v>
      </c>
      <c r="J107" s="8">
        <v>0</v>
      </c>
      <c r="K107" s="8">
        <v>0</v>
      </c>
      <c r="L107" s="8">
        <v>0</v>
      </c>
      <c r="M107" s="8">
        <v>0</v>
      </c>
      <c r="N107" s="8">
        <v>0</v>
      </c>
    </row>
    <row r="108" spans="1:14">
      <c r="A108" s="16" t="s">
        <v>104</v>
      </c>
      <c r="B108" s="10">
        <v>0</v>
      </c>
      <c r="C108" s="10">
        <v>0</v>
      </c>
      <c r="D108" s="10">
        <v>0</v>
      </c>
      <c r="E108" s="10">
        <v>0</v>
      </c>
      <c r="F108" s="10">
        <v>0</v>
      </c>
      <c r="G108" s="10">
        <v>0</v>
      </c>
      <c r="H108" s="10">
        <v>0</v>
      </c>
      <c r="I108" s="10">
        <v>0</v>
      </c>
      <c r="J108" s="10">
        <v>0</v>
      </c>
      <c r="K108" s="10">
        <v>0</v>
      </c>
      <c r="L108" s="10">
        <v>0</v>
      </c>
      <c r="M108" s="10">
        <v>0</v>
      </c>
      <c r="N108" s="10">
        <v>0</v>
      </c>
    </row>
    <row r="109" spans="1:14">
      <c r="A109" s="16" t="s">
        <v>105</v>
      </c>
      <c r="B109" s="10">
        <v>0</v>
      </c>
      <c r="C109" s="10">
        <v>0</v>
      </c>
      <c r="D109" s="10">
        <v>0</v>
      </c>
      <c r="E109" s="10">
        <v>0</v>
      </c>
      <c r="F109" s="10">
        <v>0</v>
      </c>
      <c r="G109" s="10">
        <v>0</v>
      </c>
      <c r="H109" s="10">
        <v>0</v>
      </c>
      <c r="I109" s="10">
        <v>0</v>
      </c>
      <c r="J109" s="10">
        <v>0</v>
      </c>
      <c r="K109" s="10">
        <v>0</v>
      </c>
      <c r="L109" s="10">
        <v>0</v>
      </c>
      <c r="M109" s="10">
        <v>0</v>
      </c>
      <c r="N109" s="10">
        <v>0</v>
      </c>
    </row>
    <row r="110" spans="1:14">
      <c r="A110" s="16" t="s">
        <v>106</v>
      </c>
      <c r="B110" s="10">
        <v>0</v>
      </c>
      <c r="C110" s="10">
        <v>0</v>
      </c>
      <c r="D110" s="10">
        <v>0</v>
      </c>
      <c r="E110" s="10">
        <v>0</v>
      </c>
      <c r="F110" s="10">
        <v>0</v>
      </c>
      <c r="G110" s="10">
        <v>0</v>
      </c>
      <c r="H110" s="10">
        <v>0</v>
      </c>
      <c r="I110" s="10">
        <v>0</v>
      </c>
      <c r="J110" s="10">
        <v>0</v>
      </c>
      <c r="K110" s="10">
        <v>0</v>
      </c>
      <c r="L110" s="10">
        <v>0</v>
      </c>
      <c r="M110" s="10">
        <v>0</v>
      </c>
      <c r="N110" s="10">
        <v>0</v>
      </c>
    </row>
    <row r="111" spans="1:14">
      <c r="A111" s="16" t="s">
        <v>107</v>
      </c>
      <c r="B111" s="10">
        <v>0</v>
      </c>
      <c r="C111" s="10">
        <v>0</v>
      </c>
      <c r="D111" s="10">
        <v>0</v>
      </c>
      <c r="E111" s="10">
        <v>0</v>
      </c>
      <c r="F111" s="10">
        <v>0</v>
      </c>
      <c r="G111" s="10">
        <v>0</v>
      </c>
      <c r="H111" s="10">
        <v>0</v>
      </c>
      <c r="I111" s="10">
        <v>0</v>
      </c>
      <c r="J111" s="10">
        <v>0</v>
      </c>
      <c r="K111" s="10">
        <v>0</v>
      </c>
      <c r="L111" s="10">
        <v>0</v>
      </c>
      <c r="M111" s="10">
        <v>0</v>
      </c>
      <c r="N111" s="10">
        <v>0</v>
      </c>
    </row>
    <row r="112" spans="1:14">
      <c r="A112" s="16" t="s">
        <v>108</v>
      </c>
      <c r="B112" s="10">
        <v>0</v>
      </c>
      <c r="C112" s="10">
        <v>0</v>
      </c>
      <c r="D112" s="10">
        <v>0</v>
      </c>
      <c r="E112" s="10">
        <v>0</v>
      </c>
      <c r="F112" s="10">
        <v>0</v>
      </c>
      <c r="G112" s="10">
        <v>0</v>
      </c>
      <c r="H112" s="10">
        <v>0</v>
      </c>
      <c r="I112" s="10">
        <v>0</v>
      </c>
      <c r="J112" s="10">
        <v>0</v>
      </c>
      <c r="K112" s="10">
        <v>0</v>
      </c>
      <c r="L112" s="10">
        <v>0</v>
      </c>
      <c r="M112" s="10">
        <v>0</v>
      </c>
      <c r="N112" s="10">
        <v>0</v>
      </c>
    </row>
    <row r="113" spans="1:14">
      <c r="A113" s="16" t="s">
        <v>109</v>
      </c>
      <c r="B113" s="10">
        <v>0</v>
      </c>
      <c r="C113" s="10">
        <v>0</v>
      </c>
      <c r="D113" s="10">
        <v>0</v>
      </c>
      <c r="E113" s="10">
        <v>0</v>
      </c>
      <c r="F113" s="10">
        <v>0</v>
      </c>
      <c r="G113" s="10">
        <v>0</v>
      </c>
      <c r="H113" s="10">
        <v>0</v>
      </c>
      <c r="I113" s="10">
        <v>0</v>
      </c>
      <c r="J113" s="10">
        <v>0</v>
      </c>
      <c r="K113" s="10">
        <v>0</v>
      </c>
      <c r="L113" s="10">
        <v>0</v>
      </c>
      <c r="M113" s="10">
        <v>0</v>
      </c>
      <c r="N113" s="10">
        <v>0</v>
      </c>
    </row>
    <row r="114" spans="1:14">
      <c r="A114" s="15" t="s">
        <v>110</v>
      </c>
      <c r="B114" s="8">
        <v>32475726.739259999</v>
      </c>
      <c r="C114" s="8">
        <v>47193305.476719998</v>
      </c>
      <c r="D114" s="8">
        <v>40067849.263019994</v>
      </c>
      <c r="E114" s="8">
        <v>27515782.463410001</v>
      </c>
      <c r="F114" s="8">
        <v>23502102.58097</v>
      </c>
      <c r="G114" s="8">
        <v>18912040.568750001</v>
      </c>
      <c r="H114" s="8">
        <v>13017741.36039</v>
      </c>
      <c r="I114" s="8">
        <v>19327442.343560003</v>
      </c>
      <c r="J114" s="8">
        <v>137871.01746999999</v>
      </c>
      <c r="K114" s="8">
        <v>21950112.654740002</v>
      </c>
      <c r="L114" s="8">
        <v>4892685.8400900001</v>
      </c>
      <c r="M114" s="8">
        <v>9641680.5108899996</v>
      </c>
      <c r="N114" s="8">
        <v>258634340.81926998</v>
      </c>
    </row>
    <row r="115" spans="1:14">
      <c r="A115" s="15" t="s">
        <v>111</v>
      </c>
      <c r="B115" s="8">
        <v>14463775.87243</v>
      </c>
      <c r="C115" s="8">
        <v>20312318.290789999</v>
      </c>
      <c r="D115" s="8">
        <v>18911685.61087</v>
      </c>
      <c r="E115" s="8">
        <v>11880793.270629998</v>
      </c>
      <c r="F115" s="8">
        <v>10287623.68753</v>
      </c>
      <c r="G115" s="8">
        <v>7923129.7613000004</v>
      </c>
      <c r="H115" s="8">
        <v>4308641.65123</v>
      </c>
      <c r="I115" s="8">
        <v>7521129.7306000004</v>
      </c>
      <c r="J115" s="8">
        <v>85210.21299</v>
      </c>
      <c r="K115" s="8">
        <v>8194902.2863599993</v>
      </c>
      <c r="L115" s="8">
        <v>2364156.2933499999</v>
      </c>
      <c r="M115" s="8">
        <v>4853634.8631499996</v>
      </c>
      <c r="N115" s="8">
        <v>111107001.53123</v>
      </c>
    </row>
    <row r="116" spans="1:14">
      <c r="A116" s="16" t="s">
        <v>112</v>
      </c>
      <c r="B116" s="10">
        <v>4961197.8574299999</v>
      </c>
      <c r="C116" s="10">
        <v>4087119.5636700001</v>
      </c>
      <c r="D116" s="10">
        <v>5544796.3890699996</v>
      </c>
      <c r="E116" s="10">
        <v>4739139.8608900001</v>
      </c>
      <c r="F116" s="10">
        <v>4027963.39047</v>
      </c>
      <c r="G116" s="10">
        <v>2709447.26027</v>
      </c>
      <c r="H116" s="10">
        <v>1317515.5348099999</v>
      </c>
      <c r="I116" s="10">
        <v>10271.686720000002</v>
      </c>
      <c r="J116" s="10">
        <v>46072.146810000006</v>
      </c>
      <c r="K116" s="10">
        <v>1264840.51997</v>
      </c>
      <c r="L116" s="10">
        <v>407238.17135000002</v>
      </c>
      <c r="M116" s="10">
        <v>34347.435960000003</v>
      </c>
      <c r="N116" s="10">
        <v>29149949.817419998</v>
      </c>
    </row>
    <row r="117" spans="1:14">
      <c r="A117" s="16" t="s">
        <v>113</v>
      </c>
      <c r="B117" s="10">
        <v>4957264.4344100002</v>
      </c>
      <c r="C117" s="10">
        <v>3655104.8914999999</v>
      </c>
      <c r="D117" s="10">
        <v>5527465.5195300002</v>
      </c>
      <c r="E117" s="10">
        <v>4668624.2893199995</v>
      </c>
      <c r="F117" s="10">
        <v>3623782.7838400002</v>
      </c>
      <c r="G117" s="10">
        <v>2694180.76737</v>
      </c>
      <c r="H117" s="10">
        <v>1309751.7383599998</v>
      </c>
      <c r="I117" s="10">
        <v>0</v>
      </c>
      <c r="J117" s="10">
        <v>45926.179799999998</v>
      </c>
      <c r="K117" s="10">
        <v>1258797.54614</v>
      </c>
      <c r="L117" s="10">
        <v>355559.93226999999</v>
      </c>
      <c r="M117" s="10">
        <v>0</v>
      </c>
      <c r="N117" s="10">
        <v>28096458.082540002</v>
      </c>
    </row>
    <row r="118" spans="1:14">
      <c r="A118" s="16" t="s">
        <v>114</v>
      </c>
      <c r="B118" s="10">
        <v>3933.4230200000002</v>
      </c>
      <c r="C118" s="10">
        <v>432014.67217000003</v>
      </c>
      <c r="D118" s="10">
        <v>17330.86954</v>
      </c>
      <c r="E118" s="10">
        <v>70515.57157</v>
      </c>
      <c r="F118" s="10">
        <v>404180.60662999999</v>
      </c>
      <c r="G118" s="10">
        <v>15266.492900000001</v>
      </c>
      <c r="H118" s="10">
        <v>7763.7964499999998</v>
      </c>
      <c r="I118" s="10">
        <v>10271.686720000002</v>
      </c>
      <c r="J118" s="10">
        <v>145.96701000000002</v>
      </c>
      <c r="K118" s="10">
        <v>6042.9738299999999</v>
      </c>
      <c r="L118" s="10">
        <v>51678.239079999999</v>
      </c>
      <c r="M118" s="10">
        <v>34347.435960000003</v>
      </c>
      <c r="N118" s="10">
        <v>1053491.7348799999</v>
      </c>
    </row>
    <row r="119" spans="1:14">
      <c r="A119" s="16" t="s">
        <v>115</v>
      </c>
      <c r="B119" s="10">
        <v>7175092.1245600004</v>
      </c>
      <c r="C119" s="10">
        <v>12024777.731209999</v>
      </c>
      <c r="D119" s="10">
        <v>10030994.434489999</v>
      </c>
      <c r="E119" s="10">
        <v>4689454.3194599999</v>
      </c>
      <c r="F119" s="10">
        <v>4942308.5776199996</v>
      </c>
      <c r="G119" s="10">
        <v>3867962.0607500002</v>
      </c>
      <c r="H119" s="10">
        <v>1848962.1618599999</v>
      </c>
      <c r="I119" s="10">
        <v>5106672.6481300006</v>
      </c>
      <c r="J119" s="10">
        <v>20410.856339999998</v>
      </c>
      <c r="K119" s="10">
        <v>4504982.8673400003</v>
      </c>
      <c r="L119" s="10">
        <v>606850.65151</v>
      </c>
      <c r="M119" s="10">
        <v>1943841.10148</v>
      </c>
      <c r="N119" s="10">
        <v>56762309.53475</v>
      </c>
    </row>
    <row r="120" spans="1:14">
      <c r="A120" s="16" t="s">
        <v>116</v>
      </c>
      <c r="B120" s="10">
        <v>703.47640000000001</v>
      </c>
      <c r="C120" s="10">
        <v>84.549909999999997</v>
      </c>
      <c r="D120" s="10">
        <v>3887.8058099999998</v>
      </c>
      <c r="E120" s="10">
        <v>26976.663329999999</v>
      </c>
      <c r="F120" s="10">
        <v>1123.8537699999999</v>
      </c>
      <c r="G120" s="10">
        <v>50.070239999999998</v>
      </c>
      <c r="H120" s="10">
        <v>3494.0645199999999</v>
      </c>
      <c r="I120" s="10">
        <v>861.08722</v>
      </c>
      <c r="J120" s="10">
        <v>10891.23833</v>
      </c>
      <c r="K120" s="10">
        <v>144.57557</v>
      </c>
      <c r="L120" s="10">
        <v>530.85513000000003</v>
      </c>
      <c r="M120" s="10">
        <v>248.23751000000001</v>
      </c>
      <c r="N120" s="10">
        <v>48996.477740000002</v>
      </c>
    </row>
    <row r="121" spans="1:14">
      <c r="A121" s="17" t="s">
        <v>117</v>
      </c>
      <c r="B121" s="10">
        <v>514.57402000000002</v>
      </c>
      <c r="C121" s="10">
        <v>84.549909999999997</v>
      </c>
      <c r="D121" s="10">
        <v>3247.5711200000001</v>
      </c>
      <c r="E121" s="10">
        <v>1973.0666999999999</v>
      </c>
      <c r="F121" s="10">
        <v>1123.8537699999999</v>
      </c>
      <c r="G121" s="10">
        <v>15.563000000000001</v>
      </c>
      <c r="H121" s="10">
        <v>3223.26334</v>
      </c>
      <c r="I121" s="10">
        <v>420.84732000000002</v>
      </c>
      <c r="J121" s="10">
        <v>700.45593999999994</v>
      </c>
      <c r="K121" s="10">
        <v>128.82032000000001</v>
      </c>
      <c r="L121" s="10">
        <v>530.85513000000003</v>
      </c>
      <c r="M121" s="10">
        <v>114.37052</v>
      </c>
      <c r="N121" s="10">
        <v>12077.791090000001</v>
      </c>
    </row>
    <row r="122" spans="1:14">
      <c r="A122" s="18" t="s">
        <v>118</v>
      </c>
      <c r="B122" s="10">
        <v>188.90237999999999</v>
      </c>
      <c r="C122" s="10">
        <v>0</v>
      </c>
      <c r="D122" s="10">
        <v>640.23469</v>
      </c>
      <c r="E122" s="10">
        <v>25003.59663</v>
      </c>
      <c r="F122" s="10">
        <v>0</v>
      </c>
      <c r="G122" s="10">
        <v>34.507239999999996</v>
      </c>
      <c r="H122" s="10">
        <v>0</v>
      </c>
      <c r="I122" s="10">
        <v>440.23990000000003</v>
      </c>
      <c r="J122" s="10">
        <v>4094.6449400000001</v>
      </c>
      <c r="K122" s="10">
        <v>15.75525</v>
      </c>
      <c r="L122" s="10">
        <v>0</v>
      </c>
      <c r="M122" s="10">
        <v>133.86698999999999</v>
      </c>
      <c r="N122" s="10">
        <v>30551.748019999999</v>
      </c>
    </row>
    <row r="123" spans="1:14">
      <c r="A123" s="18" t="s">
        <v>119</v>
      </c>
      <c r="B123" s="10">
        <v>0</v>
      </c>
      <c r="C123" s="10">
        <v>0</v>
      </c>
      <c r="D123" s="10">
        <v>0</v>
      </c>
      <c r="E123" s="10">
        <v>0</v>
      </c>
      <c r="F123" s="10">
        <v>0</v>
      </c>
      <c r="G123" s="10">
        <v>0</v>
      </c>
      <c r="H123" s="10">
        <v>0</v>
      </c>
      <c r="I123" s="10">
        <v>0</v>
      </c>
      <c r="J123" s="10">
        <v>0</v>
      </c>
      <c r="K123" s="10">
        <v>0</v>
      </c>
      <c r="L123" s="10">
        <v>0</v>
      </c>
      <c r="M123" s="10">
        <v>0</v>
      </c>
      <c r="N123" s="10">
        <v>0</v>
      </c>
    </row>
    <row r="124" spans="1:14">
      <c r="A124" s="18" t="s">
        <v>120</v>
      </c>
      <c r="B124" s="10">
        <v>0</v>
      </c>
      <c r="C124" s="10">
        <v>0</v>
      </c>
      <c r="D124" s="10">
        <v>0</v>
      </c>
      <c r="E124" s="10">
        <v>0</v>
      </c>
      <c r="F124" s="10">
        <v>0</v>
      </c>
      <c r="G124" s="10">
        <v>0</v>
      </c>
      <c r="H124" s="10">
        <v>0</v>
      </c>
      <c r="I124" s="10">
        <v>0</v>
      </c>
      <c r="J124" s="10">
        <v>1320.70469</v>
      </c>
      <c r="K124" s="10">
        <v>0</v>
      </c>
      <c r="L124" s="10">
        <v>0</v>
      </c>
      <c r="M124" s="10">
        <v>0</v>
      </c>
      <c r="N124" s="10">
        <v>1320.70469</v>
      </c>
    </row>
    <row r="125" spans="1:14">
      <c r="A125" s="18" t="s">
        <v>121</v>
      </c>
      <c r="B125" s="10">
        <v>0</v>
      </c>
      <c r="C125" s="10">
        <v>0</v>
      </c>
      <c r="D125" s="10">
        <v>0</v>
      </c>
      <c r="E125" s="10">
        <v>0</v>
      </c>
      <c r="F125" s="10">
        <v>0</v>
      </c>
      <c r="G125" s="10">
        <v>0</v>
      </c>
      <c r="H125" s="10">
        <v>270.80117999999999</v>
      </c>
      <c r="I125" s="10">
        <v>0</v>
      </c>
      <c r="J125" s="10">
        <v>4775.4327599999997</v>
      </c>
      <c r="K125" s="10">
        <v>0</v>
      </c>
      <c r="L125" s="10">
        <v>0</v>
      </c>
      <c r="M125" s="10">
        <v>0</v>
      </c>
      <c r="N125" s="10">
        <v>5046.2339400000001</v>
      </c>
    </row>
    <row r="126" spans="1:14">
      <c r="A126" s="18" t="s">
        <v>122</v>
      </c>
      <c r="B126" s="10">
        <v>0</v>
      </c>
      <c r="C126" s="10">
        <v>0</v>
      </c>
      <c r="D126" s="10">
        <v>0</v>
      </c>
      <c r="E126" s="10">
        <v>0</v>
      </c>
      <c r="F126" s="10">
        <v>0</v>
      </c>
      <c r="G126" s="10">
        <v>0</v>
      </c>
      <c r="H126" s="10">
        <v>0</v>
      </c>
      <c r="I126" s="10">
        <v>0</v>
      </c>
      <c r="J126" s="10">
        <v>0</v>
      </c>
      <c r="K126" s="10">
        <v>0</v>
      </c>
      <c r="L126" s="10">
        <v>0</v>
      </c>
      <c r="M126" s="10">
        <v>0</v>
      </c>
      <c r="N126" s="10">
        <v>0</v>
      </c>
    </row>
    <row r="127" spans="1:14">
      <c r="A127" s="19" t="s">
        <v>123</v>
      </c>
      <c r="B127" s="10">
        <v>0</v>
      </c>
      <c r="C127" s="10">
        <v>0</v>
      </c>
      <c r="D127" s="10">
        <v>0</v>
      </c>
      <c r="E127" s="10">
        <v>0</v>
      </c>
      <c r="F127" s="10">
        <v>0</v>
      </c>
      <c r="G127" s="10">
        <v>0</v>
      </c>
      <c r="H127" s="10">
        <v>0</v>
      </c>
      <c r="I127" s="10">
        <v>0</v>
      </c>
      <c r="J127" s="10">
        <v>0</v>
      </c>
      <c r="K127" s="10">
        <v>0</v>
      </c>
      <c r="L127" s="10">
        <v>0</v>
      </c>
      <c r="M127" s="10">
        <v>0</v>
      </c>
      <c r="N127" s="10">
        <v>0</v>
      </c>
    </row>
    <row r="128" spans="1:14">
      <c r="A128" s="20" t="s">
        <v>124</v>
      </c>
      <c r="B128" s="10">
        <v>0</v>
      </c>
      <c r="C128" s="10">
        <v>0</v>
      </c>
      <c r="D128" s="10">
        <v>0</v>
      </c>
      <c r="E128" s="10">
        <v>0</v>
      </c>
      <c r="F128" s="10">
        <v>0</v>
      </c>
      <c r="G128" s="10">
        <v>0</v>
      </c>
      <c r="H128" s="10">
        <v>0</v>
      </c>
      <c r="I128" s="10">
        <v>0</v>
      </c>
      <c r="J128" s="10">
        <v>0</v>
      </c>
      <c r="K128" s="10">
        <v>0</v>
      </c>
      <c r="L128" s="10">
        <v>0</v>
      </c>
      <c r="M128" s="10">
        <v>0</v>
      </c>
      <c r="N128" s="10">
        <v>0</v>
      </c>
    </row>
    <row r="129" spans="1:14">
      <c r="A129" s="21" t="s">
        <v>125</v>
      </c>
      <c r="B129" s="10">
        <v>375825.11848</v>
      </c>
      <c r="C129" s="10">
        <v>586974.12200999993</v>
      </c>
      <c r="D129" s="10">
        <v>495896.56832999998</v>
      </c>
      <c r="E129" s="10">
        <v>590058.34040999995</v>
      </c>
      <c r="F129" s="10">
        <v>261228.35359000001</v>
      </c>
      <c r="G129" s="10">
        <v>220163.92559999999</v>
      </c>
      <c r="H129" s="10">
        <v>204294.76003999999</v>
      </c>
      <c r="I129" s="10">
        <v>85669.836620000002</v>
      </c>
      <c r="J129" s="10">
        <v>7792.7237400000004</v>
      </c>
      <c r="K129" s="10">
        <v>90700.778010000009</v>
      </c>
      <c r="L129" s="10">
        <v>84850.125979999997</v>
      </c>
      <c r="M129" s="10">
        <v>139859.70036000002</v>
      </c>
      <c r="N129" s="10">
        <v>3143314.35317</v>
      </c>
    </row>
    <row r="130" spans="1:14">
      <c r="A130" s="16" t="s">
        <v>126</v>
      </c>
      <c r="B130" s="10">
        <v>1847129.2488499999</v>
      </c>
      <c r="C130" s="10">
        <v>3514677.3346199999</v>
      </c>
      <c r="D130" s="10">
        <v>2759809.3615199998</v>
      </c>
      <c r="E130" s="10">
        <v>1630037.4482200001</v>
      </c>
      <c r="F130" s="10">
        <v>983435.14802999992</v>
      </c>
      <c r="G130" s="10">
        <v>1038057.0374500001</v>
      </c>
      <c r="H130" s="10">
        <v>871504.27729</v>
      </c>
      <c r="I130" s="10">
        <v>2263106.3091100003</v>
      </c>
      <c r="J130" s="10">
        <v>0</v>
      </c>
      <c r="K130" s="10">
        <v>2278666.3076799996</v>
      </c>
      <c r="L130" s="10">
        <v>1147358.3988800002</v>
      </c>
      <c r="M130" s="10">
        <v>2620716.1449899999</v>
      </c>
      <c r="N130" s="10">
        <v>20954497.01664</v>
      </c>
    </row>
    <row r="131" spans="1:14">
      <c r="A131" s="16" t="s">
        <v>127</v>
      </c>
      <c r="B131" s="10">
        <v>103828.04671</v>
      </c>
      <c r="C131" s="10">
        <v>98684.98937000001</v>
      </c>
      <c r="D131" s="10">
        <v>76301.051650000009</v>
      </c>
      <c r="E131" s="10">
        <v>205126.63832</v>
      </c>
      <c r="F131" s="10">
        <v>71564.364050000004</v>
      </c>
      <c r="G131" s="10">
        <v>87449.406989999989</v>
      </c>
      <c r="H131" s="10">
        <v>62870.852709999999</v>
      </c>
      <c r="I131" s="10">
        <v>54548.162799999998</v>
      </c>
      <c r="J131" s="10">
        <v>43.247769999999996</v>
      </c>
      <c r="K131" s="10">
        <v>55567.237789999999</v>
      </c>
      <c r="L131" s="10">
        <v>117328.09050000001</v>
      </c>
      <c r="M131" s="10">
        <v>114622.24285</v>
      </c>
      <c r="N131" s="10">
        <v>1047934.33151</v>
      </c>
    </row>
    <row r="132" spans="1:14">
      <c r="A132" s="15" t="s">
        <v>128</v>
      </c>
      <c r="B132" s="8">
        <v>22835.61492</v>
      </c>
      <c r="C132" s="8">
        <v>69262.724519999989</v>
      </c>
      <c r="D132" s="8">
        <v>19627.275149999998</v>
      </c>
      <c r="E132" s="8">
        <v>23742.298050000001</v>
      </c>
      <c r="F132" s="8">
        <v>4013.3312500000002</v>
      </c>
      <c r="G132" s="8">
        <v>0</v>
      </c>
      <c r="H132" s="8">
        <v>454.85815000000002</v>
      </c>
      <c r="I132" s="8">
        <v>11566.896279999999</v>
      </c>
      <c r="J132" s="8">
        <v>0.64415</v>
      </c>
      <c r="K132" s="8">
        <v>3045.4787200000001</v>
      </c>
      <c r="L132" s="8">
        <v>87.12572999999999</v>
      </c>
      <c r="M132" s="8">
        <v>870.56852000000003</v>
      </c>
      <c r="N132" s="8">
        <v>155506.81544000001</v>
      </c>
    </row>
    <row r="133" spans="1:14">
      <c r="A133" s="15" t="s">
        <v>129</v>
      </c>
      <c r="B133" s="8">
        <v>12124655.365209999</v>
      </c>
      <c r="C133" s="8">
        <v>19997058.40529</v>
      </c>
      <c r="D133" s="8">
        <v>14064768.03937</v>
      </c>
      <c r="E133" s="8">
        <v>10426669.47961</v>
      </c>
      <c r="F133" s="8">
        <v>9412893.4506499991</v>
      </c>
      <c r="G133" s="8">
        <v>6846386.84179</v>
      </c>
      <c r="H133" s="8">
        <v>6555238.00966</v>
      </c>
      <c r="I133" s="8">
        <v>7280227.1753400005</v>
      </c>
      <c r="J133" s="8">
        <v>0</v>
      </c>
      <c r="K133" s="8">
        <v>7948136.1567500001</v>
      </c>
      <c r="L133" s="8">
        <v>1583425.93484</v>
      </c>
      <c r="M133" s="8">
        <v>3716384.7937800004</v>
      </c>
      <c r="N133" s="8">
        <v>99955843.652289987</v>
      </c>
    </row>
    <row r="134" spans="1:14">
      <c r="A134" s="16" t="s">
        <v>130</v>
      </c>
      <c r="B134" s="10">
        <v>893000.69030999998</v>
      </c>
      <c r="C134" s="10">
        <v>6441647.8232500004</v>
      </c>
      <c r="D134" s="10">
        <v>1007474.97902</v>
      </c>
      <c r="E134" s="10">
        <v>787971.80076999997</v>
      </c>
      <c r="F134" s="10">
        <v>1002551.18268</v>
      </c>
      <c r="G134" s="10">
        <v>69076.845669999995</v>
      </c>
      <c r="H134" s="10">
        <v>0</v>
      </c>
      <c r="I134" s="10">
        <v>0</v>
      </c>
      <c r="J134" s="10">
        <v>0</v>
      </c>
      <c r="K134" s="10">
        <v>50027.294479999997</v>
      </c>
      <c r="L134" s="10">
        <v>0</v>
      </c>
      <c r="M134" s="10">
        <v>0</v>
      </c>
      <c r="N134" s="10">
        <v>10251750.616180001</v>
      </c>
    </row>
    <row r="135" spans="1:14">
      <c r="A135" s="16" t="s">
        <v>131</v>
      </c>
      <c r="B135" s="10">
        <v>484814.62932999997</v>
      </c>
      <c r="C135" s="10">
        <v>1819661.1516500001</v>
      </c>
      <c r="D135" s="10">
        <v>411615.33102999994</v>
      </c>
      <c r="E135" s="10">
        <v>53390.305489999999</v>
      </c>
      <c r="F135" s="10">
        <v>26936.43391</v>
      </c>
      <c r="G135" s="10">
        <v>308889.17802999995</v>
      </c>
      <c r="H135" s="10">
        <v>42942.580560000002</v>
      </c>
      <c r="I135" s="10">
        <v>961125.73330999992</v>
      </c>
      <c r="J135" s="10">
        <v>0</v>
      </c>
      <c r="K135" s="10">
        <v>588268.34887999995</v>
      </c>
      <c r="L135" s="10">
        <v>154986.71255000003</v>
      </c>
      <c r="M135" s="10">
        <v>179583.94485</v>
      </c>
      <c r="N135" s="10">
        <v>5032214.3495899998</v>
      </c>
    </row>
    <row r="136" spans="1:14">
      <c r="A136" s="16" t="s">
        <v>132</v>
      </c>
      <c r="B136" s="10">
        <v>0</v>
      </c>
      <c r="C136" s="10">
        <v>0</v>
      </c>
      <c r="D136" s="10">
        <v>0</v>
      </c>
      <c r="E136" s="10">
        <v>0</v>
      </c>
      <c r="F136" s="10">
        <v>0</v>
      </c>
      <c r="G136" s="10">
        <v>0</v>
      </c>
      <c r="H136" s="10">
        <v>0</v>
      </c>
      <c r="I136" s="10">
        <v>0</v>
      </c>
      <c r="J136" s="10">
        <v>0</v>
      </c>
      <c r="K136" s="10">
        <v>0</v>
      </c>
      <c r="L136" s="10">
        <v>0</v>
      </c>
      <c r="M136" s="10">
        <v>0</v>
      </c>
      <c r="N136" s="10">
        <v>0</v>
      </c>
    </row>
    <row r="137" spans="1:14">
      <c r="A137" s="16" t="s">
        <v>133</v>
      </c>
      <c r="B137" s="10">
        <v>179539.34983000002</v>
      </c>
      <c r="C137" s="10">
        <v>567247.97833000007</v>
      </c>
      <c r="D137" s="10">
        <v>23088.698179999999</v>
      </c>
      <c r="E137" s="10">
        <v>191273.36284000002</v>
      </c>
      <c r="F137" s="10">
        <v>1537.0154600000001</v>
      </c>
      <c r="G137" s="10">
        <v>0</v>
      </c>
      <c r="H137" s="10">
        <v>0</v>
      </c>
      <c r="I137" s="10">
        <v>2.1070000000000002</v>
      </c>
      <c r="J137" s="10">
        <v>0</v>
      </c>
      <c r="K137" s="10">
        <v>168.03352999999998</v>
      </c>
      <c r="L137" s="10">
        <v>0</v>
      </c>
      <c r="M137" s="10">
        <v>2.1070000000000002</v>
      </c>
      <c r="N137" s="10">
        <v>962858.6521699999</v>
      </c>
    </row>
    <row r="138" spans="1:14">
      <c r="A138" s="16" t="s">
        <v>134</v>
      </c>
      <c r="B138" s="10">
        <v>9180143.9309899993</v>
      </c>
      <c r="C138" s="10">
        <v>10306390.365909999</v>
      </c>
      <c r="D138" s="10">
        <v>11575133.97136</v>
      </c>
      <c r="E138" s="10">
        <v>7634774.0392100001</v>
      </c>
      <c r="F138" s="10">
        <v>7039659.6212200001</v>
      </c>
      <c r="G138" s="10">
        <v>5477210</v>
      </c>
      <c r="H138" s="10">
        <v>5379380</v>
      </c>
      <c r="I138" s="10">
        <v>5498280.1466499995</v>
      </c>
      <c r="J138" s="10">
        <v>0</v>
      </c>
      <c r="K138" s="10">
        <v>6650479</v>
      </c>
      <c r="L138" s="10">
        <v>1306000</v>
      </c>
      <c r="M138" s="10">
        <v>2821408.2</v>
      </c>
      <c r="N138" s="10">
        <v>72868859.275339991</v>
      </c>
    </row>
    <row r="139" spans="1:14">
      <c r="A139" s="16" t="s">
        <v>135</v>
      </c>
      <c r="B139" s="10">
        <v>1387156.7647500001</v>
      </c>
      <c r="C139" s="10">
        <v>862111.08614999999</v>
      </c>
      <c r="D139" s="10">
        <v>1047455.05978</v>
      </c>
      <c r="E139" s="10">
        <v>1759259.9712999999</v>
      </c>
      <c r="F139" s="10">
        <v>1342209.19738</v>
      </c>
      <c r="G139" s="10">
        <v>991210.81809000007</v>
      </c>
      <c r="H139" s="10">
        <v>1132915.4290999998</v>
      </c>
      <c r="I139" s="10">
        <v>820819.18837999995</v>
      </c>
      <c r="J139" s="10">
        <v>0</v>
      </c>
      <c r="K139" s="10">
        <v>659193.47985999996</v>
      </c>
      <c r="L139" s="10">
        <v>122439.22229000001</v>
      </c>
      <c r="M139" s="10">
        <v>715390.54192999995</v>
      </c>
      <c r="N139" s="10">
        <v>10840160.75901</v>
      </c>
    </row>
    <row r="140" spans="1:14">
      <c r="A140" s="15" t="s">
        <v>136</v>
      </c>
      <c r="B140" s="8">
        <v>4346622.7248299997</v>
      </c>
      <c r="C140" s="8">
        <v>4950854.8664300004</v>
      </c>
      <c r="D140" s="8">
        <v>5183859.28333</v>
      </c>
      <c r="E140" s="8">
        <v>3911377.10274</v>
      </c>
      <c r="F140" s="8">
        <v>2932266.8672399996</v>
      </c>
      <c r="G140" s="8">
        <v>2789276.4665600001</v>
      </c>
      <c r="H140" s="8">
        <v>1567015.14029</v>
      </c>
      <c r="I140" s="8">
        <v>3053731.5511100003</v>
      </c>
      <c r="J140" s="8">
        <v>47495.334969999996</v>
      </c>
      <c r="K140" s="8">
        <v>3734011.2622800004</v>
      </c>
      <c r="L140" s="8">
        <v>785203.48222000001</v>
      </c>
      <c r="M140" s="8">
        <v>516382.44527999999</v>
      </c>
      <c r="N140" s="8">
        <v>33818096.527279995</v>
      </c>
    </row>
    <row r="141" spans="1:14">
      <c r="A141" s="16" t="s">
        <v>137</v>
      </c>
      <c r="B141" s="10">
        <v>107536.77295</v>
      </c>
      <c r="C141" s="10">
        <v>530222.93652999995</v>
      </c>
      <c r="D141" s="10">
        <v>162094.41206</v>
      </c>
      <c r="E141" s="10">
        <v>53390.873070000001</v>
      </c>
      <c r="F141" s="10">
        <v>97381.691659999997</v>
      </c>
      <c r="G141" s="10">
        <v>118582.31976</v>
      </c>
      <c r="H141" s="10">
        <v>46806.937909999993</v>
      </c>
      <c r="I141" s="10">
        <v>0</v>
      </c>
      <c r="J141" s="10">
        <v>14337.13978</v>
      </c>
      <c r="K141" s="10">
        <v>19539.658039999998</v>
      </c>
      <c r="L141" s="10">
        <v>67458.514510000008</v>
      </c>
      <c r="M141" s="10">
        <v>0</v>
      </c>
      <c r="N141" s="10">
        <v>1217351.25627</v>
      </c>
    </row>
    <row r="142" spans="1:14">
      <c r="A142" s="16" t="s">
        <v>138</v>
      </c>
      <c r="B142" s="10">
        <v>2441667</v>
      </c>
      <c r="C142" s="10">
        <v>3610988.1892600004</v>
      </c>
      <c r="D142" s="10">
        <v>2546371.0052199997</v>
      </c>
      <c r="E142" s="10">
        <v>2917523.6805400001</v>
      </c>
      <c r="F142" s="10">
        <v>1065116.5495199999</v>
      </c>
      <c r="G142" s="10">
        <v>1561774.1359999999</v>
      </c>
      <c r="H142" s="10">
        <v>362400.52754000004</v>
      </c>
      <c r="I142" s="10">
        <v>621964.72878</v>
      </c>
      <c r="J142" s="10">
        <v>11352.65516</v>
      </c>
      <c r="K142" s="10">
        <v>1341755.23569</v>
      </c>
      <c r="L142" s="10">
        <v>124721.97502</v>
      </c>
      <c r="M142" s="10">
        <v>0</v>
      </c>
      <c r="N142" s="10">
        <v>16605635.68273</v>
      </c>
    </row>
    <row r="143" spans="1:14">
      <c r="A143" s="16" t="s">
        <v>139</v>
      </c>
      <c r="B143" s="10">
        <v>0</v>
      </c>
      <c r="C143" s="10">
        <v>0</v>
      </c>
      <c r="D143" s="10">
        <v>0</v>
      </c>
      <c r="E143" s="10">
        <v>0</v>
      </c>
      <c r="F143" s="10">
        <v>0</v>
      </c>
      <c r="G143" s="10">
        <v>0</v>
      </c>
      <c r="H143" s="10">
        <v>0</v>
      </c>
      <c r="I143" s="10">
        <v>0</v>
      </c>
      <c r="J143" s="10">
        <v>0</v>
      </c>
      <c r="K143" s="10">
        <v>0</v>
      </c>
      <c r="L143" s="10">
        <v>0</v>
      </c>
      <c r="M143" s="10">
        <v>0</v>
      </c>
      <c r="N143" s="10">
        <v>0</v>
      </c>
    </row>
    <row r="144" spans="1:14">
      <c r="A144" s="16" t="s">
        <v>140</v>
      </c>
      <c r="B144" s="10">
        <v>0</v>
      </c>
      <c r="C144" s="10">
        <v>0</v>
      </c>
      <c r="D144" s="10">
        <v>0</v>
      </c>
      <c r="E144" s="10">
        <v>0</v>
      </c>
      <c r="F144" s="10">
        <v>0</v>
      </c>
      <c r="G144" s="10">
        <v>33333.333330000001</v>
      </c>
      <c r="H144" s="10">
        <v>0</v>
      </c>
      <c r="I144" s="10">
        <v>95000</v>
      </c>
      <c r="J144" s="10">
        <v>0</v>
      </c>
      <c r="K144" s="10">
        <v>122000.00004000001</v>
      </c>
      <c r="L144" s="10">
        <v>194654.76193000001</v>
      </c>
      <c r="M144" s="10">
        <v>450749.99997</v>
      </c>
      <c r="N144" s="10">
        <v>895738.09526999993</v>
      </c>
    </row>
    <row r="145" spans="1:14">
      <c r="A145" s="11" t="s">
        <v>141</v>
      </c>
      <c r="B145" s="10">
        <v>1655872.05999</v>
      </c>
      <c r="C145" s="10">
        <v>755651.70606</v>
      </c>
      <c r="D145" s="10">
        <v>2316700.5030399999</v>
      </c>
      <c r="E145" s="10">
        <v>795619.26586000004</v>
      </c>
      <c r="F145" s="10">
        <v>1626144.6879799999</v>
      </c>
      <c r="G145" s="10">
        <v>992012.69475999998</v>
      </c>
      <c r="H145" s="10">
        <v>1067469.1858099999</v>
      </c>
      <c r="I145" s="10">
        <v>2240652.4781799996</v>
      </c>
      <c r="J145" s="10">
        <v>8000</v>
      </c>
      <c r="K145" s="10">
        <v>1787085.0727599999</v>
      </c>
      <c r="L145" s="10">
        <v>385422.25020999997</v>
      </c>
      <c r="M145" s="10">
        <v>56467.659549999997</v>
      </c>
      <c r="N145" s="10">
        <v>13687097.564200001</v>
      </c>
    </row>
    <row r="146" spans="1:14">
      <c r="A146" s="16" t="s">
        <v>142</v>
      </c>
      <c r="B146" s="10">
        <v>0</v>
      </c>
      <c r="C146" s="10">
        <v>0</v>
      </c>
      <c r="D146" s="10">
        <v>0</v>
      </c>
      <c r="E146" s="10">
        <v>0</v>
      </c>
      <c r="F146" s="10">
        <v>0</v>
      </c>
      <c r="G146" s="10">
        <v>0</v>
      </c>
      <c r="H146" s="10">
        <v>0</v>
      </c>
      <c r="I146" s="10">
        <v>0</v>
      </c>
      <c r="J146" s="10">
        <v>0</v>
      </c>
      <c r="K146" s="10">
        <v>0</v>
      </c>
      <c r="L146" s="10">
        <v>0</v>
      </c>
      <c r="M146" s="10">
        <v>0</v>
      </c>
      <c r="N146" s="10">
        <v>0</v>
      </c>
    </row>
    <row r="147" spans="1:14">
      <c r="A147" s="16" t="s">
        <v>143</v>
      </c>
      <c r="B147" s="10">
        <v>43259.434399999998</v>
      </c>
      <c r="C147" s="10">
        <v>837.05747999999994</v>
      </c>
      <c r="D147" s="10">
        <v>52019.661319999999</v>
      </c>
      <c r="E147" s="10">
        <v>0</v>
      </c>
      <c r="F147" s="10">
        <v>1817.9844599999999</v>
      </c>
      <c r="G147" s="10">
        <v>0</v>
      </c>
      <c r="H147" s="10">
        <v>355.63200000000001</v>
      </c>
      <c r="I147" s="10">
        <v>0</v>
      </c>
      <c r="J147" s="10">
        <v>13720</v>
      </c>
      <c r="K147" s="10">
        <v>351003.33342000004</v>
      </c>
      <c r="L147" s="10">
        <v>0</v>
      </c>
      <c r="M147" s="10">
        <v>569.30951000000005</v>
      </c>
      <c r="N147" s="10">
        <v>463582.41258999996</v>
      </c>
    </row>
    <row r="148" spans="1:14">
      <c r="A148" s="16" t="s">
        <v>144</v>
      </c>
      <c r="B148" s="10">
        <v>98287.457490000001</v>
      </c>
      <c r="C148" s="10">
        <v>53154.977100000004</v>
      </c>
      <c r="D148" s="10">
        <v>106673.70169</v>
      </c>
      <c r="E148" s="10">
        <v>144843.28327000001</v>
      </c>
      <c r="F148" s="10">
        <v>141805.95362000001</v>
      </c>
      <c r="G148" s="10">
        <v>83573.982709999997</v>
      </c>
      <c r="H148" s="10">
        <v>89982.857029999999</v>
      </c>
      <c r="I148" s="10">
        <v>96114.344150000004</v>
      </c>
      <c r="J148" s="10">
        <v>85.540030000000002</v>
      </c>
      <c r="K148" s="10">
        <v>112627.96232999999</v>
      </c>
      <c r="L148" s="10">
        <v>12945.98055</v>
      </c>
      <c r="M148" s="10">
        <v>8595.4762499999997</v>
      </c>
      <c r="N148" s="10">
        <v>948691.51621999999</v>
      </c>
    </row>
    <row r="149" spans="1:14">
      <c r="A149" s="15" t="s">
        <v>145</v>
      </c>
      <c r="B149" s="8">
        <v>564137.19805999997</v>
      </c>
      <c r="C149" s="8">
        <v>933484.59938999999</v>
      </c>
      <c r="D149" s="8">
        <v>377290.12537999998</v>
      </c>
      <c r="E149" s="8">
        <v>495309.96418999997</v>
      </c>
      <c r="F149" s="8">
        <v>287654.57135000004</v>
      </c>
      <c r="G149" s="8">
        <v>452318.39704000001</v>
      </c>
      <c r="H149" s="8">
        <v>217261.23871000001</v>
      </c>
      <c r="I149" s="8">
        <v>759501.81099000003</v>
      </c>
      <c r="J149" s="8">
        <v>3415.9951099999998</v>
      </c>
      <c r="K149" s="8">
        <v>450309.81592000002</v>
      </c>
      <c r="L149" s="8">
        <v>47258.694459999999</v>
      </c>
      <c r="M149" s="8">
        <v>291458.09723000001</v>
      </c>
      <c r="N149" s="8">
        <v>4879400.5078299996</v>
      </c>
    </row>
    <row r="150" spans="1:14">
      <c r="A150" s="16" t="s">
        <v>72</v>
      </c>
      <c r="B150" s="10">
        <v>156376.39177000002</v>
      </c>
      <c r="C150" s="10">
        <v>230675.13665</v>
      </c>
      <c r="D150" s="10">
        <v>16347.635970000001</v>
      </c>
      <c r="E150" s="10">
        <v>59883.718689999994</v>
      </c>
      <c r="F150" s="10">
        <v>10950.474880000002</v>
      </c>
      <c r="G150" s="10">
        <v>151530.33671999999</v>
      </c>
      <c r="H150" s="10">
        <v>3151.7166899999997</v>
      </c>
      <c r="I150" s="10">
        <v>3955.30996</v>
      </c>
      <c r="J150" s="10">
        <v>0</v>
      </c>
      <c r="K150" s="10">
        <v>198.41485999999998</v>
      </c>
      <c r="L150" s="10">
        <v>6548.3838099999994</v>
      </c>
      <c r="M150" s="10">
        <v>8.1341199999999994</v>
      </c>
      <c r="N150" s="10">
        <v>639625.65411999996</v>
      </c>
    </row>
    <row r="151" spans="1:14">
      <c r="A151" s="16" t="s">
        <v>74</v>
      </c>
      <c r="B151" s="10">
        <v>242730.48659000001</v>
      </c>
      <c r="C151" s="10">
        <v>439096.92781999998</v>
      </c>
      <c r="D151" s="10">
        <v>243606.08006000001</v>
      </c>
      <c r="E151" s="10">
        <v>314289.28619000001</v>
      </c>
      <c r="F151" s="10">
        <v>121235.66253</v>
      </c>
      <c r="G151" s="10">
        <v>136468.69371000002</v>
      </c>
      <c r="H151" s="10">
        <v>107382.97806000001</v>
      </c>
      <c r="I151" s="10">
        <v>505793.48642999999</v>
      </c>
      <c r="J151" s="10">
        <v>899.76053999999999</v>
      </c>
      <c r="K151" s="10">
        <v>247489.96337000001</v>
      </c>
      <c r="L151" s="10">
        <v>22442.608199999999</v>
      </c>
      <c r="M151" s="10">
        <v>188181.40409</v>
      </c>
      <c r="N151" s="10">
        <v>2569617.3375900001</v>
      </c>
    </row>
    <row r="152" spans="1:14">
      <c r="A152" s="16" t="s">
        <v>146</v>
      </c>
      <c r="B152" s="10">
        <v>98774.422500000001</v>
      </c>
      <c r="C152" s="10">
        <v>253472.40270999999</v>
      </c>
      <c r="D152" s="10">
        <v>115621.39662</v>
      </c>
      <c r="E152" s="10">
        <v>120540.40895</v>
      </c>
      <c r="F152" s="10">
        <v>136754.02247</v>
      </c>
      <c r="G152" s="10">
        <v>62995.260390000003</v>
      </c>
      <c r="H152" s="10">
        <v>56451.362540000002</v>
      </c>
      <c r="I152" s="10">
        <v>212871.37777000002</v>
      </c>
      <c r="J152" s="10">
        <v>2379.2653799999998</v>
      </c>
      <c r="K152" s="10">
        <v>165813.07887</v>
      </c>
      <c r="L152" s="10">
        <v>18169.777300000002</v>
      </c>
      <c r="M152" s="10">
        <v>97565.45173999999</v>
      </c>
      <c r="N152" s="10">
        <v>1341408.2272399999</v>
      </c>
    </row>
    <row r="153" spans="1:14">
      <c r="A153" s="16" t="s">
        <v>100</v>
      </c>
      <c r="B153" s="10">
        <v>66255.897200000007</v>
      </c>
      <c r="C153" s="10">
        <v>10240.132210000002</v>
      </c>
      <c r="D153" s="10">
        <v>1715.0127299999999</v>
      </c>
      <c r="E153" s="10">
        <v>596.55035999999996</v>
      </c>
      <c r="F153" s="10">
        <v>18714.411469999999</v>
      </c>
      <c r="G153" s="10">
        <v>101324.10622</v>
      </c>
      <c r="H153" s="10">
        <v>50275.181420000001</v>
      </c>
      <c r="I153" s="10">
        <v>36881.636829999996</v>
      </c>
      <c r="J153" s="10">
        <v>136.96919</v>
      </c>
      <c r="K153" s="10">
        <v>36808.358820000001</v>
      </c>
      <c r="L153" s="10">
        <v>97.925149999999988</v>
      </c>
      <c r="M153" s="10">
        <v>5703.1072800000002</v>
      </c>
      <c r="N153" s="10">
        <v>328749.28888000001</v>
      </c>
    </row>
    <row r="154" spans="1:14">
      <c r="A154" s="16" t="s">
        <v>147</v>
      </c>
      <c r="B154" s="10">
        <v>0</v>
      </c>
      <c r="C154" s="10">
        <v>0</v>
      </c>
      <c r="D154" s="10">
        <v>0</v>
      </c>
      <c r="E154" s="10">
        <v>0</v>
      </c>
      <c r="F154" s="10">
        <v>0</v>
      </c>
      <c r="G154" s="10">
        <v>0</v>
      </c>
      <c r="H154" s="10">
        <v>0</v>
      </c>
      <c r="I154" s="10">
        <v>0</v>
      </c>
      <c r="J154" s="10">
        <v>0</v>
      </c>
      <c r="K154" s="10">
        <v>0</v>
      </c>
      <c r="L154" s="10">
        <v>0</v>
      </c>
      <c r="M154" s="10">
        <v>0</v>
      </c>
      <c r="N154" s="10">
        <v>0</v>
      </c>
    </row>
    <row r="155" spans="1:14">
      <c r="A155" s="15" t="s">
        <v>148</v>
      </c>
      <c r="B155" s="8">
        <v>300097.90456</v>
      </c>
      <c r="C155" s="8">
        <v>415389.97922000004</v>
      </c>
      <c r="D155" s="8">
        <v>201608.56162999998</v>
      </c>
      <c r="E155" s="8">
        <v>421261.87712000002</v>
      </c>
      <c r="F155" s="8">
        <v>280465.60227999999</v>
      </c>
      <c r="G155" s="8">
        <v>153787.91193</v>
      </c>
      <c r="H155" s="8">
        <v>135234.76368</v>
      </c>
      <c r="I155" s="8">
        <v>208406.83747</v>
      </c>
      <c r="J155" s="8">
        <v>1748.83025</v>
      </c>
      <c r="K155" s="8">
        <v>285200.72661000001</v>
      </c>
      <c r="L155" s="8">
        <v>45698.838380000001</v>
      </c>
      <c r="M155" s="8">
        <v>262949.74293000001</v>
      </c>
      <c r="N155" s="8">
        <v>2711851.5760599999</v>
      </c>
    </row>
    <row r="156" spans="1:14">
      <c r="A156" s="16" t="s">
        <v>149</v>
      </c>
      <c r="B156" s="10">
        <v>52942.859880000004</v>
      </c>
      <c r="C156" s="10">
        <v>7411.8453300000001</v>
      </c>
      <c r="D156" s="10">
        <v>4996.1948899999998</v>
      </c>
      <c r="E156" s="10">
        <v>77334.459370000011</v>
      </c>
      <c r="F156" s="10">
        <v>8522.6610700000001</v>
      </c>
      <c r="G156" s="10">
        <v>7681.4293699999998</v>
      </c>
      <c r="H156" s="10">
        <v>9196.1624900000006</v>
      </c>
      <c r="I156" s="10">
        <v>0.28220000000000001</v>
      </c>
      <c r="J156" s="10">
        <v>3.0100700000000002</v>
      </c>
      <c r="K156" s="10">
        <v>2339.8735899999997</v>
      </c>
      <c r="L156" s="10">
        <v>1618.2458300000001</v>
      </c>
      <c r="M156" s="10">
        <v>13409.95954</v>
      </c>
      <c r="N156" s="10">
        <v>185456.98363</v>
      </c>
    </row>
    <row r="157" spans="1:14">
      <c r="A157" s="16" t="s">
        <v>150</v>
      </c>
      <c r="B157" s="10">
        <v>0</v>
      </c>
      <c r="C157" s="10">
        <v>0</v>
      </c>
      <c r="D157" s="10">
        <v>0</v>
      </c>
      <c r="E157" s="10">
        <v>0</v>
      </c>
      <c r="F157" s="10">
        <v>0</v>
      </c>
      <c r="G157" s="10">
        <v>0</v>
      </c>
      <c r="H157" s="10">
        <v>0</v>
      </c>
      <c r="I157" s="10">
        <v>0</v>
      </c>
      <c r="J157" s="10">
        <v>0</v>
      </c>
      <c r="K157" s="10">
        <v>0</v>
      </c>
      <c r="L157" s="10">
        <v>0</v>
      </c>
      <c r="M157" s="10">
        <v>0</v>
      </c>
      <c r="N157" s="10">
        <v>0</v>
      </c>
    </row>
    <row r="158" spans="1:14">
      <c r="A158" s="16" t="s">
        <v>151</v>
      </c>
      <c r="B158" s="10">
        <v>130447.69406000001</v>
      </c>
      <c r="C158" s="10">
        <v>206673.88477999999</v>
      </c>
      <c r="D158" s="10">
        <v>97597.184989999994</v>
      </c>
      <c r="E158" s="10">
        <v>222665.32612000001</v>
      </c>
      <c r="F158" s="10">
        <v>94067.539829999994</v>
      </c>
      <c r="G158" s="10">
        <v>72714.538680000012</v>
      </c>
      <c r="H158" s="10">
        <v>56815.779499999997</v>
      </c>
      <c r="I158" s="10">
        <v>118369.33184</v>
      </c>
      <c r="J158" s="10">
        <v>0</v>
      </c>
      <c r="K158" s="10">
        <v>158462.52636000002</v>
      </c>
      <c r="L158" s="10">
        <v>24722.698700000001</v>
      </c>
      <c r="M158" s="10">
        <v>176238.85903999998</v>
      </c>
      <c r="N158" s="10">
        <v>1358775.3639</v>
      </c>
    </row>
    <row r="159" spans="1:14">
      <c r="A159" s="16" t="s">
        <v>152</v>
      </c>
      <c r="B159" s="10"/>
      <c r="C159" s="10"/>
      <c r="D159" s="10"/>
      <c r="E159" s="10"/>
      <c r="F159" s="10"/>
      <c r="G159" s="10"/>
      <c r="H159" s="10"/>
      <c r="I159" s="10"/>
      <c r="J159" s="10"/>
      <c r="K159" s="10"/>
      <c r="L159" s="10"/>
      <c r="M159" s="10"/>
      <c r="N159" s="10"/>
    </row>
    <row r="160" spans="1:14">
      <c r="A160" s="16" t="s">
        <v>153</v>
      </c>
      <c r="B160" s="10">
        <v>116707.35062000001</v>
      </c>
      <c r="C160" s="10">
        <v>162083.88484000001</v>
      </c>
      <c r="D160" s="10">
        <v>97597.184999999998</v>
      </c>
      <c r="E160" s="10">
        <v>120624.16168999999</v>
      </c>
      <c r="F160" s="10">
        <v>120980.64584</v>
      </c>
      <c r="G160" s="10">
        <v>72714.538680000012</v>
      </c>
      <c r="H160" s="10">
        <v>56815.779060000001</v>
      </c>
      <c r="I160" s="10">
        <v>88700.16137999999</v>
      </c>
      <c r="J160" s="10">
        <v>1745.8201799999999</v>
      </c>
      <c r="K160" s="10">
        <v>124398.32665999999</v>
      </c>
      <c r="L160" s="10">
        <v>19357.89385</v>
      </c>
      <c r="M160" s="10">
        <v>56773.288810000005</v>
      </c>
      <c r="N160" s="10">
        <v>1038499.0366100001</v>
      </c>
    </row>
    <row r="161" spans="1:14">
      <c r="A161" s="16" t="s">
        <v>154</v>
      </c>
      <c r="B161" s="10">
        <v>0</v>
      </c>
      <c r="C161" s="10">
        <v>39220.364270000005</v>
      </c>
      <c r="D161" s="10">
        <v>1417.99675</v>
      </c>
      <c r="E161" s="10">
        <v>637.92993999999999</v>
      </c>
      <c r="F161" s="10">
        <v>56894.755539999998</v>
      </c>
      <c r="G161" s="10">
        <v>677.40519999999992</v>
      </c>
      <c r="H161" s="10">
        <v>12407.04263</v>
      </c>
      <c r="I161" s="10">
        <v>1337.06205</v>
      </c>
      <c r="J161" s="10">
        <v>0</v>
      </c>
      <c r="K161" s="10">
        <v>0</v>
      </c>
      <c r="L161" s="10">
        <v>0</v>
      </c>
      <c r="M161" s="10">
        <v>16527.635539999999</v>
      </c>
      <c r="N161" s="10">
        <v>129120.19192</v>
      </c>
    </row>
    <row r="162" spans="1:14">
      <c r="A162" s="15" t="s">
        <v>155</v>
      </c>
      <c r="B162" s="8">
        <v>435578.77895000001</v>
      </c>
      <c r="C162" s="8">
        <v>172101.38884</v>
      </c>
      <c r="D162" s="8">
        <v>1111961.3057299999</v>
      </c>
      <c r="E162" s="8">
        <v>0</v>
      </c>
      <c r="F162" s="8">
        <v>0</v>
      </c>
      <c r="G162" s="8">
        <v>509642.66766000004</v>
      </c>
      <c r="H162" s="8">
        <v>87109.266669999997</v>
      </c>
      <c r="I162" s="8">
        <v>0</v>
      </c>
      <c r="J162" s="8">
        <v>0</v>
      </c>
      <c r="K162" s="8">
        <v>903696.10416999995</v>
      </c>
      <c r="L162" s="8">
        <v>0</v>
      </c>
      <c r="M162" s="8">
        <v>0</v>
      </c>
      <c r="N162" s="8">
        <v>3220089.5120199998</v>
      </c>
    </row>
    <row r="163" spans="1:14">
      <c r="A163" s="16" t="s">
        <v>156</v>
      </c>
      <c r="B163" s="10">
        <v>428157.2</v>
      </c>
      <c r="C163" s="10">
        <v>170000</v>
      </c>
      <c r="D163" s="10">
        <v>1082436</v>
      </c>
      <c r="E163" s="10">
        <v>0</v>
      </c>
      <c r="F163" s="10">
        <v>0</v>
      </c>
      <c r="G163" s="10">
        <v>404871.25</v>
      </c>
      <c r="H163" s="10">
        <v>86500</v>
      </c>
      <c r="I163" s="10">
        <v>0</v>
      </c>
      <c r="J163" s="10">
        <v>0</v>
      </c>
      <c r="K163" s="10">
        <v>893000</v>
      </c>
      <c r="L163" s="10">
        <v>0</v>
      </c>
      <c r="M163" s="10">
        <v>0</v>
      </c>
      <c r="N163" s="10">
        <v>3064964.45</v>
      </c>
    </row>
    <row r="164" spans="1:14">
      <c r="A164" s="16" t="s">
        <v>157</v>
      </c>
      <c r="B164" s="10">
        <v>0</v>
      </c>
      <c r="C164" s="10">
        <v>0</v>
      </c>
      <c r="D164" s="10">
        <v>0</v>
      </c>
      <c r="E164" s="10">
        <v>0</v>
      </c>
      <c r="F164" s="10">
        <v>0</v>
      </c>
      <c r="G164" s="10">
        <v>0</v>
      </c>
      <c r="H164" s="10">
        <v>0</v>
      </c>
      <c r="I164" s="10">
        <v>0</v>
      </c>
      <c r="J164" s="10">
        <v>0</v>
      </c>
      <c r="K164" s="10">
        <v>0</v>
      </c>
      <c r="L164" s="10">
        <v>0</v>
      </c>
      <c r="M164" s="10">
        <v>0</v>
      </c>
      <c r="N164" s="10">
        <v>0</v>
      </c>
    </row>
    <row r="165" spans="1:14">
      <c r="A165" s="11" t="s">
        <v>158</v>
      </c>
      <c r="B165" s="10">
        <v>0</v>
      </c>
      <c r="C165" s="10">
        <v>0</v>
      </c>
      <c r="D165" s="10">
        <v>0</v>
      </c>
      <c r="E165" s="10">
        <v>0</v>
      </c>
      <c r="F165" s="10">
        <v>0</v>
      </c>
      <c r="G165" s="10">
        <v>100000</v>
      </c>
      <c r="H165" s="10">
        <v>0</v>
      </c>
      <c r="I165" s="10">
        <v>0</v>
      </c>
      <c r="J165" s="10">
        <v>0</v>
      </c>
      <c r="K165" s="10">
        <v>0</v>
      </c>
      <c r="L165" s="10">
        <v>0</v>
      </c>
      <c r="M165" s="10">
        <v>0</v>
      </c>
      <c r="N165" s="10">
        <v>100000</v>
      </c>
    </row>
    <row r="166" spans="1:14">
      <c r="A166" s="16" t="s">
        <v>159</v>
      </c>
      <c r="B166" s="10">
        <v>7421.5789500000001</v>
      </c>
      <c r="C166" s="10">
        <v>2101.3888400000001</v>
      </c>
      <c r="D166" s="10">
        <v>29525.30573</v>
      </c>
      <c r="E166" s="10">
        <v>0</v>
      </c>
      <c r="F166" s="10">
        <v>0</v>
      </c>
      <c r="G166" s="10">
        <v>4771.4176600000001</v>
      </c>
      <c r="H166" s="10">
        <v>609.26667000000009</v>
      </c>
      <c r="I166" s="10">
        <v>0</v>
      </c>
      <c r="J166" s="10">
        <v>0</v>
      </c>
      <c r="K166" s="10">
        <v>10696.104170000001</v>
      </c>
      <c r="L166" s="10">
        <v>0</v>
      </c>
      <c r="M166" s="10">
        <v>0</v>
      </c>
      <c r="N166" s="10">
        <v>55125.062020000005</v>
      </c>
    </row>
    <row r="167" spans="1:14">
      <c r="A167" s="15" t="s">
        <v>160</v>
      </c>
      <c r="B167" s="8">
        <v>218023.28030000001</v>
      </c>
      <c r="C167" s="8">
        <v>342835.22224000003</v>
      </c>
      <c r="D167" s="8">
        <v>197049.06156</v>
      </c>
      <c r="E167" s="8">
        <v>356628.47106999997</v>
      </c>
      <c r="F167" s="8">
        <v>297185.07067000004</v>
      </c>
      <c r="G167" s="8">
        <v>237498.52247</v>
      </c>
      <c r="H167" s="8">
        <v>146786.432</v>
      </c>
      <c r="I167" s="8">
        <v>492878.34177</v>
      </c>
      <c r="J167" s="8">
        <v>0</v>
      </c>
      <c r="K167" s="8">
        <v>430810.82393000001</v>
      </c>
      <c r="L167" s="8">
        <v>66855.471109999999</v>
      </c>
      <c r="M167" s="8">
        <v>0</v>
      </c>
      <c r="N167" s="8">
        <v>2786550.6971199997</v>
      </c>
    </row>
    <row r="168" spans="1:14">
      <c r="A168" s="16" t="s">
        <v>161</v>
      </c>
      <c r="B168" s="10">
        <v>0</v>
      </c>
      <c r="C168" s="10">
        <v>0</v>
      </c>
      <c r="D168" s="10">
        <v>0</v>
      </c>
      <c r="E168" s="10">
        <v>0</v>
      </c>
      <c r="F168" s="10">
        <v>0</v>
      </c>
      <c r="G168" s="10">
        <v>0</v>
      </c>
      <c r="H168" s="10">
        <v>0</v>
      </c>
      <c r="I168" s="10">
        <v>0</v>
      </c>
      <c r="J168" s="10">
        <v>0</v>
      </c>
      <c r="K168" s="10">
        <v>8575</v>
      </c>
      <c r="L168" s="10">
        <v>1485.6633400000001</v>
      </c>
      <c r="M168" s="10">
        <v>0</v>
      </c>
      <c r="N168" s="10">
        <v>10060.663339999999</v>
      </c>
    </row>
    <row r="169" spans="1:14">
      <c r="A169" s="16" t="s">
        <v>162</v>
      </c>
      <c r="B169" s="10">
        <v>0</v>
      </c>
      <c r="C169" s="10">
        <v>0</v>
      </c>
      <c r="D169" s="10">
        <v>0</v>
      </c>
      <c r="E169" s="10">
        <v>0</v>
      </c>
      <c r="F169" s="10">
        <v>0</v>
      </c>
      <c r="G169" s="10">
        <v>0</v>
      </c>
      <c r="H169" s="10">
        <v>0</v>
      </c>
      <c r="I169" s="10">
        <v>0</v>
      </c>
      <c r="J169" s="10">
        <v>0</v>
      </c>
      <c r="K169" s="10">
        <v>0</v>
      </c>
      <c r="L169" s="10">
        <v>0</v>
      </c>
      <c r="M169" s="10">
        <v>0</v>
      </c>
      <c r="N169" s="10">
        <v>0</v>
      </c>
    </row>
    <row r="170" spans="1:14">
      <c r="A170" s="16" t="s">
        <v>163</v>
      </c>
      <c r="B170" s="10">
        <v>0</v>
      </c>
      <c r="C170" s="10">
        <v>0</v>
      </c>
      <c r="D170" s="10">
        <v>0</v>
      </c>
      <c r="E170" s="10">
        <v>0</v>
      </c>
      <c r="F170" s="10">
        <v>0</v>
      </c>
      <c r="G170" s="10">
        <v>0</v>
      </c>
      <c r="H170" s="10">
        <v>0</v>
      </c>
      <c r="I170" s="10">
        <v>0</v>
      </c>
      <c r="J170" s="10">
        <v>0</v>
      </c>
      <c r="K170" s="10">
        <v>0</v>
      </c>
      <c r="L170" s="10">
        <v>1485.6633400000001</v>
      </c>
      <c r="M170" s="10">
        <v>0</v>
      </c>
      <c r="N170" s="10">
        <v>1485.6633400000001</v>
      </c>
    </row>
    <row r="171" spans="1:14">
      <c r="A171" s="16" t="s">
        <v>164</v>
      </c>
      <c r="B171" s="10">
        <v>0</v>
      </c>
      <c r="C171" s="10">
        <v>0</v>
      </c>
      <c r="D171" s="10">
        <v>0</v>
      </c>
      <c r="E171" s="10">
        <v>0</v>
      </c>
      <c r="F171" s="10">
        <v>0</v>
      </c>
      <c r="G171" s="10">
        <v>0</v>
      </c>
      <c r="H171" s="10">
        <v>0</v>
      </c>
      <c r="I171" s="10">
        <v>0</v>
      </c>
      <c r="J171" s="10">
        <v>0</v>
      </c>
      <c r="K171" s="10">
        <v>8575</v>
      </c>
      <c r="L171" s="10">
        <v>0</v>
      </c>
      <c r="M171" s="10">
        <v>0</v>
      </c>
      <c r="N171" s="10">
        <v>8575</v>
      </c>
    </row>
    <row r="172" spans="1:14">
      <c r="A172" s="16" t="s">
        <v>165</v>
      </c>
      <c r="B172" s="10">
        <v>0</v>
      </c>
      <c r="C172" s="10">
        <v>0</v>
      </c>
      <c r="D172" s="10">
        <v>0</v>
      </c>
      <c r="E172" s="10">
        <v>0</v>
      </c>
      <c r="F172" s="10">
        <v>0</v>
      </c>
      <c r="G172" s="10">
        <v>0</v>
      </c>
      <c r="H172" s="10">
        <v>0</v>
      </c>
      <c r="I172" s="10">
        <v>0</v>
      </c>
      <c r="J172" s="10">
        <v>0</v>
      </c>
      <c r="K172" s="10">
        <v>0</v>
      </c>
      <c r="L172" s="10">
        <v>0</v>
      </c>
      <c r="M172" s="10">
        <v>0</v>
      </c>
      <c r="N172" s="10">
        <v>0</v>
      </c>
    </row>
    <row r="173" spans="1:14">
      <c r="A173" s="16" t="s">
        <v>166</v>
      </c>
      <c r="B173" s="10">
        <v>0</v>
      </c>
      <c r="C173" s="10">
        <v>0</v>
      </c>
      <c r="D173" s="10">
        <v>0</v>
      </c>
      <c r="E173" s="10">
        <v>0</v>
      </c>
      <c r="F173" s="10">
        <v>0</v>
      </c>
      <c r="G173" s="10">
        <v>0</v>
      </c>
      <c r="H173" s="10">
        <v>0</v>
      </c>
      <c r="I173" s="10">
        <v>0</v>
      </c>
      <c r="J173" s="10">
        <v>0</v>
      </c>
      <c r="K173" s="10">
        <v>0</v>
      </c>
      <c r="L173" s="10">
        <v>0</v>
      </c>
      <c r="M173" s="10">
        <v>0</v>
      </c>
      <c r="N173" s="10">
        <v>0</v>
      </c>
    </row>
    <row r="174" spans="1:14">
      <c r="A174" s="16" t="s">
        <v>167</v>
      </c>
      <c r="B174" s="10">
        <v>216609.2334</v>
      </c>
      <c r="C174" s="10">
        <v>340000</v>
      </c>
      <c r="D174" s="10">
        <v>194087.348</v>
      </c>
      <c r="E174" s="10">
        <v>351013</v>
      </c>
      <c r="F174" s="10">
        <v>290810</v>
      </c>
      <c r="G174" s="10">
        <v>234276</v>
      </c>
      <c r="H174" s="10">
        <v>143937.5</v>
      </c>
      <c r="I174" s="10">
        <v>484400</v>
      </c>
      <c r="J174" s="10">
        <v>0</v>
      </c>
      <c r="K174" s="10">
        <v>412900</v>
      </c>
      <c r="L174" s="10">
        <v>65003</v>
      </c>
      <c r="M174" s="10">
        <v>0</v>
      </c>
      <c r="N174" s="10">
        <v>2733036.0814</v>
      </c>
    </row>
    <row r="175" spans="1:14">
      <c r="A175" s="16" t="s">
        <v>168</v>
      </c>
      <c r="B175" s="10">
        <v>1414.0468999999998</v>
      </c>
      <c r="C175" s="10">
        <v>2835.2222400000001</v>
      </c>
      <c r="D175" s="10">
        <v>2961.7135600000001</v>
      </c>
      <c r="E175" s="10">
        <v>5615.4710700000005</v>
      </c>
      <c r="F175" s="10">
        <v>6375.0706700000001</v>
      </c>
      <c r="G175" s="10">
        <v>3222.5224700000003</v>
      </c>
      <c r="H175" s="10">
        <v>2848.9319999999998</v>
      </c>
      <c r="I175" s="10">
        <v>8478.3417699999991</v>
      </c>
      <c r="J175" s="10">
        <v>0</v>
      </c>
      <c r="K175" s="10">
        <v>9335.8239300000005</v>
      </c>
      <c r="L175" s="10">
        <v>366.80777</v>
      </c>
      <c r="M175" s="10">
        <v>0</v>
      </c>
      <c r="N175" s="10">
        <v>43453.952380000002</v>
      </c>
    </row>
    <row r="176" spans="1:14">
      <c r="A176" s="15" t="s">
        <v>169</v>
      </c>
      <c r="B176" s="8">
        <v>2193693.0306299999</v>
      </c>
      <c r="C176" s="8">
        <v>3072847.9335700003</v>
      </c>
      <c r="D176" s="8">
        <v>2460341.66016</v>
      </c>
      <c r="E176" s="8">
        <v>2123506.26187</v>
      </c>
      <c r="F176" s="8">
        <v>1717011.1802300001</v>
      </c>
      <c r="G176" s="8">
        <v>1111956.9280099999</v>
      </c>
      <c r="H176" s="8">
        <v>904844.32960000006</v>
      </c>
      <c r="I176" s="8">
        <v>2360636.4210300003</v>
      </c>
      <c r="J176" s="8">
        <v>88495.759989999991</v>
      </c>
      <c r="K176" s="8">
        <v>1580649.3037400001</v>
      </c>
      <c r="L176" s="8">
        <v>399341.57806999999</v>
      </c>
      <c r="M176" s="8">
        <v>1242698.05645</v>
      </c>
      <c r="N176" s="8">
        <v>19256022.443349998</v>
      </c>
    </row>
    <row r="177" spans="1:14">
      <c r="A177" s="22" t="s">
        <v>170</v>
      </c>
      <c r="B177" s="10">
        <v>1701086.88</v>
      </c>
      <c r="C177" s="10">
        <v>2474928.96</v>
      </c>
      <c r="D177" s="10">
        <v>1794496.68</v>
      </c>
      <c r="E177" s="10">
        <v>1460385.03</v>
      </c>
      <c r="F177" s="10">
        <v>1072180</v>
      </c>
      <c r="G177" s="10">
        <v>834625</v>
      </c>
      <c r="H177" s="10">
        <v>729573</v>
      </c>
      <c r="I177" s="10">
        <v>1699065</v>
      </c>
      <c r="J177" s="10">
        <v>95490.01655</v>
      </c>
      <c r="K177" s="10">
        <v>812035.9</v>
      </c>
      <c r="L177" s="10">
        <v>312992.09999999998</v>
      </c>
      <c r="M177" s="10">
        <v>932408.3</v>
      </c>
      <c r="N177" s="10">
        <v>13919266.866549999</v>
      </c>
    </row>
    <row r="178" spans="1:14">
      <c r="A178" s="16" t="s">
        <v>171</v>
      </c>
      <c r="B178" s="10">
        <v>1701086.88</v>
      </c>
      <c r="C178" s="10">
        <v>2474928.96</v>
      </c>
      <c r="D178" s="10">
        <v>1794496.68</v>
      </c>
      <c r="E178" s="10">
        <v>1460385.03</v>
      </c>
      <c r="F178" s="10">
        <v>1072180</v>
      </c>
      <c r="G178" s="10">
        <v>834625</v>
      </c>
      <c r="H178" s="10">
        <v>729573</v>
      </c>
      <c r="I178" s="10">
        <v>1699065</v>
      </c>
      <c r="J178" s="10">
        <v>95490.01655</v>
      </c>
      <c r="K178" s="10">
        <v>812035.9</v>
      </c>
      <c r="L178" s="10">
        <v>312992.09999999998</v>
      </c>
      <c r="M178" s="10">
        <v>932408.3</v>
      </c>
      <c r="N178" s="10">
        <v>13919266.866549999</v>
      </c>
    </row>
    <row r="179" spans="1:14">
      <c r="A179" s="16" t="s">
        <v>172</v>
      </c>
      <c r="B179" s="10">
        <v>0</v>
      </c>
      <c r="C179" s="10">
        <v>0</v>
      </c>
      <c r="D179" s="10">
        <v>0</v>
      </c>
      <c r="E179" s="10">
        <v>0</v>
      </c>
      <c r="F179" s="10">
        <v>0</v>
      </c>
      <c r="G179" s="10">
        <v>0</v>
      </c>
      <c r="H179" s="10">
        <v>0</v>
      </c>
      <c r="I179" s="10">
        <v>0</v>
      </c>
      <c r="J179" s="10">
        <v>0</v>
      </c>
      <c r="K179" s="10">
        <v>0</v>
      </c>
      <c r="L179" s="10">
        <v>0</v>
      </c>
      <c r="M179" s="10">
        <v>0</v>
      </c>
      <c r="N179" s="10">
        <v>0</v>
      </c>
    </row>
    <row r="180" spans="1:14">
      <c r="A180" s="16" t="s">
        <v>173</v>
      </c>
      <c r="B180" s="10">
        <v>0</v>
      </c>
      <c r="C180" s="10">
        <v>0</v>
      </c>
      <c r="D180" s="10">
        <v>0</v>
      </c>
      <c r="E180" s="10">
        <v>0</v>
      </c>
      <c r="F180" s="10">
        <v>0</v>
      </c>
      <c r="G180" s="10">
        <v>0</v>
      </c>
      <c r="H180" s="10">
        <v>0</v>
      </c>
      <c r="I180" s="10">
        <v>0</v>
      </c>
      <c r="J180" s="10">
        <v>0</v>
      </c>
      <c r="K180" s="10">
        <v>0</v>
      </c>
      <c r="L180" s="10">
        <v>0</v>
      </c>
      <c r="M180" s="10">
        <v>0</v>
      </c>
      <c r="N180" s="10">
        <v>0</v>
      </c>
    </row>
    <row r="181" spans="1:14">
      <c r="A181" s="22" t="s">
        <v>174</v>
      </c>
      <c r="B181" s="10">
        <v>81673.069799999997</v>
      </c>
      <c r="C181" s="10">
        <v>0</v>
      </c>
      <c r="D181" s="10">
        <v>0</v>
      </c>
      <c r="E181" s="10">
        <v>9.7822399999999998</v>
      </c>
      <c r="F181" s="10">
        <v>68.103200000000001</v>
      </c>
      <c r="G181" s="10">
        <v>17262.52605</v>
      </c>
      <c r="H181" s="10">
        <v>0</v>
      </c>
      <c r="I181" s="10">
        <v>1689.5345500000001</v>
      </c>
      <c r="J181" s="10">
        <v>0</v>
      </c>
      <c r="K181" s="10">
        <v>116.006</v>
      </c>
      <c r="L181" s="10">
        <v>45171.768189999995</v>
      </c>
      <c r="M181" s="10">
        <v>5529.5283099999997</v>
      </c>
      <c r="N181" s="10">
        <v>151520.31834</v>
      </c>
    </row>
    <row r="182" spans="1:14">
      <c r="A182" s="16" t="s">
        <v>175</v>
      </c>
      <c r="B182" s="10">
        <v>0</v>
      </c>
      <c r="C182" s="10">
        <v>0</v>
      </c>
      <c r="D182" s="10">
        <v>0</v>
      </c>
      <c r="E182" s="10">
        <v>0</v>
      </c>
      <c r="F182" s="10">
        <v>0</v>
      </c>
      <c r="G182" s="10">
        <v>0.51254999999999995</v>
      </c>
      <c r="H182" s="10">
        <v>0</v>
      </c>
      <c r="I182" s="10">
        <v>0</v>
      </c>
      <c r="J182" s="10">
        <v>0</v>
      </c>
      <c r="K182" s="10">
        <v>0</v>
      </c>
      <c r="L182" s="10">
        <v>6579.3132699999996</v>
      </c>
      <c r="M182" s="10">
        <v>0</v>
      </c>
      <c r="N182" s="10">
        <v>6579.82582</v>
      </c>
    </row>
    <row r="183" spans="1:14">
      <c r="A183" s="16" t="s">
        <v>176</v>
      </c>
      <c r="B183" s="10">
        <v>81673.069799999997</v>
      </c>
      <c r="C183" s="10">
        <v>0</v>
      </c>
      <c r="D183" s="10">
        <v>0</v>
      </c>
      <c r="E183" s="10">
        <v>9.7822399999999998</v>
      </c>
      <c r="F183" s="10">
        <v>68.103200000000001</v>
      </c>
      <c r="G183" s="10">
        <v>17262.013500000001</v>
      </c>
      <c r="H183" s="10">
        <v>0</v>
      </c>
      <c r="I183" s="10">
        <v>0</v>
      </c>
      <c r="J183" s="10">
        <v>0</v>
      </c>
      <c r="K183" s="10">
        <v>0</v>
      </c>
      <c r="L183" s="10">
        <v>38592.454920000004</v>
      </c>
      <c r="M183" s="10">
        <v>4211.04</v>
      </c>
      <c r="N183" s="10">
        <v>141816.46366000001</v>
      </c>
    </row>
    <row r="184" spans="1:14">
      <c r="A184" s="16" t="s">
        <v>177</v>
      </c>
      <c r="B184" s="10">
        <v>0</v>
      </c>
      <c r="C184" s="10">
        <v>0</v>
      </c>
      <c r="D184" s="10">
        <v>0</v>
      </c>
      <c r="E184" s="10">
        <v>0</v>
      </c>
      <c r="F184" s="10">
        <v>0</v>
      </c>
      <c r="G184" s="10">
        <v>0</v>
      </c>
      <c r="H184" s="10">
        <v>0</v>
      </c>
      <c r="I184" s="10">
        <v>1689.5345500000001</v>
      </c>
      <c r="J184" s="10">
        <v>0</v>
      </c>
      <c r="K184" s="10">
        <v>116.006</v>
      </c>
      <c r="L184" s="10">
        <v>0</v>
      </c>
      <c r="M184" s="10">
        <v>1318.48831</v>
      </c>
      <c r="N184" s="10">
        <v>3124.0288599999999</v>
      </c>
    </row>
    <row r="185" spans="1:14">
      <c r="A185" s="22" t="s">
        <v>178</v>
      </c>
      <c r="B185" s="10">
        <v>0</v>
      </c>
      <c r="C185" s="10">
        <v>0</v>
      </c>
      <c r="D185" s="10">
        <v>0</v>
      </c>
      <c r="E185" s="10">
        <v>0</v>
      </c>
      <c r="F185" s="10">
        <v>0</v>
      </c>
      <c r="G185" s="10">
        <v>0</v>
      </c>
      <c r="H185" s="10">
        <v>0</v>
      </c>
      <c r="I185" s="10">
        <v>0</v>
      </c>
      <c r="J185" s="10">
        <v>0</v>
      </c>
      <c r="K185" s="10">
        <v>0</v>
      </c>
      <c r="L185" s="10">
        <v>0</v>
      </c>
      <c r="M185" s="10">
        <v>0</v>
      </c>
      <c r="N185" s="10">
        <v>0</v>
      </c>
    </row>
    <row r="186" spans="1:14">
      <c r="A186" s="16" t="s">
        <v>179</v>
      </c>
      <c r="B186" s="10">
        <v>0</v>
      </c>
      <c r="C186" s="10">
        <v>0</v>
      </c>
      <c r="D186" s="10">
        <v>0</v>
      </c>
      <c r="E186" s="10">
        <v>0</v>
      </c>
      <c r="F186" s="10">
        <v>0</v>
      </c>
      <c r="G186" s="10">
        <v>0</v>
      </c>
      <c r="H186" s="10">
        <v>0</v>
      </c>
      <c r="I186" s="10">
        <v>0</v>
      </c>
      <c r="J186" s="10">
        <v>0</v>
      </c>
      <c r="K186" s="10">
        <v>0</v>
      </c>
      <c r="L186" s="10">
        <v>0</v>
      </c>
      <c r="M186" s="10">
        <v>0</v>
      </c>
      <c r="N186" s="10">
        <v>0</v>
      </c>
    </row>
    <row r="187" spans="1:14">
      <c r="A187" s="22" t="s">
        <v>180</v>
      </c>
      <c r="B187" s="10">
        <v>331932.79826999997</v>
      </c>
      <c r="C187" s="10">
        <v>221948.17644000001</v>
      </c>
      <c r="D187" s="10">
        <v>436656.47587999998</v>
      </c>
      <c r="E187" s="10">
        <v>396527.01360000001</v>
      </c>
      <c r="F187" s="10">
        <v>554890.92647000006</v>
      </c>
      <c r="G187" s="10">
        <v>148297.01338999998</v>
      </c>
      <c r="H187" s="10">
        <v>133234.38922000001</v>
      </c>
      <c r="I187" s="10">
        <v>313812.68455000001</v>
      </c>
      <c r="J187" s="10">
        <v>12169.915929999999</v>
      </c>
      <c r="K187" s="10">
        <v>565747.04595000006</v>
      </c>
      <c r="L187" s="10">
        <v>25872.43721</v>
      </c>
      <c r="M187" s="10">
        <v>152523.90956999999</v>
      </c>
      <c r="N187" s="10">
        <v>3293612.7864800002</v>
      </c>
    </row>
    <row r="188" spans="1:14">
      <c r="A188" s="16" t="s">
        <v>181</v>
      </c>
      <c r="B188" s="10">
        <v>298164.88166000001</v>
      </c>
      <c r="C188" s="10">
        <v>216641.70189</v>
      </c>
      <c r="D188" s="10">
        <v>409158.05535000004</v>
      </c>
      <c r="E188" s="10">
        <v>391794.99565</v>
      </c>
      <c r="F188" s="10">
        <v>252583.56200000001</v>
      </c>
      <c r="G188" s="10">
        <v>139852.61928000001</v>
      </c>
      <c r="H188" s="10">
        <v>131386.64806000001</v>
      </c>
      <c r="I188" s="10">
        <v>296852.30813999998</v>
      </c>
      <c r="J188" s="10">
        <v>1445.7721899999999</v>
      </c>
      <c r="K188" s="10">
        <v>157579.65484999999</v>
      </c>
      <c r="L188" s="10">
        <v>23869.115260000002</v>
      </c>
      <c r="M188" s="10">
        <v>149367.01517</v>
      </c>
      <c r="N188" s="10">
        <v>2468696.3295</v>
      </c>
    </row>
    <row r="189" spans="1:14">
      <c r="A189" s="16" t="s">
        <v>182</v>
      </c>
      <c r="B189" s="10">
        <v>5065.8948399999999</v>
      </c>
      <c r="C189" s="10">
        <v>5306.3115800000005</v>
      </c>
      <c r="D189" s="10">
        <v>27498.420529999999</v>
      </c>
      <c r="E189" s="10">
        <v>4730.8079600000001</v>
      </c>
      <c r="F189" s="10">
        <v>3872.7539999999999</v>
      </c>
      <c r="G189" s="10">
        <v>8444.3941099999993</v>
      </c>
      <c r="H189" s="10">
        <v>1847.7411599999998</v>
      </c>
      <c r="I189" s="10">
        <v>16960.376410000001</v>
      </c>
      <c r="J189" s="10">
        <v>10724.14374</v>
      </c>
      <c r="K189" s="10">
        <v>22100.134010000002</v>
      </c>
      <c r="L189" s="10">
        <v>2003.32195</v>
      </c>
      <c r="M189" s="10">
        <v>3156.8944000000001</v>
      </c>
      <c r="N189" s="10">
        <v>111711.19469</v>
      </c>
    </row>
    <row r="190" spans="1:14">
      <c r="A190" s="16" t="s">
        <v>183</v>
      </c>
      <c r="B190" s="10">
        <v>28702.021769999999</v>
      </c>
      <c r="C190" s="10">
        <v>0.16297</v>
      </c>
      <c r="D190" s="10">
        <v>0</v>
      </c>
      <c r="E190" s="10">
        <v>1.2099899999999999</v>
      </c>
      <c r="F190" s="10">
        <v>298434.61047000001</v>
      </c>
      <c r="G190" s="10">
        <v>0</v>
      </c>
      <c r="H190" s="10">
        <v>0</v>
      </c>
      <c r="I190" s="10">
        <v>0</v>
      </c>
      <c r="J190" s="10">
        <v>0</v>
      </c>
      <c r="K190" s="10">
        <v>386067.25708999997</v>
      </c>
      <c r="L190" s="10">
        <v>0</v>
      </c>
      <c r="M190" s="10">
        <v>0</v>
      </c>
      <c r="N190" s="10">
        <v>713205.26228999998</v>
      </c>
    </row>
    <row r="191" spans="1:14">
      <c r="A191" s="22" t="s">
        <v>184</v>
      </c>
      <c r="B191" s="10">
        <v>79000.282560000007</v>
      </c>
      <c r="C191" s="10">
        <v>375970.79713000002</v>
      </c>
      <c r="D191" s="10">
        <v>229188.50427999999</v>
      </c>
      <c r="E191" s="10">
        <v>266584.43602999998</v>
      </c>
      <c r="F191" s="10">
        <v>89872.150560000009</v>
      </c>
      <c r="G191" s="10">
        <v>111772.38857</v>
      </c>
      <c r="H191" s="10">
        <v>42036.94038</v>
      </c>
      <c r="I191" s="10">
        <v>346069.20192999998</v>
      </c>
      <c r="J191" s="10">
        <v>-19164.172489999997</v>
      </c>
      <c r="K191" s="10">
        <v>202750.35178999999</v>
      </c>
      <c r="L191" s="10">
        <v>15305.27267</v>
      </c>
      <c r="M191" s="10">
        <v>152236.31857</v>
      </c>
      <c r="N191" s="10">
        <v>1891622.4719799999</v>
      </c>
    </row>
    <row r="192" spans="1:14">
      <c r="A192" s="16" t="s">
        <v>185</v>
      </c>
      <c r="B192" s="10">
        <v>65117.370200000005</v>
      </c>
      <c r="C192" s="10">
        <v>359633.57438999997</v>
      </c>
      <c r="D192" s="10">
        <v>228409.01199999999</v>
      </c>
      <c r="E192" s="10">
        <v>251088.72718000002</v>
      </c>
      <c r="F192" s="10">
        <v>79571.010999999999</v>
      </c>
      <c r="G192" s="10">
        <v>95457.791660000003</v>
      </c>
      <c r="H192" s="10">
        <v>38932.116159999998</v>
      </c>
      <c r="I192" s="10">
        <v>317647.41969999997</v>
      </c>
      <c r="J192" s="10">
        <v>-20042.116679999999</v>
      </c>
      <c r="K192" s="10">
        <v>192578.23050999999</v>
      </c>
      <c r="L192" s="10">
        <v>15053.087649999999</v>
      </c>
      <c r="M192" s="10">
        <v>141448.49393999999</v>
      </c>
      <c r="N192" s="10">
        <v>1764894.71771</v>
      </c>
    </row>
    <row r="193" spans="1:14">
      <c r="A193" s="40" t="s">
        <v>186</v>
      </c>
      <c r="B193" s="10">
        <v>13882.91236</v>
      </c>
      <c r="C193" s="10">
        <v>16337.222740000001</v>
      </c>
      <c r="D193" s="10">
        <v>779.49228000000005</v>
      </c>
      <c r="E193" s="10">
        <v>15495.708849999999</v>
      </c>
      <c r="F193" s="10">
        <v>10301.13956</v>
      </c>
      <c r="G193" s="10">
        <v>16314.59691</v>
      </c>
      <c r="H193" s="10">
        <v>3104.8242200000004</v>
      </c>
      <c r="I193" s="10">
        <v>28421.782230000001</v>
      </c>
      <c r="J193" s="10">
        <v>877.94418999999994</v>
      </c>
      <c r="K193" s="10">
        <v>10172.121279999999</v>
      </c>
      <c r="L193" s="10">
        <v>252.18501999999998</v>
      </c>
      <c r="M193" s="10">
        <v>10787.824630000001</v>
      </c>
      <c r="N193" s="10">
        <v>126727.75426999999</v>
      </c>
    </row>
    <row r="194" spans="1:14">
      <c r="A194" s="14" t="s">
        <v>187</v>
      </c>
      <c r="B194" s="8">
        <v>34669419.769890003</v>
      </c>
      <c r="C194" s="8">
        <v>50266153.410290003</v>
      </c>
      <c r="D194" s="8">
        <v>42528190.923179999</v>
      </c>
      <c r="E194" s="8">
        <v>29639288.725279998</v>
      </c>
      <c r="F194" s="8">
        <v>25219113.7612</v>
      </c>
      <c r="G194" s="8">
        <v>20023997.49676</v>
      </c>
      <c r="H194" s="8">
        <v>13922585.689989999</v>
      </c>
      <c r="I194" s="8">
        <v>21688078.764589999</v>
      </c>
      <c r="J194" s="8">
        <v>226366.77746000001</v>
      </c>
      <c r="K194" s="8">
        <v>23530761.95848</v>
      </c>
      <c r="L194" s="8">
        <v>5292027.4181599999</v>
      </c>
      <c r="M194" s="8">
        <v>10884378.56734</v>
      </c>
      <c r="N194" s="8">
        <v>277890363.26261997</v>
      </c>
    </row>
    <row r="195" spans="1:14">
      <c r="A195" s="15" t="s">
        <v>188</v>
      </c>
      <c r="B195" s="8">
        <v>2451519.1560399998</v>
      </c>
      <c r="C195" s="8">
        <v>1044724.14691</v>
      </c>
      <c r="D195" s="8">
        <v>1401170.20236</v>
      </c>
      <c r="E195" s="8">
        <v>5711858.9928400004</v>
      </c>
      <c r="F195" s="8">
        <v>2001565.2252700001</v>
      </c>
      <c r="G195" s="8">
        <v>332291.79058999999</v>
      </c>
      <c r="H195" s="8">
        <v>808553.80163</v>
      </c>
      <c r="I195" s="8">
        <v>320.94373999999999</v>
      </c>
      <c r="J195" s="8">
        <v>6569.2678599999999</v>
      </c>
      <c r="K195" s="8">
        <v>312205.73210000002</v>
      </c>
      <c r="L195" s="8">
        <v>349641.35683</v>
      </c>
      <c r="M195" s="8">
        <v>501875.99679</v>
      </c>
      <c r="N195" s="8">
        <v>14922296.61296</v>
      </c>
    </row>
    <row r="196" spans="1:14">
      <c r="A196" s="22" t="s">
        <v>189</v>
      </c>
      <c r="B196" s="10">
        <v>91335.339590000003</v>
      </c>
      <c r="C196" s="10">
        <v>71380.661930000002</v>
      </c>
      <c r="D196" s="10">
        <v>44030.965590000007</v>
      </c>
      <c r="E196" s="10">
        <v>587272.77191999997</v>
      </c>
      <c r="F196" s="10">
        <v>389977.11200000002</v>
      </c>
      <c r="G196" s="10">
        <v>13746.203</v>
      </c>
      <c r="H196" s="10">
        <v>12129.460570000001</v>
      </c>
      <c r="I196" s="10">
        <v>0</v>
      </c>
      <c r="J196" s="10">
        <v>0</v>
      </c>
      <c r="K196" s="10">
        <v>0</v>
      </c>
      <c r="L196" s="10">
        <v>0</v>
      </c>
      <c r="M196" s="10">
        <v>0</v>
      </c>
      <c r="N196" s="10">
        <v>1209872.5145999999</v>
      </c>
    </row>
    <row r="197" spans="1:14">
      <c r="A197" s="16" t="s">
        <v>190</v>
      </c>
      <c r="B197" s="10">
        <v>21243.512170000002</v>
      </c>
      <c r="C197" s="10">
        <v>31616.068319999998</v>
      </c>
      <c r="D197" s="10">
        <v>7135.3459599999996</v>
      </c>
      <c r="E197" s="10">
        <v>15663.343949999999</v>
      </c>
      <c r="F197" s="10">
        <v>26450.362649999999</v>
      </c>
      <c r="G197" s="10">
        <v>2397.8032400000002</v>
      </c>
      <c r="H197" s="10">
        <v>11923.503199999999</v>
      </c>
      <c r="I197" s="10">
        <v>0</v>
      </c>
      <c r="J197" s="10">
        <v>0</v>
      </c>
      <c r="K197" s="10">
        <v>0</v>
      </c>
      <c r="L197" s="10">
        <v>0</v>
      </c>
      <c r="M197" s="10">
        <v>0</v>
      </c>
      <c r="N197" s="10">
        <v>116429.93948999999</v>
      </c>
    </row>
    <row r="198" spans="1:14">
      <c r="A198" s="16" t="s">
        <v>191</v>
      </c>
      <c r="B198" s="10">
        <v>14827.166810000001</v>
      </c>
      <c r="C198" s="10">
        <v>768.87216000000001</v>
      </c>
      <c r="D198" s="10">
        <v>3692.1769199999999</v>
      </c>
      <c r="E198" s="10">
        <v>761.46</v>
      </c>
      <c r="F198" s="10">
        <v>181.79827</v>
      </c>
      <c r="G198" s="10">
        <v>0</v>
      </c>
      <c r="H198" s="10">
        <v>205.95737</v>
      </c>
      <c r="I198" s="10">
        <v>0</v>
      </c>
      <c r="J198" s="10">
        <v>0</v>
      </c>
      <c r="K198" s="10">
        <v>0</v>
      </c>
      <c r="L198" s="10">
        <v>0</v>
      </c>
      <c r="M198" s="10">
        <v>0</v>
      </c>
      <c r="N198" s="10">
        <v>20437.431530000002</v>
      </c>
    </row>
    <row r="199" spans="1:14">
      <c r="A199" s="16" t="s">
        <v>192</v>
      </c>
      <c r="B199" s="10">
        <v>23548.956549999999</v>
      </c>
      <c r="C199" s="10">
        <v>0</v>
      </c>
      <c r="D199" s="10">
        <v>16465.042710000002</v>
      </c>
      <c r="E199" s="10">
        <v>429575.84070999996</v>
      </c>
      <c r="F199" s="10">
        <v>340635.12872000004</v>
      </c>
      <c r="G199" s="10">
        <v>0</v>
      </c>
      <c r="H199" s="10">
        <v>0</v>
      </c>
      <c r="I199" s="10">
        <v>0</v>
      </c>
      <c r="J199" s="10">
        <v>0</v>
      </c>
      <c r="K199" s="10">
        <v>0</v>
      </c>
      <c r="L199" s="10">
        <v>0</v>
      </c>
      <c r="M199" s="10">
        <v>0</v>
      </c>
      <c r="N199" s="10">
        <v>810224.96869000001</v>
      </c>
    </row>
    <row r="200" spans="1:14">
      <c r="A200" s="16" t="s">
        <v>193</v>
      </c>
      <c r="B200" s="10">
        <v>0</v>
      </c>
      <c r="C200" s="10">
        <v>2569.1214500000001</v>
      </c>
      <c r="D200" s="10">
        <v>0</v>
      </c>
      <c r="E200" s="10">
        <v>0</v>
      </c>
      <c r="F200" s="10">
        <v>0</v>
      </c>
      <c r="G200" s="10">
        <v>372.39976000000001</v>
      </c>
      <c r="H200" s="10">
        <v>0</v>
      </c>
      <c r="I200" s="10">
        <v>0</v>
      </c>
      <c r="J200" s="10">
        <v>0</v>
      </c>
      <c r="K200" s="10">
        <v>0</v>
      </c>
      <c r="L200" s="10">
        <v>0</v>
      </c>
      <c r="M200" s="10">
        <v>0</v>
      </c>
      <c r="N200" s="10">
        <v>2941.5212099999999</v>
      </c>
    </row>
    <row r="201" spans="1:14">
      <c r="A201" s="16" t="s">
        <v>194</v>
      </c>
      <c r="B201" s="10">
        <v>31715.70406</v>
      </c>
      <c r="C201" s="10">
        <v>36426.6</v>
      </c>
      <c r="D201" s="10">
        <v>16738.400000000001</v>
      </c>
      <c r="E201" s="10">
        <v>141272.12725999998</v>
      </c>
      <c r="F201" s="10">
        <v>22709.822359999998</v>
      </c>
      <c r="G201" s="10">
        <v>10976</v>
      </c>
      <c r="H201" s="10">
        <v>0</v>
      </c>
      <c r="I201" s="10">
        <v>0</v>
      </c>
      <c r="J201" s="10">
        <v>0</v>
      </c>
      <c r="K201" s="10">
        <v>0</v>
      </c>
      <c r="L201" s="10">
        <v>0</v>
      </c>
      <c r="M201" s="10">
        <v>0</v>
      </c>
      <c r="N201" s="10">
        <v>259838.65368000002</v>
      </c>
    </row>
    <row r="202" spans="1:14">
      <c r="A202" s="22" t="s">
        <v>195</v>
      </c>
      <c r="B202" s="10">
        <v>1881662.577</v>
      </c>
      <c r="C202" s="10">
        <v>911270.37748999998</v>
      </c>
      <c r="D202" s="10">
        <v>1086664.59323</v>
      </c>
      <c r="E202" s="10">
        <v>4838239.6101799998</v>
      </c>
      <c r="F202" s="10">
        <v>1361991.8921700001</v>
      </c>
      <c r="G202" s="10">
        <v>107535.26489000001</v>
      </c>
      <c r="H202" s="10">
        <v>518034.74234</v>
      </c>
      <c r="I202" s="10">
        <v>320.94373999999999</v>
      </c>
      <c r="J202" s="10">
        <v>6569.2678599999999</v>
      </c>
      <c r="K202" s="10">
        <v>309010.33467000001</v>
      </c>
      <c r="L202" s="10">
        <v>321007.91131</v>
      </c>
      <c r="M202" s="10">
        <v>170736.48958000002</v>
      </c>
      <c r="N202" s="10">
        <v>11513044.00446</v>
      </c>
    </row>
    <row r="203" spans="1:14">
      <c r="A203" s="16" t="s">
        <v>196</v>
      </c>
      <c r="B203" s="10">
        <v>0</v>
      </c>
      <c r="C203" s="10">
        <v>0</v>
      </c>
      <c r="D203" s="10">
        <v>0</v>
      </c>
      <c r="E203" s="10">
        <v>0</v>
      </c>
      <c r="F203" s="10">
        <v>0</v>
      </c>
      <c r="G203" s="10">
        <v>0</v>
      </c>
      <c r="H203" s="10">
        <v>0</v>
      </c>
      <c r="I203" s="10">
        <v>0</v>
      </c>
      <c r="J203" s="10">
        <v>0</v>
      </c>
      <c r="K203" s="10">
        <v>0</v>
      </c>
      <c r="L203" s="10">
        <v>0</v>
      </c>
      <c r="M203" s="10">
        <v>0</v>
      </c>
      <c r="N203" s="10">
        <v>0</v>
      </c>
    </row>
    <row r="204" spans="1:14">
      <c r="A204" s="11" t="s">
        <v>197</v>
      </c>
      <c r="B204" s="10">
        <v>447494.01874000003</v>
      </c>
      <c r="C204" s="10">
        <v>1241.8347900000001</v>
      </c>
      <c r="D204" s="10">
        <v>35490.003490000003</v>
      </c>
      <c r="E204" s="10">
        <v>3319693.99413</v>
      </c>
      <c r="F204" s="10">
        <v>531646.26294000004</v>
      </c>
      <c r="G204" s="10">
        <v>0</v>
      </c>
      <c r="H204" s="10">
        <v>0</v>
      </c>
      <c r="I204" s="10">
        <v>0</v>
      </c>
      <c r="J204" s="10">
        <v>0</v>
      </c>
      <c r="K204" s="10">
        <v>0</v>
      </c>
      <c r="L204" s="10">
        <v>0</v>
      </c>
      <c r="M204" s="10">
        <v>0</v>
      </c>
      <c r="N204" s="10">
        <v>4335566.1140900003</v>
      </c>
    </row>
    <row r="205" spans="1:14">
      <c r="A205" s="11" t="s">
        <v>198</v>
      </c>
      <c r="B205" s="10">
        <v>1434168.5582600001</v>
      </c>
      <c r="C205" s="10">
        <v>341557.82043000002</v>
      </c>
      <c r="D205" s="10">
        <v>300319.30235000001</v>
      </c>
      <c r="E205" s="10">
        <v>432642.24255000002</v>
      </c>
      <c r="F205" s="10">
        <v>381525.32049999997</v>
      </c>
      <c r="G205" s="10">
        <v>68548.321909999999</v>
      </c>
      <c r="H205" s="10">
        <v>518034.74234</v>
      </c>
      <c r="I205" s="10">
        <v>320.94373999999999</v>
      </c>
      <c r="J205" s="10">
        <v>605.87887999999998</v>
      </c>
      <c r="K205" s="10">
        <v>29362.538270000001</v>
      </c>
      <c r="L205" s="10">
        <v>171649.39588</v>
      </c>
      <c r="M205" s="10">
        <v>107392.64148000001</v>
      </c>
      <c r="N205" s="10">
        <v>3786127.7065900001</v>
      </c>
    </row>
    <row r="206" spans="1:14">
      <c r="A206" s="11" t="s">
        <v>199</v>
      </c>
      <c r="B206" s="10">
        <v>0</v>
      </c>
      <c r="C206" s="10">
        <v>0</v>
      </c>
      <c r="D206" s="10">
        <v>0</v>
      </c>
      <c r="E206" s="10">
        <v>0</v>
      </c>
      <c r="F206" s="10">
        <v>0</v>
      </c>
      <c r="G206" s="10">
        <v>0</v>
      </c>
      <c r="H206" s="10">
        <v>0</v>
      </c>
      <c r="I206" s="10">
        <v>0</v>
      </c>
      <c r="J206" s="10">
        <v>0</v>
      </c>
      <c r="K206" s="10">
        <v>0</v>
      </c>
      <c r="L206" s="10">
        <v>0</v>
      </c>
      <c r="M206" s="10">
        <v>0</v>
      </c>
      <c r="N206" s="10">
        <v>0</v>
      </c>
    </row>
    <row r="207" spans="1:14">
      <c r="A207" s="11" t="s">
        <v>200</v>
      </c>
      <c r="B207" s="10">
        <v>0</v>
      </c>
      <c r="C207" s="10">
        <v>568470.72227000003</v>
      </c>
      <c r="D207" s="10">
        <v>750855.28738999995</v>
      </c>
      <c r="E207" s="10">
        <v>1085903.3735</v>
      </c>
      <c r="F207" s="10">
        <v>448820.30873000005</v>
      </c>
      <c r="G207" s="10">
        <v>38986.94298</v>
      </c>
      <c r="H207" s="10">
        <v>0</v>
      </c>
      <c r="I207" s="10">
        <v>0</v>
      </c>
      <c r="J207" s="10">
        <v>5963.3889800000006</v>
      </c>
      <c r="K207" s="10">
        <v>279647.79639999999</v>
      </c>
      <c r="L207" s="10">
        <v>149358.51543</v>
      </c>
      <c r="M207" s="10">
        <v>63343.848100000003</v>
      </c>
      <c r="N207" s="10">
        <v>3391350.1837800001</v>
      </c>
    </row>
    <row r="208" spans="1:14">
      <c r="A208" s="22" t="s">
        <v>201</v>
      </c>
      <c r="B208" s="10">
        <v>0</v>
      </c>
      <c r="C208" s="10">
        <v>0</v>
      </c>
      <c r="D208" s="10">
        <v>0</v>
      </c>
      <c r="E208" s="10">
        <v>0</v>
      </c>
      <c r="F208" s="10">
        <v>0</v>
      </c>
      <c r="G208" s="10">
        <v>0</v>
      </c>
      <c r="H208" s="10">
        <v>0</v>
      </c>
      <c r="I208" s="10">
        <v>0</v>
      </c>
      <c r="J208" s="10">
        <v>0</v>
      </c>
      <c r="K208" s="10">
        <v>0</v>
      </c>
      <c r="L208" s="10">
        <v>0</v>
      </c>
      <c r="M208" s="10">
        <v>0</v>
      </c>
      <c r="N208" s="10">
        <v>0</v>
      </c>
    </row>
    <row r="209" spans="1:14">
      <c r="A209" s="22" t="s">
        <v>202</v>
      </c>
      <c r="B209" s="10">
        <v>478521.23944999999</v>
      </c>
      <c r="C209" s="10">
        <v>62073.107490000002</v>
      </c>
      <c r="D209" s="10">
        <v>242214.36371999999</v>
      </c>
      <c r="E209" s="10">
        <v>283849.25455000001</v>
      </c>
      <c r="F209" s="10">
        <v>247204.76267</v>
      </c>
      <c r="G209" s="10">
        <v>211010.32269999999</v>
      </c>
      <c r="H209" s="10">
        <v>263023.19871999999</v>
      </c>
      <c r="I209" s="10">
        <v>0</v>
      </c>
      <c r="J209" s="10">
        <v>0</v>
      </c>
      <c r="K209" s="10">
        <v>3195.39743</v>
      </c>
      <c r="L209" s="10">
        <v>28633.445520000001</v>
      </c>
      <c r="M209" s="10">
        <v>331139.50720999995</v>
      </c>
      <c r="N209" s="10">
        <v>2150864.5994600002</v>
      </c>
    </row>
    <row r="210" spans="1:14">
      <c r="A210" s="16" t="s">
        <v>203</v>
      </c>
      <c r="B210" s="10">
        <v>166753.23918999999</v>
      </c>
      <c r="C210" s="10">
        <v>0</v>
      </c>
      <c r="D210" s="10">
        <v>13720</v>
      </c>
      <c r="E210" s="10">
        <v>13745.89345</v>
      </c>
      <c r="F210" s="10">
        <v>15000</v>
      </c>
      <c r="G210" s="10">
        <v>8343.0045200000004</v>
      </c>
      <c r="H210" s="10">
        <v>5158.9064100000005</v>
      </c>
      <c r="I210" s="10">
        <v>0</v>
      </c>
      <c r="J210" s="10">
        <v>0</v>
      </c>
      <c r="K210" s="10">
        <v>0</v>
      </c>
      <c r="L210" s="10">
        <v>0</v>
      </c>
      <c r="M210" s="10">
        <v>0</v>
      </c>
      <c r="N210" s="10">
        <v>222721.04356999998</v>
      </c>
    </row>
    <row r="211" spans="1:14">
      <c r="A211" s="16" t="s">
        <v>204</v>
      </c>
      <c r="B211" s="10">
        <v>311768.00026</v>
      </c>
      <c r="C211" s="10">
        <v>62073.107490000002</v>
      </c>
      <c r="D211" s="10">
        <v>228494.36371999999</v>
      </c>
      <c r="E211" s="10">
        <v>270103.36110000004</v>
      </c>
      <c r="F211" s="10">
        <v>232204.76267</v>
      </c>
      <c r="G211" s="10">
        <v>202667.31818</v>
      </c>
      <c r="H211" s="10">
        <v>257864.29230999999</v>
      </c>
      <c r="I211" s="10">
        <v>0</v>
      </c>
      <c r="J211" s="10">
        <v>0</v>
      </c>
      <c r="K211" s="10">
        <v>3195.39743</v>
      </c>
      <c r="L211" s="10">
        <v>28633.445520000001</v>
      </c>
      <c r="M211" s="10">
        <v>0</v>
      </c>
      <c r="N211" s="10">
        <v>1597004.04868</v>
      </c>
    </row>
    <row r="212" spans="1:14">
      <c r="A212" s="16" t="s">
        <v>205</v>
      </c>
      <c r="B212" s="10">
        <v>0</v>
      </c>
      <c r="C212" s="10">
        <v>0</v>
      </c>
      <c r="D212" s="10">
        <v>0</v>
      </c>
      <c r="E212" s="10">
        <v>0</v>
      </c>
      <c r="F212" s="10">
        <v>0</v>
      </c>
      <c r="G212" s="10">
        <v>0</v>
      </c>
      <c r="H212" s="10">
        <v>0</v>
      </c>
      <c r="I212" s="10">
        <v>0</v>
      </c>
      <c r="J212" s="10">
        <v>0</v>
      </c>
      <c r="K212" s="10">
        <v>0</v>
      </c>
      <c r="L212" s="10">
        <v>0</v>
      </c>
      <c r="M212" s="10">
        <v>0</v>
      </c>
      <c r="N212" s="10">
        <v>0</v>
      </c>
    </row>
    <row r="213" spans="1:14">
      <c r="A213" s="16" t="s">
        <v>206</v>
      </c>
      <c r="B213" s="10">
        <v>0</v>
      </c>
      <c r="C213" s="10">
        <v>0</v>
      </c>
      <c r="D213" s="10">
        <v>0</v>
      </c>
      <c r="E213" s="10">
        <v>0</v>
      </c>
      <c r="F213" s="10">
        <v>0</v>
      </c>
      <c r="G213" s="10">
        <v>0</v>
      </c>
      <c r="H213" s="10">
        <v>0</v>
      </c>
      <c r="I213" s="10">
        <v>0</v>
      </c>
      <c r="J213" s="10">
        <v>0</v>
      </c>
      <c r="K213" s="10">
        <v>0</v>
      </c>
      <c r="L213" s="10">
        <v>0</v>
      </c>
      <c r="M213" s="10">
        <v>331139.50720999995</v>
      </c>
      <c r="N213" s="10">
        <v>331139.50720999995</v>
      </c>
    </row>
    <row r="214" spans="1:14">
      <c r="A214" s="22" t="s">
        <v>207</v>
      </c>
      <c r="B214" s="10">
        <v>0</v>
      </c>
      <c r="C214" s="10">
        <v>0</v>
      </c>
      <c r="D214" s="10">
        <v>28260.27982</v>
      </c>
      <c r="E214" s="10">
        <v>2497.35619</v>
      </c>
      <c r="F214" s="10">
        <v>2391.4584300000001</v>
      </c>
      <c r="G214" s="10">
        <v>0</v>
      </c>
      <c r="H214" s="10">
        <v>15366.4</v>
      </c>
      <c r="I214" s="10">
        <v>0</v>
      </c>
      <c r="J214" s="10">
        <v>0</v>
      </c>
      <c r="K214" s="10">
        <v>0</v>
      </c>
      <c r="L214" s="10">
        <v>0</v>
      </c>
      <c r="M214" s="10">
        <v>0</v>
      </c>
      <c r="N214" s="10">
        <v>48515.494439999995</v>
      </c>
    </row>
    <row r="215" spans="1:14">
      <c r="A215" s="15" t="s">
        <v>208</v>
      </c>
      <c r="B215" s="8">
        <v>56931074.931410007</v>
      </c>
      <c r="C215" s="8">
        <v>112248366.09763001</v>
      </c>
      <c r="D215" s="8">
        <v>65708226.557120003</v>
      </c>
      <c r="E215" s="8">
        <v>44141627.596859999</v>
      </c>
      <c r="F215" s="8">
        <v>51360811.859480001</v>
      </c>
      <c r="G215" s="8">
        <v>29286824.780729998</v>
      </c>
      <c r="H215" s="8">
        <v>23780361.579970002</v>
      </c>
      <c r="I215" s="8">
        <v>31180511.754039999</v>
      </c>
      <c r="J215" s="8">
        <v>820261.1394199999</v>
      </c>
      <c r="K215" s="8">
        <v>28619505.326830003</v>
      </c>
      <c r="L215" s="8">
        <v>8742794.1678299997</v>
      </c>
      <c r="M215" s="8">
        <v>11712782.157709999</v>
      </c>
      <c r="N215" s="8">
        <v>464533147.94903004</v>
      </c>
    </row>
    <row r="216" spans="1:14">
      <c r="A216" s="22" t="s">
        <v>209</v>
      </c>
      <c r="B216" s="10">
        <v>1691406.67931</v>
      </c>
      <c r="C216" s="10">
        <v>1990519.7060499999</v>
      </c>
      <c r="D216" s="10">
        <v>29458.65569</v>
      </c>
      <c r="E216" s="10">
        <v>63.981029999999997</v>
      </c>
      <c r="F216" s="10">
        <v>262472.77159000002</v>
      </c>
      <c r="G216" s="10">
        <v>2450.5764900000004</v>
      </c>
      <c r="H216" s="10">
        <v>1.51786</v>
      </c>
      <c r="I216" s="10">
        <v>84.245999999999995</v>
      </c>
      <c r="J216" s="10">
        <v>5.2999999999999999E-2</v>
      </c>
      <c r="K216" s="10">
        <v>0</v>
      </c>
      <c r="L216" s="10">
        <v>0</v>
      </c>
      <c r="M216" s="10">
        <v>0</v>
      </c>
      <c r="N216" s="10">
        <v>3976458.1870200001</v>
      </c>
    </row>
    <row r="217" spans="1:14">
      <c r="A217" s="16" t="s">
        <v>210</v>
      </c>
      <c r="B217" s="10">
        <v>34300</v>
      </c>
      <c r="C217" s="10">
        <v>119.6</v>
      </c>
      <c r="D217" s="10">
        <v>0</v>
      </c>
      <c r="E217" s="10">
        <v>0</v>
      </c>
      <c r="F217" s="10">
        <v>0</v>
      </c>
      <c r="G217" s="10">
        <v>0</v>
      </c>
      <c r="H217" s="10">
        <v>0</v>
      </c>
      <c r="I217" s="10">
        <v>0</v>
      </c>
      <c r="J217" s="10">
        <v>0</v>
      </c>
      <c r="K217" s="10">
        <v>0</v>
      </c>
      <c r="L217" s="10">
        <v>0</v>
      </c>
      <c r="M217" s="10">
        <v>0</v>
      </c>
      <c r="N217" s="10">
        <v>34419.599999999999</v>
      </c>
    </row>
    <row r="218" spans="1:14">
      <c r="A218" s="16" t="s">
        <v>211</v>
      </c>
      <c r="B218" s="10">
        <v>0</v>
      </c>
      <c r="C218" s="10">
        <v>1989740</v>
      </c>
      <c r="D218" s="10">
        <v>0</v>
      </c>
      <c r="E218" s="10">
        <v>0</v>
      </c>
      <c r="F218" s="10">
        <v>0</v>
      </c>
      <c r="G218" s="10">
        <v>0</v>
      </c>
      <c r="H218" s="10">
        <v>0</v>
      </c>
      <c r="I218" s="10">
        <v>0</v>
      </c>
      <c r="J218" s="10">
        <v>0</v>
      </c>
      <c r="K218" s="10">
        <v>0</v>
      </c>
      <c r="L218" s="10">
        <v>0</v>
      </c>
      <c r="M218" s="10">
        <v>0</v>
      </c>
      <c r="N218" s="10">
        <v>1989740</v>
      </c>
    </row>
    <row r="219" spans="1:14">
      <c r="A219" s="16" t="s">
        <v>212</v>
      </c>
      <c r="B219" s="10">
        <v>1657106.67931</v>
      </c>
      <c r="C219" s="10">
        <v>660.1060500000001</v>
      </c>
      <c r="D219" s="10">
        <v>29458.65569</v>
      </c>
      <c r="E219" s="10">
        <v>63.981029999999997</v>
      </c>
      <c r="F219" s="10">
        <v>262472.77159000002</v>
      </c>
      <c r="G219" s="10">
        <v>2450.5764900000004</v>
      </c>
      <c r="H219" s="10">
        <v>1.51786</v>
      </c>
      <c r="I219" s="10">
        <v>84.245999999999995</v>
      </c>
      <c r="J219" s="10">
        <v>5.2999999999999999E-2</v>
      </c>
      <c r="K219" s="10">
        <v>0</v>
      </c>
      <c r="L219" s="10">
        <v>0</v>
      </c>
      <c r="M219" s="10">
        <v>0</v>
      </c>
      <c r="N219" s="10">
        <v>1952298.58702</v>
      </c>
    </row>
    <row r="220" spans="1:14">
      <c r="A220" s="22" t="s">
        <v>213</v>
      </c>
      <c r="B220" s="10">
        <v>0</v>
      </c>
      <c r="C220" s="10">
        <v>18086066.10771</v>
      </c>
      <c r="D220" s="10">
        <v>0</v>
      </c>
      <c r="E220" s="10">
        <v>0</v>
      </c>
      <c r="F220" s="10">
        <v>86656.495639999994</v>
      </c>
      <c r="G220" s="10">
        <v>0</v>
      </c>
      <c r="H220" s="10">
        <v>0</v>
      </c>
      <c r="I220" s="10">
        <v>0</v>
      </c>
      <c r="J220" s="10">
        <v>13205.17013</v>
      </c>
      <c r="K220" s="10">
        <v>0</v>
      </c>
      <c r="L220" s="10">
        <v>635.51396999999997</v>
      </c>
      <c r="M220" s="10">
        <v>69298.770629999999</v>
      </c>
      <c r="N220" s="10">
        <v>18255862.058080003</v>
      </c>
    </row>
    <row r="221" spans="1:14">
      <c r="A221" s="17" t="s">
        <v>214</v>
      </c>
      <c r="B221" s="10">
        <v>0</v>
      </c>
      <c r="C221" s="10">
        <v>0</v>
      </c>
      <c r="D221" s="10">
        <v>0</v>
      </c>
      <c r="E221" s="10">
        <v>0</v>
      </c>
      <c r="F221" s="10">
        <v>0</v>
      </c>
      <c r="G221" s="10">
        <v>0</v>
      </c>
      <c r="H221" s="10">
        <v>0</v>
      </c>
      <c r="I221" s="10">
        <v>0</v>
      </c>
      <c r="J221" s="10">
        <v>0</v>
      </c>
      <c r="K221" s="10">
        <v>0</v>
      </c>
      <c r="L221" s="10">
        <v>0</v>
      </c>
      <c r="M221" s="10">
        <v>0</v>
      </c>
      <c r="N221" s="10">
        <v>0</v>
      </c>
    </row>
    <row r="222" spans="1:14">
      <c r="A222" s="16" t="s">
        <v>215</v>
      </c>
      <c r="B222" s="10">
        <v>0</v>
      </c>
      <c r="C222" s="10">
        <v>132378.78679000001</v>
      </c>
      <c r="D222" s="10">
        <v>0</v>
      </c>
      <c r="E222" s="10">
        <v>0</v>
      </c>
      <c r="F222" s="10">
        <v>86656.495639999994</v>
      </c>
      <c r="G222" s="10">
        <v>0</v>
      </c>
      <c r="H222" s="10">
        <v>0</v>
      </c>
      <c r="I222" s="10">
        <v>0</v>
      </c>
      <c r="J222" s="10">
        <v>13205.17013</v>
      </c>
      <c r="K222" s="10">
        <v>0</v>
      </c>
      <c r="L222" s="10">
        <v>635.51396999999997</v>
      </c>
      <c r="M222" s="10">
        <v>69298.770629999999</v>
      </c>
      <c r="N222" s="10">
        <v>302174.73716000002</v>
      </c>
    </row>
    <row r="223" spans="1:14">
      <c r="A223" s="16" t="s">
        <v>216</v>
      </c>
      <c r="B223" s="10">
        <v>0</v>
      </c>
      <c r="C223" s="10">
        <v>17953687.320919998</v>
      </c>
      <c r="D223" s="10">
        <v>0</v>
      </c>
      <c r="E223" s="10">
        <v>0</v>
      </c>
      <c r="F223" s="10">
        <v>0</v>
      </c>
      <c r="G223" s="10">
        <v>0</v>
      </c>
      <c r="H223" s="10">
        <v>0</v>
      </c>
      <c r="I223" s="10">
        <v>0</v>
      </c>
      <c r="J223" s="10">
        <v>0</v>
      </c>
      <c r="K223" s="10">
        <v>0</v>
      </c>
      <c r="L223" s="10">
        <v>0</v>
      </c>
      <c r="M223" s="10">
        <v>0</v>
      </c>
      <c r="N223" s="10">
        <v>17953687.320919998</v>
      </c>
    </row>
    <row r="224" spans="1:14">
      <c r="A224" s="16" t="s">
        <v>217</v>
      </c>
      <c r="B224" s="10">
        <v>0</v>
      </c>
      <c r="C224" s="10">
        <v>0</v>
      </c>
      <c r="D224" s="10">
        <v>0</v>
      </c>
      <c r="E224" s="10">
        <v>0</v>
      </c>
      <c r="F224" s="10">
        <v>0</v>
      </c>
      <c r="G224" s="10">
        <v>0</v>
      </c>
      <c r="H224" s="10">
        <v>0</v>
      </c>
      <c r="I224" s="10">
        <v>0</v>
      </c>
      <c r="J224" s="10">
        <v>0</v>
      </c>
      <c r="K224" s="10">
        <v>0</v>
      </c>
      <c r="L224" s="10">
        <v>0</v>
      </c>
      <c r="M224" s="10">
        <v>0</v>
      </c>
      <c r="N224" s="10">
        <v>0</v>
      </c>
    </row>
    <row r="225" spans="1:14">
      <c r="A225" s="16" t="s">
        <v>218</v>
      </c>
      <c r="B225" s="10">
        <v>0</v>
      </c>
      <c r="C225" s="10">
        <v>0</v>
      </c>
      <c r="D225" s="10">
        <v>0</v>
      </c>
      <c r="E225" s="10">
        <v>0</v>
      </c>
      <c r="F225" s="10">
        <v>0</v>
      </c>
      <c r="G225" s="10">
        <v>0</v>
      </c>
      <c r="H225" s="10">
        <v>0</v>
      </c>
      <c r="I225" s="10">
        <v>0</v>
      </c>
      <c r="J225" s="10">
        <v>0</v>
      </c>
      <c r="K225" s="10">
        <v>0</v>
      </c>
      <c r="L225" s="10">
        <v>0</v>
      </c>
      <c r="M225" s="10">
        <v>0</v>
      </c>
      <c r="N225" s="10">
        <v>0</v>
      </c>
    </row>
    <row r="226" spans="1:14">
      <c r="A226" s="22" t="s">
        <v>219</v>
      </c>
      <c r="B226" s="10">
        <v>28742.07789</v>
      </c>
      <c r="C226" s="10">
        <v>681.19704999999999</v>
      </c>
      <c r="D226" s="10">
        <v>33640.603889999999</v>
      </c>
      <c r="E226" s="10">
        <v>7099.4669000000004</v>
      </c>
      <c r="F226" s="10">
        <v>22999.833460000002</v>
      </c>
      <c r="G226" s="10">
        <v>15491.656869999999</v>
      </c>
      <c r="H226" s="10">
        <v>159.88801000000001</v>
      </c>
      <c r="I226" s="10">
        <v>0</v>
      </c>
      <c r="J226" s="10">
        <v>0</v>
      </c>
      <c r="K226" s="10">
        <v>0</v>
      </c>
      <c r="L226" s="10">
        <v>0</v>
      </c>
      <c r="M226" s="10">
        <v>0</v>
      </c>
      <c r="N226" s="10">
        <v>108814.72407</v>
      </c>
    </row>
    <row r="227" spans="1:14">
      <c r="A227" s="16" t="s">
        <v>220</v>
      </c>
      <c r="B227" s="10">
        <v>25546.01699</v>
      </c>
      <c r="C227" s="10">
        <v>1.0000000000000001E-5</v>
      </c>
      <c r="D227" s="10">
        <v>17680.797409999999</v>
      </c>
      <c r="E227" s="10">
        <v>6435.4189000000006</v>
      </c>
      <c r="F227" s="10">
        <v>20552.562719999998</v>
      </c>
      <c r="G227" s="10">
        <v>7609.5896600000005</v>
      </c>
      <c r="H227" s="10">
        <v>137.20021</v>
      </c>
      <c r="I227" s="10">
        <v>0</v>
      </c>
      <c r="J227" s="10">
        <v>0</v>
      </c>
      <c r="K227" s="10">
        <v>0</v>
      </c>
      <c r="L227" s="10">
        <v>0</v>
      </c>
      <c r="M227" s="10">
        <v>0</v>
      </c>
      <c r="N227" s="10">
        <v>77961.585900000005</v>
      </c>
    </row>
    <row r="228" spans="1:14">
      <c r="A228" s="16" t="s">
        <v>221</v>
      </c>
      <c r="B228" s="10">
        <v>3196.0608999999999</v>
      </c>
      <c r="C228" s="10">
        <v>681.19704000000002</v>
      </c>
      <c r="D228" s="10">
        <v>15959.806480000001</v>
      </c>
      <c r="E228" s="10">
        <v>664.048</v>
      </c>
      <c r="F228" s="10">
        <v>2447.2707400000004</v>
      </c>
      <c r="G228" s="10">
        <v>7882.0672100000002</v>
      </c>
      <c r="H228" s="10">
        <v>22.687799999999999</v>
      </c>
      <c r="I228" s="10">
        <v>0</v>
      </c>
      <c r="J228" s="10">
        <v>0</v>
      </c>
      <c r="K228" s="10">
        <v>0</v>
      </c>
      <c r="L228" s="10">
        <v>0</v>
      </c>
      <c r="M228" s="10">
        <v>0</v>
      </c>
      <c r="N228" s="10">
        <v>30853.138170000002</v>
      </c>
    </row>
    <row r="229" spans="1:14">
      <c r="A229" s="22" t="s">
        <v>222</v>
      </c>
      <c r="B229" s="10">
        <v>0</v>
      </c>
      <c r="C229" s="10">
        <v>0</v>
      </c>
      <c r="D229" s="10">
        <v>0</v>
      </c>
      <c r="E229" s="10">
        <v>0</v>
      </c>
      <c r="F229" s="10">
        <v>0</v>
      </c>
      <c r="G229" s="10">
        <v>0</v>
      </c>
      <c r="H229" s="10">
        <v>0</v>
      </c>
      <c r="I229" s="10">
        <v>0</v>
      </c>
      <c r="J229" s="10">
        <v>0</v>
      </c>
      <c r="K229" s="10">
        <v>0</v>
      </c>
      <c r="L229" s="10">
        <v>0</v>
      </c>
      <c r="M229" s="10">
        <v>0</v>
      </c>
      <c r="N229" s="10">
        <v>0</v>
      </c>
    </row>
    <row r="230" spans="1:14">
      <c r="A230" s="16" t="s">
        <v>223</v>
      </c>
      <c r="B230" s="10">
        <v>0</v>
      </c>
      <c r="C230" s="10">
        <v>0</v>
      </c>
      <c r="D230" s="10">
        <v>0</v>
      </c>
      <c r="E230" s="10">
        <v>0</v>
      </c>
      <c r="F230" s="10">
        <v>0</v>
      </c>
      <c r="G230" s="10">
        <v>0</v>
      </c>
      <c r="H230" s="10">
        <v>0</v>
      </c>
      <c r="I230" s="10">
        <v>0</v>
      </c>
      <c r="J230" s="10">
        <v>0</v>
      </c>
      <c r="K230" s="10">
        <v>0</v>
      </c>
      <c r="L230" s="10">
        <v>0</v>
      </c>
      <c r="M230" s="10">
        <v>0</v>
      </c>
      <c r="N230" s="10">
        <v>0</v>
      </c>
    </row>
    <row r="231" spans="1:14">
      <c r="A231" s="16" t="s">
        <v>224</v>
      </c>
      <c r="B231" s="10">
        <v>0</v>
      </c>
      <c r="C231" s="10">
        <v>0</v>
      </c>
      <c r="D231" s="10">
        <v>0</v>
      </c>
      <c r="E231" s="10">
        <v>0</v>
      </c>
      <c r="F231" s="10">
        <v>0</v>
      </c>
      <c r="G231" s="10">
        <v>0</v>
      </c>
      <c r="H231" s="10">
        <v>0</v>
      </c>
      <c r="I231" s="10">
        <v>0</v>
      </c>
      <c r="J231" s="10">
        <v>0</v>
      </c>
      <c r="K231" s="10">
        <v>0</v>
      </c>
      <c r="L231" s="10">
        <v>0</v>
      </c>
      <c r="M231" s="10">
        <v>0</v>
      </c>
      <c r="N231" s="10">
        <v>0</v>
      </c>
    </row>
    <row r="232" spans="1:14">
      <c r="A232" s="22" t="s">
        <v>225</v>
      </c>
      <c r="B232" s="10">
        <v>45006954.61919</v>
      </c>
      <c r="C232" s="10">
        <v>52272436.184980005</v>
      </c>
      <c r="D232" s="10">
        <v>52844726.081119999</v>
      </c>
      <c r="E232" s="10">
        <v>34394181.523139998</v>
      </c>
      <c r="F232" s="10">
        <v>25746865.20755</v>
      </c>
      <c r="G232" s="10">
        <v>24311508.44328</v>
      </c>
      <c r="H232" s="10">
        <v>19749758.564089999</v>
      </c>
      <c r="I232" s="10">
        <v>27546372.525830001</v>
      </c>
      <c r="J232" s="10">
        <v>235923.50224999999</v>
      </c>
      <c r="K232" s="10">
        <v>26565377.888220001</v>
      </c>
      <c r="L232" s="10">
        <v>7015284.0495100003</v>
      </c>
      <c r="M232" s="10">
        <v>9257076.7476000004</v>
      </c>
      <c r="N232" s="10">
        <v>324946465.33675998</v>
      </c>
    </row>
    <row r="233" spans="1:14">
      <c r="A233" s="16" t="s">
        <v>226</v>
      </c>
      <c r="B233" s="10">
        <v>38068969.542790003</v>
      </c>
      <c r="C233" s="10">
        <v>31770477.445779998</v>
      </c>
      <c r="D233" s="10">
        <v>48969499.301100001</v>
      </c>
      <c r="E233" s="10">
        <v>19788602.533160001</v>
      </c>
      <c r="F233" s="10">
        <v>17077285.752500001</v>
      </c>
      <c r="G233" s="10">
        <v>18789552.722180001</v>
      </c>
      <c r="H233" s="10">
        <v>15624156.33756</v>
      </c>
      <c r="I233" s="10">
        <v>2867766.8159099999</v>
      </c>
      <c r="J233" s="10">
        <v>112428.06804000001</v>
      </c>
      <c r="K233" s="10">
        <v>16304035.685209999</v>
      </c>
      <c r="L233" s="10">
        <v>6119398.70383</v>
      </c>
      <c r="M233" s="10">
        <v>6644795.3364599999</v>
      </c>
      <c r="N233" s="10">
        <v>222136968.24451998</v>
      </c>
    </row>
    <row r="234" spans="1:14">
      <c r="A234" s="16" t="s">
        <v>227</v>
      </c>
      <c r="B234" s="10">
        <v>1042613.5742499999</v>
      </c>
      <c r="C234" s="10">
        <v>9497.5602400000007</v>
      </c>
      <c r="D234" s="10">
        <v>0</v>
      </c>
      <c r="E234" s="10">
        <v>0</v>
      </c>
      <c r="F234" s="10">
        <v>49510.348720000002</v>
      </c>
      <c r="G234" s="10">
        <v>221320</v>
      </c>
      <c r="H234" s="10">
        <v>0</v>
      </c>
      <c r="I234" s="10">
        <v>0</v>
      </c>
      <c r="J234" s="10">
        <v>0</v>
      </c>
      <c r="K234" s="10">
        <v>59825.89185</v>
      </c>
      <c r="L234" s="10">
        <v>0</v>
      </c>
      <c r="M234" s="10">
        <v>0</v>
      </c>
      <c r="N234" s="10">
        <v>1382767.37506</v>
      </c>
    </row>
    <row r="235" spans="1:14">
      <c r="A235" s="16" t="s">
        <v>228</v>
      </c>
      <c r="B235" s="10">
        <v>3923685.71673</v>
      </c>
      <c r="C235" s="10">
        <v>12725982.08003</v>
      </c>
      <c r="D235" s="10">
        <v>2089913.4542400001</v>
      </c>
      <c r="E235" s="10">
        <v>8747201.0014500003</v>
      </c>
      <c r="F235" s="10">
        <v>6438556.4322899999</v>
      </c>
      <c r="G235" s="10">
        <v>3774595.7226499999</v>
      </c>
      <c r="H235" s="10">
        <v>2808418.4894899996</v>
      </c>
      <c r="I235" s="10">
        <v>10749320.33148</v>
      </c>
      <c r="J235" s="10">
        <v>117031.33319</v>
      </c>
      <c r="K235" s="10">
        <v>9929790.40044</v>
      </c>
      <c r="L235" s="10">
        <v>605635.51436999999</v>
      </c>
      <c r="M235" s="10">
        <v>2284814.3964899997</v>
      </c>
      <c r="N235" s="10">
        <v>64194944.872850001</v>
      </c>
    </row>
    <row r="236" spans="1:14">
      <c r="A236" s="16" t="s">
        <v>229</v>
      </c>
      <c r="B236" s="10">
        <v>113071.28409999999</v>
      </c>
      <c r="C236" s="10">
        <v>163145.30344999998</v>
      </c>
      <c r="D236" s="10">
        <v>31063.849899999997</v>
      </c>
      <c r="E236" s="10">
        <v>205078.54586000001</v>
      </c>
      <c r="F236" s="10">
        <v>18281.900000000001</v>
      </c>
      <c r="G236" s="10">
        <v>517354.46857999999</v>
      </c>
      <c r="H236" s="10">
        <v>70782.790459999989</v>
      </c>
      <c r="I236" s="10">
        <v>0</v>
      </c>
      <c r="J236" s="10">
        <v>0</v>
      </c>
      <c r="K236" s="10">
        <v>20607.580289999998</v>
      </c>
      <c r="L236" s="10">
        <v>3498.6</v>
      </c>
      <c r="M236" s="10">
        <v>0</v>
      </c>
      <c r="N236" s="10">
        <v>1142884.3226400001</v>
      </c>
    </row>
    <row r="237" spans="1:14">
      <c r="A237" s="16" t="s">
        <v>230</v>
      </c>
      <c r="B237" s="16">
        <v>336734.76857000001</v>
      </c>
      <c r="C237" s="16">
        <v>1931530.9275400001</v>
      </c>
      <c r="D237" s="16">
        <v>203275.00955000002</v>
      </c>
      <c r="E237" s="16">
        <v>348640.35956999997</v>
      </c>
      <c r="F237" s="16">
        <v>103563.26790000001</v>
      </c>
      <c r="G237" s="16">
        <v>75014.696519999998</v>
      </c>
      <c r="H237" s="16">
        <v>106971.67967</v>
      </c>
      <c r="I237" s="16">
        <v>36519.476659999993</v>
      </c>
      <c r="J237" s="16">
        <v>6405.10502</v>
      </c>
      <c r="K237" s="16">
        <v>46257.336060000001</v>
      </c>
      <c r="L237" s="16">
        <v>67919.318830000004</v>
      </c>
      <c r="M237" s="16">
        <v>109337.22601</v>
      </c>
      <c r="N237" s="16">
        <v>3372169.1719</v>
      </c>
    </row>
    <row r="238" spans="1:14">
      <c r="A238" s="11" t="s">
        <v>231</v>
      </c>
      <c r="B238" s="16">
        <v>1008127.73049</v>
      </c>
      <c r="C238" s="16">
        <v>47665.02261</v>
      </c>
      <c r="D238" s="16">
        <v>1139944.6215599999</v>
      </c>
      <c r="E238" s="16">
        <v>5079160.0951999994</v>
      </c>
      <c r="F238" s="16">
        <v>1261305.88549</v>
      </c>
      <c r="G238" s="16">
        <v>91027.881970000002</v>
      </c>
      <c r="H238" s="16">
        <v>297562.93912</v>
      </c>
      <c r="I238" s="16">
        <v>0</v>
      </c>
      <c r="J238" s="16">
        <v>58.996000000000002</v>
      </c>
      <c r="K238" s="16">
        <v>1163.9983300000001</v>
      </c>
      <c r="L238" s="16">
        <v>195783.50818999999</v>
      </c>
      <c r="M238" s="16">
        <v>0</v>
      </c>
      <c r="N238" s="16">
        <v>9121800.6789599992</v>
      </c>
    </row>
    <row r="239" spans="1:14">
      <c r="A239" s="11" t="s">
        <v>232</v>
      </c>
      <c r="B239" s="16">
        <v>2265.306</v>
      </c>
      <c r="C239" s="16">
        <v>0</v>
      </c>
      <c r="D239" s="16">
        <v>2.56</v>
      </c>
      <c r="E239" s="16">
        <v>0</v>
      </c>
      <c r="F239" s="16">
        <v>34811.647270000001</v>
      </c>
      <c r="G239" s="16">
        <v>0</v>
      </c>
      <c r="H239" s="16">
        <v>0</v>
      </c>
      <c r="I239" s="16">
        <v>0</v>
      </c>
      <c r="J239" s="16">
        <v>0</v>
      </c>
      <c r="K239" s="16">
        <v>0</v>
      </c>
      <c r="L239" s="16">
        <v>0</v>
      </c>
      <c r="M239" s="16">
        <v>0</v>
      </c>
      <c r="N239" s="16">
        <v>37079.513270000003</v>
      </c>
    </row>
    <row r="240" spans="1:14">
      <c r="A240" s="11" t="s">
        <v>233</v>
      </c>
      <c r="B240" s="16">
        <v>511486.69626</v>
      </c>
      <c r="C240" s="16">
        <v>5624137.8453299999</v>
      </c>
      <c r="D240" s="16">
        <v>411027.28476999997</v>
      </c>
      <c r="E240" s="16">
        <v>225498.98790000001</v>
      </c>
      <c r="F240" s="16">
        <v>763549.97337999998</v>
      </c>
      <c r="G240" s="16">
        <v>842642.95137999998</v>
      </c>
      <c r="H240" s="16">
        <v>841866.32779000001</v>
      </c>
      <c r="I240" s="16">
        <v>13892765.90178</v>
      </c>
      <c r="J240" s="16">
        <v>0</v>
      </c>
      <c r="K240" s="16">
        <v>203696.99604</v>
      </c>
      <c r="L240" s="16">
        <v>23048.404289999999</v>
      </c>
      <c r="M240" s="16">
        <v>218129.78863999998</v>
      </c>
      <c r="N240" s="16">
        <v>23557851.157560002</v>
      </c>
    </row>
    <row r="241" spans="1:14">
      <c r="A241" s="41" t="s">
        <v>234</v>
      </c>
      <c r="B241" s="16">
        <v>9616327.8661100008</v>
      </c>
      <c r="C241" s="16">
        <v>6737064.2297499999</v>
      </c>
      <c r="D241" s="16">
        <v>12446633.09468</v>
      </c>
      <c r="E241" s="16">
        <v>9244737.6778199989</v>
      </c>
      <c r="F241" s="16">
        <v>24465218.503320001</v>
      </c>
      <c r="G241" s="16">
        <v>4783988.9823999992</v>
      </c>
      <c r="H241" s="16">
        <v>3928060.6635700003</v>
      </c>
      <c r="I241" s="16">
        <v>3057101.5662800004</v>
      </c>
      <c r="J241" s="16">
        <v>571132.41403999995</v>
      </c>
      <c r="K241" s="16">
        <v>1849861.1965000001</v>
      </c>
      <c r="L241" s="16">
        <v>980667.44958000001</v>
      </c>
      <c r="M241" s="16">
        <v>2246416.2451399998</v>
      </c>
      <c r="N241" s="16">
        <v>79927209.889190003</v>
      </c>
    </row>
    <row r="242" spans="1:14">
      <c r="A242" s="16" t="s">
        <v>235</v>
      </c>
      <c r="B242" s="16">
        <v>2461879.8411099999</v>
      </c>
      <c r="C242" s="16">
        <v>2178640.5785500002</v>
      </c>
      <c r="D242" s="16">
        <v>1896815.26031</v>
      </c>
      <c r="E242" s="16">
        <v>4056878.1875300002</v>
      </c>
      <c r="F242" s="16">
        <v>21728926.977839999</v>
      </c>
      <c r="G242" s="16">
        <v>3216564.5792</v>
      </c>
      <c r="H242" s="16">
        <v>693866.9249199999</v>
      </c>
      <c r="I242" s="16">
        <v>539698.41810999997</v>
      </c>
      <c r="J242" s="16">
        <v>50043.674960000004</v>
      </c>
      <c r="K242" s="16">
        <v>750051.27838999999</v>
      </c>
      <c r="L242" s="16">
        <v>668449.32623000001</v>
      </c>
      <c r="M242" s="16">
        <v>997826.26736000006</v>
      </c>
      <c r="N242" s="16">
        <v>39239641.314510003</v>
      </c>
    </row>
    <row r="243" spans="1:14">
      <c r="A243" s="16" t="s">
        <v>236</v>
      </c>
      <c r="B243" s="16">
        <v>1015582.1341200001</v>
      </c>
      <c r="C243" s="16">
        <v>615559.53759000008</v>
      </c>
      <c r="D243" s="16">
        <v>1024226.13697</v>
      </c>
      <c r="E243" s="16">
        <v>210801.05531999998</v>
      </c>
      <c r="F243" s="16">
        <v>439934.96438000002</v>
      </c>
      <c r="G243" s="16">
        <v>176264.09782</v>
      </c>
      <c r="H243" s="16">
        <v>278882.38842000003</v>
      </c>
      <c r="I243" s="16">
        <v>0</v>
      </c>
      <c r="J243" s="16">
        <v>0</v>
      </c>
      <c r="K243" s="16">
        <v>13572.493</v>
      </c>
      <c r="L243" s="16">
        <v>93333.333299999998</v>
      </c>
      <c r="M243" s="16">
        <v>354250.00003</v>
      </c>
      <c r="N243" s="16">
        <v>4222406.1409499999</v>
      </c>
    </row>
    <row r="244" spans="1:14">
      <c r="A244" s="16" t="s">
        <v>237</v>
      </c>
      <c r="B244" s="16">
        <v>348713.80625999998</v>
      </c>
      <c r="C244" s="16">
        <v>643362.4140499999</v>
      </c>
      <c r="D244" s="16">
        <v>1228951.41576</v>
      </c>
      <c r="E244" s="16">
        <v>1008740.20464</v>
      </c>
      <c r="F244" s="16">
        <v>837525.48078999994</v>
      </c>
      <c r="G244" s="16">
        <v>114812.72018</v>
      </c>
      <c r="H244" s="16">
        <v>226509.07629</v>
      </c>
      <c r="I244" s="16">
        <v>373945.20527999999</v>
      </c>
      <c r="J244" s="16">
        <v>7543.67155</v>
      </c>
      <c r="K244" s="16">
        <v>348064.39158</v>
      </c>
      <c r="L244" s="16">
        <v>70533.567980000007</v>
      </c>
      <c r="M244" s="16">
        <v>298175.74436000001</v>
      </c>
      <c r="N244" s="16">
        <v>5506877.6987200007</v>
      </c>
    </row>
    <row r="245" spans="1:14">
      <c r="A245" s="11" t="s">
        <v>238</v>
      </c>
      <c r="B245" s="16">
        <v>161915.55380000002</v>
      </c>
      <c r="C245" s="16">
        <v>195808.51989</v>
      </c>
      <c r="D245" s="16">
        <v>220806.40328</v>
      </c>
      <c r="E245" s="16">
        <v>1601454.2298099999</v>
      </c>
      <c r="F245" s="16">
        <v>91665.787689999997</v>
      </c>
      <c r="G245" s="16">
        <v>92160.625239999994</v>
      </c>
      <c r="H245" s="16">
        <v>52479.025390000003</v>
      </c>
      <c r="I245" s="16">
        <v>34838.102399999996</v>
      </c>
      <c r="J245" s="16">
        <v>92.172210000000007</v>
      </c>
      <c r="K245" s="16">
        <v>163053.74111999999</v>
      </c>
      <c r="L245" s="16">
        <v>42705.60108</v>
      </c>
      <c r="M245" s="16">
        <v>38089.992159999994</v>
      </c>
      <c r="N245" s="16">
        <v>2695069.7540700003</v>
      </c>
    </row>
    <row r="246" spans="1:14">
      <c r="A246" s="11" t="s">
        <v>239</v>
      </c>
      <c r="B246" s="16">
        <v>196982.39836000002</v>
      </c>
      <c r="C246" s="16">
        <v>0</v>
      </c>
      <c r="D246" s="16">
        <v>0</v>
      </c>
      <c r="E246" s="16">
        <v>523651.24</v>
      </c>
      <c r="F246" s="16">
        <v>0</v>
      </c>
      <c r="G246" s="16">
        <v>1774.4939099999999</v>
      </c>
      <c r="H246" s="16">
        <v>0</v>
      </c>
      <c r="I246" s="16">
        <v>0</v>
      </c>
      <c r="J246" s="16">
        <v>0</v>
      </c>
      <c r="K246" s="16">
        <v>0</v>
      </c>
      <c r="L246" s="16">
        <v>0</v>
      </c>
      <c r="M246" s="16">
        <v>0</v>
      </c>
      <c r="N246" s="16">
        <v>722408.13226999994</v>
      </c>
    </row>
    <row r="247" spans="1:14">
      <c r="A247" s="11" t="s">
        <v>240</v>
      </c>
      <c r="B247" s="16">
        <v>5431254.13246</v>
      </c>
      <c r="C247" s="16">
        <v>3103693.17967</v>
      </c>
      <c r="D247" s="16">
        <v>8075833.8783599995</v>
      </c>
      <c r="E247" s="16">
        <v>1843212.76052</v>
      </c>
      <c r="F247" s="16">
        <v>1367165.29262</v>
      </c>
      <c r="G247" s="16">
        <v>1182412.4660499999</v>
      </c>
      <c r="H247" s="16">
        <v>2676323.2485500001</v>
      </c>
      <c r="I247" s="16">
        <v>2108619.8404899999</v>
      </c>
      <c r="J247" s="16">
        <v>513452.89532000001</v>
      </c>
      <c r="K247" s="16">
        <v>575119.29240999999</v>
      </c>
      <c r="L247" s="16">
        <v>105645.62099</v>
      </c>
      <c r="M247" s="16">
        <v>558074.24123000004</v>
      </c>
      <c r="N247" s="16">
        <v>27540806.848669998</v>
      </c>
    </row>
    <row r="248" spans="1:14">
      <c r="A248" s="22" t="s">
        <v>241</v>
      </c>
      <c r="B248" s="16">
        <v>587643.68890999991</v>
      </c>
      <c r="C248" s="16">
        <v>22534888.680050001</v>
      </c>
      <c r="D248" s="16">
        <v>353768.12160000001</v>
      </c>
      <c r="E248" s="16">
        <v>495544.94797000004</v>
      </c>
      <c r="F248" s="16">
        <v>774629.62315</v>
      </c>
      <c r="G248" s="16">
        <v>173385.12169</v>
      </c>
      <c r="H248" s="16">
        <v>102380.94644</v>
      </c>
      <c r="I248" s="16">
        <v>576953.4159299999</v>
      </c>
      <c r="J248" s="16">
        <v>0</v>
      </c>
      <c r="K248" s="16">
        <v>204266.24211000002</v>
      </c>
      <c r="L248" s="16">
        <v>15508.55888</v>
      </c>
      <c r="M248" s="16">
        <v>139990.39434</v>
      </c>
      <c r="N248" s="16">
        <v>25958959.741069999</v>
      </c>
    </row>
    <row r="249" spans="1:14">
      <c r="A249" s="16" t="s">
        <v>242</v>
      </c>
      <c r="B249" s="16">
        <v>587420.04720000003</v>
      </c>
      <c r="C249" s="16">
        <v>22476226.113949999</v>
      </c>
      <c r="D249" s="16">
        <v>353743.35920000001</v>
      </c>
      <c r="E249" s="16">
        <v>494741.93484</v>
      </c>
      <c r="F249" s="16">
        <v>774375.20148000005</v>
      </c>
      <c r="G249" s="16">
        <v>173310.04838999998</v>
      </c>
      <c r="H249" s="16">
        <v>102244.93244</v>
      </c>
      <c r="I249" s="16">
        <v>576953.4159299999</v>
      </c>
      <c r="J249" s="16">
        <v>0</v>
      </c>
      <c r="K249" s="16">
        <v>204212.19953000001</v>
      </c>
      <c r="L249" s="16">
        <v>15508.05733</v>
      </c>
      <c r="M249" s="16">
        <v>139819.15802</v>
      </c>
      <c r="N249" s="16">
        <v>25898554.468310002</v>
      </c>
    </row>
    <row r="250" spans="1:14">
      <c r="A250" s="16" t="s">
        <v>243</v>
      </c>
      <c r="B250" s="16">
        <v>223.64170999999999</v>
      </c>
      <c r="C250" s="16">
        <v>58662.566100000004</v>
      </c>
      <c r="D250" s="16">
        <v>24.762400000000003</v>
      </c>
      <c r="E250" s="16">
        <v>803.01313000000005</v>
      </c>
      <c r="F250" s="16">
        <v>254.42167000000001</v>
      </c>
      <c r="G250" s="16">
        <v>75.073300000000003</v>
      </c>
      <c r="H250" s="16">
        <v>136.01400000000001</v>
      </c>
      <c r="I250" s="16">
        <v>0</v>
      </c>
      <c r="J250" s="16">
        <v>0</v>
      </c>
      <c r="K250" s="16">
        <v>54.042580000000001</v>
      </c>
      <c r="L250" s="16">
        <v>0.50155000000000005</v>
      </c>
      <c r="M250" s="16">
        <v>171.23632000000001</v>
      </c>
      <c r="N250" s="16">
        <v>60405.27276</v>
      </c>
    </row>
    <row r="251" spans="1:14">
      <c r="A251" s="22" t="s">
        <v>244</v>
      </c>
      <c r="B251" s="16">
        <v>0</v>
      </c>
      <c r="C251" s="16">
        <v>10626709.992040001</v>
      </c>
      <c r="D251" s="16">
        <v>1.4000000000000001E-4</v>
      </c>
      <c r="E251" s="16">
        <v>0</v>
      </c>
      <c r="F251" s="16">
        <v>1969.4247700000001</v>
      </c>
      <c r="G251" s="16">
        <v>0</v>
      </c>
      <c r="H251" s="16">
        <v>0</v>
      </c>
      <c r="I251" s="16">
        <v>0</v>
      </c>
      <c r="J251" s="16">
        <v>0</v>
      </c>
      <c r="K251" s="16">
        <v>0</v>
      </c>
      <c r="L251" s="16">
        <v>730698.59589</v>
      </c>
      <c r="M251" s="16">
        <v>0</v>
      </c>
      <c r="N251" s="16">
        <v>11359378.012840001</v>
      </c>
    </row>
    <row r="252" spans="1:14">
      <c r="A252" s="16" t="s">
        <v>242</v>
      </c>
      <c r="B252" s="16">
        <v>0</v>
      </c>
      <c r="C252" s="16">
        <v>10614668.598540001</v>
      </c>
      <c r="D252" s="16">
        <v>1.4000000000000001E-4</v>
      </c>
      <c r="E252" s="16">
        <v>0</v>
      </c>
      <c r="F252" s="16">
        <v>1969.4247700000001</v>
      </c>
      <c r="G252" s="16">
        <v>0</v>
      </c>
      <c r="H252" s="16">
        <v>0</v>
      </c>
      <c r="I252" s="16">
        <v>0</v>
      </c>
      <c r="J252" s="16">
        <v>0</v>
      </c>
      <c r="K252" s="16">
        <v>0</v>
      </c>
      <c r="L252" s="16">
        <v>730321.32171000005</v>
      </c>
      <c r="M252" s="16">
        <v>0</v>
      </c>
      <c r="N252" s="16">
        <v>11346959.34516</v>
      </c>
    </row>
    <row r="253" spans="1:14">
      <c r="A253" s="16" t="s">
        <v>243</v>
      </c>
      <c r="B253" s="16">
        <v>0</v>
      </c>
      <c r="C253" s="16">
        <v>12041.3935</v>
      </c>
      <c r="D253" s="16">
        <v>0</v>
      </c>
      <c r="E253" s="16">
        <v>0</v>
      </c>
      <c r="F253" s="16">
        <v>0</v>
      </c>
      <c r="G253" s="16">
        <v>0</v>
      </c>
      <c r="H253" s="16">
        <v>0</v>
      </c>
      <c r="I253" s="16">
        <v>0</v>
      </c>
      <c r="J253" s="16">
        <v>0</v>
      </c>
      <c r="K253" s="16">
        <v>0</v>
      </c>
      <c r="L253" s="16">
        <v>377.27418</v>
      </c>
      <c r="M253" s="16">
        <v>0</v>
      </c>
      <c r="N253" s="16">
        <v>12418.66768</v>
      </c>
    </row>
    <row r="254" spans="1:14">
      <c r="A254" s="15" t="s">
        <v>245</v>
      </c>
      <c r="B254" s="8">
        <v>147954.32055999999</v>
      </c>
      <c r="C254" s="8">
        <v>228952.22009000002</v>
      </c>
      <c r="D254" s="8">
        <v>194920.87868999998</v>
      </c>
      <c r="E254" s="8">
        <v>134596.63944999999</v>
      </c>
      <c r="F254" s="8">
        <v>120315.19779000001</v>
      </c>
      <c r="G254" s="8">
        <v>94831.505279999998</v>
      </c>
      <c r="H254" s="8">
        <v>74240.717319999996</v>
      </c>
      <c r="I254" s="8">
        <v>206470.10535</v>
      </c>
      <c r="J254" s="8">
        <v>631.02269999999999</v>
      </c>
      <c r="K254" s="8">
        <v>168392.82884</v>
      </c>
      <c r="L254" s="8">
        <v>35532.403720000002</v>
      </c>
      <c r="M254" s="8">
        <v>110488.56604000001</v>
      </c>
      <c r="N254" s="8">
        <v>1517326.4058299998</v>
      </c>
    </row>
    <row r="255" spans="1:14">
      <c r="A255" s="16" t="s">
        <v>246</v>
      </c>
      <c r="B255" s="10">
        <v>97.17201</v>
      </c>
      <c r="C255" s="10">
        <v>570.44669999999996</v>
      </c>
      <c r="D255" s="10">
        <v>4.6223400000000003</v>
      </c>
      <c r="E255" s="10">
        <v>56.573320000000002</v>
      </c>
      <c r="F255" s="10">
        <v>128.15324000000001</v>
      </c>
      <c r="G255" s="10">
        <v>33.455980000000004</v>
      </c>
      <c r="H255" s="10">
        <v>21.588270000000001</v>
      </c>
      <c r="I255" s="10">
        <v>6.4142099999999997</v>
      </c>
      <c r="J255" s="10">
        <v>0</v>
      </c>
      <c r="K255" s="10">
        <v>262.86058000000003</v>
      </c>
      <c r="L255" s="10">
        <v>9.5489800000000002</v>
      </c>
      <c r="M255" s="10">
        <v>0</v>
      </c>
      <c r="N255" s="10">
        <v>1190.8356299999998</v>
      </c>
    </row>
    <row r="256" spans="1:14">
      <c r="A256" s="16" t="s">
        <v>247</v>
      </c>
      <c r="B256" s="10">
        <v>15178.929239999999</v>
      </c>
      <c r="C256" s="10">
        <v>15934.77259</v>
      </c>
      <c r="D256" s="10">
        <v>21106.740760000001</v>
      </c>
      <c r="E256" s="10">
        <v>18301.41231</v>
      </c>
      <c r="F256" s="10">
        <v>11254.888580000001</v>
      </c>
      <c r="G256" s="10">
        <v>6566.1751100000001</v>
      </c>
      <c r="H256" s="10">
        <v>4611.3824999999997</v>
      </c>
      <c r="I256" s="10">
        <v>6946.0020800000002</v>
      </c>
      <c r="J256" s="10">
        <v>11.819540000000002</v>
      </c>
      <c r="K256" s="10">
        <v>7992.3371799999995</v>
      </c>
      <c r="L256" s="10">
        <v>978.62795999999992</v>
      </c>
      <c r="M256" s="10">
        <v>216.16689000000002</v>
      </c>
      <c r="N256" s="10">
        <v>109099.25473999999</v>
      </c>
    </row>
    <row r="257" spans="1:14">
      <c r="A257" s="16" t="s">
        <v>248</v>
      </c>
      <c r="B257" s="10">
        <v>108139.54131</v>
      </c>
      <c r="C257" s="10">
        <v>185398.23611000003</v>
      </c>
      <c r="D257" s="10">
        <v>136404.08902000001</v>
      </c>
      <c r="E257" s="10">
        <v>89695.480370000005</v>
      </c>
      <c r="F257" s="10">
        <v>93193.301439999996</v>
      </c>
      <c r="G257" s="10">
        <v>70221.573870000007</v>
      </c>
      <c r="H257" s="10">
        <v>56399.3004</v>
      </c>
      <c r="I257" s="10">
        <v>176545.61987999998</v>
      </c>
      <c r="J257" s="10">
        <v>591.82406999999989</v>
      </c>
      <c r="K257" s="10">
        <v>151042.91288999998</v>
      </c>
      <c r="L257" s="10">
        <v>28138.776260000002</v>
      </c>
      <c r="M257" s="10">
        <v>94877.073870000007</v>
      </c>
      <c r="N257" s="10">
        <v>1190647.7294900001</v>
      </c>
    </row>
    <row r="258" spans="1:14">
      <c r="A258" s="16" t="s">
        <v>249</v>
      </c>
      <c r="B258" s="10">
        <v>8228.1378100000002</v>
      </c>
      <c r="C258" s="10">
        <v>24599.413359999999</v>
      </c>
      <c r="D258" s="10">
        <v>30931.814750000001</v>
      </c>
      <c r="E258" s="10">
        <v>13773.345569999999</v>
      </c>
      <c r="F258" s="10">
        <v>9529.7016100000001</v>
      </c>
      <c r="G258" s="10">
        <v>12523.835580000001</v>
      </c>
      <c r="H258" s="10">
        <v>10987.66309</v>
      </c>
      <c r="I258" s="10">
        <v>22662.000820000001</v>
      </c>
      <c r="J258" s="10">
        <v>5.9264200000000002</v>
      </c>
      <c r="K258" s="10">
        <v>6979.6858000000002</v>
      </c>
      <c r="L258" s="10">
        <v>4751.05332</v>
      </c>
      <c r="M258" s="10">
        <v>13678.789570000001</v>
      </c>
      <c r="N258" s="10">
        <v>158651.3677</v>
      </c>
    </row>
    <row r="259" spans="1:14">
      <c r="A259" s="16" t="s">
        <v>250</v>
      </c>
      <c r="B259" s="10">
        <v>7353.6790599999995</v>
      </c>
      <c r="C259" s="10">
        <v>487.53353000000004</v>
      </c>
      <c r="D259" s="10">
        <v>1215.76945</v>
      </c>
      <c r="E259" s="10">
        <v>133.44481999999999</v>
      </c>
      <c r="F259" s="10">
        <v>2390.9717900000001</v>
      </c>
      <c r="G259" s="10">
        <v>1379.2546599999998</v>
      </c>
      <c r="H259" s="10">
        <v>130.94401999999999</v>
      </c>
      <c r="I259" s="10">
        <v>62.351030000000002</v>
      </c>
      <c r="J259" s="10">
        <v>1.16252</v>
      </c>
      <c r="K259" s="10">
        <v>846.93700999999999</v>
      </c>
      <c r="L259" s="10">
        <v>233.20147</v>
      </c>
      <c r="M259" s="10">
        <v>185.88004999999998</v>
      </c>
      <c r="N259" s="10">
        <v>14421.12941</v>
      </c>
    </row>
    <row r="260" spans="1:14">
      <c r="A260" s="16" t="s">
        <v>251</v>
      </c>
      <c r="B260" s="10">
        <v>1422.2906200000002</v>
      </c>
      <c r="C260" s="10">
        <v>214.26470999999998</v>
      </c>
      <c r="D260" s="10">
        <v>1499.5259900000001</v>
      </c>
      <c r="E260" s="10">
        <v>1926.35302</v>
      </c>
      <c r="F260" s="10">
        <v>843.53697999999997</v>
      </c>
      <c r="G260" s="10">
        <v>2529.4239400000001</v>
      </c>
      <c r="H260" s="10">
        <v>469.52846999999997</v>
      </c>
      <c r="I260" s="10">
        <v>37.161589999999997</v>
      </c>
      <c r="J260" s="10">
        <v>0</v>
      </c>
      <c r="K260" s="10">
        <v>1074.5541899999998</v>
      </c>
      <c r="L260" s="10">
        <v>190.21290999999999</v>
      </c>
      <c r="M260" s="10">
        <v>776.04883999999993</v>
      </c>
      <c r="N260" s="10">
        <v>10982.901260000001</v>
      </c>
    </row>
    <row r="261" spans="1:14">
      <c r="A261" s="16" t="s">
        <v>252</v>
      </c>
      <c r="B261" s="10">
        <v>1888.39877</v>
      </c>
      <c r="C261" s="10">
        <v>0</v>
      </c>
      <c r="D261" s="10">
        <v>255.65006</v>
      </c>
      <c r="E261" s="10">
        <v>0</v>
      </c>
      <c r="F261" s="10">
        <v>48.651580000000003</v>
      </c>
      <c r="G261" s="10">
        <v>286.77071000000001</v>
      </c>
      <c r="H261" s="10">
        <v>307.18973</v>
      </c>
      <c r="I261" s="10">
        <v>65.747029999999995</v>
      </c>
      <c r="J261" s="10">
        <v>0</v>
      </c>
      <c r="K261" s="10">
        <v>35.16874</v>
      </c>
      <c r="L261" s="10">
        <v>362.60793000000001</v>
      </c>
      <c r="M261" s="10">
        <v>81.369619999999998</v>
      </c>
      <c r="N261" s="10">
        <v>3331.5541699999999</v>
      </c>
    </row>
    <row r="262" spans="1:14">
      <c r="A262" s="16" t="s">
        <v>253</v>
      </c>
      <c r="B262" s="10">
        <v>0</v>
      </c>
      <c r="C262" s="10">
        <v>0</v>
      </c>
      <c r="D262" s="10">
        <v>185.89723000000001</v>
      </c>
      <c r="E262" s="10">
        <v>0</v>
      </c>
      <c r="F262" s="10">
        <v>677.77523999999994</v>
      </c>
      <c r="G262" s="10">
        <v>438.57627000000002</v>
      </c>
      <c r="H262" s="10">
        <v>230.2662</v>
      </c>
      <c r="I262" s="10">
        <v>23.781770000000002</v>
      </c>
      <c r="J262" s="10">
        <v>0</v>
      </c>
      <c r="K262" s="10">
        <v>31.20664</v>
      </c>
      <c r="L262" s="10">
        <v>119.45101</v>
      </c>
      <c r="M262" s="10">
        <v>130.20760000000001</v>
      </c>
      <c r="N262" s="10">
        <v>1837.1619599999999</v>
      </c>
    </row>
    <row r="263" spans="1:14">
      <c r="A263" s="16" t="s">
        <v>254</v>
      </c>
      <c r="B263" s="10">
        <v>0</v>
      </c>
      <c r="C263" s="10">
        <v>1.0000000000000001E-5</v>
      </c>
      <c r="D263" s="10">
        <v>0</v>
      </c>
      <c r="E263" s="10">
        <v>0</v>
      </c>
      <c r="F263" s="10">
        <v>0</v>
      </c>
      <c r="G263" s="10">
        <v>0</v>
      </c>
      <c r="H263" s="10">
        <v>0</v>
      </c>
      <c r="I263" s="10">
        <v>0</v>
      </c>
      <c r="J263" s="10">
        <v>0</v>
      </c>
      <c r="K263" s="10">
        <v>0</v>
      </c>
      <c r="L263" s="10">
        <v>0</v>
      </c>
      <c r="M263" s="10">
        <v>0</v>
      </c>
      <c r="N263" s="10">
        <v>1.0000000000000001E-5</v>
      </c>
    </row>
    <row r="264" spans="1:14">
      <c r="A264" s="16" t="s">
        <v>255</v>
      </c>
      <c r="B264" s="10">
        <v>2006.3962099999999</v>
      </c>
      <c r="C264" s="10">
        <v>119.67442</v>
      </c>
      <c r="D264" s="10">
        <v>1642.59167</v>
      </c>
      <c r="E264" s="10">
        <v>4179.19733</v>
      </c>
      <c r="F264" s="10">
        <v>0</v>
      </c>
      <c r="G264" s="10">
        <v>566.19604000000004</v>
      </c>
      <c r="H264" s="10">
        <v>61.721779999999995</v>
      </c>
      <c r="I264" s="10">
        <v>120.63544</v>
      </c>
      <c r="J264" s="10">
        <v>0</v>
      </c>
      <c r="K264" s="10">
        <v>0</v>
      </c>
      <c r="L264" s="10">
        <v>251.53264000000001</v>
      </c>
      <c r="M264" s="10">
        <v>180.13673</v>
      </c>
      <c r="N264" s="10">
        <v>9128.0822599999992</v>
      </c>
    </row>
    <row r="265" spans="1:14">
      <c r="A265" s="16" t="s">
        <v>256</v>
      </c>
      <c r="B265" s="10">
        <v>3639.7755299999999</v>
      </c>
      <c r="C265" s="10">
        <v>1627.8786599999999</v>
      </c>
      <c r="D265" s="10">
        <v>1674.17742</v>
      </c>
      <c r="E265" s="10">
        <v>6530.8327099999997</v>
      </c>
      <c r="F265" s="10">
        <v>2248.2173299999999</v>
      </c>
      <c r="G265" s="10">
        <v>286.24311999999998</v>
      </c>
      <c r="H265" s="10">
        <v>1021.1328599999999</v>
      </c>
      <c r="I265" s="10">
        <v>0.39150000000000001</v>
      </c>
      <c r="J265" s="10">
        <v>20.290150000000001</v>
      </c>
      <c r="K265" s="10">
        <v>127.16580999999999</v>
      </c>
      <c r="L265" s="10">
        <v>497.39123999999998</v>
      </c>
      <c r="M265" s="10">
        <v>362.89287000000002</v>
      </c>
      <c r="N265" s="10">
        <v>18036.389199999998</v>
      </c>
    </row>
    <row r="266" spans="1:14">
      <c r="A266" s="15" t="s">
        <v>257</v>
      </c>
      <c r="B266" s="8">
        <v>-68234.245410000003</v>
      </c>
      <c r="C266" s="8">
        <v>-76724.708920000005</v>
      </c>
      <c r="D266" s="8">
        <v>-89864.688599999994</v>
      </c>
      <c r="E266" s="8">
        <v>-46773.890070000001</v>
      </c>
      <c r="F266" s="8">
        <v>-56531.285320000003</v>
      </c>
      <c r="G266" s="8">
        <v>-40929.521609999996</v>
      </c>
      <c r="H266" s="8">
        <v>-32836.377079999998</v>
      </c>
      <c r="I266" s="8">
        <v>-63169.793689999999</v>
      </c>
      <c r="J266" s="8">
        <v>-133.34308999999999</v>
      </c>
      <c r="K266" s="8">
        <v>-74036.529410000003</v>
      </c>
      <c r="L266" s="8">
        <v>-15322.06228</v>
      </c>
      <c r="M266" s="8">
        <v>-33660.484950000005</v>
      </c>
      <c r="N266" s="8">
        <v>-598216.93042999995</v>
      </c>
    </row>
    <row r="267" spans="1:14">
      <c r="A267" s="16" t="s">
        <v>258</v>
      </c>
      <c r="B267" s="10">
        <v>-21197.935570000001</v>
      </c>
      <c r="C267" s="10">
        <v>-28319.206630000001</v>
      </c>
      <c r="D267" s="10">
        <v>-29836.169420000002</v>
      </c>
      <c r="E267" s="10">
        <v>-13073.90264</v>
      </c>
      <c r="F267" s="10">
        <v>-19059.180809999998</v>
      </c>
      <c r="G267" s="10">
        <v>-9399.3320700000004</v>
      </c>
      <c r="H267" s="10">
        <v>-6748.6925199999996</v>
      </c>
      <c r="I267" s="10">
        <v>-22499.293129999998</v>
      </c>
      <c r="J267" s="10">
        <v>-19.922090000000001</v>
      </c>
      <c r="K267" s="10">
        <v>-23669.013260000003</v>
      </c>
      <c r="L267" s="10">
        <v>-6536.1931100000002</v>
      </c>
      <c r="M267" s="10">
        <v>-20413.434280000001</v>
      </c>
      <c r="N267" s="10">
        <v>-200772.27553000001</v>
      </c>
    </row>
    <row r="268" spans="1:14">
      <c r="A268" s="16" t="s">
        <v>259</v>
      </c>
      <c r="B268" s="10">
        <v>0</v>
      </c>
      <c r="C268" s="10">
        <v>0</v>
      </c>
      <c r="D268" s="10">
        <v>0</v>
      </c>
      <c r="E268" s="10">
        <v>0</v>
      </c>
      <c r="F268" s="10">
        <v>0</v>
      </c>
      <c r="G268" s="10">
        <v>0</v>
      </c>
      <c r="H268" s="10">
        <v>0</v>
      </c>
      <c r="I268" s="10">
        <v>0</v>
      </c>
      <c r="J268" s="10">
        <v>0</v>
      </c>
      <c r="K268" s="10">
        <v>0</v>
      </c>
      <c r="L268" s="10">
        <v>0</v>
      </c>
      <c r="M268" s="10">
        <v>0</v>
      </c>
      <c r="N268" s="10">
        <v>0</v>
      </c>
    </row>
    <row r="269" spans="1:14">
      <c r="A269" s="16" t="s">
        <v>260</v>
      </c>
      <c r="B269" s="10">
        <v>-5252.3155199999992</v>
      </c>
      <c r="C269" s="10">
        <v>-2342.7572700000001</v>
      </c>
      <c r="D269" s="10">
        <v>-7016.9952800000001</v>
      </c>
      <c r="E269" s="10">
        <v>-2845.1979799999999</v>
      </c>
      <c r="F269" s="10">
        <v>-5137.60005</v>
      </c>
      <c r="G269" s="10">
        <v>-4262.8487400000004</v>
      </c>
      <c r="H269" s="10">
        <v>-3754.48623</v>
      </c>
      <c r="I269" s="10">
        <v>-9293.2303900000006</v>
      </c>
      <c r="J269" s="10">
        <v>-113.42100000000001</v>
      </c>
      <c r="K269" s="10">
        <v>-11255.61591</v>
      </c>
      <c r="L269" s="10">
        <v>-2703.43595</v>
      </c>
      <c r="M269" s="10">
        <v>-2762.8886499999999</v>
      </c>
      <c r="N269" s="10">
        <v>-56740.792970000002</v>
      </c>
    </row>
    <row r="270" spans="1:14">
      <c r="A270" s="16" t="s">
        <v>261</v>
      </c>
      <c r="B270" s="10">
        <v>-21.984220000000001</v>
      </c>
      <c r="C270" s="10">
        <v>-132.43002999999999</v>
      </c>
      <c r="D270" s="10">
        <v>0</v>
      </c>
      <c r="E270" s="10">
        <v>0</v>
      </c>
      <c r="F270" s="10">
        <v>-3456.6847799999996</v>
      </c>
      <c r="G270" s="10">
        <v>0</v>
      </c>
      <c r="H270" s="10">
        <v>0</v>
      </c>
      <c r="I270" s="10">
        <v>-689.91538000000003</v>
      </c>
      <c r="J270" s="10">
        <v>0</v>
      </c>
      <c r="K270" s="10">
        <v>-2037.0242000000001</v>
      </c>
      <c r="L270" s="10">
        <v>0</v>
      </c>
      <c r="M270" s="10">
        <v>-67.59535000000001</v>
      </c>
      <c r="N270" s="10">
        <v>-6405.6339600000001</v>
      </c>
    </row>
    <row r="271" spans="1:14">
      <c r="A271" s="16" t="s">
        <v>262</v>
      </c>
      <c r="B271" s="10">
        <v>-1626.9657299999999</v>
      </c>
      <c r="C271" s="10">
        <v>-731.94443999999999</v>
      </c>
      <c r="D271" s="10">
        <v>-5206.5879699999996</v>
      </c>
      <c r="E271" s="10">
        <v>0</v>
      </c>
      <c r="F271" s="10">
        <v>0</v>
      </c>
      <c r="G271" s="10">
        <v>-2299.8284700000004</v>
      </c>
      <c r="H271" s="10">
        <v>-363.21666999999997</v>
      </c>
      <c r="I271" s="10">
        <v>0</v>
      </c>
      <c r="J271" s="10">
        <v>0</v>
      </c>
      <c r="K271" s="10">
        <v>-4119.5929999999998</v>
      </c>
      <c r="L271" s="10">
        <v>0</v>
      </c>
      <c r="M271" s="10">
        <v>0</v>
      </c>
      <c r="N271" s="10">
        <v>-14348.136279999999</v>
      </c>
    </row>
    <row r="272" spans="1:14">
      <c r="A272" s="17" t="s">
        <v>263</v>
      </c>
      <c r="B272" s="10">
        <v>-604.94965000000002</v>
      </c>
      <c r="C272" s="10">
        <v>-1624.9166699999998</v>
      </c>
      <c r="D272" s="10">
        <v>-717.28800000000001</v>
      </c>
      <c r="E272" s="10">
        <v>-1651.3758500000001</v>
      </c>
      <c r="F272" s="10">
        <v>-1622.53872</v>
      </c>
      <c r="G272" s="10">
        <v>-1151.0632499999999</v>
      </c>
      <c r="H272" s="10">
        <v>-573.82425999999998</v>
      </c>
      <c r="I272" s="10">
        <v>-2791.1917899999999</v>
      </c>
      <c r="J272" s="10">
        <v>0</v>
      </c>
      <c r="K272" s="10">
        <v>-2204.9693500000003</v>
      </c>
      <c r="L272" s="10">
        <v>-371.63544999999999</v>
      </c>
      <c r="M272" s="10">
        <v>0</v>
      </c>
      <c r="N272" s="10">
        <v>-13313.752990000001</v>
      </c>
    </row>
    <row r="273" spans="1:14">
      <c r="A273" s="17" t="s">
        <v>264</v>
      </c>
      <c r="B273" s="10">
        <v>-39530.094720000001</v>
      </c>
      <c r="C273" s="10">
        <v>-43573.453880000001</v>
      </c>
      <c r="D273" s="10">
        <v>-47087.647929999999</v>
      </c>
      <c r="E273" s="10">
        <v>-29203.4136</v>
      </c>
      <c r="F273" s="10">
        <v>-27255.28096</v>
      </c>
      <c r="G273" s="10">
        <v>-23816.449079999999</v>
      </c>
      <c r="H273" s="10">
        <v>-21396.1574</v>
      </c>
      <c r="I273" s="10">
        <v>-27896.163</v>
      </c>
      <c r="J273" s="10">
        <v>0</v>
      </c>
      <c r="K273" s="10">
        <v>-30750.313690000003</v>
      </c>
      <c r="L273" s="10">
        <v>-5710.7977699999992</v>
      </c>
      <c r="M273" s="10">
        <v>-10416.56667</v>
      </c>
      <c r="N273" s="10">
        <v>-306636.33869999996</v>
      </c>
    </row>
    <row r="274" spans="1:14">
      <c r="A274" s="15" t="s">
        <v>265</v>
      </c>
      <c r="B274" s="8">
        <v>79720.075150000004</v>
      </c>
      <c r="C274" s="8">
        <v>152227.51116999998</v>
      </c>
      <c r="D274" s="8">
        <v>105056.19009</v>
      </c>
      <c r="E274" s="8">
        <v>87822.749379999994</v>
      </c>
      <c r="F274" s="8">
        <v>63783.912469999996</v>
      </c>
      <c r="G274" s="8">
        <v>53901.983670000001</v>
      </c>
      <c r="H274" s="8">
        <v>41404.340240000005</v>
      </c>
      <c r="I274" s="8">
        <v>143300.31166000001</v>
      </c>
      <c r="J274" s="8">
        <v>497.67960999999997</v>
      </c>
      <c r="K274" s="8">
        <v>94356.299430000014</v>
      </c>
      <c r="L274" s="8">
        <v>20210.34144</v>
      </c>
      <c r="M274" s="8">
        <v>76828.081090000007</v>
      </c>
      <c r="N274" s="8">
        <v>919109.4754</v>
      </c>
    </row>
    <row r="275" spans="1:14">
      <c r="A275" s="14" t="s">
        <v>266</v>
      </c>
      <c r="B275" s="8">
        <v>73508.601420000006</v>
      </c>
      <c r="C275" s="8">
        <v>54103.495770000001</v>
      </c>
      <c r="D275" s="8">
        <v>46177.078479999996</v>
      </c>
      <c r="E275" s="8">
        <v>109937.85531</v>
      </c>
      <c r="F275" s="8">
        <v>111661.58629000001</v>
      </c>
      <c r="G275" s="8">
        <v>98201.178930000009</v>
      </c>
      <c r="H275" s="8">
        <v>47850.519329999996</v>
      </c>
      <c r="I275" s="8">
        <v>17371.696889999999</v>
      </c>
      <c r="J275" s="8">
        <v>2570.7646099999997</v>
      </c>
      <c r="K275" s="8">
        <v>22467.64661</v>
      </c>
      <c r="L275" s="8">
        <v>7865.9500800000005</v>
      </c>
      <c r="M275" s="8">
        <v>7237.6625800000002</v>
      </c>
      <c r="N275" s="8">
        <v>598954.03629999992</v>
      </c>
    </row>
    <row r="276" spans="1:14">
      <c r="A276" s="16" t="s">
        <v>267</v>
      </c>
      <c r="B276" s="10">
        <v>55069.44786</v>
      </c>
      <c r="C276" s="10">
        <v>27034.416079999999</v>
      </c>
      <c r="D276" s="10">
        <v>32817.604749999999</v>
      </c>
      <c r="E276" s="10">
        <v>83063.907659999997</v>
      </c>
      <c r="F276" s="10">
        <v>93398.323999999993</v>
      </c>
      <c r="G276" s="10">
        <v>77204.330680000014</v>
      </c>
      <c r="H276" s="10">
        <v>33797.153399999996</v>
      </c>
      <c r="I276" s="10">
        <v>16418.14647</v>
      </c>
      <c r="J276" s="10">
        <v>2284.57816</v>
      </c>
      <c r="K276" s="10">
        <v>19303.6911</v>
      </c>
      <c r="L276" s="10">
        <v>5589.3133099999995</v>
      </c>
      <c r="M276" s="10">
        <v>6964.8388299999997</v>
      </c>
      <c r="N276" s="10">
        <v>452945.75229999999</v>
      </c>
    </row>
    <row r="277" spans="1:14">
      <c r="A277" s="16" t="s">
        <v>268</v>
      </c>
      <c r="B277" s="10">
        <v>13777.761689999999</v>
      </c>
      <c r="C277" s="10">
        <v>9075.7540200000003</v>
      </c>
      <c r="D277" s="10">
        <v>8780.0277799999985</v>
      </c>
      <c r="E277" s="10">
        <v>20265.771840000001</v>
      </c>
      <c r="F277" s="10">
        <v>8312.8648699999994</v>
      </c>
      <c r="G277" s="10">
        <v>15600.721390000001</v>
      </c>
      <c r="H277" s="10">
        <v>6713.9209000000001</v>
      </c>
      <c r="I277" s="10">
        <v>412.11654999999996</v>
      </c>
      <c r="J277" s="10">
        <v>245.3056</v>
      </c>
      <c r="K277" s="10">
        <v>2736.01368</v>
      </c>
      <c r="L277" s="10">
        <v>1023.49522</v>
      </c>
      <c r="M277" s="10">
        <v>16.339230000000001</v>
      </c>
      <c r="N277" s="10">
        <v>86960.092770000003</v>
      </c>
    </row>
    <row r="278" spans="1:14">
      <c r="A278" s="16" t="s">
        <v>269</v>
      </c>
      <c r="B278" s="10">
        <v>1944.9586899999999</v>
      </c>
      <c r="C278" s="10">
        <v>804.36181999999997</v>
      </c>
      <c r="D278" s="10">
        <v>2623.0433800000001</v>
      </c>
      <c r="E278" s="10">
        <v>1938.4321100000002</v>
      </c>
      <c r="F278" s="10">
        <v>4808.2171500000004</v>
      </c>
      <c r="G278" s="10">
        <v>453.27800000000002</v>
      </c>
      <c r="H278" s="10">
        <v>167.04</v>
      </c>
      <c r="I278" s="10">
        <v>87.793440000000004</v>
      </c>
      <c r="J278" s="10">
        <v>0</v>
      </c>
      <c r="K278" s="10">
        <v>165.34301000000002</v>
      </c>
      <c r="L278" s="10">
        <v>68.411720000000003</v>
      </c>
      <c r="M278" s="10">
        <v>4.3499999999999996</v>
      </c>
      <c r="N278" s="10">
        <v>13065.22932</v>
      </c>
    </row>
    <row r="279" spans="1:14">
      <c r="A279" s="16" t="s">
        <v>270</v>
      </c>
      <c r="B279" s="10">
        <v>1454.6351499999998</v>
      </c>
      <c r="C279" s="10">
        <v>15126.00611</v>
      </c>
      <c r="D279" s="10">
        <v>0</v>
      </c>
      <c r="E279" s="10">
        <v>986.51268999999991</v>
      </c>
      <c r="F279" s="10">
        <v>1291.1016299999999</v>
      </c>
      <c r="G279" s="10">
        <v>147.76854</v>
      </c>
      <c r="H279" s="10">
        <v>0</v>
      </c>
      <c r="I279" s="10">
        <v>0</v>
      </c>
      <c r="J279" s="10">
        <v>0</v>
      </c>
      <c r="K279" s="10">
        <v>0</v>
      </c>
      <c r="L279" s="10">
        <v>0</v>
      </c>
      <c r="M279" s="10">
        <v>0</v>
      </c>
      <c r="N279" s="10">
        <v>19006.024120000002</v>
      </c>
    </row>
    <row r="280" spans="1:14">
      <c r="A280" s="42" t="s">
        <v>271</v>
      </c>
      <c r="B280" s="10">
        <v>1261.7980299999999</v>
      </c>
      <c r="C280" s="10">
        <v>2062.9577399999998</v>
      </c>
      <c r="D280" s="10">
        <v>1956.40257</v>
      </c>
      <c r="E280" s="10">
        <v>3683.23101</v>
      </c>
      <c r="F280" s="10">
        <v>3851.0786400000002</v>
      </c>
      <c r="G280" s="10">
        <v>4795.08032</v>
      </c>
      <c r="H280" s="10">
        <v>7172.4050299999999</v>
      </c>
      <c r="I280" s="10">
        <v>453.64042999999998</v>
      </c>
      <c r="J280" s="10">
        <v>40.880849999999995</v>
      </c>
      <c r="K280" s="10">
        <v>262.59881999999999</v>
      </c>
      <c r="L280" s="10">
        <v>1184.72983</v>
      </c>
      <c r="M280" s="10">
        <v>252.13451999999998</v>
      </c>
      <c r="N280" s="10">
        <v>26976.93779</v>
      </c>
    </row>
    <row r="281" spans="1:14">
      <c r="A281" s="42" t="s">
        <v>272</v>
      </c>
      <c r="B281" s="10">
        <v>0</v>
      </c>
      <c r="C281" s="10">
        <v>0</v>
      </c>
      <c r="D281" s="10">
        <v>0</v>
      </c>
      <c r="E281" s="10">
        <v>0</v>
      </c>
      <c r="F281" s="10">
        <v>0</v>
      </c>
      <c r="G281" s="10">
        <v>0</v>
      </c>
      <c r="H281" s="10">
        <v>0</v>
      </c>
      <c r="I281" s="10">
        <v>0</v>
      </c>
      <c r="J281" s="10">
        <v>0</v>
      </c>
      <c r="K281" s="10">
        <v>0</v>
      </c>
      <c r="L281" s="10">
        <v>0</v>
      </c>
      <c r="M281" s="10">
        <v>0</v>
      </c>
      <c r="N281" s="10">
        <v>0</v>
      </c>
    </row>
    <row r="282" spans="1:14">
      <c r="A282" s="15" t="s">
        <v>273</v>
      </c>
      <c r="B282" s="8">
        <v>-59160.269990000001</v>
      </c>
      <c r="C282" s="8">
        <v>-34544.057159999997</v>
      </c>
      <c r="D282" s="8">
        <v>-52323.101390000003</v>
      </c>
      <c r="E282" s="8">
        <v>-67045.746979999996</v>
      </c>
      <c r="F282" s="8">
        <v>-103335.91803</v>
      </c>
      <c r="G282" s="8">
        <v>-66850.776750000005</v>
      </c>
      <c r="H282" s="8">
        <v>-35890.094899999996</v>
      </c>
      <c r="I282" s="8">
        <v>-3177.0519599999998</v>
      </c>
      <c r="J282" s="8">
        <v>-1144.4189199999998</v>
      </c>
      <c r="K282" s="8">
        <v>-17051.471079999999</v>
      </c>
      <c r="L282" s="8">
        <v>-5591.2984500000002</v>
      </c>
      <c r="M282" s="8">
        <v>-478.00540000000001</v>
      </c>
      <c r="N282" s="8">
        <v>-446592.21100999997</v>
      </c>
    </row>
    <row r="283" spans="1:14">
      <c r="A283" s="16" t="s">
        <v>267</v>
      </c>
      <c r="B283" s="10">
        <v>-6991.0376299999998</v>
      </c>
      <c r="C283" s="10">
        <v>-16453.5864</v>
      </c>
      <c r="D283" s="10">
        <v>-7538.0977400000002</v>
      </c>
      <c r="E283" s="10">
        <v>-3783.8809000000001</v>
      </c>
      <c r="F283" s="10">
        <v>-6074.9224199999999</v>
      </c>
      <c r="G283" s="10">
        <v>-8895.4644100000005</v>
      </c>
      <c r="H283" s="10">
        <v>-4613.0069000000003</v>
      </c>
      <c r="I283" s="10">
        <v>-1901.69217</v>
      </c>
      <c r="J283" s="10">
        <v>-20.595770000000002</v>
      </c>
      <c r="K283" s="10">
        <v>-1827.77089</v>
      </c>
      <c r="L283" s="10">
        <v>-271.17709000000002</v>
      </c>
      <c r="M283" s="10">
        <v>-202.89824999999999</v>
      </c>
      <c r="N283" s="10">
        <v>-58574.130570000001</v>
      </c>
    </row>
    <row r="284" spans="1:14">
      <c r="A284" s="16" t="s">
        <v>274</v>
      </c>
      <c r="B284" s="10">
        <v>-4176.9283800000003</v>
      </c>
      <c r="C284" s="10">
        <v>-4769.7293799999998</v>
      </c>
      <c r="D284" s="10">
        <v>-7565.3149999999996</v>
      </c>
      <c r="E284" s="10">
        <v>-3221.2040499999998</v>
      </c>
      <c r="F284" s="10">
        <v>-4021.2152299999998</v>
      </c>
      <c r="G284" s="10">
        <v>-1103.6643000000001</v>
      </c>
      <c r="H284" s="10">
        <v>-928.6708000000001</v>
      </c>
      <c r="I284" s="10">
        <v>-3.6495000000000002</v>
      </c>
      <c r="J284" s="10">
        <v>0</v>
      </c>
      <c r="K284" s="10">
        <v>-706.81843000000003</v>
      </c>
      <c r="L284" s="10">
        <v>-182.50060000000002</v>
      </c>
      <c r="M284" s="10">
        <v>-233.47657000000001</v>
      </c>
      <c r="N284" s="10">
        <v>-26913.17224</v>
      </c>
    </row>
    <row r="285" spans="1:14">
      <c r="A285" s="16" t="s">
        <v>275</v>
      </c>
      <c r="B285" s="10">
        <v>0</v>
      </c>
      <c r="C285" s="10">
        <v>0</v>
      </c>
      <c r="D285" s="10">
        <v>0</v>
      </c>
      <c r="E285" s="10">
        <v>0</v>
      </c>
      <c r="F285" s="10">
        <v>0</v>
      </c>
      <c r="G285" s="10">
        <v>0</v>
      </c>
      <c r="H285" s="10">
        <v>0</v>
      </c>
      <c r="I285" s="10">
        <v>0</v>
      </c>
      <c r="J285" s="10">
        <v>0</v>
      </c>
      <c r="K285" s="10">
        <v>0</v>
      </c>
      <c r="L285" s="10">
        <v>0</v>
      </c>
      <c r="M285" s="10">
        <v>0</v>
      </c>
      <c r="N285" s="10">
        <v>0</v>
      </c>
    </row>
    <row r="286" spans="1:14">
      <c r="A286" s="16" t="s">
        <v>276</v>
      </c>
      <c r="B286" s="10">
        <v>0</v>
      </c>
      <c r="C286" s="10">
        <v>0</v>
      </c>
      <c r="D286" s="10">
        <v>0</v>
      </c>
      <c r="E286" s="10">
        <v>0</v>
      </c>
      <c r="F286" s="10">
        <v>0</v>
      </c>
      <c r="G286" s="10">
        <v>0</v>
      </c>
      <c r="H286" s="10">
        <v>0</v>
      </c>
      <c r="I286" s="10">
        <v>0</v>
      </c>
      <c r="J286" s="10">
        <v>-0.27306000000000002</v>
      </c>
      <c r="K286" s="10">
        <v>0</v>
      </c>
      <c r="L286" s="10">
        <v>0</v>
      </c>
      <c r="M286" s="10">
        <v>0</v>
      </c>
      <c r="N286" s="10">
        <v>-0.27306000000000002</v>
      </c>
    </row>
    <row r="287" spans="1:14">
      <c r="A287" s="17" t="s">
        <v>277</v>
      </c>
      <c r="B287" s="10">
        <v>-47992.303979999997</v>
      </c>
      <c r="C287" s="10">
        <v>-13320.741380000001</v>
      </c>
      <c r="D287" s="10">
        <v>-37219.688649999996</v>
      </c>
      <c r="E287" s="10">
        <v>-60040.66203</v>
      </c>
      <c r="F287" s="10">
        <v>-93239.780379999997</v>
      </c>
      <c r="G287" s="10">
        <v>-56851.64804</v>
      </c>
      <c r="H287" s="10">
        <v>-30348.4172</v>
      </c>
      <c r="I287" s="10">
        <v>-1271.71029</v>
      </c>
      <c r="J287" s="10">
        <v>-1123.5500900000002</v>
      </c>
      <c r="K287" s="10">
        <v>-14516.88176</v>
      </c>
      <c r="L287" s="10">
        <v>-5137.6207599999998</v>
      </c>
      <c r="M287" s="10">
        <v>-41.630580000000002</v>
      </c>
      <c r="N287" s="10">
        <v>-361104.63513999997</v>
      </c>
    </row>
    <row r="288" spans="1:14">
      <c r="A288" s="17" t="s">
        <v>278</v>
      </c>
      <c r="B288" s="10">
        <v>0</v>
      </c>
      <c r="C288" s="10">
        <v>0</v>
      </c>
      <c r="D288" s="10">
        <v>0</v>
      </c>
      <c r="E288" s="10">
        <v>0</v>
      </c>
      <c r="F288" s="10">
        <v>0</v>
      </c>
      <c r="G288" s="10">
        <v>0</v>
      </c>
      <c r="H288" s="10">
        <v>0</v>
      </c>
      <c r="I288" s="10">
        <v>0</v>
      </c>
      <c r="J288" s="10">
        <v>0</v>
      </c>
      <c r="K288" s="10">
        <v>0</v>
      </c>
      <c r="L288" s="10">
        <v>0</v>
      </c>
      <c r="M288" s="10">
        <v>0</v>
      </c>
      <c r="N288" s="10">
        <v>0</v>
      </c>
    </row>
    <row r="289" spans="1:14">
      <c r="A289" s="15" t="s">
        <v>279</v>
      </c>
      <c r="B289" s="8">
        <v>94068.406579999995</v>
      </c>
      <c r="C289" s="8">
        <v>171786.94978</v>
      </c>
      <c r="D289" s="8">
        <v>98910.167180000004</v>
      </c>
      <c r="E289" s="8">
        <v>130714.85771</v>
      </c>
      <c r="F289" s="8">
        <v>72109.580730000001</v>
      </c>
      <c r="G289" s="8">
        <v>85252.385849999991</v>
      </c>
      <c r="H289" s="8">
        <v>53364.764670000004</v>
      </c>
      <c r="I289" s="8">
        <v>157494.95659000002</v>
      </c>
      <c r="J289" s="8">
        <v>1924.0253</v>
      </c>
      <c r="K289" s="8">
        <v>99772.474959999992</v>
      </c>
      <c r="L289" s="8">
        <v>22484.99307</v>
      </c>
      <c r="M289" s="8">
        <v>83587.738270000002</v>
      </c>
      <c r="N289" s="8">
        <v>1071471.3006899999</v>
      </c>
    </row>
    <row r="290" spans="1:14">
      <c r="A290" s="16" t="s">
        <v>280</v>
      </c>
      <c r="B290" s="10">
        <v>31061.394239999998</v>
      </c>
      <c r="C290" s="10">
        <v>39847.271380000006</v>
      </c>
      <c r="D290" s="10">
        <v>38310.169670000003</v>
      </c>
      <c r="E290" s="10">
        <v>22813.140729999999</v>
      </c>
      <c r="F290" s="10">
        <v>25294.47452</v>
      </c>
      <c r="G290" s="10">
        <v>3663.94391</v>
      </c>
      <c r="H290" s="10">
        <v>2886.2828300000001</v>
      </c>
      <c r="I290" s="10">
        <v>3349.36463</v>
      </c>
      <c r="J290" s="10">
        <v>217.92186999999998</v>
      </c>
      <c r="K290" s="10">
        <v>53481.890039999998</v>
      </c>
      <c r="L290" s="10">
        <v>3389.6187099999997</v>
      </c>
      <c r="M290" s="10">
        <v>2990.53217</v>
      </c>
      <c r="N290" s="10">
        <v>227306.00469999999</v>
      </c>
    </row>
    <row r="291" spans="1:14">
      <c r="A291" s="16" t="s">
        <v>281</v>
      </c>
      <c r="B291" s="10">
        <v>546.65197999999998</v>
      </c>
      <c r="C291" s="10">
        <v>977.72678000000008</v>
      </c>
      <c r="D291" s="10">
        <v>1730.07068</v>
      </c>
      <c r="E291" s="10">
        <v>172.37871999999999</v>
      </c>
      <c r="F291" s="10">
        <v>1861.68624</v>
      </c>
      <c r="G291" s="10">
        <v>476.06827000000004</v>
      </c>
      <c r="H291" s="10">
        <v>802.63674000000003</v>
      </c>
      <c r="I291" s="10">
        <v>621.65396999999996</v>
      </c>
      <c r="J291" s="10">
        <v>0</v>
      </c>
      <c r="K291" s="10">
        <v>558.36652000000004</v>
      </c>
      <c r="L291" s="10">
        <v>173.48032999999998</v>
      </c>
      <c r="M291" s="10">
        <v>734.26694999999995</v>
      </c>
      <c r="N291" s="10">
        <v>8654.9871800000001</v>
      </c>
    </row>
    <row r="292" spans="1:14">
      <c r="A292" s="16" t="s">
        <v>282</v>
      </c>
      <c r="B292" s="10">
        <v>30423.711010000003</v>
      </c>
      <c r="C292" s="10">
        <v>38657.265039999998</v>
      </c>
      <c r="D292" s="10">
        <v>36440.143819999998</v>
      </c>
      <c r="E292" s="10">
        <v>22640.762010000002</v>
      </c>
      <c r="F292" s="10">
        <v>19128.413559999997</v>
      </c>
      <c r="G292" s="10">
        <v>2690.90047</v>
      </c>
      <c r="H292" s="10">
        <v>2074.0830799999999</v>
      </c>
      <c r="I292" s="10">
        <v>2563.3786500000001</v>
      </c>
      <c r="J292" s="10">
        <v>217.92186999999998</v>
      </c>
      <c r="K292" s="10">
        <v>30194.851730000002</v>
      </c>
      <c r="L292" s="10">
        <v>3215.83214</v>
      </c>
      <c r="M292" s="10">
        <v>2255.1517999999996</v>
      </c>
      <c r="N292" s="10">
        <v>190502.41518000001</v>
      </c>
    </row>
    <row r="293" spans="1:14">
      <c r="A293" s="16" t="s">
        <v>283</v>
      </c>
      <c r="B293" s="10">
        <v>91.03125</v>
      </c>
      <c r="C293" s="10">
        <v>35.691470000000002</v>
      </c>
      <c r="D293" s="10">
        <v>118.26352</v>
      </c>
      <c r="E293" s="10">
        <v>0</v>
      </c>
      <c r="F293" s="10">
        <v>4215.1047199999994</v>
      </c>
      <c r="G293" s="10">
        <v>496.97516999999999</v>
      </c>
      <c r="H293" s="10">
        <v>0</v>
      </c>
      <c r="I293" s="10">
        <v>0</v>
      </c>
      <c r="J293" s="10">
        <v>0</v>
      </c>
      <c r="K293" s="10">
        <v>22728.67179</v>
      </c>
      <c r="L293" s="10">
        <v>6.8720000000000003E-2</v>
      </c>
      <c r="M293" s="10">
        <v>0</v>
      </c>
      <c r="N293" s="10">
        <v>27685.806639999999</v>
      </c>
    </row>
    <row r="294" spans="1:14">
      <c r="A294" s="16" t="s">
        <v>284</v>
      </c>
      <c r="B294" s="10">
        <v>0</v>
      </c>
      <c r="C294" s="10">
        <v>168.19835</v>
      </c>
      <c r="D294" s="10">
        <v>1.99E-3</v>
      </c>
      <c r="E294" s="10">
        <v>0</v>
      </c>
      <c r="F294" s="10">
        <v>0</v>
      </c>
      <c r="G294" s="10">
        <v>0</v>
      </c>
      <c r="H294" s="10">
        <v>0</v>
      </c>
      <c r="I294" s="10">
        <v>164.33201</v>
      </c>
      <c r="J294" s="10">
        <v>0</v>
      </c>
      <c r="K294" s="10">
        <v>0</v>
      </c>
      <c r="L294" s="10">
        <v>0.23752000000000001</v>
      </c>
      <c r="M294" s="10">
        <v>1.1134200000000001</v>
      </c>
      <c r="N294" s="10">
        <v>333.88328999999999</v>
      </c>
    </row>
    <row r="295" spans="1:14">
      <c r="A295" s="16" t="s">
        <v>285</v>
      </c>
      <c r="B295" s="10">
        <v>0</v>
      </c>
      <c r="C295" s="10">
        <v>0</v>
      </c>
      <c r="D295" s="10">
        <v>0</v>
      </c>
      <c r="E295" s="10">
        <v>0</v>
      </c>
      <c r="F295" s="10">
        <v>0</v>
      </c>
      <c r="G295" s="10">
        <v>0</v>
      </c>
      <c r="H295" s="10">
        <v>0</v>
      </c>
      <c r="I295" s="10">
        <v>0</v>
      </c>
      <c r="J295" s="10">
        <v>0</v>
      </c>
      <c r="K295" s="10">
        <v>0</v>
      </c>
      <c r="L295" s="10">
        <v>0</v>
      </c>
      <c r="M295" s="10">
        <v>0</v>
      </c>
      <c r="N295" s="10">
        <v>0</v>
      </c>
    </row>
    <row r="296" spans="1:14">
      <c r="A296" s="16" t="s">
        <v>286</v>
      </c>
      <c r="B296" s="10">
        <v>0</v>
      </c>
      <c r="C296" s="10">
        <v>8.3897399999999998</v>
      </c>
      <c r="D296" s="10">
        <v>21.68966</v>
      </c>
      <c r="E296" s="10">
        <v>0</v>
      </c>
      <c r="F296" s="10">
        <v>89.27</v>
      </c>
      <c r="G296" s="10">
        <v>0</v>
      </c>
      <c r="H296" s="10">
        <v>9.5630100000000002</v>
      </c>
      <c r="I296" s="10">
        <v>0</v>
      </c>
      <c r="J296" s="10">
        <v>0</v>
      </c>
      <c r="K296" s="10">
        <v>0</v>
      </c>
      <c r="L296" s="10">
        <v>0</v>
      </c>
      <c r="M296" s="10">
        <v>0</v>
      </c>
      <c r="N296" s="10">
        <v>128.91240999999999</v>
      </c>
    </row>
    <row r="297" spans="1:14">
      <c r="A297" s="16" t="s">
        <v>287</v>
      </c>
      <c r="B297" s="10">
        <v>0</v>
      </c>
      <c r="C297" s="10">
        <v>0</v>
      </c>
      <c r="D297" s="10">
        <v>0</v>
      </c>
      <c r="E297" s="10">
        <v>0</v>
      </c>
      <c r="F297" s="10">
        <v>0</v>
      </c>
      <c r="G297" s="10">
        <v>0</v>
      </c>
      <c r="H297" s="10">
        <v>0</v>
      </c>
      <c r="I297" s="10">
        <v>0</v>
      </c>
      <c r="J297" s="10">
        <v>0</v>
      </c>
      <c r="K297" s="10">
        <v>0</v>
      </c>
      <c r="L297" s="10">
        <v>0</v>
      </c>
      <c r="M297" s="10">
        <v>0</v>
      </c>
      <c r="N297" s="10">
        <v>0</v>
      </c>
    </row>
    <row r="298" spans="1:14">
      <c r="A298" s="16" t="s">
        <v>288</v>
      </c>
      <c r="B298" s="10">
        <v>-47848.675259999996</v>
      </c>
      <c r="C298" s="10">
        <v>-58008.174469999998</v>
      </c>
      <c r="D298" s="10">
        <v>-59789.044999999998</v>
      </c>
      <c r="E298" s="10">
        <v>-53962.4568</v>
      </c>
      <c r="F298" s="10">
        <v>-32026.223020000001</v>
      </c>
      <c r="G298" s="10">
        <v>-17011.873749999999</v>
      </c>
      <c r="H298" s="10">
        <v>-17796.718940000002</v>
      </c>
      <c r="I298" s="10">
        <v>-29113.21356</v>
      </c>
      <c r="J298" s="10">
        <v>-156.03341</v>
      </c>
      <c r="K298" s="10">
        <v>-62373.021909999996</v>
      </c>
      <c r="L298" s="10">
        <v>-12889.12429</v>
      </c>
      <c r="M298" s="10">
        <v>-16676.872299999999</v>
      </c>
      <c r="N298" s="10">
        <v>-407651.43270999996</v>
      </c>
    </row>
    <row r="299" spans="1:14">
      <c r="A299" s="16" t="s">
        <v>289</v>
      </c>
      <c r="B299" s="10">
        <v>-45954.583030000002</v>
      </c>
      <c r="C299" s="10">
        <v>-52799.659530000004</v>
      </c>
      <c r="D299" s="10">
        <v>-56221.797149999999</v>
      </c>
      <c r="E299" s="10">
        <v>-46191.902580000002</v>
      </c>
      <c r="F299" s="10">
        <v>-27640.436309999997</v>
      </c>
      <c r="G299" s="10">
        <v>-13402.051380000001</v>
      </c>
      <c r="H299" s="10">
        <v>-16742.039820000002</v>
      </c>
      <c r="I299" s="10">
        <v>-16256.578519999999</v>
      </c>
      <c r="J299" s="10">
        <v>-156.03341</v>
      </c>
      <c r="K299" s="10">
        <v>-37594.087749999999</v>
      </c>
      <c r="L299" s="10">
        <v>-11448.72861</v>
      </c>
      <c r="M299" s="10">
        <v>-12726.16109</v>
      </c>
      <c r="N299" s="10">
        <v>-337134.05917999998</v>
      </c>
    </row>
    <row r="300" spans="1:14">
      <c r="A300" s="16" t="s">
        <v>290</v>
      </c>
      <c r="B300" s="10">
        <v>-1894.09223</v>
      </c>
      <c r="C300" s="10">
        <v>-315.55977000000001</v>
      </c>
      <c r="D300" s="10">
        <v>-2407.7807299999999</v>
      </c>
      <c r="E300" s="10">
        <v>-7484.1129700000001</v>
      </c>
      <c r="F300" s="10">
        <v>-316.51022999999998</v>
      </c>
      <c r="G300" s="10">
        <v>0</v>
      </c>
      <c r="H300" s="10">
        <v>-98.635000000000005</v>
      </c>
      <c r="I300" s="10">
        <v>-1344.5626100000002</v>
      </c>
      <c r="J300" s="10">
        <v>0</v>
      </c>
      <c r="K300" s="10">
        <v>-21875.169440000001</v>
      </c>
      <c r="L300" s="10">
        <v>0</v>
      </c>
      <c r="M300" s="10">
        <v>0</v>
      </c>
      <c r="N300" s="10">
        <v>-35736.422979999996</v>
      </c>
    </row>
    <row r="301" spans="1:14">
      <c r="A301" s="17" t="s">
        <v>291</v>
      </c>
      <c r="B301" s="10">
        <v>0</v>
      </c>
      <c r="C301" s="10">
        <v>-84.007289999999998</v>
      </c>
      <c r="D301" s="10">
        <v>0</v>
      </c>
      <c r="E301" s="10">
        <v>0</v>
      </c>
      <c r="F301" s="10">
        <v>0</v>
      </c>
      <c r="G301" s="10">
        <v>0</v>
      </c>
      <c r="H301" s="10">
        <v>0</v>
      </c>
      <c r="I301" s="10">
        <v>-100.09600999999999</v>
      </c>
      <c r="J301" s="10">
        <v>0</v>
      </c>
      <c r="K301" s="10">
        <v>0</v>
      </c>
      <c r="L301" s="10">
        <v>-0.73135000000000006</v>
      </c>
      <c r="M301" s="10">
        <v>0</v>
      </c>
      <c r="N301" s="10">
        <v>-184.83464999999998</v>
      </c>
    </row>
    <row r="302" spans="1:14">
      <c r="A302" s="17" t="s">
        <v>292</v>
      </c>
      <c r="B302" s="10">
        <v>0</v>
      </c>
      <c r="C302" s="10">
        <v>-4738.4673899999998</v>
      </c>
      <c r="D302" s="10">
        <v>-1155.97712</v>
      </c>
      <c r="E302" s="10">
        <v>-286.44125000000003</v>
      </c>
      <c r="F302" s="10">
        <v>-3038.5615499999999</v>
      </c>
      <c r="G302" s="10">
        <v>-3609.8223700000003</v>
      </c>
      <c r="H302" s="10">
        <v>-914.52608999999995</v>
      </c>
      <c r="I302" s="10">
        <v>-11411.976419999999</v>
      </c>
      <c r="J302" s="10">
        <v>0</v>
      </c>
      <c r="K302" s="10">
        <v>-2903.7647200000001</v>
      </c>
      <c r="L302" s="10">
        <v>-1439.6643300000001</v>
      </c>
      <c r="M302" s="10">
        <v>-3950.2131899999999</v>
      </c>
      <c r="N302" s="10">
        <v>-33449.414429999997</v>
      </c>
    </row>
    <row r="303" spans="1:14">
      <c r="A303" s="11" t="s">
        <v>293</v>
      </c>
      <c r="B303" s="10">
        <v>0</v>
      </c>
      <c r="C303" s="10">
        <v>0</v>
      </c>
      <c r="D303" s="10">
        <v>0</v>
      </c>
      <c r="E303" s="10">
        <v>0</v>
      </c>
      <c r="F303" s="10">
        <v>0</v>
      </c>
      <c r="G303" s="10">
        <v>0</v>
      </c>
      <c r="H303" s="10">
        <v>0</v>
      </c>
      <c r="I303" s="10">
        <v>0</v>
      </c>
      <c r="J303" s="10">
        <v>0</v>
      </c>
      <c r="K303" s="10">
        <v>0</v>
      </c>
      <c r="L303" s="10">
        <v>0</v>
      </c>
      <c r="M303" s="10">
        <v>0</v>
      </c>
      <c r="N303" s="10">
        <v>0</v>
      </c>
    </row>
    <row r="304" spans="1:14">
      <c r="A304" s="17" t="s">
        <v>294</v>
      </c>
      <c r="B304" s="10">
        <v>0</v>
      </c>
      <c r="C304" s="10">
        <v>-70.480490000000003</v>
      </c>
      <c r="D304" s="10">
        <v>-3.49</v>
      </c>
      <c r="E304" s="10">
        <v>0</v>
      </c>
      <c r="F304" s="10">
        <v>-1030.7149300000001</v>
      </c>
      <c r="G304" s="10">
        <v>0</v>
      </c>
      <c r="H304" s="10">
        <v>-41.518029999999996</v>
      </c>
      <c r="I304" s="10">
        <v>0</v>
      </c>
      <c r="J304" s="10">
        <v>0</v>
      </c>
      <c r="K304" s="10">
        <v>0</v>
      </c>
      <c r="L304" s="10">
        <v>0</v>
      </c>
      <c r="M304" s="10">
        <v>-0.49801999999999996</v>
      </c>
      <c r="N304" s="10">
        <v>-1146.70147</v>
      </c>
    </row>
    <row r="305" spans="1:14">
      <c r="A305" s="15" t="s">
        <v>295</v>
      </c>
      <c r="B305" s="8">
        <v>77281.12556</v>
      </c>
      <c r="C305" s="8">
        <v>153626.04668999999</v>
      </c>
      <c r="D305" s="8">
        <v>77431.291849999994</v>
      </c>
      <c r="E305" s="8">
        <v>99565.541639999996</v>
      </c>
      <c r="F305" s="8">
        <v>65377.83223</v>
      </c>
      <c r="G305" s="8">
        <v>71904.456010000009</v>
      </c>
      <c r="H305" s="8">
        <v>38454.328560000002</v>
      </c>
      <c r="I305" s="8">
        <v>131731.10766000001</v>
      </c>
      <c r="J305" s="8">
        <v>1985.9137599999999</v>
      </c>
      <c r="K305" s="8">
        <v>90881.343090000009</v>
      </c>
      <c r="L305" s="8">
        <v>12985.48749</v>
      </c>
      <c r="M305" s="8">
        <v>69901.398140000005</v>
      </c>
      <c r="N305" s="8">
        <v>891125.87267999991</v>
      </c>
    </row>
    <row r="306" spans="1:14">
      <c r="A306" s="16" t="s">
        <v>296</v>
      </c>
      <c r="B306" s="10">
        <v>-58849.715329999999</v>
      </c>
      <c r="C306" s="10">
        <v>-120688.84811000001</v>
      </c>
      <c r="D306" s="10">
        <v>-73519.972450000001</v>
      </c>
      <c r="E306" s="10">
        <v>-54779.367429999998</v>
      </c>
      <c r="F306" s="10">
        <v>-51083.691340000005</v>
      </c>
      <c r="G306" s="10">
        <v>-39261.670420000002</v>
      </c>
      <c r="H306" s="10">
        <v>-31788.645769999999</v>
      </c>
      <c r="I306" s="10">
        <v>-75394.047340000005</v>
      </c>
      <c r="J306" s="10">
        <v>-1107.27727</v>
      </c>
      <c r="K306" s="10">
        <v>-72083.441379999989</v>
      </c>
      <c r="L306" s="10">
        <v>-12735.075220000001</v>
      </c>
      <c r="M306" s="10">
        <v>-49151.274100000002</v>
      </c>
      <c r="N306" s="10">
        <v>-640443.02616000001</v>
      </c>
    </row>
    <row r="307" spans="1:14">
      <c r="A307" s="16" t="s">
        <v>297</v>
      </c>
      <c r="B307" s="10">
        <v>-23836.036949999998</v>
      </c>
      <c r="C307" s="10">
        <v>-73818.193400000004</v>
      </c>
      <c r="D307" s="10">
        <v>-31918.946059999998</v>
      </c>
      <c r="E307" s="10">
        <v>-28595.186440000001</v>
      </c>
      <c r="F307" s="10">
        <v>-20031.678390000001</v>
      </c>
      <c r="G307" s="10">
        <v>-18434.52305</v>
      </c>
      <c r="H307" s="10">
        <v>-18969.09304</v>
      </c>
      <c r="I307" s="10">
        <v>-50152.864379999999</v>
      </c>
      <c r="J307" s="10">
        <v>-758.45146</v>
      </c>
      <c r="K307" s="10">
        <v>-42708.110619999999</v>
      </c>
      <c r="L307" s="10">
        <v>-7317.7429499999998</v>
      </c>
      <c r="M307" s="10">
        <v>-35498.953670000003</v>
      </c>
      <c r="N307" s="10">
        <v>-352039.78041000001</v>
      </c>
    </row>
    <row r="308" spans="1:14">
      <c r="A308" s="16" t="s">
        <v>298</v>
      </c>
      <c r="B308" s="10">
        <v>-5879.12356</v>
      </c>
      <c r="C308" s="10">
        <v>-5972.5424599999997</v>
      </c>
      <c r="D308" s="10">
        <v>-6026.5886900000005</v>
      </c>
      <c r="E308" s="10">
        <v>-6231.8989499999998</v>
      </c>
      <c r="F308" s="10">
        <v>-5530.9907400000002</v>
      </c>
      <c r="G308" s="10">
        <v>-4018.1341899999998</v>
      </c>
      <c r="H308" s="10">
        <v>-2830.29664</v>
      </c>
      <c r="I308" s="10">
        <v>-6728.8540199999998</v>
      </c>
      <c r="J308" s="10">
        <v>-122.28578</v>
      </c>
      <c r="K308" s="10">
        <v>-4898.1279999999997</v>
      </c>
      <c r="L308" s="10">
        <v>-1042.90065</v>
      </c>
      <c r="M308" s="10">
        <v>-3139.6670800000002</v>
      </c>
      <c r="N308" s="10">
        <v>-52421.410759999999</v>
      </c>
    </row>
    <row r="309" spans="1:14">
      <c r="A309" s="16" t="s">
        <v>299</v>
      </c>
      <c r="B309" s="10">
        <v>-1108.6891499999999</v>
      </c>
      <c r="C309" s="10">
        <v>-4260.1575599999996</v>
      </c>
      <c r="D309" s="10">
        <v>-700.62765000000002</v>
      </c>
      <c r="E309" s="10">
        <v>-551.74968000000001</v>
      </c>
      <c r="F309" s="10">
        <v>-1029.02325</v>
      </c>
      <c r="G309" s="10">
        <v>-341.20688000000001</v>
      </c>
      <c r="H309" s="10">
        <v>-411.33305999999999</v>
      </c>
      <c r="I309" s="10">
        <v>-705.05231000000003</v>
      </c>
      <c r="J309" s="10">
        <v>-17.954529999999998</v>
      </c>
      <c r="K309" s="10">
        <v>-276.23960999999997</v>
      </c>
      <c r="L309" s="10">
        <v>-179.56441000000001</v>
      </c>
      <c r="M309" s="10">
        <v>-308.60444000000001</v>
      </c>
      <c r="N309" s="10">
        <v>-9890.2025299999987</v>
      </c>
    </row>
    <row r="310" spans="1:14">
      <c r="A310" s="16" t="s">
        <v>300</v>
      </c>
      <c r="B310" s="10">
        <v>-1550.1320600000001</v>
      </c>
      <c r="C310" s="10">
        <v>-549.79669999999999</v>
      </c>
      <c r="D310" s="10">
        <v>-1533.2156</v>
      </c>
      <c r="E310" s="10">
        <v>-1741.6067800000001</v>
      </c>
      <c r="F310" s="10">
        <v>-1016.63264</v>
      </c>
      <c r="G310" s="10">
        <v>-1633.84896</v>
      </c>
      <c r="H310" s="10">
        <v>-610.89135999999996</v>
      </c>
      <c r="I310" s="10">
        <v>-1044.6939499999999</v>
      </c>
      <c r="J310" s="10">
        <v>-21.548269999999999</v>
      </c>
      <c r="K310" s="10">
        <v>-1887.0418400000001</v>
      </c>
      <c r="L310" s="10">
        <v>-482.83537999999999</v>
      </c>
      <c r="M310" s="10">
        <v>-1102.85583</v>
      </c>
      <c r="N310" s="10">
        <v>-13175.09937</v>
      </c>
    </row>
    <row r="311" spans="1:14">
      <c r="A311" s="16" t="s">
        <v>301</v>
      </c>
      <c r="B311" s="10">
        <v>-6671.0454</v>
      </c>
      <c r="C311" s="10">
        <v>-7630.7240300000003</v>
      </c>
      <c r="D311" s="10">
        <v>-1075.7462399999999</v>
      </c>
      <c r="E311" s="10">
        <v>-501.99303999999995</v>
      </c>
      <c r="F311" s="10">
        <v>-7149.3145800000002</v>
      </c>
      <c r="G311" s="10">
        <v>-463.71196999999995</v>
      </c>
      <c r="H311" s="10">
        <v>-219.80511999999999</v>
      </c>
      <c r="I311" s="10">
        <v>-989.86381000000006</v>
      </c>
      <c r="J311" s="10">
        <v>-114.7206</v>
      </c>
      <c r="K311" s="10">
        <v>-5568.3136100000002</v>
      </c>
      <c r="L311" s="10">
        <v>-1302.4337</v>
      </c>
      <c r="M311" s="10">
        <v>-106.62319000000001</v>
      </c>
      <c r="N311" s="10">
        <v>-31794.295289999998</v>
      </c>
    </row>
    <row r="312" spans="1:14">
      <c r="A312" s="16" t="s">
        <v>302</v>
      </c>
      <c r="B312" s="10">
        <v>-979.84603000000004</v>
      </c>
      <c r="C312" s="10">
        <v>-503.32671000000005</v>
      </c>
      <c r="D312" s="10">
        <v>-4819.9545599999992</v>
      </c>
      <c r="E312" s="10">
        <v>-2930.2823100000001</v>
      </c>
      <c r="F312" s="10">
        <v>-1790.2988500000001</v>
      </c>
      <c r="G312" s="10">
        <v>-686.55803000000003</v>
      </c>
      <c r="H312" s="10">
        <v>-753.45893000000001</v>
      </c>
      <c r="I312" s="10">
        <v>-936.45365000000004</v>
      </c>
      <c r="J312" s="10">
        <v>-4.3613299999999997</v>
      </c>
      <c r="K312" s="10">
        <v>-3220.8097299999999</v>
      </c>
      <c r="L312" s="10">
        <v>-254.74654999999998</v>
      </c>
      <c r="M312" s="10">
        <v>-562.97708999999998</v>
      </c>
      <c r="N312" s="10">
        <v>-17443.073769999999</v>
      </c>
    </row>
    <row r="313" spans="1:14">
      <c r="A313" s="16" t="s">
        <v>303</v>
      </c>
      <c r="B313" s="10">
        <v>-2509.6694400000001</v>
      </c>
      <c r="C313" s="10">
        <v>-4955.4627799999998</v>
      </c>
      <c r="D313" s="10">
        <v>-2287.8629799999999</v>
      </c>
      <c r="E313" s="10">
        <v>-2355.1607599999998</v>
      </c>
      <c r="F313" s="10">
        <v>-1864.8932199999999</v>
      </c>
      <c r="G313" s="10">
        <v>-1580.3927200000001</v>
      </c>
      <c r="H313" s="10">
        <v>-1332.77502</v>
      </c>
      <c r="I313" s="10">
        <v>-2314.9756200000002</v>
      </c>
      <c r="J313" s="10">
        <v>-11.92559</v>
      </c>
      <c r="K313" s="10">
        <v>-1487.7342200000001</v>
      </c>
      <c r="L313" s="10">
        <v>-339.65482000000003</v>
      </c>
      <c r="M313" s="10">
        <v>-683.90859</v>
      </c>
      <c r="N313" s="10">
        <v>-21724.41576</v>
      </c>
    </row>
    <row r="314" spans="1:14">
      <c r="A314" s="16" t="s">
        <v>304</v>
      </c>
      <c r="B314" s="10">
        <v>-1014.14802</v>
      </c>
      <c r="C314" s="10">
        <v>-525.50831999999991</v>
      </c>
      <c r="D314" s="10">
        <v>-4704.1395300000004</v>
      </c>
      <c r="E314" s="10">
        <v>-622.06934000000001</v>
      </c>
      <c r="F314" s="10">
        <v>-1088.68065</v>
      </c>
      <c r="G314" s="10">
        <v>-3946.6940399999999</v>
      </c>
      <c r="H314" s="10">
        <v>-311.81231000000002</v>
      </c>
      <c r="I314" s="10">
        <v>-116.45396000000001</v>
      </c>
      <c r="J314" s="10">
        <v>-0.89239000000000002</v>
      </c>
      <c r="K314" s="10">
        <v>-961.95525999999995</v>
      </c>
      <c r="L314" s="10">
        <v>-280.68246999999997</v>
      </c>
      <c r="M314" s="10">
        <v>-65.584070000000011</v>
      </c>
      <c r="N314" s="10">
        <v>-13638.620359999999</v>
      </c>
    </row>
    <row r="315" spans="1:14">
      <c r="A315" s="17" t="s">
        <v>305</v>
      </c>
      <c r="B315" s="10">
        <v>-15301.024720000001</v>
      </c>
      <c r="C315" s="10">
        <v>-22473.136149999998</v>
      </c>
      <c r="D315" s="10">
        <v>-20452.89114</v>
      </c>
      <c r="E315" s="10">
        <v>-11249.42013</v>
      </c>
      <c r="F315" s="10">
        <v>-11582.17902</v>
      </c>
      <c r="G315" s="10">
        <v>-8156.6005800000003</v>
      </c>
      <c r="H315" s="10">
        <v>-6349.1802900000002</v>
      </c>
      <c r="I315" s="10">
        <v>-12404.835640000001</v>
      </c>
      <c r="J315" s="10">
        <v>-55.137320000000003</v>
      </c>
      <c r="K315" s="10">
        <v>-11075.108490000001</v>
      </c>
      <c r="L315" s="10">
        <v>-1534.5142900000001</v>
      </c>
      <c r="M315" s="10">
        <v>-7682.1001399999996</v>
      </c>
      <c r="N315" s="10">
        <v>-128316.12791</v>
      </c>
    </row>
    <row r="316" spans="1:14">
      <c r="A316" s="15" t="s">
        <v>306</v>
      </c>
      <c r="B316" s="8">
        <v>18431.410230000001</v>
      </c>
      <c r="C316" s="8">
        <v>32937.198579999997</v>
      </c>
      <c r="D316" s="8">
        <v>3911.3193999999999</v>
      </c>
      <c r="E316" s="8">
        <v>44786.174209999997</v>
      </c>
      <c r="F316" s="8">
        <v>14294.140890000001</v>
      </c>
      <c r="G316" s="8">
        <v>32642.78559</v>
      </c>
      <c r="H316" s="8">
        <v>6665.6827899999998</v>
      </c>
      <c r="I316" s="8">
        <v>56337.060319999997</v>
      </c>
      <c r="J316" s="8">
        <v>878.63648999999998</v>
      </c>
      <c r="K316" s="8">
        <v>18797.901710000002</v>
      </c>
      <c r="L316" s="8">
        <v>250.41226999999998</v>
      </c>
      <c r="M316" s="8">
        <v>20750.124039999999</v>
      </c>
      <c r="N316" s="8">
        <v>250682.84652000002</v>
      </c>
    </row>
    <row r="317" spans="1:14">
      <c r="A317" s="17" t="s">
        <v>307</v>
      </c>
      <c r="B317" s="10">
        <v>-121.56696000000001</v>
      </c>
      <c r="C317" s="10">
        <v>1804.55376</v>
      </c>
      <c r="D317" s="10">
        <v>82.664410000000004</v>
      </c>
      <c r="E317" s="10">
        <v>-9763.5575000000008</v>
      </c>
      <c r="F317" s="10">
        <v>-68.134149999999991</v>
      </c>
      <c r="G317" s="10">
        <v>-4696.3287900000005</v>
      </c>
      <c r="H317" s="10">
        <v>0.54794000000000009</v>
      </c>
      <c r="I317" s="10">
        <v>9.0399999999999994E-3</v>
      </c>
      <c r="J317" s="10">
        <v>-0.69229999999999992</v>
      </c>
      <c r="K317" s="10">
        <v>-19.172789999999999</v>
      </c>
      <c r="L317" s="10">
        <v>1.8127800000000001</v>
      </c>
      <c r="M317" s="10">
        <v>-77.610520000000008</v>
      </c>
      <c r="N317" s="10">
        <v>-12857.47508</v>
      </c>
    </row>
    <row r="318" spans="1:14">
      <c r="A318" s="17" t="s">
        <v>308</v>
      </c>
      <c r="B318" s="10">
        <v>-165.70165</v>
      </c>
      <c r="C318" s="10">
        <v>1804.1452199999999</v>
      </c>
      <c r="D318" s="10">
        <v>-42.44706</v>
      </c>
      <c r="E318" s="10">
        <v>-9765.3240299999998</v>
      </c>
      <c r="F318" s="10">
        <v>-68.08205000000001</v>
      </c>
      <c r="G318" s="10">
        <v>-4711.0059099999999</v>
      </c>
      <c r="H318" s="10">
        <v>3.2799999999999999E-3</v>
      </c>
      <c r="I318" s="10">
        <v>0</v>
      </c>
      <c r="J318" s="10">
        <v>-0.69229999999999992</v>
      </c>
      <c r="K318" s="10">
        <v>-34.044139999999999</v>
      </c>
      <c r="L318" s="10">
        <v>0</v>
      </c>
      <c r="M318" s="10">
        <v>-77.610520000000008</v>
      </c>
      <c r="N318" s="10">
        <v>-13060.75916</v>
      </c>
    </row>
    <row r="319" spans="1:14">
      <c r="A319" s="17" t="s">
        <v>309</v>
      </c>
      <c r="B319" s="10">
        <v>44.134689999999999</v>
      </c>
      <c r="C319" s="10">
        <v>0.40854000000000001</v>
      </c>
      <c r="D319" s="10">
        <v>125.11147</v>
      </c>
      <c r="E319" s="10">
        <v>1.7665299999999999</v>
      </c>
      <c r="F319" s="10">
        <v>-5.21E-2</v>
      </c>
      <c r="G319" s="10">
        <v>14.67712</v>
      </c>
      <c r="H319" s="10">
        <v>0.54465999999999992</v>
      </c>
      <c r="I319" s="10">
        <v>9.0399999999999994E-3</v>
      </c>
      <c r="J319" s="10">
        <v>0</v>
      </c>
      <c r="K319" s="10">
        <v>14.87135</v>
      </c>
      <c r="L319" s="10">
        <v>1.8127800000000001</v>
      </c>
      <c r="M319" s="10">
        <v>0</v>
      </c>
      <c r="N319" s="10">
        <v>203.28407999999999</v>
      </c>
    </row>
    <row r="320" spans="1:14">
      <c r="A320" s="17" t="s">
        <v>310</v>
      </c>
      <c r="B320" s="10">
        <v>355.20503000000002</v>
      </c>
      <c r="C320" s="10">
        <v>-5228.3956500000004</v>
      </c>
      <c r="D320" s="10">
        <v>-40.731760000000001</v>
      </c>
      <c r="E320" s="10">
        <v>9728.1024799999996</v>
      </c>
      <c r="F320" s="10">
        <v>0.57184999999999997</v>
      </c>
      <c r="G320" s="10">
        <v>4682.7361100000007</v>
      </c>
      <c r="H320" s="10">
        <v>-56.289400000000001</v>
      </c>
      <c r="I320" s="10">
        <v>-2.2269999999999998E-2</v>
      </c>
      <c r="J320" s="10">
        <v>0</v>
      </c>
      <c r="K320" s="10">
        <v>-1.3931</v>
      </c>
      <c r="L320" s="10">
        <v>-4.0229999999999995E-2</v>
      </c>
      <c r="M320" s="10">
        <v>44.591860000000004</v>
      </c>
      <c r="N320" s="10">
        <v>9484.3349199999993</v>
      </c>
    </row>
    <row r="321" spans="1:14">
      <c r="A321" s="17" t="s">
        <v>311</v>
      </c>
      <c r="B321" s="10">
        <v>364.16179999999997</v>
      </c>
      <c r="C321" s="10">
        <v>-5224.3336900000004</v>
      </c>
      <c r="D321" s="10">
        <v>-0.18897</v>
      </c>
      <c r="E321" s="10">
        <v>9730.206470000001</v>
      </c>
      <c r="F321" s="10">
        <v>2.5065200000000001</v>
      </c>
      <c r="G321" s="10">
        <v>4696.0755799999997</v>
      </c>
      <c r="H321" s="10">
        <v>-56.288119999999999</v>
      </c>
      <c r="I321" s="10">
        <v>0</v>
      </c>
      <c r="J321" s="10">
        <v>0</v>
      </c>
      <c r="K321" s="10">
        <v>0</v>
      </c>
      <c r="L321" s="10">
        <v>-2.0000000000000002E-5</v>
      </c>
      <c r="M321" s="10">
        <v>44.724849999999996</v>
      </c>
      <c r="N321" s="10">
        <v>9556.8644199999999</v>
      </c>
    </row>
    <row r="322" spans="1:14">
      <c r="A322" s="17" t="s">
        <v>312</v>
      </c>
      <c r="B322" s="10">
        <v>-8.9567700000000006</v>
      </c>
      <c r="C322" s="10">
        <v>-4.06196</v>
      </c>
      <c r="D322" s="10">
        <v>-40.542790000000004</v>
      </c>
      <c r="E322" s="10">
        <v>-2.1039899999999996</v>
      </c>
      <c r="F322" s="10">
        <v>-1.9346700000000001</v>
      </c>
      <c r="G322" s="10">
        <v>-13.339469999999999</v>
      </c>
      <c r="H322" s="10">
        <v>-1.2800000000000001E-3</v>
      </c>
      <c r="I322" s="10">
        <v>-2.2269999999999998E-2</v>
      </c>
      <c r="J322" s="10">
        <v>0</v>
      </c>
      <c r="K322" s="10">
        <v>-1.3931</v>
      </c>
      <c r="L322" s="10">
        <v>-4.0210000000000003E-2</v>
      </c>
      <c r="M322" s="10">
        <v>-0.13299</v>
      </c>
      <c r="N322" s="10">
        <v>-72.529499999999999</v>
      </c>
    </row>
    <row r="323" spans="1:14">
      <c r="A323" s="15" t="s">
        <v>313</v>
      </c>
      <c r="B323" s="8">
        <v>18665.048300000002</v>
      </c>
      <c r="C323" s="8">
        <v>29513.356690000001</v>
      </c>
      <c r="D323" s="8">
        <v>3953.2520499999996</v>
      </c>
      <c r="E323" s="8">
        <v>44750.719189999996</v>
      </c>
      <c r="F323" s="8">
        <v>14226.578589999999</v>
      </c>
      <c r="G323" s="8">
        <v>32629.192910000002</v>
      </c>
      <c r="H323" s="8">
        <v>6609.9413299999997</v>
      </c>
      <c r="I323" s="8">
        <v>56337.04709</v>
      </c>
      <c r="J323" s="8">
        <v>877.94418999999994</v>
      </c>
      <c r="K323" s="8">
        <v>18777.33582</v>
      </c>
      <c r="L323" s="8">
        <v>252.18482</v>
      </c>
      <c r="M323" s="8">
        <v>20717.105379999997</v>
      </c>
      <c r="N323" s="8">
        <v>247309.70636000001</v>
      </c>
    </row>
    <row r="324" spans="1:14">
      <c r="A324" s="17" t="s">
        <v>314</v>
      </c>
      <c r="B324" s="10">
        <v>143.44382999999999</v>
      </c>
      <c r="C324" s="10">
        <v>0</v>
      </c>
      <c r="D324" s="10">
        <v>395.71334000000002</v>
      </c>
      <c r="E324" s="10">
        <v>10.442290000000002</v>
      </c>
      <c r="F324" s="10">
        <v>-248.8785</v>
      </c>
      <c r="G324" s="10">
        <v>0</v>
      </c>
      <c r="H324" s="10">
        <v>0.28401999999999999</v>
      </c>
      <c r="I324" s="10">
        <v>82.516139999999993</v>
      </c>
      <c r="J324" s="10">
        <v>0</v>
      </c>
      <c r="K324" s="10">
        <v>110.71495</v>
      </c>
      <c r="L324" s="10">
        <v>0</v>
      </c>
      <c r="M324" s="10">
        <v>0.46616000000000002</v>
      </c>
      <c r="N324" s="10">
        <v>494.70222999999999</v>
      </c>
    </row>
    <row r="325" spans="1:14">
      <c r="A325" s="15" t="s">
        <v>315</v>
      </c>
      <c r="B325" s="8">
        <v>18808.492129999999</v>
      </c>
      <c r="C325" s="8">
        <v>29513.356690000001</v>
      </c>
      <c r="D325" s="8">
        <v>4348.9653899999994</v>
      </c>
      <c r="E325" s="8">
        <v>44761.161479999995</v>
      </c>
      <c r="F325" s="8">
        <v>13977.70009</v>
      </c>
      <c r="G325" s="8">
        <v>32629.192910000002</v>
      </c>
      <c r="H325" s="8">
        <v>6610.2253499999997</v>
      </c>
      <c r="I325" s="8">
        <v>56419.56323</v>
      </c>
      <c r="J325" s="8">
        <v>877.94418999999994</v>
      </c>
      <c r="K325" s="8">
        <v>18888.050769999998</v>
      </c>
      <c r="L325" s="8">
        <v>252.18482</v>
      </c>
      <c r="M325" s="8">
        <v>20717.571540000001</v>
      </c>
      <c r="N325" s="8">
        <v>247804.40859000001</v>
      </c>
    </row>
    <row r="326" spans="1:14">
      <c r="A326" s="17" t="s">
        <v>316</v>
      </c>
      <c r="B326" s="10">
        <v>0</v>
      </c>
      <c r="C326" s="10">
        <v>269.46607</v>
      </c>
      <c r="D326" s="10">
        <v>546.52688999999998</v>
      </c>
      <c r="E326" s="10">
        <v>326.52136999999999</v>
      </c>
      <c r="F326" s="10">
        <v>-103.43553</v>
      </c>
      <c r="G326" s="10">
        <v>0</v>
      </c>
      <c r="H326" s="10">
        <v>138.72432000000001</v>
      </c>
      <c r="I326" s="10">
        <v>2.2189999999999999</v>
      </c>
      <c r="J326" s="10">
        <v>0</v>
      </c>
      <c r="K326" s="10">
        <v>-178.36149</v>
      </c>
      <c r="L326" s="10">
        <v>0</v>
      </c>
      <c r="M326" s="10">
        <v>-10.82128</v>
      </c>
      <c r="N326" s="10">
        <v>990.83934999999997</v>
      </c>
    </row>
    <row r="327" spans="1:14">
      <c r="A327" s="15" t="s">
        <v>317</v>
      </c>
      <c r="B327" s="8">
        <v>18808.492129999999</v>
      </c>
      <c r="C327" s="8">
        <v>29782.822760000003</v>
      </c>
      <c r="D327" s="8">
        <v>4895.4922800000004</v>
      </c>
      <c r="E327" s="8">
        <v>45087.682850000005</v>
      </c>
      <c r="F327" s="8">
        <v>13874.26456</v>
      </c>
      <c r="G327" s="8">
        <v>32629.192910000002</v>
      </c>
      <c r="H327" s="8">
        <v>6748.94967</v>
      </c>
      <c r="I327" s="8">
        <v>56421.782229999997</v>
      </c>
      <c r="J327" s="8">
        <v>877.94418999999994</v>
      </c>
      <c r="K327" s="8">
        <v>18709.689280000002</v>
      </c>
      <c r="L327" s="8">
        <v>252.18482</v>
      </c>
      <c r="M327" s="8">
        <v>20706.750260000001</v>
      </c>
      <c r="N327" s="8">
        <v>248795.24794</v>
      </c>
    </row>
    <row r="328" spans="1:14">
      <c r="A328" s="17" t="s">
        <v>318</v>
      </c>
      <c r="B328" s="10">
        <v>0</v>
      </c>
      <c r="C328" s="10">
        <v>0</v>
      </c>
      <c r="D328" s="10">
        <v>0</v>
      </c>
      <c r="E328" s="10">
        <v>0</v>
      </c>
      <c r="F328" s="10">
        <v>0</v>
      </c>
      <c r="G328" s="10">
        <v>0</v>
      </c>
      <c r="H328" s="10">
        <v>0</v>
      </c>
      <c r="I328" s="10">
        <v>0</v>
      </c>
      <c r="J328" s="10">
        <v>0</v>
      </c>
      <c r="K328" s="10">
        <v>0</v>
      </c>
      <c r="L328" s="10">
        <v>2.0000000000000001E-4</v>
      </c>
      <c r="M328" s="10">
        <v>0</v>
      </c>
      <c r="N328" s="10">
        <v>2.0000000000000001E-4</v>
      </c>
    </row>
    <row r="329" spans="1:14">
      <c r="A329" s="15" t="s">
        <v>319</v>
      </c>
      <c r="B329" s="8">
        <v>18808.492129999999</v>
      </c>
      <c r="C329" s="8">
        <v>29782.822760000003</v>
      </c>
      <c r="D329" s="8">
        <v>4895.4922800000004</v>
      </c>
      <c r="E329" s="8">
        <v>45087.682850000005</v>
      </c>
      <c r="F329" s="8">
        <v>13874.26456</v>
      </c>
      <c r="G329" s="8">
        <v>32629.192910000002</v>
      </c>
      <c r="H329" s="8">
        <v>6748.94967</v>
      </c>
      <c r="I329" s="8">
        <v>56421.782229999997</v>
      </c>
      <c r="J329" s="8">
        <v>877.94418999999994</v>
      </c>
      <c r="K329" s="8">
        <v>18709.689280000002</v>
      </c>
      <c r="L329" s="8">
        <v>252.18501999999998</v>
      </c>
      <c r="M329" s="8">
        <v>20706.750260000001</v>
      </c>
      <c r="N329" s="8">
        <v>248795.24813999998</v>
      </c>
    </row>
    <row r="330" spans="1:14">
      <c r="A330" s="17" t="s">
        <v>320</v>
      </c>
      <c r="B330" s="10">
        <v>-4925.5797699999994</v>
      </c>
      <c r="C330" s="10">
        <v>-13445.60001</v>
      </c>
      <c r="D330" s="10">
        <v>-4116</v>
      </c>
      <c r="E330" s="10">
        <v>-29591.973999999998</v>
      </c>
      <c r="F330" s="10">
        <v>-3573.125</v>
      </c>
      <c r="G330" s="10">
        <v>-16314.596</v>
      </c>
      <c r="H330" s="10">
        <v>-3644.12545</v>
      </c>
      <c r="I330" s="10">
        <v>-28000</v>
      </c>
      <c r="J330" s="10">
        <v>0</v>
      </c>
      <c r="K330" s="10">
        <v>-8537.5679999999993</v>
      </c>
      <c r="L330" s="10">
        <v>0</v>
      </c>
      <c r="M330" s="10">
        <v>-9918.9256300000015</v>
      </c>
      <c r="N330" s="10">
        <v>-122067.49386</v>
      </c>
    </row>
    <row r="331" spans="1:14">
      <c r="A331" s="15" t="s">
        <v>321</v>
      </c>
      <c r="B331" s="8">
        <v>13882.91236</v>
      </c>
      <c r="C331" s="8">
        <v>16337.222750000001</v>
      </c>
      <c r="D331" s="8">
        <v>779.49228000000005</v>
      </c>
      <c r="E331" s="8">
        <v>15495.708849999999</v>
      </c>
      <c r="F331" s="8">
        <v>10301.13956</v>
      </c>
      <c r="G331" s="8">
        <v>16314.59691</v>
      </c>
      <c r="H331" s="8">
        <v>3104.8242200000004</v>
      </c>
      <c r="I331" s="8">
        <v>28421.782230000001</v>
      </c>
      <c r="J331" s="8">
        <v>877.94418999999994</v>
      </c>
      <c r="K331" s="8">
        <v>10172.121279999999</v>
      </c>
      <c r="L331" s="8">
        <v>252.18501999999998</v>
      </c>
      <c r="M331" s="8">
        <v>10787.824630000001</v>
      </c>
      <c r="N331" s="8">
        <v>126727.75428000001</v>
      </c>
    </row>
    <row r="332" spans="1:14" ht="3.75" customHeight="1" thickBot="1">
      <c r="A332" s="43"/>
      <c r="B332" s="44"/>
      <c r="C332" s="44"/>
      <c r="D332" s="44"/>
      <c r="E332" s="44"/>
      <c r="F332" s="44"/>
      <c r="G332" s="44"/>
      <c r="H332" s="44"/>
      <c r="I332" s="44"/>
      <c r="J332" s="44"/>
      <c r="K332" s="44"/>
      <c r="L332" s="44"/>
      <c r="M332" s="44"/>
      <c r="N332" s="44"/>
    </row>
    <row r="333" spans="1:14">
      <c r="A333" s="16"/>
      <c r="B333" s="45"/>
      <c r="C333" s="45"/>
      <c r="D333" s="45"/>
      <c r="E333" s="45"/>
      <c r="F333" s="45"/>
      <c r="G333" s="45"/>
      <c r="H333" s="45"/>
      <c r="I333" s="45"/>
      <c r="J333" s="45"/>
      <c r="K333" s="45"/>
      <c r="L333" s="45"/>
      <c r="M333" s="45"/>
      <c r="N333" s="45"/>
    </row>
    <row r="334" spans="1:14">
      <c r="A334" s="33"/>
      <c r="B334" s="45"/>
      <c r="C334" s="45"/>
      <c r="D334" s="45"/>
      <c r="E334" s="45"/>
      <c r="F334" s="45"/>
      <c r="G334" s="45"/>
      <c r="H334" s="45"/>
      <c r="I334" s="45"/>
      <c r="J334" s="45"/>
      <c r="K334" s="45"/>
      <c r="L334" s="45"/>
      <c r="M334" s="45"/>
      <c r="N334" s="45"/>
    </row>
  </sheetData>
  <mergeCells count="4">
    <mergeCell ref="A1:N1"/>
    <mergeCell ref="A2:N2"/>
    <mergeCell ref="A3:N3"/>
    <mergeCell ref="A4:N4"/>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N126"/>
  <sheetViews>
    <sheetView workbookViewId="0">
      <selection activeCell="S10" sqref="S10"/>
    </sheetView>
  </sheetViews>
  <sheetFormatPr baseColWidth="10" defaultColWidth="9.140625" defaultRowHeight="15"/>
  <cols>
    <col min="1" max="1" width="99.5703125" bestFit="1" customWidth="1"/>
    <col min="2" max="13" width="9.140625" customWidth="1"/>
    <col min="14" max="14" width="11.7109375" customWidth="1"/>
    <col min="15" max="256" width="11.42578125" customWidth="1"/>
    <col min="257" max="257" width="99.5703125" bestFit="1" customWidth="1"/>
    <col min="258" max="269" width="9.140625" customWidth="1"/>
    <col min="270" max="270" width="11.7109375" customWidth="1"/>
    <col min="271" max="512" width="11.42578125" customWidth="1"/>
    <col min="513" max="513" width="99.5703125" bestFit="1" customWidth="1"/>
    <col min="514" max="525" width="9.140625" customWidth="1"/>
    <col min="526" max="526" width="11.7109375" customWidth="1"/>
    <col min="527" max="768" width="11.42578125" customWidth="1"/>
    <col min="769" max="769" width="99.5703125" bestFit="1" customWidth="1"/>
    <col min="770" max="781" width="9.140625" customWidth="1"/>
    <col min="782" max="782" width="11.7109375" customWidth="1"/>
    <col min="783" max="1024" width="11.42578125" customWidth="1"/>
    <col min="1025" max="1025" width="99.5703125" bestFit="1" customWidth="1"/>
    <col min="1026" max="1037" width="9.140625" customWidth="1"/>
    <col min="1038" max="1038" width="11.7109375" customWidth="1"/>
    <col min="1039" max="1280" width="11.42578125" customWidth="1"/>
    <col min="1281" max="1281" width="99.5703125" bestFit="1" customWidth="1"/>
    <col min="1282" max="1293" width="9.140625" customWidth="1"/>
    <col min="1294" max="1294" width="11.7109375" customWidth="1"/>
    <col min="1295" max="1536" width="11.42578125" customWidth="1"/>
    <col min="1537" max="1537" width="99.5703125" bestFit="1" customWidth="1"/>
    <col min="1538" max="1549" width="9.140625" customWidth="1"/>
    <col min="1550" max="1550" width="11.7109375" customWidth="1"/>
    <col min="1551" max="1792" width="11.42578125" customWidth="1"/>
    <col min="1793" max="1793" width="99.5703125" bestFit="1" customWidth="1"/>
    <col min="1794" max="1805" width="9.140625" customWidth="1"/>
    <col min="1806" max="1806" width="11.7109375" customWidth="1"/>
    <col min="1807" max="2048" width="11.42578125" customWidth="1"/>
    <col min="2049" max="2049" width="99.5703125" bestFit="1" customWidth="1"/>
    <col min="2050" max="2061" width="9.140625" customWidth="1"/>
    <col min="2062" max="2062" width="11.7109375" customWidth="1"/>
    <col min="2063" max="2304" width="11.42578125" customWidth="1"/>
    <col min="2305" max="2305" width="99.5703125" bestFit="1" customWidth="1"/>
    <col min="2306" max="2317" width="9.140625" customWidth="1"/>
    <col min="2318" max="2318" width="11.7109375" customWidth="1"/>
    <col min="2319" max="2560" width="11.42578125" customWidth="1"/>
    <col min="2561" max="2561" width="99.5703125" bestFit="1" customWidth="1"/>
    <col min="2562" max="2573" width="9.140625" customWidth="1"/>
    <col min="2574" max="2574" width="11.7109375" customWidth="1"/>
    <col min="2575" max="2816" width="11.42578125" customWidth="1"/>
    <col min="2817" max="2817" width="99.5703125" bestFit="1" customWidth="1"/>
    <col min="2818" max="2829" width="9.140625" customWidth="1"/>
    <col min="2830" max="2830" width="11.7109375" customWidth="1"/>
    <col min="2831" max="3072" width="11.42578125" customWidth="1"/>
    <col min="3073" max="3073" width="99.5703125" bestFit="1" customWidth="1"/>
    <col min="3074" max="3085" width="9.140625" customWidth="1"/>
    <col min="3086" max="3086" width="11.7109375" customWidth="1"/>
    <col min="3087" max="3328" width="11.42578125" customWidth="1"/>
    <col min="3329" max="3329" width="99.5703125" bestFit="1" customWidth="1"/>
    <col min="3330" max="3341" width="9.140625" customWidth="1"/>
    <col min="3342" max="3342" width="11.7109375" customWidth="1"/>
    <col min="3343" max="3584" width="11.42578125" customWidth="1"/>
    <col min="3585" max="3585" width="99.5703125" bestFit="1" customWidth="1"/>
    <col min="3586" max="3597" width="9.140625" customWidth="1"/>
    <col min="3598" max="3598" width="11.7109375" customWidth="1"/>
    <col min="3599" max="3840" width="11.42578125" customWidth="1"/>
    <col min="3841" max="3841" width="99.5703125" bestFit="1" customWidth="1"/>
    <col min="3842" max="3853" width="9.140625" customWidth="1"/>
    <col min="3854" max="3854" width="11.7109375" customWidth="1"/>
    <col min="3855" max="4096" width="11.42578125" customWidth="1"/>
    <col min="4097" max="4097" width="99.5703125" bestFit="1" customWidth="1"/>
    <col min="4098" max="4109" width="9.140625" customWidth="1"/>
    <col min="4110" max="4110" width="11.7109375" customWidth="1"/>
    <col min="4111" max="4352" width="11.42578125" customWidth="1"/>
    <col min="4353" max="4353" width="99.5703125" bestFit="1" customWidth="1"/>
    <col min="4354" max="4365" width="9.140625" customWidth="1"/>
    <col min="4366" max="4366" width="11.7109375" customWidth="1"/>
    <col min="4367" max="4608" width="11.42578125" customWidth="1"/>
    <col min="4609" max="4609" width="99.5703125" bestFit="1" customWidth="1"/>
    <col min="4610" max="4621" width="9.140625" customWidth="1"/>
    <col min="4622" max="4622" width="11.7109375" customWidth="1"/>
    <col min="4623" max="4864" width="11.42578125" customWidth="1"/>
    <col min="4865" max="4865" width="99.5703125" bestFit="1" customWidth="1"/>
    <col min="4866" max="4877" width="9.140625" customWidth="1"/>
    <col min="4878" max="4878" width="11.7109375" customWidth="1"/>
    <col min="4879" max="5120" width="11.42578125" customWidth="1"/>
    <col min="5121" max="5121" width="99.5703125" bestFit="1" customWidth="1"/>
    <col min="5122" max="5133" width="9.140625" customWidth="1"/>
    <col min="5134" max="5134" width="11.7109375" customWidth="1"/>
    <col min="5135" max="5376" width="11.42578125" customWidth="1"/>
    <col min="5377" max="5377" width="99.5703125" bestFit="1" customWidth="1"/>
    <col min="5378" max="5389" width="9.140625" customWidth="1"/>
    <col min="5390" max="5390" width="11.7109375" customWidth="1"/>
    <col min="5391" max="5632" width="11.42578125" customWidth="1"/>
    <col min="5633" max="5633" width="99.5703125" bestFit="1" customWidth="1"/>
    <col min="5634" max="5645" width="9.140625" customWidth="1"/>
    <col min="5646" max="5646" width="11.7109375" customWidth="1"/>
    <col min="5647" max="5888" width="11.42578125" customWidth="1"/>
    <col min="5889" max="5889" width="99.5703125" bestFit="1" customWidth="1"/>
    <col min="5890" max="5901" width="9.140625" customWidth="1"/>
    <col min="5902" max="5902" width="11.7109375" customWidth="1"/>
    <col min="5903" max="6144" width="11.42578125" customWidth="1"/>
    <col min="6145" max="6145" width="99.5703125" bestFit="1" customWidth="1"/>
    <col min="6146" max="6157" width="9.140625" customWidth="1"/>
    <col min="6158" max="6158" width="11.7109375" customWidth="1"/>
    <col min="6159" max="6400" width="11.42578125" customWidth="1"/>
    <col min="6401" max="6401" width="99.5703125" bestFit="1" customWidth="1"/>
    <col min="6402" max="6413" width="9.140625" customWidth="1"/>
    <col min="6414" max="6414" width="11.7109375" customWidth="1"/>
    <col min="6415" max="6656" width="11.42578125" customWidth="1"/>
    <col min="6657" max="6657" width="99.5703125" bestFit="1" customWidth="1"/>
    <col min="6658" max="6669" width="9.140625" customWidth="1"/>
    <col min="6670" max="6670" width="11.7109375" customWidth="1"/>
    <col min="6671" max="6912" width="11.42578125" customWidth="1"/>
    <col min="6913" max="6913" width="99.5703125" bestFit="1" customWidth="1"/>
    <col min="6914" max="6925" width="9.140625" customWidth="1"/>
    <col min="6926" max="6926" width="11.7109375" customWidth="1"/>
    <col min="6927" max="7168" width="11.42578125" customWidth="1"/>
    <col min="7169" max="7169" width="99.5703125" bestFit="1" customWidth="1"/>
    <col min="7170" max="7181" width="9.140625" customWidth="1"/>
    <col min="7182" max="7182" width="11.7109375" customWidth="1"/>
    <col min="7183" max="7424" width="11.42578125" customWidth="1"/>
    <col min="7425" max="7425" width="99.5703125" bestFit="1" customWidth="1"/>
    <col min="7426" max="7437" width="9.140625" customWidth="1"/>
    <col min="7438" max="7438" width="11.7109375" customWidth="1"/>
    <col min="7439" max="7680" width="11.42578125" customWidth="1"/>
    <col min="7681" max="7681" width="99.5703125" bestFit="1" customWidth="1"/>
    <col min="7682" max="7693" width="9.140625" customWidth="1"/>
    <col min="7694" max="7694" width="11.7109375" customWidth="1"/>
    <col min="7695" max="7936" width="11.42578125" customWidth="1"/>
    <col min="7937" max="7937" width="99.5703125" bestFit="1" customWidth="1"/>
    <col min="7938" max="7949" width="9.140625" customWidth="1"/>
    <col min="7950" max="7950" width="11.7109375" customWidth="1"/>
    <col min="7951" max="8192" width="11.42578125" customWidth="1"/>
    <col min="8193" max="8193" width="99.5703125" bestFit="1" customWidth="1"/>
    <col min="8194" max="8205" width="9.140625" customWidth="1"/>
    <col min="8206" max="8206" width="11.7109375" customWidth="1"/>
    <col min="8207" max="8448" width="11.42578125" customWidth="1"/>
    <col min="8449" max="8449" width="99.5703125" bestFit="1" customWidth="1"/>
    <col min="8450" max="8461" width="9.140625" customWidth="1"/>
    <col min="8462" max="8462" width="11.7109375" customWidth="1"/>
    <col min="8463" max="8704" width="11.42578125" customWidth="1"/>
    <col min="8705" max="8705" width="99.5703125" bestFit="1" customWidth="1"/>
    <col min="8706" max="8717" width="9.140625" customWidth="1"/>
    <col min="8718" max="8718" width="11.7109375" customWidth="1"/>
    <col min="8719" max="8960" width="11.42578125" customWidth="1"/>
    <col min="8961" max="8961" width="99.5703125" bestFit="1" customWidth="1"/>
    <col min="8962" max="8973" width="9.140625" customWidth="1"/>
    <col min="8974" max="8974" width="11.7109375" customWidth="1"/>
    <col min="8975" max="9216" width="11.42578125" customWidth="1"/>
    <col min="9217" max="9217" width="99.5703125" bestFit="1" customWidth="1"/>
    <col min="9218" max="9229" width="9.140625" customWidth="1"/>
    <col min="9230" max="9230" width="11.7109375" customWidth="1"/>
    <col min="9231" max="9472" width="11.42578125" customWidth="1"/>
    <col min="9473" max="9473" width="99.5703125" bestFit="1" customWidth="1"/>
    <col min="9474" max="9485" width="9.140625" customWidth="1"/>
    <col min="9486" max="9486" width="11.7109375" customWidth="1"/>
    <col min="9487" max="9728" width="11.42578125" customWidth="1"/>
    <col min="9729" max="9729" width="99.5703125" bestFit="1" customWidth="1"/>
    <col min="9730" max="9741" width="9.140625" customWidth="1"/>
    <col min="9742" max="9742" width="11.7109375" customWidth="1"/>
    <col min="9743" max="9984" width="11.42578125" customWidth="1"/>
    <col min="9985" max="9985" width="99.5703125" bestFit="1" customWidth="1"/>
    <col min="9986" max="9997" width="9.140625" customWidth="1"/>
    <col min="9998" max="9998" width="11.7109375" customWidth="1"/>
    <col min="9999" max="10240" width="11.42578125" customWidth="1"/>
    <col min="10241" max="10241" width="99.5703125" bestFit="1" customWidth="1"/>
    <col min="10242" max="10253" width="9.140625" customWidth="1"/>
    <col min="10254" max="10254" width="11.7109375" customWidth="1"/>
    <col min="10255" max="10496" width="11.42578125" customWidth="1"/>
    <col min="10497" max="10497" width="99.5703125" bestFit="1" customWidth="1"/>
    <col min="10498" max="10509" width="9.140625" customWidth="1"/>
    <col min="10510" max="10510" width="11.7109375" customWidth="1"/>
    <col min="10511" max="10752" width="11.42578125" customWidth="1"/>
    <col min="10753" max="10753" width="99.5703125" bestFit="1" customWidth="1"/>
    <col min="10754" max="10765" width="9.140625" customWidth="1"/>
    <col min="10766" max="10766" width="11.7109375" customWidth="1"/>
    <col min="10767" max="11008" width="11.42578125" customWidth="1"/>
    <col min="11009" max="11009" width="99.5703125" bestFit="1" customWidth="1"/>
    <col min="11010" max="11021" width="9.140625" customWidth="1"/>
    <col min="11022" max="11022" width="11.7109375" customWidth="1"/>
    <col min="11023" max="11264" width="11.42578125" customWidth="1"/>
    <col min="11265" max="11265" width="99.5703125" bestFit="1" customWidth="1"/>
    <col min="11266" max="11277" width="9.140625" customWidth="1"/>
    <col min="11278" max="11278" width="11.7109375" customWidth="1"/>
    <col min="11279" max="11520" width="11.42578125" customWidth="1"/>
    <col min="11521" max="11521" width="99.5703125" bestFit="1" customWidth="1"/>
    <col min="11522" max="11533" width="9.140625" customWidth="1"/>
    <col min="11534" max="11534" width="11.7109375" customWidth="1"/>
    <col min="11535" max="11776" width="11.42578125" customWidth="1"/>
    <col min="11777" max="11777" width="99.5703125" bestFit="1" customWidth="1"/>
    <col min="11778" max="11789" width="9.140625" customWidth="1"/>
    <col min="11790" max="11790" width="11.7109375" customWidth="1"/>
    <col min="11791" max="12032" width="11.42578125" customWidth="1"/>
    <col min="12033" max="12033" width="99.5703125" bestFit="1" customWidth="1"/>
    <col min="12034" max="12045" width="9.140625" customWidth="1"/>
    <col min="12046" max="12046" width="11.7109375" customWidth="1"/>
    <col min="12047" max="12288" width="11.42578125" customWidth="1"/>
    <col min="12289" max="12289" width="99.5703125" bestFit="1" customWidth="1"/>
    <col min="12290" max="12301" width="9.140625" customWidth="1"/>
    <col min="12302" max="12302" width="11.7109375" customWidth="1"/>
    <col min="12303" max="12544" width="11.42578125" customWidth="1"/>
    <col min="12545" max="12545" width="99.5703125" bestFit="1" customWidth="1"/>
    <col min="12546" max="12557" width="9.140625" customWidth="1"/>
    <col min="12558" max="12558" width="11.7109375" customWidth="1"/>
    <col min="12559" max="12800" width="11.42578125" customWidth="1"/>
    <col min="12801" max="12801" width="99.5703125" bestFit="1" customWidth="1"/>
    <col min="12802" max="12813" width="9.140625" customWidth="1"/>
    <col min="12814" max="12814" width="11.7109375" customWidth="1"/>
    <col min="12815" max="13056" width="11.42578125" customWidth="1"/>
    <col min="13057" max="13057" width="99.5703125" bestFit="1" customWidth="1"/>
    <col min="13058" max="13069" width="9.140625" customWidth="1"/>
    <col min="13070" max="13070" width="11.7109375" customWidth="1"/>
    <col min="13071" max="13312" width="11.42578125" customWidth="1"/>
    <col min="13313" max="13313" width="99.5703125" bestFit="1" customWidth="1"/>
    <col min="13314" max="13325" width="9.140625" customWidth="1"/>
    <col min="13326" max="13326" width="11.7109375" customWidth="1"/>
    <col min="13327" max="13568" width="11.42578125" customWidth="1"/>
    <col min="13569" max="13569" width="99.5703125" bestFit="1" customWidth="1"/>
    <col min="13570" max="13581" width="9.140625" customWidth="1"/>
    <col min="13582" max="13582" width="11.7109375" customWidth="1"/>
    <col min="13583" max="13824" width="11.42578125" customWidth="1"/>
    <col min="13825" max="13825" width="99.5703125" bestFit="1" customWidth="1"/>
    <col min="13826" max="13837" width="9.140625" customWidth="1"/>
    <col min="13838" max="13838" width="11.7109375" customWidth="1"/>
    <col min="13839" max="14080" width="11.42578125" customWidth="1"/>
    <col min="14081" max="14081" width="99.5703125" bestFit="1" customWidth="1"/>
    <col min="14082" max="14093" width="9.140625" customWidth="1"/>
    <col min="14094" max="14094" width="11.7109375" customWidth="1"/>
    <col min="14095" max="14336" width="11.42578125" customWidth="1"/>
    <col min="14337" max="14337" width="99.5703125" bestFit="1" customWidth="1"/>
    <col min="14338" max="14349" width="9.140625" customWidth="1"/>
    <col min="14350" max="14350" width="11.7109375" customWidth="1"/>
    <col min="14351" max="14592" width="11.42578125" customWidth="1"/>
    <col min="14593" max="14593" width="99.5703125" bestFit="1" customWidth="1"/>
    <col min="14594" max="14605" width="9.140625" customWidth="1"/>
    <col min="14606" max="14606" width="11.7109375" customWidth="1"/>
    <col min="14607" max="14848" width="11.42578125" customWidth="1"/>
    <col min="14849" max="14849" width="99.5703125" bestFit="1" customWidth="1"/>
    <col min="14850" max="14861" width="9.140625" customWidth="1"/>
    <col min="14862" max="14862" width="11.7109375" customWidth="1"/>
    <col min="14863" max="15104" width="11.42578125" customWidth="1"/>
    <col min="15105" max="15105" width="99.5703125" bestFit="1" customWidth="1"/>
    <col min="15106" max="15117" width="9.140625" customWidth="1"/>
    <col min="15118" max="15118" width="11.7109375" customWidth="1"/>
    <col min="15119" max="15360" width="11.42578125" customWidth="1"/>
    <col min="15361" max="15361" width="99.5703125" bestFit="1" customWidth="1"/>
    <col min="15362" max="15373" width="9.140625" customWidth="1"/>
    <col min="15374" max="15374" width="11.7109375" customWidth="1"/>
    <col min="15375" max="15616" width="11.42578125" customWidth="1"/>
    <col min="15617" max="15617" width="99.5703125" bestFit="1" customWidth="1"/>
    <col min="15618" max="15629" width="9.140625" customWidth="1"/>
    <col min="15630" max="15630" width="11.7109375" customWidth="1"/>
    <col min="15631" max="15872" width="11.42578125" customWidth="1"/>
    <col min="15873" max="15873" width="99.5703125" bestFit="1" customWidth="1"/>
    <col min="15874" max="15885" width="9.140625" customWidth="1"/>
    <col min="15886" max="15886" width="11.7109375" customWidth="1"/>
    <col min="15887" max="16128" width="11.42578125" customWidth="1"/>
    <col min="16129" max="16129" width="99.5703125" bestFit="1" customWidth="1"/>
    <col min="16130" max="16141" width="9.140625" customWidth="1"/>
    <col min="16142" max="16142" width="11.7109375" customWidth="1"/>
    <col min="16143" max="16384" width="11.42578125" customWidth="1"/>
  </cols>
  <sheetData>
    <row r="1" spans="1:14" ht="30" customHeight="1">
      <c r="A1" s="740" t="s">
        <v>0</v>
      </c>
      <c r="B1" s="740"/>
      <c r="C1" s="740"/>
      <c r="D1" s="740"/>
      <c r="E1" s="740"/>
      <c r="F1" s="740"/>
      <c r="G1" s="740"/>
      <c r="H1" s="740"/>
      <c r="I1" s="740"/>
      <c r="J1" s="740"/>
      <c r="K1" s="740"/>
      <c r="L1" s="740"/>
      <c r="M1" s="740"/>
      <c r="N1" s="740"/>
    </row>
    <row r="2" spans="1:14" ht="18">
      <c r="A2" s="741" t="s">
        <v>336</v>
      </c>
      <c r="B2" s="741"/>
      <c r="C2" s="741"/>
      <c r="D2" s="741"/>
      <c r="E2" s="741"/>
      <c r="F2" s="741"/>
      <c r="G2" s="741"/>
      <c r="H2" s="741"/>
      <c r="I2" s="741"/>
      <c r="J2" s="741"/>
      <c r="K2" s="741"/>
      <c r="L2" s="741"/>
      <c r="M2" s="741"/>
      <c r="N2" s="741"/>
    </row>
    <row r="3" spans="1:14" ht="30" customHeight="1">
      <c r="A3" s="746" t="s">
        <v>2</v>
      </c>
      <c r="B3" s="746"/>
      <c r="C3" s="746"/>
      <c r="D3" s="746"/>
      <c r="E3" s="746"/>
      <c r="F3" s="746"/>
      <c r="G3" s="746"/>
      <c r="H3" s="746"/>
      <c r="I3" s="746"/>
      <c r="J3" s="746"/>
      <c r="K3" s="746"/>
      <c r="L3" s="746"/>
      <c r="M3" s="746"/>
      <c r="N3" s="746"/>
    </row>
    <row r="4" spans="1:14">
      <c r="A4" s="46"/>
      <c r="B4" s="47"/>
      <c r="C4" s="47"/>
      <c r="D4" s="47"/>
      <c r="E4" s="47"/>
      <c r="F4" s="47"/>
      <c r="G4" s="47"/>
      <c r="H4" s="47"/>
      <c r="I4" s="48"/>
      <c r="J4" s="48"/>
      <c r="K4" s="48"/>
      <c r="L4" s="48"/>
      <c r="M4" s="48"/>
      <c r="N4" s="48"/>
    </row>
    <row r="5" spans="1:14" ht="30" customHeight="1">
      <c r="A5" s="49"/>
      <c r="B5" s="50" t="s">
        <v>323</v>
      </c>
      <c r="C5" s="50" t="s">
        <v>324</v>
      </c>
      <c r="D5" s="50" t="s">
        <v>325</v>
      </c>
      <c r="E5" s="50" t="s">
        <v>326</v>
      </c>
      <c r="F5" s="50" t="s">
        <v>327</v>
      </c>
      <c r="G5" s="50" t="s">
        <v>328</v>
      </c>
      <c r="H5" s="51" t="s">
        <v>329</v>
      </c>
      <c r="I5" s="50" t="s">
        <v>330</v>
      </c>
      <c r="J5" s="50" t="s">
        <v>331</v>
      </c>
      <c r="K5" s="50" t="s">
        <v>332</v>
      </c>
      <c r="L5" s="50" t="s">
        <v>333</v>
      </c>
      <c r="M5" s="51" t="s">
        <v>334</v>
      </c>
      <c r="N5" s="51" t="s">
        <v>335</v>
      </c>
    </row>
    <row r="6" spans="1:14">
      <c r="A6" s="46"/>
      <c r="B6" s="52"/>
      <c r="C6" s="52"/>
      <c r="D6" s="52"/>
      <c r="E6" s="52"/>
      <c r="F6" s="52"/>
      <c r="G6" s="52"/>
      <c r="H6" s="53"/>
      <c r="I6" s="47"/>
      <c r="J6" s="47"/>
      <c r="K6" s="47"/>
      <c r="L6" s="47"/>
      <c r="M6" s="54"/>
      <c r="N6" s="54"/>
    </row>
    <row r="7" spans="1:14">
      <c r="A7" s="23" t="s">
        <v>337</v>
      </c>
      <c r="B7" s="50"/>
      <c r="C7" s="50"/>
      <c r="D7" s="50"/>
      <c r="E7" s="50"/>
      <c r="F7" s="50"/>
      <c r="G7" s="50"/>
      <c r="H7" s="51"/>
      <c r="I7" s="55"/>
      <c r="J7" s="55"/>
      <c r="K7" s="55"/>
      <c r="L7" s="55"/>
      <c r="M7" s="56"/>
      <c r="N7" s="56"/>
    </row>
    <row r="8" spans="1:14">
      <c r="A8" s="46" t="s">
        <v>338</v>
      </c>
      <c r="B8" s="57">
        <v>0.1181</v>
      </c>
      <c r="C8" s="57">
        <v>0.15210000000000001</v>
      </c>
      <c r="D8" s="57">
        <v>8.2799999999999999E-2</v>
      </c>
      <c r="E8" s="57">
        <v>0.10299999999999999</v>
      </c>
      <c r="F8" s="57">
        <v>0.13550000000000001</v>
      </c>
      <c r="G8" s="57">
        <v>0.1002</v>
      </c>
      <c r="H8" s="57">
        <v>7.5700000000000003E-2</v>
      </c>
      <c r="I8" s="57">
        <v>9.7000000000000003E-2</v>
      </c>
      <c r="J8" s="57">
        <v>0.41520000000000001</v>
      </c>
      <c r="K8" s="57">
        <v>0.11409999999999999</v>
      </c>
      <c r="L8" s="57">
        <v>9.0399999999999994E-2</v>
      </c>
      <c r="M8" s="57">
        <v>5.8299999999999998E-2</v>
      </c>
      <c r="N8" s="57">
        <v>0.1108</v>
      </c>
    </row>
    <row r="9" spans="1:14">
      <c r="A9" s="46" t="s">
        <v>339</v>
      </c>
      <c r="B9" s="57">
        <v>0.64200000000000002</v>
      </c>
      <c r="C9" s="57">
        <v>0.60729999999999995</v>
      </c>
      <c r="D9" s="57">
        <v>0.65010000000000001</v>
      </c>
      <c r="E9" s="57">
        <v>0.61970000000000003</v>
      </c>
      <c r="F9" s="57">
        <v>0.68479999999999996</v>
      </c>
      <c r="G9" s="57">
        <v>0.66810000000000003</v>
      </c>
      <c r="H9" s="57">
        <v>0.76429999999999998</v>
      </c>
      <c r="I9" s="57">
        <v>0.751</v>
      </c>
      <c r="J9" s="57">
        <v>0.50590000000000002</v>
      </c>
      <c r="K9" s="57">
        <v>0.70979999999999999</v>
      </c>
      <c r="L9" s="57">
        <v>0.78810000000000002</v>
      </c>
      <c r="M9" s="57">
        <v>0.89680000000000004</v>
      </c>
      <c r="N9" s="57">
        <v>0.6734</v>
      </c>
    </row>
    <row r="10" spans="1:14">
      <c r="A10" s="23" t="s">
        <v>340</v>
      </c>
      <c r="B10" s="58"/>
      <c r="C10" s="58"/>
      <c r="D10" s="58"/>
      <c r="E10" s="58"/>
      <c r="F10" s="58"/>
      <c r="G10" s="58"/>
      <c r="H10" s="58"/>
      <c r="I10" s="58"/>
      <c r="J10" s="58"/>
      <c r="K10" s="58"/>
      <c r="L10" s="58"/>
      <c r="M10" s="58"/>
      <c r="N10" s="58"/>
    </row>
    <row r="11" spans="1:14">
      <c r="A11" s="59" t="s">
        <v>341</v>
      </c>
      <c r="B11" s="57">
        <v>0.41720000000000002</v>
      </c>
      <c r="C11" s="57">
        <v>0.40410000000000001</v>
      </c>
      <c r="D11" s="57">
        <v>0.44469999999999998</v>
      </c>
      <c r="E11" s="57">
        <v>0.40079999999999999</v>
      </c>
      <c r="F11" s="57">
        <v>0.40789999999999998</v>
      </c>
      <c r="G11" s="57">
        <v>0.3957</v>
      </c>
      <c r="H11" s="57">
        <v>0.3095</v>
      </c>
      <c r="I11" s="57">
        <v>0.3468</v>
      </c>
      <c r="J11" s="57">
        <v>0.37640000000000001</v>
      </c>
      <c r="K11" s="57">
        <v>0.3483</v>
      </c>
      <c r="L11" s="57">
        <v>0.44669999999999999</v>
      </c>
      <c r="M11" s="57">
        <v>0.44590000000000002</v>
      </c>
      <c r="N11" s="57">
        <v>0.39979999999999999</v>
      </c>
    </row>
    <row r="12" spans="1:14">
      <c r="A12" s="59" t="s">
        <v>342</v>
      </c>
      <c r="B12" s="57">
        <v>0.76690000000000003</v>
      </c>
      <c r="C12" s="57">
        <v>0.80189999999999995</v>
      </c>
      <c r="D12" s="57">
        <v>0.77539999999999998</v>
      </c>
      <c r="E12" s="57">
        <v>0.75260000000000005</v>
      </c>
      <c r="F12" s="57">
        <v>0.78120000000000001</v>
      </c>
      <c r="G12" s="57">
        <v>0.73760000000000003</v>
      </c>
      <c r="H12" s="57">
        <v>0.78029999999999999</v>
      </c>
      <c r="I12" s="57">
        <v>0.6825</v>
      </c>
      <c r="J12" s="57">
        <v>0.37640000000000001</v>
      </c>
      <c r="K12" s="57">
        <v>0.68600000000000005</v>
      </c>
      <c r="L12" s="57">
        <v>0.74590000000000001</v>
      </c>
      <c r="M12" s="57">
        <v>0.78739999999999999</v>
      </c>
      <c r="N12" s="57">
        <v>0.75949999999999995</v>
      </c>
    </row>
    <row r="13" spans="1:14">
      <c r="A13" s="46" t="s">
        <v>343</v>
      </c>
      <c r="B13" s="57">
        <v>0.12540000000000001</v>
      </c>
      <c r="C13" s="57">
        <v>9.8500000000000004E-2</v>
      </c>
      <c r="D13" s="57">
        <v>0.12189999999999999</v>
      </c>
      <c r="E13" s="57">
        <v>0.13200000000000001</v>
      </c>
      <c r="F13" s="57">
        <v>0.1163</v>
      </c>
      <c r="G13" s="57">
        <v>0.13930000000000001</v>
      </c>
      <c r="H13" s="57">
        <v>0.11260000000000001</v>
      </c>
      <c r="I13" s="57">
        <v>0.14080000000000001</v>
      </c>
      <c r="J13" s="57">
        <v>0.20979999999999999</v>
      </c>
      <c r="K13" s="57">
        <v>0.15870000000000001</v>
      </c>
      <c r="L13" s="57">
        <v>0.1484</v>
      </c>
      <c r="M13" s="57">
        <v>4.7399999999999998E-2</v>
      </c>
      <c r="N13" s="57">
        <v>0.1217</v>
      </c>
    </row>
    <row r="14" spans="1:14">
      <c r="A14" s="59" t="s">
        <v>344</v>
      </c>
      <c r="B14" s="57">
        <v>6.3E-3</v>
      </c>
      <c r="C14" s="57">
        <v>6.7999999999999996E-3</v>
      </c>
      <c r="D14" s="57">
        <v>4.5999999999999999E-3</v>
      </c>
      <c r="E14" s="57">
        <v>1.2E-2</v>
      </c>
      <c r="F14" s="57">
        <v>1.18E-2</v>
      </c>
      <c r="G14" s="57">
        <v>1.1900000000000001E-2</v>
      </c>
      <c r="H14" s="57">
        <v>1.0500000000000001E-2</v>
      </c>
      <c r="I14" s="57">
        <v>2.2700000000000001E-2</v>
      </c>
      <c r="J14" s="57">
        <v>0</v>
      </c>
      <c r="K14" s="57">
        <v>1.83E-2</v>
      </c>
      <c r="L14" s="57">
        <v>1.26E-2</v>
      </c>
      <c r="M14" s="57">
        <v>0</v>
      </c>
      <c r="N14" s="57">
        <v>0.01</v>
      </c>
    </row>
    <row r="15" spans="1:14">
      <c r="A15" s="60" t="s">
        <v>345</v>
      </c>
      <c r="B15" s="58"/>
      <c r="C15" s="58"/>
      <c r="D15" s="58"/>
      <c r="E15" s="58"/>
      <c r="F15" s="58"/>
      <c r="G15" s="58"/>
      <c r="H15" s="58"/>
      <c r="I15" s="58"/>
      <c r="J15" s="58"/>
      <c r="K15" s="58"/>
      <c r="L15" s="58"/>
      <c r="M15" s="58"/>
      <c r="N15" s="58"/>
    </row>
    <row r="16" spans="1:14">
      <c r="A16" s="59" t="s">
        <v>346</v>
      </c>
      <c r="B16" s="57">
        <v>0.7046</v>
      </c>
      <c r="C16" s="57">
        <v>0.64170000000000005</v>
      </c>
      <c r="D16" s="57">
        <v>0.61709999999999998</v>
      </c>
      <c r="E16" s="57">
        <v>0.75549999999999995</v>
      </c>
      <c r="F16" s="57">
        <v>0.71199999999999997</v>
      </c>
      <c r="G16" s="57">
        <v>0.67789999999999995</v>
      </c>
      <c r="H16" s="57">
        <v>0.78259999999999996</v>
      </c>
      <c r="I16" s="57">
        <v>0.23669999999999999</v>
      </c>
      <c r="J16" s="57">
        <v>0.62460000000000004</v>
      </c>
      <c r="K16" s="57">
        <v>0.61570000000000003</v>
      </c>
      <c r="L16" s="57">
        <v>0.85619999999999996</v>
      </c>
      <c r="M16" s="57">
        <v>0.1211</v>
      </c>
      <c r="N16" s="57">
        <v>0.64749999999999996</v>
      </c>
    </row>
    <row r="17" spans="1:14">
      <c r="A17" s="59" t="s">
        <v>347</v>
      </c>
      <c r="B17" s="57">
        <v>0.2954</v>
      </c>
      <c r="C17" s="57">
        <v>0.35830000000000001</v>
      </c>
      <c r="D17" s="57">
        <v>0.38290000000000002</v>
      </c>
      <c r="E17" s="57">
        <v>0.2445</v>
      </c>
      <c r="F17" s="57">
        <v>0.28799999999999998</v>
      </c>
      <c r="G17" s="57">
        <v>0.3221</v>
      </c>
      <c r="H17" s="57">
        <v>0.21740000000000001</v>
      </c>
      <c r="I17" s="57">
        <v>0.76329999999999998</v>
      </c>
      <c r="J17" s="57">
        <v>0.37540000000000001</v>
      </c>
      <c r="K17" s="57">
        <v>0.38429999999999997</v>
      </c>
      <c r="L17" s="57">
        <v>0.14380000000000001</v>
      </c>
      <c r="M17" s="57">
        <v>0.87890000000000001</v>
      </c>
      <c r="N17" s="57">
        <v>0.35249999999999998</v>
      </c>
    </row>
    <row r="18" spans="1:14">
      <c r="A18" s="59" t="s">
        <v>348</v>
      </c>
      <c r="B18" s="61">
        <v>747.99469999999997</v>
      </c>
      <c r="C18" s="61">
        <v>607.28139999999996</v>
      </c>
      <c r="D18" s="61">
        <v>679.33399999999995</v>
      </c>
      <c r="E18" s="61">
        <v>662.17349999999999</v>
      </c>
      <c r="F18" s="61">
        <v>715.23500000000001</v>
      </c>
      <c r="G18" s="61">
        <v>667.00829999999996</v>
      </c>
      <c r="H18" s="61">
        <v>719.5643</v>
      </c>
      <c r="I18" s="61">
        <v>431.41180000000003</v>
      </c>
      <c r="J18" s="61">
        <v>159.2431</v>
      </c>
      <c r="K18" s="61">
        <v>597.9837</v>
      </c>
      <c r="L18" s="61">
        <v>843.21090000000004</v>
      </c>
      <c r="M18" s="61">
        <v>570.74710000000005</v>
      </c>
      <c r="N18" s="61">
        <v>634.29949999999997</v>
      </c>
    </row>
    <row r="19" spans="1:14">
      <c r="A19" s="60" t="s">
        <v>349</v>
      </c>
      <c r="B19" s="62"/>
      <c r="C19" s="62"/>
      <c r="D19" s="62"/>
      <c r="E19" s="62"/>
      <c r="F19" s="62"/>
      <c r="G19" s="62"/>
      <c r="H19" s="62"/>
      <c r="I19" s="62"/>
      <c r="J19" s="62"/>
      <c r="K19" s="62"/>
      <c r="L19" s="62"/>
      <c r="M19" s="62"/>
      <c r="N19" s="62"/>
    </row>
    <row r="20" spans="1:14">
      <c r="A20" s="46" t="s">
        <v>350</v>
      </c>
      <c r="B20" s="57">
        <v>0.96160000000000001</v>
      </c>
      <c r="C20" s="57">
        <v>0.96599999999999997</v>
      </c>
      <c r="D20" s="57">
        <v>0.96440000000000003</v>
      </c>
      <c r="E20" s="57">
        <v>0.96199999999999997</v>
      </c>
      <c r="F20" s="57">
        <v>0.97409999999999997</v>
      </c>
      <c r="G20" s="57">
        <v>0.9728</v>
      </c>
      <c r="H20" s="57">
        <v>0.9698</v>
      </c>
      <c r="I20" s="57">
        <v>0.98960000000000004</v>
      </c>
      <c r="J20" s="57">
        <v>0.99880000000000002</v>
      </c>
      <c r="K20" s="57">
        <v>0.97489999999999999</v>
      </c>
      <c r="L20" s="57">
        <v>0.94950000000000001</v>
      </c>
      <c r="M20" s="57">
        <v>0.98850000000000005</v>
      </c>
      <c r="N20" s="57">
        <v>0.96989999999999998</v>
      </c>
    </row>
    <row r="21" spans="1:14">
      <c r="A21" s="46" t="s">
        <v>351</v>
      </c>
      <c r="B21" s="57">
        <v>0.19239999999999999</v>
      </c>
      <c r="C21" s="57">
        <v>0.16639999999999999</v>
      </c>
      <c r="D21" s="57">
        <v>0.20449999999999999</v>
      </c>
      <c r="E21" s="57">
        <v>0.18509999999999999</v>
      </c>
      <c r="F21" s="57">
        <v>0.15989999999999999</v>
      </c>
      <c r="G21" s="57">
        <v>0.19489999999999999</v>
      </c>
      <c r="H21" s="57">
        <v>0.16969999999999999</v>
      </c>
      <c r="I21" s="57">
        <v>0.11700000000000001</v>
      </c>
      <c r="J21" s="57">
        <v>1.01E-2</v>
      </c>
      <c r="K21" s="57">
        <v>0.1464</v>
      </c>
      <c r="L21" s="57">
        <v>0.22359999999999999</v>
      </c>
      <c r="M21" s="57">
        <v>0.16950000000000001</v>
      </c>
      <c r="N21" s="57">
        <v>0.1739</v>
      </c>
    </row>
    <row r="22" spans="1:14">
      <c r="A22" s="59" t="s">
        <v>352</v>
      </c>
      <c r="B22" s="57">
        <v>3.7699999999999997E-2</v>
      </c>
      <c r="C22" s="57">
        <v>3.6900000000000002E-2</v>
      </c>
      <c r="D22" s="57">
        <v>3.5999999999999997E-2</v>
      </c>
      <c r="E22" s="57">
        <v>3.7499999999999999E-2</v>
      </c>
      <c r="F22" s="57">
        <v>2.6100000000000002E-2</v>
      </c>
      <c r="G22" s="57">
        <v>2.86E-2</v>
      </c>
      <c r="H22" s="57">
        <v>3.0099999999999998E-2</v>
      </c>
      <c r="I22" s="57">
        <v>1.0800000000000001E-2</v>
      </c>
      <c r="J22" s="57">
        <v>1.1999999999999999E-3</v>
      </c>
      <c r="K22" s="57">
        <v>2.53E-2</v>
      </c>
      <c r="L22" s="57">
        <v>5.0500000000000003E-2</v>
      </c>
      <c r="M22" s="57">
        <v>1.15E-2</v>
      </c>
      <c r="N22" s="57">
        <v>3.0599999999999999E-2</v>
      </c>
    </row>
    <row r="23" spans="1:14">
      <c r="A23" s="59" t="s">
        <v>353</v>
      </c>
      <c r="B23" s="57">
        <v>0.17269999999999999</v>
      </c>
      <c r="C23" s="57">
        <v>0.14899999999999999</v>
      </c>
      <c r="D23" s="57">
        <v>0.19389999999999999</v>
      </c>
      <c r="E23" s="57">
        <v>0.16600000000000001</v>
      </c>
      <c r="F23" s="57">
        <v>0.14660000000000001</v>
      </c>
      <c r="G23" s="57">
        <v>0.1837</v>
      </c>
      <c r="H23" s="57">
        <v>0.1545</v>
      </c>
      <c r="I23" s="57">
        <v>0.11409999999999999</v>
      </c>
      <c r="J23" s="57">
        <v>1.01E-2</v>
      </c>
      <c r="K23" s="57">
        <v>0.13519999999999999</v>
      </c>
      <c r="L23" s="57">
        <v>0.2084</v>
      </c>
      <c r="M23" s="57">
        <v>0.1646</v>
      </c>
      <c r="N23" s="57">
        <v>0.1603</v>
      </c>
    </row>
    <row r="24" spans="1:14">
      <c r="A24" s="59" t="s">
        <v>354</v>
      </c>
      <c r="B24" s="63">
        <v>0.13650000000000001</v>
      </c>
      <c r="C24" s="63">
        <v>0.14729999999999999</v>
      </c>
      <c r="D24" s="63">
        <v>8.6400000000000005E-2</v>
      </c>
      <c r="E24" s="63">
        <v>0.14269999999999999</v>
      </c>
      <c r="F24" s="63">
        <v>0.1072</v>
      </c>
      <c r="G24" s="63">
        <v>8.5199999999999998E-2</v>
      </c>
      <c r="H24" s="63">
        <v>0.1171</v>
      </c>
      <c r="I24" s="63">
        <v>3.61E-2</v>
      </c>
      <c r="J24" s="63">
        <v>0</v>
      </c>
      <c r="K24" s="63">
        <v>0.1002</v>
      </c>
      <c r="L24" s="63">
        <v>0.1153</v>
      </c>
      <c r="M24" s="63">
        <v>3.9899999999999998E-2</v>
      </c>
      <c r="N24" s="63">
        <v>0.1081</v>
      </c>
    </row>
    <row r="25" spans="1:14">
      <c r="A25" s="59" t="s">
        <v>355</v>
      </c>
      <c r="B25" s="57">
        <v>3.0499999999999999E-2</v>
      </c>
      <c r="C25" s="57">
        <v>2.8400000000000002E-2</v>
      </c>
      <c r="D25" s="57">
        <v>4.0899999999999999E-2</v>
      </c>
      <c r="E25" s="57">
        <v>2.7300000000000001E-2</v>
      </c>
      <c r="F25" s="57">
        <v>3.7499999999999999E-2</v>
      </c>
      <c r="G25" s="57">
        <v>3.5099999999999999E-2</v>
      </c>
      <c r="H25" s="57">
        <v>3.7100000000000001E-2</v>
      </c>
      <c r="I25" s="57">
        <v>4.1200000000000001E-2</v>
      </c>
      <c r="J25" s="57">
        <v>9.7000000000000003E-3</v>
      </c>
      <c r="K25" s="57">
        <v>4.41E-2</v>
      </c>
      <c r="L25" s="57">
        <v>4.99E-2</v>
      </c>
      <c r="M25" s="57">
        <v>5.6000000000000001E-2</v>
      </c>
      <c r="N25" s="57">
        <v>3.6499999999999998E-2</v>
      </c>
    </row>
    <row r="26" spans="1:14">
      <c r="A26" s="59" t="s">
        <v>356</v>
      </c>
      <c r="B26" s="57">
        <v>3.8100000000000002E-2</v>
      </c>
      <c r="C26" s="57">
        <v>4.5999999999999999E-2</v>
      </c>
      <c r="D26" s="57">
        <v>4.1399999999999999E-2</v>
      </c>
      <c r="E26" s="57">
        <v>5.8900000000000001E-2</v>
      </c>
      <c r="F26" s="57">
        <v>3.09E-2</v>
      </c>
      <c r="G26" s="57">
        <v>3.5900000000000001E-2</v>
      </c>
      <c r="H26" s="57">
        <v>3.5400000000000001E-2</v>
      </c>
      <c r="I26" s="57">
        <v>4.7100000000000003E-2</v>
      </c>
      <c r="J26" s="57">
        <v>3.5999999999999999E-3</v>
      </c>
      <c r="K26" s="57">
        <v>5.5500000000000001E-2</v>
      </c>
      <c r="L26" s="57">
        <v>5.1999999999999998E-2</v>
      </c>
      <c r="M26" s="57">
        <v>4.9700000000000001E-2</v>
      </c>
      <c r="N26" s="57">
        <v>4.4200000000000003E-2</v>
      </c>
    </row>
    <row r="27" spans="1:14">
      <c r="A27" s="59" t="s">
        <v>357</v>
      </c>
      <c r="B27" s="57">
        <v>0.93200000000000005</v>
      </c>
      <c r="C27" s="57">
        <v>0.93569999999999998</v>
      </c>
      <c r="D27" s="57">
        <v>0.9375</v>
      </c>
      <c r="E27" s="57">
        <v>0.91579999999999995</v>
      </c>
      <c r="F27" s="57">
        <v>0.96120000000000005</v>
      </c>
      <c r="G27" s="57">
        <v>0.95409999999999995</v>
      </c>
      <c r="H27" s="57">
        <v>0.94789999999999996</v>
      </c>
      <c r="I27" s="57">
        <v>0.9879</v>
      </c>
      <c r="J27" s="57">
        <v>0.998</v>
      </c>
      <c r="K27" s="57">
        <v>0.96099999999999997</v>
      </c>
      <c r="L27" s="57">
        <v>0.90200000000000002</v>
      </c>
      <c r="M27" s="57">
        <v>0.98050000000000004</v>
      </c>
      <c r="N27" s="57">
        <v>0.94530000000000003</v>
      </c>
    </row>
    <row r="28" spans="1:14">
      <c r="A28" s="59" t="s">
        <v>358</v>
      </c>
      <c r="B28" s="57">
        <v>2.93E-2</v>
      </c>
      <c r="C28" s="57">
        <v>2.5100000000000001E-2</v>
      </c>
      <c r="D28" s="57">
        <v>1.8599999999999998E-2</v>
      </c>
      <c r="E28" s="57">
        <v>2.9399999999999999E-2</v>
      </c>
      <c r="F28" s="57">
        <v>1.8499999999999999E-2</v>
      </c>
      <c r="G28" s="57">
        <v>1.4E-2</v>
      </c>
      <c r="H28" s="57">
        <v>1.7600000000000001E-2</v>
      </c>
      <c r="I28" s="57">
        <v>1.1999999999999999E-3</v>
      </c>
      <c r="J28" s="57">
        <v>8.0000000000000004E-4</v>
      </c>
      <c r="K28" s="57">
        <v>8.5000000000000006E-3</v>
      </c>
      <c r="L28" s="57">
        <v>3.2000000000000001E-2</v>
      </c>
      <c r="M28" s="57">
        <v>7.6E-3</v>
      </c>
      <c r="N28" s="57">
        <v>1.9400000000000001E-2</v>
      </c>
    </row>
    <row r="29" spans="1:14">
      <c r="A29" s="59" t="s">
        <v>359</v>
      </c>
      <c r="B29" s="57">
        <v>1.34E-2</v>
      </c>
      <c r="C29" s="57">
        <v>5.4999999999999997E-3</v>
      </c>
      <c r="D29" s="57">
        <v>6.6E-3</v>
      </c>
      <c r="E29" s="57">
        <v>1.2200000000000001E-2</v>
      </c>
      <c r="F29" s="57">
        <v>4.4999999999999997E-3</v>
      </c>
      <c r="G29" s="57">
        <v>5.0000000000000001E-3</v>
      </c>
      <c r="H29" s="57">
        <v>2.7000000000000001E-3</v>
      </c>
      <c r="I29" s="57">
        <v>6.9999999999999999E-4</v>
      </c>
      <c r="J29" s="57">
        <v>0</v>
      </c>
      <c r="K29" s="57">
        <v>2E-3</v>
      </c>
      <c r="L29" s="57">
        <v>1.2800000000000001E-2</v>
      </c>
      <c r="M29" s="57">
        <v>8.9999999999999998E-4</v>
      </c>
      <c r="N29" s="57">
        <v>6.4000000000000003E-3</v>
      </c>
    </row>
    <row r="30" spans="1:14">
      <c r="A30" s="59" t="s">
        <v>360</v>
      </c>
      <c r="B30" s="57">
        <v>3.3999999999999998E-3</v>
      </c>
      <c r="C30" s="57">
        <v>1.6999999999999999E-3</v>
      </c>
      <c r="D30" s="57">
        <v>5.1000000000000004E-3</v>
      </c>
      <c r="E30" s="57">
        <v>2.3E-3</v>
      </c>
      <c r="F30" s="57">
        <v>2.5999999999999999E-3</v>
      </c>
      <c r="G30" s="57">
        <v>3.8999999999999998E-3</v>
      </c>
      <c r="H30" s="57">
        <v>9.1999999999999998E-3</v>
      </c>
      <c r="I30" s="57">
        <v>4.0000000000000002E-4</v>
      </c>
      <c r="J30" s="57">
        <v>0</v>
      </c>
      <c r="K30" s="57">
        <v>4.7999999999999996E-3</v>
      </c>
      <c r="L30" s="57">
        <v>6.7999999999999996E-3</v>
      </c>
      <c r="M30" s="57">
        <v>6.9999999999999999E-4</v>
      </c>
      <c r="N30" s="57">
        <v>3.3999999999999998E-3</v>
      </c>
    </row>
    <row r="31" spans="1:14">
      <c r="A31" s="59" t="s">
        <v>361</v>
      </c>
      <c r="B31" s="57">
        <v>5.1999999999999998E-3</v>
      </c>
      <c r="C31" s="57">
        <v>1.1900000000000001E-2</v>
      </c>
      <c r="D31" s="57">
        <v>4.7000000000000002E-3</v>
      </c>
      <c r="E31" s="57">
        <v>2.2200000000000001E-2</v>
      </c>
      <c r="F31" s="57">
        <v>2.5000000000000001E-3</v>
      </c>
      <c r="G31" s="57">
        <v>4.4000000000000003E-3</v>
      </c>
      <c r="H31" s="57">
        <v>4.0000000000000001E-3</v>
      </c>
      <c r="I31" s="57">
        <v>8.0000000000000004E-4</v>
      </c>
      <c r="J31" s="57">
        <v>0</v>
      </c>
      <c r="K31" s="57">
        <v>2.8999999999999998E-3</v>
      </c>
      <c r="L31" s="57">
        <v>1.49E-2</v>
      </c>
      <c r="M31" s="57">
        <v>1E-3</v>
      </c>
      <c r="N31" s="57">
        <v>7.3000000000000001E-3</v>
      </c>
    </row>
    <row r="32" spans="1:14">
      <c r="A32" s="59" t="s">
        <v>362</v>
      </c>
      <c r="B32" s="57">
        <v>1.67E-2</v>
      </c>
      <c r="C32" s="57">
        <v>2.0199999999999999E-2</v>
      </c>
      <c r="D32" s="57">
        <v>2.64E-2</v>
      </c>
      <c r="E32" s="57">
        <v>1.7899999999999999E-2</v>
      </c>
      <c r="F32" s="57">
        <v>1.06E-2</v>
      </c>
      <c r="G32" s="57">
        <v>1.8499999999999999E-2</v>
      </c>
      <c r="H32" s="57">
        <v>1.7299999999999999E-2</v>
      </c>
      <c r="I32" s="57">
        <v>8.9999999999999993E-3</v>
      </c>
      <c r="J32" s="57">
        <v>1.1999999999999999E-3</v>
      </c>
      <c r="K32" s="57">
        <v>2.07E-2</v>
      </c>
      <c r="L32" s="57">
        <v>3.15E-2</v>
      </c>
      <c r="M32" s="57">
        <v>9.1999999999999998E-3</v>
      </c>
      <c r="N32" s="57">
        <v>1.7999999999999999E-2</v>
      </c>
    </row>
    <row r="33" spans="1:14">
      <c r="A33" s="60" t="s">
        <v>363</v>
      </c>
      <c r="B33" s="58"/>
      <c r="C33" s="58"/>
      <c r="D33" s="58"/>
      <c r="E33" s="58"/>
      <c r="F33" s="58"/>
      <c r="G33" s="58"/>
      <c r="H33" s="58"/>
      <c r="I33" s="58"/>
      <c r="J33" s="58"/>
      <c r="K33" s="58"/>
      <c r="L33" s="58"/>
      <c r="M33" s="58"/>
      <c r="N33" s="58"/>
    </row>
    <row r="34" spans="1:14">
      <c r="A34" s="59" t="s">
        <v>364</v>
      </c>
      <c r="B34" s="57">
        <v>0.29920000000000002</v>
      </c>
      <c r="C34" s="57">
        <v>0.30359999999999998</v>
      </c>
      <c r="D34" s="57">
        <v>0.2041</v>
      </c>
      <c r="E34" s="57">
        <v>0.29370000000000002</v>
      </c>
      <c r="F34" s="57">
        <v>0.3377</v>
      </c>
      <c r="G34" s="57">
        <v>0.28210000000000002</v>
      </c>
      <c r="H34" s="57">
        <v>0.3216</v>
      </c>
      <c r="I34" s="57">
        <v>0.33900000000000002</v>
      </c>
      <c r="J34" s="57">
        <v>1.153</v>
      </c>
      <c r="K34" s="57">
        <v>0.4143</v>
      </c>
      <c r="L34" s="57">
        <v>0.38369999999999999</v>
      </c>
      <c r="M34" s="57">
        <v>0.28560000000000002</v>
      </c>
      <c r="N34" s="57">
        <v>0.29820000000000002</v>
      </c>
    </row>
    <row r="35" spans="1:14">
      <c r="A35" s="59" t="s">
        <v>365</v>
      </c>
      <c r="B35" s="57">
        <v>0.62139999999999995</v>
      </c>
      <c r="C35" s="57">
        <v>0.56869999999999998</v>
      </c>
      <c r="D35" s="57">
        <v>0.59930000000000005</v>
      </c>
      <c r="E35" s="57">
        <v>0.6724</v>
      </c>
      <c r="F35" s="57">
        <v>0.62560000000000004</v>
      </c>
      <c r="G35" s="57">
        <v>0.61739999999999995</v>
      </c>
      <c r="H35" s="57">
        <v>0.76649999999999996</v>
      </c>
      <c r="I35" s="57">
        <v>0.70789999999999997</v>
      </c>
      <c r="J35" s="57">
        <v>1.2021999999999999</v>
      </c>
      <c r="K35" s="57">
        <v>0.83420000000000005</v>
      </c>
      <c r="L35" s="57">
        <v>0.67020000000000002</v>
      </c>
      <c r="M35" s="57">
        <v>0.39679999999999999</v>
      </c>
      <c r="N35" s="57">
        <v>0.62949999999999995</v>
      </c>
    </row>
    <row r="36" spans="1:14">
      <c r="A36" s="59" t="s">
        <v>366</v>
      </c>
      <c r="B36" s="57">
        <v>0.26179999999999998</v>
      </c>
      <c r="C36" s="57">
        <v>0.30330000000000001</v>
      </c>
      <c r="D36" s="57">
        <v>0.2581</v>
      </c>
      <c r="E36" s="57">
        <v>0.25409999999999999</v>
      </c>
      <c r="F36" s="57">
        <v>0.26939999999999997</v>
      </c>
      <c r="G36" s="57">
        <v>0.23330000000000001</v>
      </c>
      <c r="H36" s="57">
        <v>0.19289999999999999</v>
      </c>
      <c r="I36" s="57">
        <v>0.22739999999999999</v>
      </c>
      <c r="J36" s="57">
        <v>0.71079999999999999</v>
      </c>
      <c r="K36" s="57">
        <v>0.2462</v>
      </c>
      <c r="L36" s="57">
        <v>0.1709</v>
      </c>
      <c r="M36" s="57">
        <v>9.1499999999999998E-2</v>
      </c>
      <c r="N36" s="57">
        <v>0.25140000000000001</v>
      </c>
    </row>
    <row r="37" spans="1:14">
      <c r="A37" s="59" t="s">
        <v>367</v>
      </c>
      <c r="B37" s="57">
        <v>0.2452</v>
      </c>
      <c r="C37" s="57">
        <v>0.2848</v>
      </c>
      <c r="D37" s="57">
        <v>0.2432</v>
      </c>
      <c r="E37" s="57">
        <v>0.2359</v>
      </c>
      <c r="F37" s="57">
        <v>0.251</v>
      </c>
      <c r="G37" s="57">
        <v>0.21920000000000001</v>
      </c>
      <c r="H37" s="57">
        <v>0.18029999999999999</v>
      </c>
      <c r="I37" s="57">
        <v>0.2026</v>
      </c>
      <c r="J37" s="57">
        <v>0.43290000000000001</v>
      </c>
      <c r="K37" s="57">
        <v>0.2296</v>
      </c>
      <c r="L37" s="57">
        <v>0.158</v>
      </c>
      <c r="M37" s="57">
        <v>8.1000000000000003E-2</v>
      </c>
      <c r="N37" s="57">
        <v>0.2339</v>
      </c>
    </row>
    <row r="38" spans="1:14">
      <c r="A38" s="46" t="s">
        <v>368</v>
      </c>
      <c r="B38" s="57">
        <v>0.53610000000000002</v>
      </c>
      <c r="C38" s="57">
        <v>0.53490000000000004</v>
      </c>
      <c r="D38" s="57">
        <v>0.52149999999999996</v>
      </c>
      <c r="E38" s="57">
        <v>0.61890000000000001</v>
      </c>
      <c r="F38" s="57">
        <v>0.54059999999999997</v>
      </c>
      <c r="G38" s="57">
        <v>0.51359999999999995</v>
      </c>
      <c r="H38" s="57">
        <v>0.57110000000000005</v>
      </c>
      <c r="I38" s="57">
        <v>0.51349999999999996</v>
      </c>
      <c r="J38" s="57">
        <v>0.96789999999999998</v>
      </c>
      <c r="K38" s="57">
        <v>0.64300000000000002</v>
      </c>
      <c r="L38" s="57">
        <v>0.49469999999999997</v>
      </c>
      <c r="M38" s="57">
        <v>0.38479999999999998</v>
      </c>
      <c r="N38" s="57">
        <v>0.54420000000000002</v>
      </c>
    </row>
    <row r="39" spans="1:14">
      <c r="A39" s="23" t="s">
        <v>369</v>
      </c>
      <c r="B39" s="58"/>
      <c r="C39" s="58"/>
      <c r="D39" s="58"/>
      <c r="E39" s="58"/>
      <c r="F39" s="58"/>
      <c r="G39" s="58"/>
      <c r="H39" s="58"/>
      <c r="I39" s="58"/>
      <c r="J39" s="58"/>
      <c r="K39" s="58"/>
      <c r="L39" s="58"/>
      <c r="M39" s="58"/>
      <c r="N39" s="58"/>
    </row>
    <row r="40" spans="1:14">
      <c r="A40" s="59" t="s">
        <v>370</v>
      </c>
      <c r="B40" s="57">
        <v>6.3299999999999995E-2</v>
      </c>
      <c r="C40" s="57">
        <v>6.1100000000000002E-2</v>
      </c>
      <c r="D40" s="57">
        <v>5.79E-2</v>
      </c>
      <c r="E40" s="57">
        <v>7.1599999999999997E-2</v>
      </c>
      <c r="F40" s="57">
        <v>6.8099999999999994E-2</v>
      </c>
      <c r="G40" s="57">
        <v>6.0499999999999998E-2</v>
      </c>
      <c r="H40" s="57">
        <v>6.5000000000000002E-2</v>
      </c>
      <c r="I40" s="57">
        <v>0.10879999999999999</v>
      </c>
      <c r="J40" s="57">
        <v>0.39090000000000003</v>
      </c>
      <c r="K40" s="57">
        <v>6.7199999999999996E-2</v>
      </c>
      <c r="L40" s="57">
        <v>7.5499999999999998E-2</v>
      </c>
      <c r="M40" s="57">
        <v>0.1142</v>
      </c>
      <c r="N40" s="57">
        <v>6.9699999999999998E-2</v>
      </c>
    </row>
    <row r="41" spans="1:14">
      <c r="A41" s="59" t="s">
        <v>371</v>
      </c>
      <c r="B41" s="57">
        <v>5.91E-2</v>
      </c>
      <c r="C41" s="57">
        <v>5.9900000000000002E-2</v>
      </c>
      <c r="D41" s="57">
        <v>5.6000000000000001E-2</v>
      </c>
      <c r="E41" s="57">
        <v>6.0100000000000001E-2</v>
      </c>
      <c r="F41" s="57">
        <v>6.3100000000000003E-2</v>
      </c>
      <c r="G41" s="57">
        <v>5.9499999999999997E-2</v>
      </c>
      <c r="H41" s="57">
        <v>6.1400000000000003E-2</v>
      </c>
      <c r="I41" s="57">
        <v>0.10879999999999999</v>
      </c>
      <c r="J41" s="57">
        <v>0.37990000000000002</v>
      </c>
      <c r="K41" s="57">
        <v>6.6299999999999998E-2</v>
      </c>
      <c r="L41" s="57">
        <v>7.0800000000000002E-2</v>
      </c>
      <c r="M41" s="57">
        <v>0.1091</v>
      </c>
      <c r="N41" s="57">
        <v>6.6100000000000006E-2</v>
      </c>
    </row>
    <row r="42" spans="1:14">
      <c r="A42" s="59" t="s">
        <v>372</v>
      </c>
      <c r="B42" s="57">
        <v>0.3901</v>
      </c>
      <c r="C42" s="57">
        <v>0.34129999999999999</v>
      </c>
      <c r="D42" s="57">
        <v>0.39889999999999998</v>
      </c>
      <c r="E42" s="57">
        <v>0.33510000000000001</v>
      </c>
      <c r="F42" s="57">
        <v>0.25729999999999997</v>
      </c>
      <c r="G42" s="57">
        <v>0.29880000000000001</v>
      </c>
      <c r="H42" s="57">
        <v>0.35210000000000002</v>
      </c>
      <c r="I42" s="57">
        <v>7.1599999999999997E-2</v>
      </c>
      <c r="J42" s="57">
        <v>1.6000000000000001E-3</v>
      </c>
      <c r="K42" s="57">
        <v>0.26590000000000003</v>
      </c>
      <c r="L42" s="57">
        <v>0.52529999999999999</v>
      </c>
      <c r="M42" s="57">
        <v>8.7900000000000006E-2</v>
      </c>
      <c r="N42" s="57">
        <v>0.2908</v>
      </c>
    </row>
    <row r="43" spans="1:14">
      <c r="A43" s="59" t="s">
        <v>373</v>
      </c>
      <c r="B43" s="57">
        <v>0.2676</v>
      </c>
      <c r="C43" s="57">
        <v>0.22600000000000001</v>
      </c>
      <c r="D43" s="57">
        <v>0.1971</v>
      </c>
      <c r="E43" s="57">
        <v>0.22439999999999999</v>
      </c>
      <c r="F43" s="57">
        <v>0.17030000000000001</v>
      </c>
      <c r="G43" s="57">
        <v>0.1772</v>
      </c>
      <c r="H43" s="57">
        <v>0.23200000000000001</v>
      </c>
      <c r="I43" s="57">
        <v>2.8000000000000001E-2</v>
      </c>
      <c r="J43" s="57">
        <v>0</v>
      </c>
      <c r="K43" s="57">
        <v>0.1552</v>
      </c>
      <c r="L43" s="57">
        <v>0.26819999999999999</v>
      </c>
      <c r="M43" s="57">
        <v>5.1799999999999999E-2</v>
      </c>
      <c r="N43" s="57">
        <v>0.1779</v>
      </c>
    </row>
    <row r="44" spans="1:14">
      <c r="A44" s="59" t="s">
        <v>374</v>
      </c>
      <c r="B44" s="57">
        <v>0.25929999999999997</v>
      </c>
      <c r="C44" s="57">
        <v>0.1804</v>
      </c>
      <c r="D44" s="57">
        <v>0.22509999999999999</v>
      </c>
      <c r="E44" s="57">
        <v>0.1323</v>
      </c>
      <c r="F44" s="57">
        <v>0.17699999999999999</v>
      </c>
      <c r="G44" s="57">
        <v>0.1313</v>
      </c>
      <c r="H44" s="57">
        <v>0.18090000000000001</v>
      </c>
      <c r="I44" s="57">
        <v>1.2699999999999999E-2</v>
      </c>
      <c r="J44" s="57">
        <v>0</v>
      </c>
      <c r="K44" s="57">
        <v>8.3199999999999996E-2</v>
      </c>
      <c r="L44" s="57">
        <v>0.2742</v>
      </c>
      <c r="M44" s="57">
        <v>3.1099999999999999E-2</v>
      </c>
      <c r="N44" s="57">
        <v>0.14949999999999999</v>
      </c>
    </row>
    <row r="45" spans="1:14">
      <c r="A45" s="59" t="s">
        <v>375</v>
      </c>
      <c r="B45" s="57">
        <v>0.1239</v>
      </c>
      <c r="C45" s="57">
        <v>0.1103</v>
      </c>
      <c r="D45" s="57">
        <v>0.1226</v>
      </c>
      <c r="E45" s="57">
        <v>0.13300000000000001</v>
      </c>
      <c r="F45" s="57">
        <v>0.12139999999999999</v>
      </c>
      <c r="G45" s="57">
        <v>0.11310000000000001</v>
      </c>
      <c r="H45" s="57">
        <v>0.11169999999999999</v>
      </c>
      <c r="I45" s="57">
        <v>0.14949999999999999</v>
      </c>
      <c r="J45" s="57">
        <v>0.82399999999999995</v>
      </c>
      <c r="K45" s="57">
        <v>0.12770000000000001</v>
      </c>
      <c r="L45" s="57">
        <v>0.12640000000000001</v>
      </c>
      <c r="M45" s="57">
        <v>0.12520000000000001</v>
      </c>
      <c r="N45" s="57">
        <v>0.1245</v>
      </c>
    </row>
    <row r="46" spans="1:14">
      <c r="A46" s="60" t="s">
        <v>376</v>
      </c>
      <c r="B46" s="58"/>
      <c r="C46" s="58"/>
      <c r="D46" s="58"/>
      <c r="E46" s="58"/>
      <c r="F46" s="58"/>
      <c r="G46" s="58"/>
      <c r="H46" s="58"/>
      <c r="I46" s="58"/>
      <c r="J46" s="58"/>
      <c r="K46" s="58"/>
      <c r="L46" s="58"/>
      <c r="M46" s="58"/>
      <c r="N46" s="58"/>
    </row>
    <row r="47" spans="1:14">
      <c r="A47" s="59" t="s">
        <v>377</v>
      </c>
      <c r="B47" s="57">
        <v>0.84250000000000003</v>
      </c>
      <c r="C47" s="57">
        <v>0.81189999999999996</v>
      </c>
      <c r="D47" s="57">
        <v>0.86829999999999996</v>
      </c>
      <c r="E47" s="57">
        <v>0.87229999999999996</v>
      </c>
      <c r="F47" s="57">
        <v>0.82979999999999998</v>
      </c>
      <c r="G47" s="57">
        <v>0.82689999999999997</v>
      </c>
      <c r="H47" s="57">
        <v>0.86080000000000001</v>
      </c>
      <c r="I47" s="57">
        <v>0.85840000000000005</v>
      </c>
      <c r="J47" s="57">
        <v>0.58460000000000001</v>
      </c>
      <c r="K47" s="57">
        <v>0.84099999999999997</v>
      </c>
      <c r="L47" s="57">
        <v>0.85109999999999997</v>
      </c>
      <c r="M47" s="57">
        <v>0.89359999999999995</v>
      </c>
      <c r="N47" s="57">
        <v>0.84630000000000005</v>
      </c>
    </row>
    <row r="48" spans="1:14">
      <c r="A48" s="59" t="s">
        <v>378</v>
      </c>
      <c r="B48" s="57">
        <v>0.6825</v>
      </c>
      <c r="C48" s="57">
        <v>0.69889999999999997</v>
      </c>
      <c r="D48" s="57">
        <v>0.75370000000000004</v>
      </c>
      <c r="E48" s="57">
        <v>0.55449999999999999</v>
      </c>
      <c r="F48" s="57">
        <v>0.63249999999999995</v>
      </c>
      <c r="G48" s="57">
        <v>0.7369</v>
      </c>
      <c r="H48" s="57">
        <v>0.71960000000000002</v>
      </c>
      <c r="I48" s="57">
        <v>0.89549999999999996</v>
      </c>
      <c r="J48" s="57">
        <v>0.54490000000000005</v>
      </c>
      <c r="K48" s="57">
        <v>0.85350000000000004</v>
      </c>
      <c r="L48" s="57">
        <v>0.78300000000000003</v>
      </c>
      <c r="M48" s="57">
        <v>0.80679999999999996</v>
      </c>
      <c r="N48" s="57">
        <v>0.71709999999999996</v>
      </c>
    </row>
    <row r="49" spans="1:14">
      <c r="A49" s="59" t="s">
        <v>379</v>
      </c>
      <c r="B49" s="57">
        <v>0.31190000000000001</v>
      </c>
      <c r="C49" s="57">
        <v>0.23580000000000001</v>
      </c>
      <c r="D49" s="57">
        <v>0.22040000000000001</v>
      </c>
      <c r="E49" s="57">
        <v>0.67379999999999995</v>
      </c>
      <c r="F49" s="57">
        <v>0.40010000000000001</v>
      </c>
      <c r="G49" s="57">
        <v>0.187</v>
      </c>
      <c r="H49" s="57">
        <v>0.27450000000000002</v>
      </c>
      <c r="I49" s="57">
        <v>7.5600000000000001E-2</v>
      </c>
      <c r="J49" s="57">
        <v>0.73</v>
      </c>
      <c r="K49" s="57">
        <v>5.5199999999999999E-2</v>
      </c>
      <c r="L49" s="57">
        <v>0.1699</v>
      </c>
      <c r="M49" s="57">
        <v>0.2432</v>
      </c>
      <c r="N49" s="57">
        <v>0.26319999999999999</v>
      </c>
    </row>
    <row r="50" spans="1:14" ht="15.75" thickBot="1">
      <c r="A50" s="64" t="s">
        <v>380</v>
      </c>
      <c r="B50" s="65">
        <v>2.6659000000000002</v>
      </c>
      <c r="C50" s="65">
        <v>3.1406000000000001</v>
      </c>
      <c r="D50" s="65">
        <v>2.3519000000000001</v>
      </c>
      <c r="E50" s="65">
        <v>2.1251000000000002</v>
      </c>
      <c r="F50" s="65">
        <v>2.6989000000000001</v>
      </c>
      <c r="G50" s="65">
        <v>2.9073000000000002</v>
      </c>
      <c r="H50" s="65">
        <v>2.2667999999999999</v>
      </c>
      <c r="I50" s="66">
        <v>1.3008</v>
      </c>
      <c r="J50" s="66">
        <v>1.0933999999999999</v>
      </c>
      <c r="K50" s="66">
        <v>2.399</v>
      </c>
      <c r="L50" s="66">
        <v>2.1030000000000002</v>
      </c>
      <c r="M50" s="66">
        <v>0.97529999999999994</v>
      </c>
      <c r="N50" s="66">
        <v>2.3258000000000001</v>
      </c>
    </row>
    <row r="51" spans="1:14" ht="15.75" thickTop="1">
      <c r="A51" s="747" t="s">
        <v>381</v>
      </c>
      <c r="B51" s="747"/>
      <c r="C51" s="747"/>
      <c r="D51" s="747"/>
      <c r="E51" s="747"/>
      <c r="F51" s="747"/>
      <c r="G51" s="747"/>
      <c r="H51" s="747"/>
      <c r="I51" s="747"/>
      <c r="J51" s="747"/>
      <c r="K51" s="747"/>
      <c r="L51" s="747"/>
      <c r="M51" s="747"/>
      <c r="N51" s="747"/>
    </row>
    <row r="52" spans="1:14" ht="51" customHeight="1">
      <c r="A52" s="748" t="s">
        <v>382</v>
      </c>
      <c r="B52" s="748"/>
      <c r="C52" s="748"/>
      <c r="D52" s="748"/>
      <c r="E52" s="748"/>
      <c r="F52" s="748"/>
      <c r="G52" s="748"/>
      <c r="H52" s="748"/>
      <c r="I52" s="748"/>
      <c r="J52" s="748"/>
      <c r="K52" s="748"/>
      <c r="L52" s="748"/>
      <c r="M52" s="748"/>
      <c r="N52" s="748"/>
    </row>
    <row r="53" spans="1:14" ht="51" customHeight="1">
      <c r="A53" s="748" t="s">
        <v>383</v>
      </c>
      <c r="B53" s="748"/>
      <c r="C53" s="748"/>
      <c r="D53" s="748"/>
      <c r="E53" s="748"/>
      <c r="F53" s="748"/>
      <c r="G53" s="748"/>
      <c r="H53" s="748"/>
      <c r="I53" s="748"/>
      <c r="J53" s="748"/>
      <c r="K53" s="748"/>
      <c r="L53" s="748"/>
      <c r="M53" s="748"/>
      <c r="N53" s="748"/>
    </row>
    <row r="54" spans="1:14">
      <c r="A54" s="749" t="s">
        <v>384</v>
      </c>
      <c r="B54" s="749"/>
      <c r="C54" s="749"/>
      <c r="D54" s="749"/>
      <c r="E54" s="749"/>
      <c r="F54" s="749"/>
      <c r="G54" s="749"/>
      <c r="H54" s="749"/>
      <c r="I54" s="749"/>
      <c r="J54" s="749"/>
      <c r="K54" s="749"/>
      <c r="L54" s="749"/>
      <c r="M54" s="749"/>
      <c r="N54" s="749"/>
    </row>
    <row r="55" spans="1:14">
      <c r="A55" s="750" t="s">
        <v>385</v>
      </c>
      <c r="B55" s="750"/>
      <c r="C55" s="750"/>
      <c r="D55" s="750"/>
      <c r="E55" s="750"/>
      <c r="F55" s="750"/>
      <c r="G55" s="750"/>
      <c r="H55" s="750"/>
      <c r="I55" s="750"/>
      <c r="J55" s="750"/>
      <c r="K55" s="750"/>
      <c r="L55" s="750"/>
      <c r="M55" s="750"/>
      <c r="N55" s="750"/>
    </row>
    <row r="56" spans="1:14" ht="25.5" customHeight="1">
      <c r="A56" s="751" t="s">
        <v>386</v>
      </c>
      <c r="B56" s="751"/>
      <c r="C56" s="751"/>
      <c r="D56" s="751"/>
      <c r="E56" s="751"/>
      <c r="F56" s="751"/>
      <c r="G56" s="751"/>
      <c r="H56" s="751"/>
      <c r="I56" s="751"/>
      <c r="J56" s="751"/>
      <c r="K56" s="751"/>
      <c r="L56" s="751"/>
      <c r="M56" s="751"/>
      <c r="N56" s="751"/>
    </row>
    <row r="57" spans="1:14">
      <c r="A57" s="33"/>
      <c r="B57" s="48"/>
      <c r="C57" s="48"/>
      <c r="D57" s="48"/>
      <c r="E57" s="48"/>
      <c r="F57" s="48"/>
      <c r="G57" s="48"/>
      <c r="H57" s="48"/>
      <c r="I57" s="48"/>
      <c r="J57" s="48"/>
      <c r="K57" s="48"/>
      <c r="L57" s="48"/>
      <c r="M57" s="48"/>
      <c r="N57" s="48"/>
    </row>
    <row r="58" spans="1:14" ht="26.25" thickBot="1">
      <c r="A58" s="67"/>
      <c r="B58" s="68" t="s">
        <v>323</v>
      </c>
      <c r="C58" s="68" t="s">
        <v>324</v>
      </c>
      <c r="D58" s="68" t="s">
        <v>325</v>
      </c>
      <c r="E58" s="68" t="s">
        <v>326</v>
      </c>
      <c r="F58" s="68" t="s">
        <v>327</v>
      </c>
      <c r="G58" s="68" t="s">
        <v>328</v>
      </c>
      <c r="H58" s="68" t="s">
        <v>329</v>
      </c>
      <c r="I58" s="68" t="s">
        <v>330</v>
      </c>
      <c r="J58" s="68" t="s">
        <v>331</v>
      </c>
      <c r="K58" s="68" t="s">
        <v>332</v>
      </c>
      <c r="L58" s="68" t="s">
        <v>333</v>
      </c>
      <c r="M58" s="69" t="s">
        <v>334</v>
      </c>
      <c r="N58" s="69" t="s">
        <v>335</v>
      </c>
    </row>
    <row r="59" spans="1:14">
      <c r="A59" s="70" t="s">
        <v>387</v>
      </c>
      <c r="B59" s="71"/>
      <c r="C59" s="71"/>
      <c r="D59" s="71"/>
      <c r="E59" s="71"/>
      <c r="F59" s="71"/>
      <c r="G59" s="71"/>
      <c r="H59" s="71"/>
      <c r="I59" s="71"/>
      <c r="J59" s="71"/>
      <c r="K59" s="71"/>
      <c r="L59" s="71"/>
      <c r="M59" s="72"/>
      <c r="N59" s="72"/>
    </row>
    <row r="60" spans="1:14">
      <c r="A60" s="73" t="s">
        <v>388</v>
      </c>
      <c r="B60" s="74">
        <v>2.5700000000000001E-2</v>
      </c>
      <c r="C60" s="74">
        <v>3.4799999999999998E-2</v>
      </c>
      <c r="D60" s="74">
        <v>2.8799999999999999E-2</v>
      </c>
      <c r="E60" s="74">
        <v>2.9499999999999998E-2</v>
      </c>
      <c r="F60" s="74">
        <v>2.8199999999999999E-2</v>
      </c>
      <c r="G60" s="74">
        <v>3.1699999999999999E-2</v>
      </c>
      <c r="H60" s="74">
        <v>3.3799999999999997E-2</v>
      </c>
      <c r="I60" s="74">
        <v>7.9699999999999993E-2</v>
      </c>
      <c r="J60" s="74">
        <v>2.6700000000000002E-2</v>
      </c>
      <c r="K60" s="74">
        <v>4.7600000000000003E-2</v>
      </c>
      <c r="L60" s="74">
        <v>4.2799999999999998E-2</v>
      </c>
      <c r="M60" s="74">
        <v>8.1100000000000005E-2</v>
      </c>
      <c r="N60" s="74">
        <v>3.7499999999999999E-2</v>
      </c>
    </row>
    <row r="61" spans="1:14">
      <c r="A61" s="73" t="s">
        <v>389</v>
      </c>
      <c r="B61" s="74">
        <v>3.0300000000000001E-2</v>
      </c>
      <c r="C61" s="74">
        <v>3.9300000000000002E-2</v>
      </c>
      <c r="D61" s="74">
        <v>2.7099999999999999E-2</v>
      </c>
      <c r="E61" s="74">
        <v>4.3900000000000002E-2</v>
      </c>
      <c r="F61" s="74">
        <v>3.1800000000000002E-2</v>
      </c>
      <c r="G61" s="74">
        <v>5.0099999999999999E-2</v>
      </c>
      <c r="H61" s="74">
        <v>4.36E-2</v>
      </c>
      <c r="I61" s="74">
        <v>8.7599999999999997E-2</v>
      </c>
      <c r="J61" s="74">
        <v>0.1033</v>
      </c>
      <c r="K61" s="74">
        <v>5.0299999999999997E-2</v>
      </c>
      <c r="L61" s="74">
        <v>4.7600000000000003E-2</v>
      </c>
      <c r="M61" s="74">
        <v>8.8200000000000001E-2</v>
      </c>
      <c r="N61" s="74">
        <v>4.3700000000000003E-2</v>
      </c>
    </row>
    <row r="62" spans="1:14">
      <c r="A62" s="73" t="s">
        <v>390</v>
      </c>
      <c r="B62" s="74">
        <v>2.4899999999999999E-2</v>
      </c>
      <c r="C62" s="74">
        <v>3.5200000000000002E-2</v>
      </c>
      <c r="D62" s="74">
        <v>2.12E-2</v>
      </c>
      <c r="E62" s="74">
        <v>3.3399999999999999E-2</v>
      </c>
      <c r="F62" s="74">
        <v>2.8899999999999999E-2</v>
      </c>
      <c r="G62" s="74">
        <v>4.2299999999999997E-2</v>
      </c>
      <c r="H62" s="74">
        <v>3.1399999999999997E-2</v>
      </c>
      <c r="I62" s="74">
        <v>7.3300000000000004E-2</v>
      </c>
      <c r="J62" s="74">
        <v>0.1066</v>
      </c>
      <c r="K62" s="74">
        <v>4.5900000000000003E-2</v>
      </c>
      <c r="L62" s="74">
        <v>2.75E-2</v>
      </c>
      <c r="M62" s="74">
        <v>7.3800000000000004E-2</v>
      </c>
      <c r="N62" s="74">
        <v>3.6400000000000002E-2</v>
      </c>
    </row>
    <row r="63" spans="1:14">
      <c r="A63" s="73" t="s">
        <v>391</v>
      </c>
      <c r="B63" s="74">
        <v>5.8999999999999999E-3</v>
      </c>
      <c r="C63" s="74">
        <v>7.4999999999999997E-3</v>
      </c>
      <c r="D63" s="74">
        <v>1.1000000000000001E-3</v>
      </c>
      <c r="E63" s="74">
        <v>1.4999999999999999E-2</v>
      </c>
      <c r="F63" s="74">
        <v>6.3E-3</v>
      </c>
      <c r="G63" s="74">
        <v>1.9199999999999998E-2</v>
      </c>
      <c r="H63" s="74">
        <v>5.4000000000000003E-3</v>
      </c>
      <c r="I63" s="74">
        <v>3.1300000000000001E-2</v>
      </c>
      <c r="J63" s="74">
        <v>4.7199999999999999E-2</v>
      </c>
      <c r="K63" s="74">
        <v>9.4999999999999998E-3</v>
      </c>
      <c r="L63" s="74">
        <v>5.0000000000000001E-4</v>
      </c>
      <c r="M63" s="74">
        <v>2.1899999999999999E-2</v>
      </c>
      <c r="N63" s="74">
        <v>1.0200000000000001E-2</v>
      </c>
    </row>
    <row r="64" spans="1:14">
      <c r="A64" s="73" t="s">
        <v>392</v>
      </c>
      <c r="B64" s="74">
        <v>6.1000000000000004E-3</v>
      </c>
      <c r="C64" s="74">
        <v>6.7999999999999996E-3</v>
      </c>
      <c r="D64" s="74">
        <v>1.2999999999999999E-3</v>
      </c>
      <c r="E64" s="74">
        <v>1.5100000000000001E-2</v>
      </c>
      <c r="F64" s="74">
        <v>6.1000000000000004E-3</v>
      </c>
      <c r="G64" s="74">
        <v>1.9199999999999998E-2</v>
      </c>
      <c r="H64" s="74">
        <v>5.4999999999999997E-3</v>
      </c>
      <c r="I64" s="74">
        <v>3.1399999999999997E-2</v>
      </c>
      <c r="J64" s="74">
        <v>4.7100000000000003E-2</v>
      </c>
      <c r="K64" s="74">
        <v>9.4000000000000004E-3</v>
      </c>
      <c r="L64" s="74">
        <v>5.0000000000000001E-4</v>
      </c>
      <c r="M64" s="74">
        <v>2.1899999999999999E-2</v>
      </c>
      <c r="N64" s="74">
        <v>1.0200000000000001E-2</v>
      </c>
    </row>
    <row r="65" spans="1:14">
      <c r="A65" s="73" t="s">
        <v>393</v>
      </c>
      <c r="B65" s="74">
        <v>4.4999999999999997E-3</v>
      </c>
      <c r="C65" s="74">
        <v>3.7000000000000002E-3</v>
      </c>
      <c r="D65" s="74">
        <v>2.0000000000000001E-4</v>
      </c>
      <c r="E65" s="74">
        <v>5.1999999999999998E-3</v>
      </c>
      <c r="F65" s="74">
        <v>4.4999999999999997E-3</v>
      </c>
      <c r="G65" s="74">
        <v>9.5999999999999992E-3</v>
      </c>
      <c r="H65" s="74">
        <v>2.5000000000000001E-3</v>
      </c>
      <c r="I65" s="74">
        <v>1.5800000000000002E-2</v>
      </c>
      <c r="J65" s="74">
        <v>4.7100000000000003E-2</v>
      </c>
      <c r="K65" s="74">
        <v>5.1000000000000004E-3</v>
      </c>
      <c r="L65" s="74">
        <v>5.0000000000000001E-4</v>
      </c>
      <c r="M65" s="74">
        <v>1.14E-2</v>
      </c>
      <c r="N65" s="74">
        <v>5.1999999999999998E-3</v>
      </c>
    </row>
    <row r="66" spans="1:14">
      <c r="A66" s="73" t="s">
        <v>394</v>
      </c>
      <c r="B66" s="74">
        <v>7.4499999999999997E-2</v>
      </c>
      <c r="C66" s="74">
        <v>6.4000000000000001E-2</v>
      </c>
      <c r="D66" s="74">
        <v>3.8E-3</v>
      </c>
      <c r="E66" s="74">
        <v>8.7900000000000006E-2</v>
      </c>
      <c r="F66" s="74">
        <v>7.22E-2</v>
      </c>
      <c r="G66" s="74">
        <v>0.17280000000000001</v>
      </c>
      <c r="H66" s="74">
        <v>4.0500000000000001E-2</v>
      </c>
      <c r="I66" s="74">
        <v>0.1454</v>
      </c>
      <c r="J66" s="74">
        <v>0.1196</v>
      </c>
      <c r="K66" s="74">
        <v>7.7499999999999999E-2</v>
      </c>
      <c r="L66" s="74">
        <v>8.0000000000000002E-3</v>
      </c>
      <c r="M66" s="74">
        <v>0.1046</v>
      </c>
      <c r="N66" s="74">
        <v>7.8899999999999998E-2</v>
      </c>
    </row>
    <row r="67" spans="1:14">
      <c r="A67" s="60" t="s">
        <v>395</v>
      </c>
      <c r="B67" s="75"/>
      <c r="C67" s="75"/>
      <c r="D67" s="75"/>
      <c r="E67" s="75"/>
      <c r="F67" s="75"/>
      <c r="G67" s="75"/>
      <c r="H67" s="75"/>
      <c r="I67" s="75"/>
      <c r="J67" s="75"/>
      <c r="K67" s="75"/>
      <c r="L67" s="75"/>
      <c r="M67" s="76"/>
      <c r="N67" s="76"/>
    </row>
    <row r="68" spans="1:14">
      <c r="A68" s="73" t="s">
        <v>396</v>
      </c>
      <c r="B68" s="74">
        <v>4.7699999999999999E-2</v>
      </c>
      <c r="C68" s="74">
        <v>5.2400000000000002E-2</v>
      </c>
      <c r="D68" s="74">
        <v>5.3400000000000003E-2</v>
      </c>
      <c r="E68" s="74">
        <v>4.5199999999999997E-2</v>
      </c>
      <c r="F68" s="74">
        <v>5.3100000000000001E-2</v>
      </c>
      <c r="G68" s="74">
        <v>5.5800000000000002E-2</v>
      </c>
      <c r="H68" s="74">
        <v>6.0600000000000001E-2</v>
      </c>
      <c r="I68" s="74">
        <v>0.1149</v>
      </c>
      <c r="J68" s="74">
        <v>3.39E-2</v>
      </c>
      <c r="K68" s="74">
        <v>8.5000000000000006E-2</v>
      </c>
      <c r="L68" s="74">
        <v>7.5200000000000003E-2</v>
      </c>
      <c r="M68" s="74">
        <v>0.1166</v>
      </c>
      <c r="N68" s="74">
        <v>6.1899999999999997E-2</v>
      </c>
    </row>
    <row r="69" spans="1:14">
      <c r="A69" s="73" t="s">
        <v>397</v>
      </c>
      <c r="B69" s="74">
        <v>-2.1999999999999999E-2</v>
      </c>
      <c r="C69" s="74">
        <v>-1.7600000000000001E-2</v>
      </c>
      <c r="D69" s="74">
        <v>-2.46E-2</v>
      </c>
      <c r="E69" s="74">
        <v>-1.5699999999999999E-2</v>
      </c>
      <c r="F69" s="74">
        <v>-2.5000000000000001E-2</v>
      </c>
      <c r="G69" s="74">
        <v>-2.41E-2</v>
      </c>
      <c r="H69" s="74">
        <v>-2.6800000000000001E-2</v>
      </c>
      <c r="I69" s="74">
        <v>-3.5200000000000002E-2</v>
      </c>
      <c r="J69" s="74">
        <v>-7.1999999999999998E-3</v>
      </c>
      <c r="K69" s="74">
        <v>-3.7400000000000003E-2</v>
      </c>
      <c r="L69" s="74">
        <v>-3.2399999999999998E-2</v>
      </c>
      <c r="M69" s="74">
        <v>-3.5499999999999997E-2</v>
      </c>
      <c r="N69" s="74">
        <v>-2.4400000000000002E-2</v>
      </c>
    </row>
    <row r="70" spans="1:14">
      <c r="A70" s="73" t="s">
        <v>398</v>
      </c>
      <c r="B70" s="74">
        <v>3.4299999999999997E-2</v>
      </c>
      <c r="C70" s="74">
        <v>2.6700000000000002E-2</v>
      </c>
      <c r="D70" s="74">
        <v>3.4500000000000003E-2</v>
      </c>
      <c r="E70" s="74">
        <v>3.0200000000000001E-2</v>
      </c>
      <c r="F70" s="74">
        <v>4.1799999999999997E-2</v>
      </c>
      <c r="G70" s="74">
        <v>3.4500000000000003E-2</v>
      </c>
      <c r="H70" s="74">
        <v>3.9399999999999998E-2</v>
      </c>
      <c r="I70" s="74">
        <v>4.41E-2</v>
      </c>
      <c r="J70" s="74">
        <v>2.1299999999999999E-2</v>
      </c>
      <c r="K70" s="74">
        <v>4.6699999999999998E-2</v>
      </c>
      <c r="L70" s="74">
        <v>4.4999999999999998E-2</v>
      </c>
      <c r="M70" s="74">
        <v>4.9399999999999999E-2</v>
      </c>
      <c r="N70" s="74">
        <v>3.6400000000000002E-2</v>
      </c>
    </row>
    <row r="71" spans="1:14">
      <c r="A71" s="73" t="s">
        <v>399</v>
      </c>
      <c r="B71" s="74">
        <v>1E-4</v>
      </c>
      <c r="C71" s="74">
        <v>-8.0000000000000004E-4</v>
      </c>
      <c r="D71" s="74">
        <v>0</v>
      </c>
      <c r="E71" s="74">
        <v>0</v>
      </c>
      <c r="F71" s="74">
        <v>0</v>
      </c>
      <c r="G71" s="74">
        <v>0</v>
      </c>
      <c r="H71" s="74">
        <v>0</v>
      </c>
      <c r="I71" s="74">
        <v>0</v>
      </c>
      <c r="J71" s="74">
        <v>0</v>
      </c>
      <c r="K71" s="74">
        <v>0</v>
      </c>
      <c r="L71" s="74">
        <v>0</v>
      </c>
      <c r="M71" s="74">
        <v>0</v>
      </c>
      <c r="N71" s="74">
        <v>-1E-4</v>
      </c>
    </row>
    <row r="72" spans="1:14">
      <c r="A72" s="73" t="s">
        <v>400</v>
      </c>
      <c r="B72" s="74">
        <v>-5.4000000000000003E-3</v>
      </c>
      <c r="C72" s="74">
        <v>-4.1999999999999997E-3</v>
      </c>
      <c r="D72" s="74">
        <v>-5.8999999999999999E-3</v>
      </c>
      <c r="E72" s="74">
        <v>-1.0500000000000001E-2</v>
      </c>
      <c r="F72" s="74">
        <v>-3.0000000000000001E-3</v>
      </c>
      <c r="G72" s="74">
        <v>-7.7999999999999996E-3</v>
      </c>
      <c r="H72" s="74">
        <v>-1.2200000000000001E-2</v>
      </c>
      <c r="I72" s="74">
        <v>-1.43E-2</v>
      </c>
      <c r="J72" s="74">
        <v>3.3E-3</v>
      </c>
      <c r="K72" s="74">
        <v>-4.4999999999999997E-3</v>
      </c>
      <c r="L72" s="74">
        <v>-2.01E-2</v>
      </c>
      <c r="M72" s="74">
        <v>-1.44E-2</v>
      </c>
      <c r="N72" s="74">
        <v>-7.4000000000000003E-3</v>
      </c>
    </row>
    <row r="73" spans="1:14">
      <c r="A73" s="73" t="s">
        <v>401</v>
      </c>
      <c r="B73" s="74">
        <v>4.5999999999999999E-3</v>
      </c>
      <c r="C73" s="74">
        <v>4.4999999999999997E-3</v>
      </c>
      <c r="D73" s="74">
        <v>-1.6999999999999999E-3</v>
      </c>
      <c r="E73" s="74">
        <v>1.44E-2</v>
      </c>
      <c r="F73" s="74">
        <v>3.7000000000000002E-3</v>
      </c>
      <c r="G73" s="74">
        <v>1.84E-2</v>
      </c>
      <c r="H73" s="74">
        <v>9.7999999999999997E-3</v>
      </c>
      <c r="I73" s="74">
        <v>7.9000000000000008E-3</v>
      </c>
      <c r="J73" s="74">
        <v>7.6600000000000001E-2</v>
      </c>
      <c r="K73" s="74">
        <v>2.7000000000000001E-3</v>
      </c>
      <c r="L73" s="74">
        <v>4.7999999999999996E-3</v>
      </c>
      <c r="M73" s="74">
        <v>7.1000000000000004E-3</v>
      </c>
      <c r="N73" s="74">
        <v>6.1999999999999998E-3</v>
      </c>
    </row>
    <row r="74" spans="1:14">
      <c r="A74" s="73" t="s">
        <v>402</v>
      </c>
      <c r="B74" s="74">
        <v>-1.9E-2</v>
      </c>
      <c r="C74" s="74">
        <v>-2.76E-2</v>
      </c>
      <c r="D74" s="74">
        <v>-2.01E-2</v>
      </c>
      <c r="E74" s="74">
        <v>-1.84E-2</v>
      </c>
      <c r="F74" s="74">
        <v>-2.2499999999999999E-2</v>
      </c>
      <c r="G74" s="74">
        <v>-2.3099999999999999E-2</v>
      </c>
      <c r="H74" s="74">
        <v>-2.5899999999999999E-2</v>
      </c>
      <c r="I74" s="74">
        <v>-4.2000000000000003E-2</v>
      </c>
      <c r="J74" s="74">
        <v>-5.9400000000000001E-2</v>
      </c>
      <c r="K74" s="74">
        <v>-3.6400000000000002E-2</v>
      </c>
      <c r="L74" s="74">
        <v>-2.7E-2</v>
      </c>
      <c r="M74" s="74">
        <v>-5.1900000000000002E-2</v>
      </c>
      <c r="N74" s="74">
        <v>-2.6100000000000002E-2</v>
      </c>
    </row>
    <row r="75" spans="1:14">
      <c r="A75" s="73" t="s">
        <v>403</v>
      </c>
      <c r="B75" s="74">
        <v>0</v>
      </c>
      <c r="C75" s="74">
        <v>1E-4</v>
      </c>
      <c r="D75" s="74">
        <v>2.9999999999999997E-4</v>
      </c>
      <c r="E75" s="74">
        <v>1E-4</v>
      </c>
      <c r="F75" s="74">
        <v>-2.0000000000000001E-4</v>
      </c>
      <c r="G75" s="74">
        <v>0</v>
      </c>
      <c r="H75" s="74">
        <v>1E-4</v>
      </c>
      <c r="I75" s="74">
        <v>0</v>
      </c>
      <c r="J75" s="74">
        <v>0</v>
      </c>
      <c r="K75" s="74">
        <v>0</v>
      </c>
      <c r="L75" s="74">
        <v>0</v>
      </c>
      <c r="M75" s="74">
        <v>0</v>
      </c>
      <c r="N75" s="74">
        <v>1E-4</v>
      </c>
    </row>
    <row r="76" spans="1:14">
      <c r="A76" s="73" t="s">
        <v>404</v>
      </c>
      <c r="B76" s="74">
        <v>0.09</v>
      </c>
      <c r="C76" s="74">
        <v>0.1356</v>
      </c>
      <c r="D76" s="74">
        <v>0.17080000000000001</v>
      </c>
      <c r="E76" s="74">
        <v>9.9099999999999994E-2</v>
      </c>
      <c r="F76" s="74">
        <v>0.19989999999999999</v>
      </c>
      <c r="G76" s="74">
        <v>7.4899999999999994E-2</v>
      </c>
      <c r="H76" s="74">
        <v>0.12820000000000001</v>
      </c>
      <c r="I76" s="74">
        <v>0.1154</v>
      </c>
      <c r="J76" s="74">
        <v>0.26519999999999999</v>
      </c>
      <c r="K76" s="74">
        <v>9.6199999999999994E-2</v>
      </c>
      <c r="L76" s="74">
        <v>0.14080000000000001</v>
      </c>
      <c r="M76" s="74">
        <v>0.25729999999999997</v>
      </c>
      <c r="N76" s="74">
        <v>0.1187</v>
      </c>
    </row>
    <row r="77" spans="1:14">
      <c r="A77" s="60" t="s">
        <v>405</v>
      </c>
      <c r="B77" s="75"/>
      <c r="C77" s="75"/>
      <c r="D77" s="75"/>
      <c r="E77" s="75"/>
      <c r="F77" s="75"/>
      <c r="G77" s="75"/>
      <c r="H77" s="75"/>
      <c r="I77" s="75"/>
      <c r="J77" s="75"/>
      <c r="K77" s="75"/>
      <c r="L77" s="75"/>
      <c r="M77" s="76"/>
      <c r="N77" s="76"/>
    </row>
    <row r="78" spans="1:14">
      <c r="A78" s="73" t="s">
        <v>406</v>
      </c>
      <c r="B78" s="74">
        <v>7.2999999999999995E-2</v>
      </c>
      <c r="C78" s="74">
        <v>8.7999999999999995E-2</v>
      </c>
      <c r="D78" s="74">
        <v>7.6300000000000007E-2</v>
      </c>
      <c r="E78" s="74">
        <v>7.0800000000000002E-2</v>
      </c>
      <c r="F78" s="74">
        <v>7.9500000000000001E-2</v>
      </c>
      <c r="G78" s="74">
        <v>7.9500000000000001E-2</v>
      </c>
      <c r="H78" s="74">
        <v>7.8700000000000006E-2</v>
      </c>
      <c r="I78" s="74">
        <v>0.1492</v>
      </c>
      <c r="J78" s="74">
        <v>6.2199999999999998E-2</v>
      </c>
      <c r="K78" s="74">
        <v>0.12820000000000001</v>
      </c>
      <c r="L78" s="74">
        <v>0.1072</v>
      </c>
      <c r="M78" s="74">
        <v>0.14510000000000001</v>
      </c>
      <c r="N78" s="74">
        <v>9.3799999999999994E-2</v>
      </c>
    </row>
    <row r="79" spans="1:14">
      <c r="A79" s="73" t="s">
        <v>407</v>
      </c>
      <c r="B79" s="74">
        <v>2.6100000000000002E-2</v>
      </c>
      <c r="C79" s="74">
        <v>6.5600000000000006E-2</v>
      </c>
      <c r="D79" s="74">
        <v>7.1599999999999997E-2</v>
      </c>
      <c r="E79" s="74">
        <v>5.5300000000000002E-2</v>
      </c>
      <c r="F79" s="74">
        <v>4.6600000000000003E-2</v>
      </c>
      <c r="G79" s="74">
        <v>6.2700000000000006E-2</v>
      </c>
      <c r="H79" s="74">
        <v>8.2500000000000004E-2</v>
      </c>
      <c r="I79" s="74">
        <v>0.14680000000000001</v>
      </c>
      <c r="J79" s="74">
        <v>6.2100000000000002E-2</v>
      </c>
      <c r="K79" s="74">
        <v>3.7499999999999999E-2</v>
      </c>
      <c r="L79" s="74">
        <v>6.9000000000000006E-2</v>
      </c>
      <c r="M79" s="74">
        <v>0.1052</v>
      </c>
      <c r="N79" s="74">
        <v>6.4799999999999996E-2</v>
      </c>
    </row>
    <row r="80" spans="1:14">
      <c r="A80" s="73" t="s">
        <v>408</v>
      </c>
      <c r="B80" s="74">
        <v>0.41980000000000001</v>
      </c>
      <c r="C80" s="74">
        <v>1.7100000000000001E-2</v>
      </c>
      <c r="D80" s="74">
        <v>3.5799999999999998E-2</v>
      </c>
      <c r="E80" s="74">
        <v>7.0000000000000001E-3</v>
      </c>
      <c r="F80" s="74">
        <v>0.19400000000000001</v>
      </c>
      <c r="G80" s="74">
        <v>0.14069999999999999</v>
      </c>
      <c r="H80" s="74">
        <v>5.3199999999999997E-2</v>
      </c>
      <c r="I80" s="74">
        <v>1.55E-2</v>
      </c>
      <c r="J80" s="74">
        <v>9.8100000000000007E-2</v>
      </c>
      <c r="K80" s="74">
        <v>6.1600000000000002E-2</v>
      </c>
      <c r="L80" s="74">
        <v>7.4700000000000003E-2</v>
      </c>
      <c r="M80" s="74">
        <v>7.3700000000000002E-2</v>
      </c>
      <c r="N80" s="74">
        <v>0.1</v>
      </c>
    </row>
    <row r="81" spans="1:14">
      <c r="A81" s="73" t="s">
        <v>409</v>
      </c>
      <c r="B81" s="74">
        <v>3.2199999999999999E-2</v>
      </c>
      <c r="C81" s="74">
        <v>3.7000000000000002E-3</v>
      </c>
      <c r="D81" s="74">
        <v>4.2299999999999997E-2</v>
      </c>
      <c r="E81" s="74">
        <v>4.9799999999999997E-2</v>
      </c>
      <c r="F81" s="74">
        <v>6.2399999999999997E-2</v>
      </c>
      <c r="G81" s="74">
        <v>0.1769</v>
      </c>
      <c r="H81" s="74">
        <v>4.1000000000000002E-2</v>
      </c>
      <c r="I81" s="74">
        <v>1.15E-2</v>
      </c>
      <c r="J81" s="74">
        <v>0</v>
      </c>
      <c r="K81" s="74">
        <v>5.5500000000000001E-2</v>
      </c>
      <c r="L81" s="74">
        <v>3.6900000000000002E-2</v>
      </c>
      <c r="M81" s="74">
        <v>0.17810000000000001</v>
      </c>
      <c r="N81" s="74">
        <v>4.6300000000000001E-2</v>
      </c>
    </row>
    <row r="82" spans="1:14">
      <c r="A82" s="73" t="s">
        <v>410</v>
      </c>
      <c r="B82" s="74">
        <v>2.2000000000000001E-3</v>
      </c>
      <c r="C82" s="74">
        <v>0</v>
      </c>
      <c r="D82" s="74">
        <v>5.7200000000000001E-2</v>
      </c>
      <c r="E82" s="74">
        <v>2.07E-2</v>
      </c>
      <c r="F82" s="74">
        <v>0</v>
      </c>
      <c r="G82" s="74">
        <v>5.1999999999999998E-3</v>
      </c>
      <c r="H82" s="74">
        <v>3.3999999999999998E-3</v>
      </c>
      <c r="I82" s="74">
        <v>0.17599999999999999</v>
      </c>
      <c r="J82" s="74">
        <v>3.0499999999999999E-2</v>
      </c>
      <c r="K82" s="74">
        <v>5.0000000000000001E-3</v>
      </c>
      <c r="L82" s="74">
        <v>1.0699999999999999E-2</v>
      </c>
      <c r="M82" s="74">
        <v>1.9E-3</v>
      </c>
      <c r="N82" s="74">
        <v>1.0800000000000001E-2</v>
      </c>
    </row>
    <row r="83" spans="1:14">
      <c r="A83" s="73" t="s">
        <v>411</v>
      </c>
      <c r="B83" s="74">
        <v>1.6000000000000001E-3</v>
      </c>
      <c r="C83" s="74">
        <v>0</v>
      </c>
      <c r="D83" s="74">
        <v>0</v>
      </c>
      <c r="E83" s="74">
        <v>0</v>
      </c>
      <c r="F83" s="74">
        <v>0.93300000000000005</v>
      </c>
      <c r="G83" s="74">
        <v>1.2500000000000001E-2</v>
      </c>
      <c r="H83" s="74">
        <v>3.9399999999999998E-2</v>
      </c>
      <c r="I83" s="74">
        <v>3.0999999999999999E-3</v>
      </c>
      <c r="J83" s="74">
        <v>0</v>
      </c>
      <c r="K83" s="74">
        <v>6.7000000000000002E-3</v>
      </c>
      <c r="L83" s="74">
        <v>9.7999999999999997E-3</v>
      </c>
      <c r="M83" s="74">
        <v>8.6E-3</v>
      </c>
      <c r="N83" s="74">
        <v>0.13900000000000001</v>
      </c>
    </row>
    <row r="84" spans="1:14">
      <c r="A84" s="73" t="s">
        <v>412</v>
      </c>
      <c r="B84" s="74">
        <v>2.0999999999999999E-3</v>
      </c>
      <c r="C84" s="74">
        <v>0</v>
      </c>
      <c r="D84" s="74">
        <v>4.9200000000000001E-2</v>
      </c>
      <c r="E84" s="74">
        <v>2.07E-2</v>
      </c>
      <c r="F84" s="74">
        <v>0.1711</v>
      </c>
      <c r="G84" s="74">
        <v>6.3E-3</v>
      </c>
      <c r="H84" s="74">
        <v>2.0400000000000001E-2</v>
      </c>
      <c r="I84" s="74">
        <v>9.4100000000000003E-2</v>
      </c>
      <c r="J84" s="74">
        <v>3.0499999999999999E-2</v>
      </c>
      <c r="K84" s="74">
        <v>5.1000000000000004E-3</v>
      </c>
      <c r="L84" s="74">
        <v>1.0200000000000001E-2</v>
      </c>
      <c r="M84" s="74">
        <v>3.0999999999999999E-3</v>
      </c>
      <c r="N84" s="74">
        <v>3.2399999999999998E-2</v>
      </c>
    </row>
    <row r="85" spans="1:14">
      <c r="A85" s="73" t="s">
        <v>413</v>
      </c>
      <c r="B85" s="74">
        <v>1.38E-2</v>
      </c>
      <c r="C85" s="74">
        <v>1.1000000000000001E-3</v>
      </c>
      <c r="D85" s="74">
        <v>1.4200000000000001E-2</v>
      </c>
      <c r="E85" s="74">
        <v>6.3E-3</v>
      </c>
      <c r="F85" s="74">
        <v>2.3599999999999999E-2</v>
      </c>
      <c r="G85" s="74">
        <v>0.01</v>
      </c>
      <c r="H85" s="74">
        <v>1.46E-2</v>
      </c>
      <c r="I85" s="74">
        <v>0</v>
      </c>
      <c r="J85" s="74">
        <v>0</v>
      </c>
      <c r="K85" s="74">
        <v>3.4700000000000002E-2</v>
      </c>
      <c r="L85" s="74">
        <v>1.8599999999999998E-2</v>
      </c>
      <c r="M85" s="74">
        <v>0</v>
      </c>
      <c r="N85" s="74">
        <v>1.2500000000000001E-2</v>
      </c>
    </row>
    <row r="86" spans="1:14">
      <c r="A86" s="73" t="s">
        <v>414</v>
      </c>
      <c r="B86" s="74">
        <v>1.6899999999999998E-2</v>
      </c>
      <c r="C86" s="74">
        <v>1.5100000000000001E-2</v>
      </c>
      <c r="D86" s="74">
        <v>1.72E-2</v>
      </c>
      <c r="E86" s="74">
        <v>1.15E-2</v>
      </c>
      <c r="F86" s="74">
        <v>2.0299999999999999E-2</v>
      </c>
      <c r="G86" s="74">
        <v>1.3599999999999999E-2</v>
      </c>
      <c r="H86" s="74">
        <v>1.52E-2</v>
      </c>
      <c r="I86" s="74">
        <v>2.9399999999999999E-2</v>
      </c>
      <c r="J86" s="74">
        <v>1.6000000000000001E-3</v>
      </c>
      <c r="K86" s="74">
        <v>2.8899999999999999E-2</v>
      </c>
      <c r="L86" s="74">
        <v>3.2099999999999997E-2</v>
      </c>
      <c r="M86" s="74">
        <v>2.7699999999999999E-2</v>
      </c>
      <c r="N86" s="74">
        <v>1.8700000000000001E-2</v>
      </c>
    </row>
    <row r="87" spans="1:14">
      <c r="A87" s="73" t="s">
        <v>415</v>
      </c>
      <c r="B87" s="74">
        <v>3.3500000000000002E-2</v>
      </c>
      <c r="C87" s="74">
        <v>3.9300000000000002E-2</v>
      </c>
      <c r="D87" s="74">
        <v>4.02E-2</v>
      </c>
      <c r="E87" s="74">
        <v>3.7100000000000001E-2</v>
      </c>
      <c r="F87" s="74">
        <v>4.4999999999999998E-2</v>
      </c>
      <c r="G87" s="74">
        <v>2.9499999999999998E-2</v>
      </c>
      <c r="H87" s="74">
        <v>3.9699999999999999E-2</v>
      </c>
      <c r="I87" s="74">
        <v>5.2200000000000003E-2</v>
      </c>
      <c r="J87" s="74">
        <v>1.8800000000000001E-2</v>
      </c>
      <c r="K87" s="74">
        <v>4.8300000000000003E-2</v>
      </c>
      <c r="L87" s="74">
        <v>4.4499999999999998E-2</v>
      </c>
      <c r="M87" s="74">
        <v>7.1599999999999997E-2</v>
      </c>
      <c r="N87" s="74">
        <v>4.5100000000000001E-2</v>
      </c>
    </row>
    <row r="88" spans="1:14">
      <c r="A88" s="73" t="s">
        <v>416</v>
      </c>
      <c r="B88" s="74">
        <v>7.8299999999999995E-2</v>
      </c>
      <c r="C88" s="74">
        <v>3.8399999999999997E-2</v>
      </c>
      <c r="D88" s="74">
        <v>7.8299999999999995E-2</v>
      </c>
      <c r="E88" s="74">
        <v>7.1300000000000002E-2</v>
      </c>
      <c r="F88" s="74">
        <v>7.2099999999999997E-2</v>
      </c>
      <c r="G88" s="74">
        <v>9.2200000000000004E-2</v>
      </c>
      <c r="H88" s="74">
        <v>9.3899999999999997E-2</v>
      </c>
      <c r="I88" s="74">
        <v>9.0999999999999998E-2</v>
      </c>
      <c r="J88" s="74">
        <v>0</v>
      </c>
      <c r="K88" s="74">
        <v>9.4E-2</v>
      </c>
      <c r="L88" s="74">
        <v>8.8300000000000003E-2</v>
      </c>
      <c r="M88" s="74">
        <v>7.8600000000000003E-2</v>
      </c>
      <c r="N88" s="74">
        <v>7.0599999999999996E-2</v>
      </c>
    </row>
    <row r="89" spans="1:14">
      <c r="A89" s="73" t="s">
        <v>417</v>
      </c>
      <c r="B89" s="74">
        <v>2.3999999999999998E-3</v>
      </c>
      <c r="C89" s="74">
        <v>0</v>
      </c>
      <c r="D89" s="74">
        <v>3.7000000000000002E-3</v>
      </c>
      <c r="E89" s="74">
        <v>2.5000000000000001E-3</v>
      </c>
      <c r="F89" s="74">
        <v>1E-3</v>
      </c>
      <c r="G89" s="74">
        <v>3.5999999999999999E-3</v>
      </c>
      <c r="H89" s="74">
        <v>5.7999999999999996E-3</v>
      </c>
      <c r="I89" s="74">
        <v>1.1900000000000001E-2</v>
      </c>
      <c r="J89" s="74">
        <v>0</v>
      </c>
      <c r="K89" s="74">
        <v>6.4000000000000003E-3</v>
      </c>
      <c r="L89" s="74">
        <v>0</v>
      </c>
      <c r="M89" s="74">
        <v>0</v>
      </c>
      <c r="N89" s="74">
        <v>2.8999999999999998E-3</v>
      </c>
    </row>
    <row r="90" spans="1:14">
      <c r="A90" s="60" t="s">
        <v>418</v>
      </c>
      <c r="B90" s="75"/>
      <c r="C90" s="75"/>
      <c r="D90" s="75"/>
      <c r="E90" s="75"/>
      <c r="F90" s="75"/>
      <c r="G90" s="75"/>
      <c r="H90" s="75"/>
      <c r="I90" s="75"/>
      <c r="J90" s="75"/>
      <c r="K90" s="75"/>
      <c r="L90" s="75"/>
      <c r="M90" s="76"/>
      <c r="N90" s="76"/>
    </row>
    <row r="91" spans="1:14">
      <c r="A91" s="60" t="s">
        <v>419</v>
      </c>
      <c r="B91" s="75"/>
      <c r="C91" s="75"/>
      <c r="D91" s="75"/>
      <c r="E91" s="75"/>
      <c r="F91" s="75"/>
      <c r="G91" s="75"/>
      <c r="H91" s="75"/>
      <c r="I91" s="75"/>
      <c r="J91" s="75"/>
      <c r="K91" s="75"/>
      <c r="L91" s="75"/>
      <c r="M91" s="76"/>
      <c r="N91" s="76"/>
    </row>
    <row r="92" spans="1:14">
      <c r="A92" s="73" t="s">
        <v>420</v>
      </c>
      <c r="B92" s="74">
        <v>1.9E-2</v>
      </c>
      <c r="C92" s="74">
        <v>2.76E-2</v>
      </c>
      <c r="D92" s="74">
        <v>2.01E-2</v>
      </c>
      <c r="E92" s="74">
        <v>1.84E-2</v>
      </c>
      <c r="F92" s="74">
        <v>2.2499999999999999E-2</v>
      </c>
      <c r="G92" s="74">
        <v>2.3099999999999999E-2</v>
      </c>
      <c r="H92" s="74">
        <v>2.5899999999999999E-2</v>
      </c>
      <c r="I92" s="74">
        <v>4.2000000000000003E-2</v>
      </c>
      <c r="J92" s="74">
        <v>5.9400000000000001E-2</v>
      </c>
      <c r="K92" s="74">
        <v>3.6400000000000002E-2</v>
      </c>
      <c r="L92" s="74">
        <v>2.7E-2</v>
      </c>
      <c r="M92" s="74">
        <v>5.1900000000000002E-2</v>
      </c>
      <c r="N92" s="74">
        <v>2.6100000000000002E-2</v>
      </c>
    </row>
    <row r="93" spans="1:14">
      <c r="A93" s="73" t="s">
        <v>421</v>
      </c>
      <c r="B93" s="74">
        <v>2.4500000000000001E-2</v>
      </c>
      <c r="C93" s="74">
        <v>3.5799999999999998E-2</v>
      </c>
      <c r="D93" s="74">
        <v>2.4299999999999999E-2</v>
      </c>
      <c r="E93" s="74">
        <v>2.6200000000000001E-2</v>
      </c>
      <c r="F93" s="74">
        <v>2.9899999999999999E-2</v>
      </c>
      <c r="G93" s="74">
        <v>2.87E-2</v>
      </c>
      <c r="H93" s="74">
        <v>3.2300000000000002E-2</v>
      </c>
      <c r="I93" s="74">
        <v>4.8800000000000003E-2</v>
      </c>
      <c r="J93" s="74">
        <v>0.10150000000000001</v>
      </c>
      <c r="K93" s="74">
        <v>4.3900000000000002E-2</v>
      </c>
      <c r="L93" s="74">
        <v>3.4000000000000002E-2</v>
      </c>
      <c r="M93" s="74">
        <v>6.1100000000000002E-2</v>
      </c>
      <c r="N93" s="74">
        <v>3.3099999999999997E-2</v>
      </c>
    </row>
    <row r="94" spans="1:14">
      <c r="A94" s="73" t="s">
        <v>422</v>
      </c>
      <c r="B94" s="74">
        <v>2.8400000000000002E-2</v>
      </c>
      <c r="C94" s="74">
        <v>4.5499999999999999E-2</v>
      </c>
      <c r="D94" s="74">
        <v>3.04E-2</v>
      </c>
      <c r="E94" s="74">
        <v>2.6599999999999999E-2</v>
      </c>
      <c r="F94" s="74">
        <v>3.2300000000000002E-2</v>
      </c>
      <c r="G94" s="74">
        <v>3.44E-2</v>
      </c>
      <c r="H94" s="74">
        <v>3.3700000000000001E-2</v>
      </c>
      <c r="I94" s="74">
        <v>5.5800000000000002E-2</v>
      </c>
      <c r="J94" s="74">
        <v>0.10879999999999999</v>
      </c>
      <c r="K94" s="74">
        <v>5.0599999999999999E-2</v>
      </c>
      <c r="L94" s="74">
        <v>3.3700000000000001E-2</v>
      </c>
      <c r="M94" s="74">
        <v>5.8999999999999997E-2</v>
      </c>
      <c r="N94" s="74">
        <v>3.7999999999999999E-2</v>
      </c>
    </row>
    <row r="95" spans="1:14">
      <c r="A95" s="73" t="s">
        <v>423</v>
      </c>
      <c r="B95" s="74">
        <v>5.1200000000000002E-2</v>
      </c>
      <c r="C95" s="74">
        <v>7.0499999999999993E-2</v>
      </c>
      <c r="D95" s="74">
        <v>4.87E-2</v>
      </c>
      <c r="E95" s="74">
        <v>5.8900000000000001E-2</v>
      </c>
      <c r="F95" s="74">
        <v>6.5100000000000005E-2</v>
      </c>
      <c r="G95" s="74">
        <v>6.3399999999999998E-2</v>
      </c>
      <c r="H95" s="74">
        <v>9.6299999999999997E-2</v>
      </c>
      <c r="I95" s="74">
        <v>0.1232</v>
      </c>
      <c r="J95" s="74">
        <v>0.18509999999999999</v>
      </c>
      <c r="K95" s="74">
        <v>0.1089</v>
      </c>
      <c r="L95" s="74">
        <v>7.1599999999999997E-2</v>
      </c>
      <c r="M95" s="74">
        <v>0.13009999999999999</v>
      </c>
      <c r="N95" s="74">
        <v>7.22E-2</v>
      </c>
    </row>
    <row r="96" spans="1:14">
      <c r="A96" s="60" t="s">
        <v>424</v>
      </c>
      <c r="B96" s="75"/>
      <c r="C96" s="75"/>
      <c r="D96" s="75"/>
      <c r="E96" s="75"/>
      <c r="F96" s="75"/>
      <c r="G96" s="75"/>
      <c r="H96" s="75"/>
      <c r="I96" s="75"/>
      <c r="J96" s="75"/>
      <c r="K96" s="75"/>
      <c r="L96" s="75"/>
      <c r="M96" s="76"/>
      <c r="N96" s="76"/>
    </row>
    <row r="97" spans="1:14">
      <c r="A97" s="73" t="s">
        <v>425</v>
      </c>
      <c r="B97" s="74">
        <v>0.40500000000000003</v>
      </c>
      <c r="C97" s="74">
        <v>0.61160000000000003</v>
      </c>
      <c r="D97" s="74">
        <v>0.43419999999999997</v>
      </c>
      <c r="E97" s="74">
        <v>0.52200000000000002</v>
      </c>
      <c r="F97" s="74">
        <v>0.3921</v>
      </c>
      <c r="G97" s="74">
        <v>0.46949999999999997</v>
      </c>
      <c r="H97" s="74">
        <v>0.59670000000000001</v>
      </c>
      <c r="I97" s="74">
        <v>0.66520000000000001</v>
      </c>
      <c r="J97" s="74">
        <v>0.68500000000000005</v>
      </c>
      <c r="K97" s="74">
        <v>0.59250000000000003</v>
      </c>
      <c r="L97" s="74">
        <v>0.5746</v>
      </c>
      <c r="M97" s="74">
        <v>0.72219999999999995</v>
      </c>
      <c r="N97" s="74">
        <v>0.54969999999999997</v>
      </c>
    </row>
    <row r="98" spans="1:14">
      <c r="A98" s="73" t="s">
        <v>426</v>
      </c>
      <c r="B98" s="74">
        <v>5.9900000000000002E-2</v>
      </c>
      <c r="C98" s="74">
        <v>4.5400000000000003E-2</v>
      </c>
      <c r="D98" s="74">
        <v>9.5100000000000004E-2</v>
      </c>
      <c r="E98" s="74">
        <v>5.4300000000000001E-2</v>
      </c>
      <c r="F98" s="74">
        <v>5.7799999999999997E-2</v>
      </c>
      <c r="G98" s="74">
        <v>0.14080000000000001</v>
      </c>
      <c r="H98" s="74">
        <v>5.1700000000000003E-2</v>
      </c>
      <c r="I98" s="74">
        <v>3.2199999999999999E-2</v>
      </c>
      <c r="J98" s="74">
        <v>1.1599999999999999E-2</v>
      </c>
      <c r="K98" s="74">
        <v>3.4000000000000002E-2</v>
      </c>
      <c r="L98" s="74">
        <v>4.87E-2</v>
      </c>
      <c r="M98" s="74">
        <v>1.52E-2</v>
      </c>
      <c r="N98" s="74">
        <v>5.5199999999999999E-2</v>
      </c>
    </row>
    <row r="99" spans="1:14">
      <c r="A99" s="73" t="s">
        <v>427</v>
      </c>
      <c r="B99" s="74">
        <v>0.53510000000000002</v>
      </c>
      <c r="C99" s="74">
        <v>0.34289999999999998</v>
      </c>
      <c r="D99" s="74">
        <v>0.47070000000000001</v>
      </c>
      <c r="E99" s="74">
        <v>0.42359999999999998</v>
      </c>
      <c r="F99" s="74">
        <v>0.55000000000000004</v>
      </c>
      <c r="G99" s="74">
        <v>0.38969999999999999</v>
      </c>
      <c r="H99" s="74">
        <v>0.35149999999999998</v>
      </c>
      <c r="I99" s="74">
        <v>0.30249999999999999</v>
      </c>
      <c r="J99" s="74">
        <v>0.30349999999999999</v>
      </c>
      <c r="K99" s="74">
        <v>0.3735</v>
      </c>
      <c r="L99" s="74">
        <v>0.37669999999999998</v>
      </c>
      <c r="M99" s="74">
        <v>0.26250000000000001</v>
      </c>
      <c r="N99" s="74">
        <v>0.39510000000000001</v>
      </c>
    </row>
    <row r="100" spans="1:14">
      <c r="A100" s="73" t="s">
        <v>428</v>
      </c>
      <c r="B100" s="74">
        <v>0.2462</v>
      </c>
      <c r="C100" s="74">
        <v>0.39779999999999999</v>
      </c>
      <c r="D100" s="74">
        <v>0.2626</v>
      </c>
      <c r="E100" s="74">
        <v>0.217</v>
      </c>
      <c r="F100" s="74">
        <v>0.2069</v>
      </c>
      <c r="G100" s="74">
        <v>0.2177</v>
      </c>
      <c r="H100" s="74">
        <v>0.26069999999999999</v>
      </c>
      <c r="I100" s="74">
        <v>0.37909999999999999</v>
      </c>
      <c r="J100" s="74">
        <v>0.43580000000000002</v>
      </c>
      <c r="K100" s="74">
        <v>0.30769999999999997</v>
      </c>
      <c r="L100" s="74">
        <v>0.2737</v>
      </c>
      <c r="M100" s="74">
        <v>0.4471</v>
      </c>
      <c r="N100" s="74">
        <v>0.28899999999999998</v>
      </c>
    </row>
    <row r="101" spans="1:14">
      <c r="A101" s="60" t="s">
        <v>429</v>
      </c>
      <c r="B101" s="75"/>
      <c r="C101" s="75"/>
      <c r="D101" s="75"/>
      <c r="E101" s="75"/>
      <c r="F101" s="75"/>
      <c r="G101" s="75"/>
      <c r="H101" s="75"/>
      <c r="I101" s="75"/>
      <c r="J101" s="75"/>
      <c r="K101" s="75"/>
      <c r="L101" s="75"/>
      <c r="M101" s="76"/>
      <c r="N101" s="76"/>
    </row>
    <row r="102" spans="1:14">
      <c r="A102" s="59" t="s">
        <v>430</v>
      </c>
      <c r="B102" s="74">
        <v>3.2599999999999997E-2</v>
      </c>
      <c r="C102" s="74">
        <v>3.9E-2</v>
      </c>
      <c r="D102" s="74">
        <v>2.7699999999999999E-2</v>
      </c>
      <c r="E102" s="74">
        <v>5.2200000000000003E-2</v>
      </c>
      <c r="F102" s="74">
        <v>3.3000000000000002E-2</v>
      </c>
      <c r="G102" s="74">
        <v>4.8800000000000003E-2</v>
      </c>
      <c r="H102" s="74">
        <v>4.53E-2</v>
      </c>
      <c r="I102" s="74">
        <v>8.1299999999999997E-2</v>
      </c>
      <c r="J102" s="74">
        <v>0.10639999999999999</v>
      </c>
      <c r="K102" s="74">
        <v>4.9500000000000002E-2</v>
      </c>
      <c r="L102" s="74">
        <v>4.7600000000000003E-2</v>
      </c>
      <c r="M102" s="74">
        <v>8.7900000000000006E-2</v>
      </c>
      <c r="N102" s="74">
        <v>4.4699999999999997E-2</v>
      </c>
    </row>
    <row r="103" spans="1:14">
      <c r="A103" s="59" t="s">
        <v>431</v>
      </c>
      <c r="B103" s="74">
        <v>2.64E-2</v>
      </c>
      <c r="C103" s="74">
        <v>3.4099999999999998E-2</v>
      </c>
      <c r="D103" s="74">
        <v>2.9000000000000001E-2</v>
      </c>
      <c r="E103" s="74">
        <v>3.2399999999999998E-2</v>
      </c>
      <c r="F103" s="74">
        <v>2.9600000000000001E-2</v>
      </c>
      <c r="G103" s="74">
        <v>2.9899999999999999E-2</v>
      </c>
      <c r="H103" s="74">
        <v>3.4099999999999998E-2</v>
      </c>
      <c r="I103" s="74">
        <v>7.3700000000000002E-2</v>
      </c>
      <c r="J103" s="74">
        <v>2.64E-2</v>
      </c>
      <c r="K103" s="74">
        <v>4.7699999999999999E-2</v>
      </c>
      <c r="L103" s="74">
        <v>4.1399999999999999E-2</v>
      </c>
      <c r="M103" s="74">
        <v>0.08</v>
      </c>
      <c r="N103" s="74">
        <v>3.7600000000000001E-2</v>
      </c>
    </row>
    <row r="104" spans="1:14">
      <c r="A104" s="46" t="s">
        <v>432</v>
      </c>
      <c r="B104" s="74">
        <v>3.2099999999999997E-2</v>
      </c>
      <c r="C104" s="74">
        <v>4.7800000000000002E-2</v>
      </c>
      <c r="D104" s="74">
        <v>3.6999999999999998E-2</v>
      </c>
      <c r="E104" s="74">
        <v>4.1300000000000003E-2</v>
      </c>
      <c r="F104" s="74">
        <v>3.9699999999999999E-2</v>
      </c>
      <c r="G104" s="74">
        <v>3.8699999999999998E-2</v>
      </c>
      <c r="H104" s="74">
        <v>4.3799999999999999E-2</v>
      </c>
      <c r="I104" s="74">
        <v>9.1300000000000006E-2</v>
      </c>
      <c r="J104" s="74">
        <v>4.8500000000000001E-2</v>
      </c>
      <c r="K104" s="74">
        <v>6.2399999999999997E-2</v>
      </c>
      <c r="L104" s="74">
        <v>5.2600000000000001E-2</v>
      </c>
      <c r="M104" s="74">
        <v>9.3299999999999994E-2</v>
      </c>
      <c r="N104" s="74">
        <v>4.87E-2</v>
      </c>
    </row>
    <row r="105" spans="1:14">
      <c r="A105" s="46" t="s">
        <v>433</v>
      </c>
      <c r="B105" s="74">
        <v>5.57E-2</v>
      </c>
      <c r="C105" s="74">
        <v>6.5699999999999995E-2</v>
      </c>
      <c r="D105" s="74">
        <v>6.2399999999999997E-2</v>
      </c>
      <c r="E105" s="74">
        <v>0.06</v>
      </c>
      <c r="F105" s="74">
        <v>6.5000000000000002E-2</v>
      </c>
      <c r="G105" s="74">
        <v>6.3100000000000003E-2</v>
      </c>
      <c r="H105" s="74">
        <v>7.22E-2</v>
      </c>
      <c r="I105" s="74">
        <v>0.12609999999999999</v>
      </c>
      <c r="J105" s="74">
        <v>5.5899999999999998E-2</v>
      </c>
      <c r="K105" s="74">
        <v>9.9199999999999997E-2</v>
      </c>
      <c r="L105" s="74">
        <v>8.7300000000000003E-2</v>
      </c>
      <c r="M105" s="74">
        <v>0.13039999999999999</v>
      </c>
      <c r="N105" s="74">
        <v>7.4200000000000002E-2</v>
      </c>
    </row>
    <row r="106" spans="1:14">
      <c r="A106" s="46" t="s">
        <v>434</v>
      </c>
      <c r="B106" s="74">
        <v>-2.3599999999999999E-2</v>
      </c>
      <c r="C106" s="74">
        <v>-1.7899999999999999E-2</v>
      </c>
      <c r="D106" s="74">
        <v>-2.5499999999999998E-2</v>
      </c>
      <c r="E106" s="74">
        <v>-1.8700000000000001E-2</v>
      </c>
      <c r="F106" s="74">
        <v>-2.53E-2</v>
      </c>
      <c r="G106" s="74">
        <v>-2.4500000000000001E-2</v>
      </c>
      <c r="H106" s="74">
        <v>-2.8400000000000002E-2</v>
      </c>
      <c r="I106" s="74">
        <v>-3.4799999999999998E-2</v>
      </c>
      <c r="J106" s="74">
        <v>-7.4000000000000003E-3</v>
      </c>
      <c r="K106" s="74">
        <v>-3.6799999999999999E-2</v>
      </c>
      <c r="L106" s="74">
        <v>-3.4700000000000002E-2</v>
      </c>
      <c r="M106" s="74">
        <v>-3.7100000000000001E-2</v>
      </c>
      <c r="N106" s="74">
        <v>-2.5499999999999998E-2</v>
      </c>
    </row>
    <row r="107" spans="1:14">
      <c r="A107" s="46" t="s">
        <v>435</v>
      </c>
      <c r="B107" s="74">
        <v>-5.5999999999999999E-3</v>
      </c>
      <c r="C107" s="74">
        <v>-1.37E-2</v>
      </c>
      <c r="D107" s="74">
        <v>-7.9000000000000008E-3</v>
      </c>
      <c r="E107" s="74">
        <v>-8.8999999999999999E-3</v>
      </c>
      <c r="F107" s="74">
        <v>-1.01E-2</v>
      </c>
      <c r="G107" s="74">
        <v>-8.8000000000000005E-3</v>
      </c>
      <c r="H107" s="74">
        <v>-9.7999999999999997E-3</v>
      </c>
      <c r="I107" s="74">
        <v>-1.7600000000000001E-2</v>
      </c>
      <c r="J107" s="74">
        <v>-2.2100000000000002E-2</v>
      </c>
      <c r="K107" s="74">
        <v>-1.47E-2</v>
      </c>
      <c r="L107" s="74">
        <v>-1.1299999999999999E-2</v>
      </c>
      <c r="M107" s="74">
        <v>-1.3299999999999999E-2</v>
      </c>
      <c r="N107" s="74">
        <v>-1.11E-2</v>
      </c>
    </row>
    <row r="108" spans="1:14">
      <c r="A108" s="46" t="s">
        <v>436</v>
      </c>
      <c r="B108" s="74">
        <v>6.1000000000000004E-3</v>
      </c>
      <c r="C108" s="74">
        <v>4.8999999999999998E-3</v>
      </c>
      <c r="D108" s="74">
        <v>-1.2999999999999999E-3</v>
      </c>
      <c r="E108" s="74">
        <v>1.9800000000000002E-2</v>
      </c>
      <c r="F108" s="74">
        <v>3.3999999999999998E-3</v>
      </c>
      <c r="G108" s="74">
        <v>1.89E-2</v>
      </c>
      <c r="H108" s="74">
        <v>1.12E-2</v>
      </c>
      <c r="I108" s="74">
        <v>7.6E-3</v>
      </c>
      <c r="J108" s="74">
        <v>0.08</v>
      </c>
      <c r="K108" s="74">
        <v>1.8E-3</v>
      </c>
      <c r="L108" s="74">
        <v>6.1999999999999998E-3</v>
      </c>
      <c r="M108" s="74">
        <v>7.9000000000000008E-3</v>
      </c>
      <c r="N108" s="74">
        <v>7.0000000000000001E-3</v>
      </c>
    </row>
    <row r="109" spans="1:14">
      <c r="A109" s="60" t="s">
        <v>437</v>
      </c>
      <c r="B109" s="75"/>
      <c r="C109" s="75"/>
      <c r="D109" s="75"/>
      <c r="E109" s="75"/>
      <c r="F109" s="75"/>
      <c r="G109" s="75"/>
      <c r="H109" s="75"/>
      <c r="I109" s="75"/>
      <c r="J109" s="75"/>
      <c r="K109" s="75"/>
      <c r="L109" s="75"/>
      <c r="M109" s="76"/>
      <c r="N109" s="76"/>
    </row>
    <row r="110" spans="1:14">
      <c r="A110" s="46" t="s">
        <v>430</v>
      </c>
      <c r="B110" s="74">
        <v>3.2599999999999997E-2</v>
      </c>
      <c r="C110" s="74">
        <v>3.9E-2</v>
      </c>
      <c r="D110" s="74">
        <v>2.7699999999999999E-2</v>
      </c>
      <c r="E110" s="74">
        <v>5.2200000000000003E-2</v>
      </c>
      <c r="F110" s="74">
        <v>3.3000000000000002E-2</v>
      </c>
      <c r="G110" s="74">
        <v>4.8800000000000003E-2</v>
      </c>
      <c r="H110" s="74">
        <v>4.53E-2</v>
      </c>
      <c r="I110" s="74">
        <v>8.1299999999999997E-2</v>
      </c>
      <c r="J110" s="74">
        <v>0.10639999999999999</v>
      </c>
      <c r="K110" s="74">
        <v>4.9500000000000002E-2</v>
      </c>
      <c r="L110" s="74">
        <v>4.7600000000000003E-2</v>
      </c>
      <c r="M110" s="74">
        <v>8.7900000000000006E-2</v>
      </c>
      <c r="N110" s="74">
        <v>4.4699999999999997E-2</v>
      </c>
    </row>
    <row r="111" spans="1:14">
      <c r="A111" s="46" t="s">
        <v>438</v>
      </c>
      <c r="B111" s="74">
        <v>-5.7999999999999996E-3</v>
      </c>
      <c r="C111" s="74">
        <v>-3.0999999999999999E-3</v>
      </c>
      <c r="D111" s="74">
        <v>-5.7999999999999996E-3</v>
      </c>
      <c r="E111" s="74">
        <v>-1.24E-2</v>
      </c>
      <c r="F111" s="74">
        <v>-1.8E-3</v>
      </c>
      <c r="G111" s="74">
        <v>-5.7999999999999996E-3</v>
      </c>
      <c r="H111" s="74">
        <v>-1.21E-2</v>
      </c>
      <c r="I111" s="74">
        <v>-8.0000000000000002E-3</v>
      </c>
      <c r="J111" s="74">
        <v>3.3999999999999998E-3</v>
      </c>
      <c r="K111" s="74">
        <v>-3.0999999999999999E-3</v>
      </c>
      <c r="L111" s="74">
        <v>-1.8200000000000001E-2</v>
      </c>
      <c r="M111" s="74">
        <v>-1.0699999999999999E-2</v>
      </c>
      <c r="N111" s="74">
        <v>-6.3E-3</v>
      </c>
    </row>
    <row r="112" spans="1:14">
      <c r="A112" s="46" t="s">
        <v>439</v>
      </c>
      <c r="B112" s="74">
        <v>-2.0400000000000001E-2</v>
      </c>
      <c r="C112" s="74">
        <v>-2.8199999999999999E-2</v>
      </c>
      <c r="D112" s="74">
        <v>-2.0799999999999999E-2</v>
      </c>
      <c r="E112" s="74">
        <v>-2.1899999999999999E-2</v>
      </c>
      <c r="F112" s="74">
        <v>-2.4400000000000002E-2</v>
      </c>
      <c r="G112" s="74">
        <v>-2.35E-2</v>
      </c>
      <c r="H112" s="74">
        <v>-2.7400000000000001E-2</v>
      </c>
      <c r="I112" s="74">
        <v>-4.2000000000000003E-2</v>
      </c>
      <c r="J112" s="74">
        <v>-6.13E-2</v>
      </c>
      <c r="K112" s="74">
        <v>-3.6900000000000002E-2</v>
      </c>
      <c r="L112" s="74">
        <v>-2.8799999999999999E-2</v>
      </c>
      <c r="M112" s="74">
        <v>-5.4199999999999998E-2</v>
      </c>
      <c r="N112" s="74">
        <v>-2.76E-2</v>
      </c>
    </row>
    <row r="113" spans="1:14">
      <c r="A113" s="46" t="s">
        <v>440</v>
      </c>
      <c r="B113" s="74">
        <v>0</v>
      </c>
      <c r="C113" s="74">
        <v>0</v>
      </c>
      <c r="D113" s="74">
        <v>1E-4</v>
      </c>
      <c r="E113" s="74">
        <v>0</v>
      </c>
      <c r="F113" s="74">
        <v>-1E-4</v>
      </c>
      <c r="G113" s="74">
        <v>0</v>
      </c>
      <c r="H113" s="74">
        <v>0</v>
      </c>
      <c r="I113" s="74">
        <v>0</v>
      </c>
      <c r="J113" s="74">
        <v>0</v>
      </c>
      <c r="K113" s="74">
        <v>1E-4</v>
      </c>
      <c r="L113" s="74">
        <v>0</v>
      </c>
      <c r="M113" s="74">
        <v>0</v>
      </c>
      <c r="N113" s="74">
        <v>0</v>
      </c>
    </row>
    <row r="114" spans="1:14">
      <c r="A114" s="46" t="s">
        <v>441</v>
      </c>
      <c r="B114" s="74">
        <v>0</v>
      </c>
      <c r="C114" s="74">
        <v>1E-4</v>
      </c>
      <c r="D114" s="74">
        <v>2.0000000000000001E-4</v>
      </c>
      <c r="E114" s="74">
        <v>1E-4</v>
      </c>
      <c r="F114" s="74">
        <v>0</v>
      </c>
      <c r="G114" s="74">
        <v>0</v>
      </c>
      <c r="H114" s="74">
        <v>1E-4</v>
      </c>
      <c r="I114" s="74">
        <v>0</v>
      </c>
      <c r="J114" s="74">
        <v>0</v>
      </c>
      <c r="K114" s="74">
        <v>-1E-4</v>
      </c>
      <c r="L114" s="74">
        <v>0</v>
      </c>
      <c r="M114" s="74">
        <v>0</v>
      </c>
      <c r="N114" s="74">
        <v>0</v>
      </c>
    </row>
    <row r="115" spans="1:14">
      <c r="A115" s="46" t="s">
        <v>442</v>
      </c>
      <c r="B115" s="74">
        <v>1E-4</v>
      </c>
      <c r="C115" s="74">
        <v>-8.0000000000000004E-4</v>
      </c>
      <c r="D115" s="74">
        <v>0</v>
      </c>
      <c r="E115" s="74">
        <v>0</v>
      </c>
      <c r="F115" s="74">
        <v>0</v>
      </c>
      <c r="G115" s="74">
        <v>0</v>
      </c>
      <c r="H115" s="74">
        <v>0</v>
      </c>
      <c r="I115" s="74">
        <v>0</v>
      </c>
      <c r="J115" s="74">
        <v>0</v>
      </c>
      <c r="K115" s="74">
        <v>0</v>
      </c>
      <c r="L115" s="74">
        <v>0</v>
      </c>
      <c r="M115" s="74">
        <v>0</v>
      </c>
      <c r="N115" s="74">
        <v>-1E-4</v>
      </c>
    </row>
    <row r="116" spans="1:14">
      <c r="A116" s="23" t="s">
        <v>443</v>
      </c>
      <c r="B116" s="77">
        <v>6.4999999999999997E-3</v>
      </c>
      <c r="C116" s="77">
        <v>7.0000000000000001E-3</v>
      </c>
      <c r="D116" s="77">
        <v>1.4E-3</v>
      </c>
      <c r="E116" s="77">
        <v>1.8100000000000002E-2</v>
      </c>
      <c r="F116" s="77">
        <v>6.6E-3</v>
      </c>
      <c r="G116" s="77">
        <v>1.95E-2</v>
      </c>
      <c r="H116" s="77">
        <v>5.7999999999999996E-3</v>
      </c>
      <c r="I116" s="77">
        <v>3.1399999999999997E-2</v>
      </c>
      <c r="J116" s="77">
        <v>4.8599999999999997E-2</v>
      </c>
      <c r="K116" s="77">
        <v>9.5999999999999992E-3</v>
      </c>
      <c r="L116" s="77">
        <v>5.9999999999999995E-4</v>
      </c>
      <c r="M116" s="77">
        <v>2.2800000000000001E-2</v>
      </c>
      <c r="N116" s="77">
        <v>1.0699999999999999E-2</v>
      </c>
    </row>
    <row r="117" spans="1:14" ht="3.75" customHeight="1" thickBot="1">
      <c r="A117" s="78"/>
      <c r="B117" s="79"/>
      <c r="C117" s="79"/>
      <c r="D117" s="79"/>
      <c r="E117" s="79"/>
      <c r="F117" s="79"/>
      <c r="G117" s="79"/>
      <c r="H117" s="79"/>
      <c r="I117" s="80"/>
      <c r="J117" s="80"/>
      <c r="K117" s="80"/>
      <c r="L117" s="80"/>
      <c r="M117" s="80"/>
      <c r="N117" s="80"/>
    </row>
    <row r="118" spans="1:14" ht="15.75" thickTop="1">
      <c r="A118" s="752" t="s">
        <v>444</v>
      </c>
      <c r="B118" s="752"/>
      <c r="C118" s="752"/>
      <c r="D118" s="752"/>
      <c r="E118" s="752"/>
      <c r="F118" s="752"/>
      <c r="G118" s="752"/>
      <c r="H118" s="752"/>
      <c r="I118" s="752"/>
      <c r="J118" s="752"/>
      <c r="K118" s="752"/>
      <c r="L118" s="752"/>
      <c r="M118" s="752"/>
      <c r="N118" s="752"/>
    </row>
    <row r="119" spans="1:14">
      <c r="A119" s="743" t="s">
        <v>445</v>
      </c>
      <c r="B119" s="743"/>
      <c r="C119" s="743"/>
      <c r="D119" s="743"/>
      <c r="E119" s="743"/>
      <c r="F119" s="743"/>
      <c r="G119" s="743"/>
      <c r="H119" s="743"/>
      <c r="I119" s="743"/>
      <c r="J119" s="743"/>
      <c r="K119" s="743"/>
      <c r="L119" s="743"/>
      <c r="M119" s="743"/>
      <c r="N119" s="743"/>
    </row>
    <row r="120" spans="1:14">
      <c r="A120" s="743" t="s">
        <v>446</v>
      </c>
      <c r="B120" s="743"/>
      <c r="C120" s="743"/>
      <c r="D120" s="743"/>
      <c r="E120" s="743"/>
      <c r="F120" s="743"/>
      <c r="G120" s="743"/>
      <c r="H120" s="743"/>
      <c r="I120" s="743"/>
      <c r="J120" s="743"/>
      <c r="K120" s="743"/>
      <c r="L120" s="743"/>
      <c r="M120" s="743"/>
      <c r="N120" s="743"/>
    </row>
    <row r="121" spans="1:14">
      <c r="A121" s="743" t="s">
        <v>447</v>
      </c>
      <c r="B121" s="743"/>
      <c r="C121" s="743"/>
      <c r="D121" s="743"/>
      <c r="E121" s="743"/>
      <c r="F121" s="743"/>
      <c r="G121" s="743"/>
      <c r="H121" s="743"/>
      <c r="I121" s="743"/>
      <c r="J121" s="743"/>
      <c r="K121" s="743"/>
      <c r="L121" s="743"/>
      <c r="M121" s="743"/>
      <c r="N121" s="743"/>
    </row>
    <row r="122" spans="1:14">
      <c r="A122" s="743" t="s">
        <v>448</v>
      </c>
      <c r="B122" s="743"/>
      <c r="C122" s="743"/>
      <c r="D122" s="743"/>
      <c r="E122" s="743"/>
      <c r="F122" s="743"/>
      <c r="G122" s="743"/>
      <c r="H122" s="743"/>
      <c r="I122" s="743"/>
      <c r="J122" s="743"/>
      <c r="K122" s="743"/>
      <c r="L122" s="743"/>
      <c r="M122" s="743"/>
      <c r="N122" s="743"/>
    </row>
    <row r="123" spans="1:14">
      <c r="A123" s="744" t="s">
        <v>449</v>
      </c>
      <c r="B123" s="744"/>
      <c r="C123" s="744"/>
      <c r="D123" s="744"/>
      <c r="E123" s="744"/>
      <c r="F123" s="744"/>
      <c r="G123" s="744"/>
      <c r="H123" s="744"/>
      <c r="I123" s="744"/>
      <c r="J123" s="744"/>
      <c r="K123" s="744"/>
      <c r="L123" s="744"/>
      <c r="M123" s="744"/>
      <c r="N123" s="744"/>
    </row>
    <row r="124" spans="1:14">
      <c r="A124" s="743" t="s">
        <v>450</v>
      </c>
      <c r="B124" s="743"/>
      <c r="C124" s="743"/>
      <c r="D124" s="743"/>
      <c r="E124" s="743"/>
      <c r="F124" s="743"/>
      <c r="G124" s="743"/>
      <c r="H124" s="743"/>
      <c r="I124" s="743"/>
      <c r="J124" s="743"/>
      <c r="K124" s="743"/>
      <c r="L124" s="743"/>
      <c r="M124" s="743"/>
      <c r="N124" s="743"/>
    </row>
    <row r="125" spans="1:14">
      <c r="A125" s="745" t="s">
        <v>451</v>
      </c>
      <c r="B125" s="744"/>
      <c r="C125" s="744"/>
      <c r="D125" s="744"/>
      <c r="E125" s="744"/>
      <c r="F125" s="744"/>
      <c r="G125" s="744"/>
      <c r="H125" s="744"/>
      <c r="I125" s="744"/>
      <c r="J125" s="744"/>
      <c r="K125" s="744"/>
      <c r="L125" s="744"/>
      <c r="M125" s="744"/>
      <c r="N125" s="744"/>
    </row>
    <row r="126" spans="1:14">
      <c r="A126" s="33"/>
    </row>
  </sheetData>
  <mergeCells count="17">
    <mergeCell ref="A120:N120"/>
    <mergeCell ref="A1:N1"/>
    <mergeCell ref="A2:N2"/>
    <mergeCell ref="A3:N3"/>
    <mergeCell ref="A51:N51"/>
    <mergeCell ref="A52:N52"/>
    <mergeCell ref="A53:N53"/>
    <mergeCell ref="A54:N54"/>
    <mergeCell ref="A55:N55"/>
    <mergeCell ref="A56:N56"/>
    <mergeCell ref="A118:N118"/>
    <mergeCell ref="A119:N119"/>
    <mergeCell ref="A121:N121"/>
    <mergeCell ref="A122:N122"/>
    <mergeCell ref="A123:N123"/>
    <mergeCell ref="A124:N124"/>
    <mergeCell ref="A125:N125"/>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AB86"/>
  <sheetViews>
    <sheetView zoomScaleNormal="100" workbookViewId="0">
      <selection activeCell="S10" sqref="S10"/>
    </sheetView>
  </sheetViews>
  <sheetFormatPr baseColWidth="10" defaultColWidth="9.140625" defaultRowHeight="18"/>
  <cols>
    <col min="1" max="1" width="75.28515625" style="82" customWidth="1"/>
    <col min="2" max="10" width="11.7109375" style="82" bestFit="1" customWidth="1"/>
    <col min="11" max="11" width="11.7109375" style="82" customWidth="1"/>
    <col min="12" max="12" width="11.7109375" style="100" bestFit="1" customWidth="1"/>
    <col min="13" max="13" width="11.7109375" style="100" customWidth="1"/>
    <col min="14" max="256" width="11.42578125" style="82" customWidth="1"/>
    <col min="257" max="257" width="75.28515625" style="82" customWidth="1"/>
    <col min="258" max="266" width="11.7109375" style="82" bestFit="1" customWidth="1"/>
    <col min="267" max="267" width="11.7109375" style="82" customWidth="1"/>
    <col min="268" max="268" width="11.7109375" style="82" bestFit="1" customWidth="1"/>
    <col min="269" max="269" width="11.7109375" style="82" customWidth="1"/>
    <col min="270" max="512" width="11.42578125" style="82" customWidth="1"/>
    <col min="513" max="513" width="75.28515625" style="82" customWidth="1"/>
    <col min="514" max="522" width="11.7109375" style="82" bestFit="1" customWidth="1"/>
    <col min="523" max="523" width="11.7109375" style="82" customWidth="1"/>
    <col min="524" max="524" width="11.7109375" style="82" bestFit="1" customWidth="1"/>
    <col min="525" max="525" width="11.7109375" style="82" customWidth="1"/>
    <col min="526" max="768" width="11.42578125" style="82" customWidth="1"/>
    <col min="769" max="769" width="75.28515625" style="82" customWidth="1"/>
    <col min="770" max="778" width="11.7109375" style="82" bestFit="1" customWidth="1"/>
    <col min="779" max="779" width="11.7109375" style="82" customWidth="1"/>
    <col min="780" max="780" width="11.7109375" style="82" bestFit="1" customWidth="1"/>
    <col min="781" max="781" width="11.7109375" style="82" customWidth="1"/>
    <col min="782" max="1024" width="11.42578125" style="82" customWidth="1"/>
    <col min="1025" max="1025" width="75.28515625" style="82" customWidth="1"/>
    <col min="1026" max="1034" width="11.7109375" style="82" bestFit="1" customWidth="1"/>
    <col min="1035" max="1035" width="11.7109375" style="82" customWidth="1"/>
    <col min="1036" max="1036" width="11.7109375" style="82" bestFit="1" customWidth="1"/>
    <col min="1037" max="1037" width="11.7109375" style="82" customWidth="1"/>
    <col min="1038" max="1280" width="11.42578125" style="82" customWidth="1"/>
    <col min="1281" max="1281" width="75.28515625" style="82" customWidth="1"/>
    <col min="1282" max="1290" width="11.7109375" style="82" bestFit="1" customWidth="1"/>
    <col min="1291" max="1291" width="11.7109375" style="82" customWidth="1"/>
    <col min="1292" max="1292" width="11.7109375" style="82" bestFit="1" customWidth="1"/>
    <col min="1293" max="1293" width="11.7109375" style="82" customWidth="1"/>
    <col min="1294" max="1536" width="11.42578125" style="82" customWidth="1"/>
    <col min="1537" max="1537" width="75.28515625" style="82" customWidth="1"/>
    <col min="1538" max="1546" width="11.7109375" style="82" bestFit="1" customWidth="1"/>
    <col min="1547" max="1547" width="11.7109375" style="82" customWidth="1"/>
    <col min="1548" max="1548" width="11.7109375" style="82" bestFit="1" customWidth="1"/>
    <col min="1549" max="1549" width="11.7109375" style="82" customWidth="1"/>
    <col min="1550" max="1792" width="11.42578125" style="82" customWidth="1"/>
    <col min="1793" max="1793" width="75.28515625" style="82" customWidth="1"/>
    <col min="1794" max="1802" width="11.7109375" style="82" bestFit="1" customWidth="1"/>
    <col min="1803" max="1803" width="11.7109375" style="82" customWidth="1"/>
    <col min="1804" max="1804" width="11.7109375" style="82" bestFit="1" customWidth="1"/>
    <col min="1805" max="1805" width="11.7109375" style="82" customWidth="1"/>
    <col min="1806" max="2048" width="11.42578125" style="82" customWidth="1"/>
    <col min="2049" max="2049" width="75.28515625" style="82" customWidth="1"/>
    <col min="2050" max="2058" width="11.7109375" style="82" bestFit="1" customWidth="1"/>
    <col min="2059" max="2059" width="11.7109375" style="82" customWidth="1"/>
    <col min="2060" max="2060" width="11.7109375" style="82" bestFit="1" customWidth="1"/>
    <col min="2061" max="2061" width="11.7109375" style="82" customWidth="1"/>
    <col min="2062" max="2304" width="11.42578125" style="82" customWidth="1"/>
    <col min="2305" max="2305" width="75.28515625" style="82" customWidth="1"/>
    <col min="2306" max="2314" width="11.7109375" style="82" bestFit="1" customWidth="1"/>
    <col min="2315" max="2315" width="11.7109375" style="82" customWidth="1"/>
    <col min="2316" max="2316" width="11.7109375" style="82" bestFit="1" customWidth="1"/>
    <col min="2317" max="2317" width="11.7109375" style="82" customWidth="1"/>
    <col min="2318" max="2560" width="11.42578125" style="82" customWidth="1"/>
    <col min="2561" max="2561" width="75.28515625" style="82" customWidth="1"/>
    <col min="2562" max="2570" width="11.7109375" style="82" bestFit="1" customWidth="1"/>
    <col min="2571" max="2571" width="11.7109375" style="82" customWidth="1"/>
    <col min="2572" max="2572" width="11.7109375" style="82" bestFit="1" customWidth="1"/>
    <col min="2573" max="2573" width="11.7109375" style="82" customWidth="1"/>
    <col min="2574" max="2816" width="11.42578125" style="82" customWidth="1"/>
    <col min="2817" max="2817" width="75.28515625" style="82" customWidth="1"/>
    <col min="2818" max="2826" width="11.7109375" style="82" bestFit="1" customWidth="1"/>
    <col min="2827" max="2827" width="11.7109375" style="82" customWidth="1"/>
    <col min="2828" max="2828" width="11.7109375" style="82" bestFit="1" customWidth="1"/>
    <col min="2829" max="2829" width="11.7109375" style="82" customWidth="1"/>
    <col min="2830" max="3072" width="11.42578125" style="82" customWidth="1"/>
    <col min="3073" max="3073" width="75.28515625" style="82" customWidth="1"/>
    <col min="3074" max="3082" width="11.7109375" style="82" bestFit="1" customWidth="1"/>
    <col min="3083" max="3083" width="11.7109375" style="82" customWidth="1"/>
    <col min="3084" max="3084" width="11.7109375" style="82" bestFit="1" customWidth="1"/>
    <col min="3085" max="3085" width="11.7109375" style="82" customWidth="1"/>
    <col min="3086" max="3328" width="11.42578125" style="82" customWidth="1"/>
    <col min="3329" max="3329" width="75.28515625" style="82" customWidth="1"/>
    <col min="3330" max="3338" width="11.7109375" style="82" bestFit="1" customWidth="1"/>
    <col min="3339" max="3339" width="11.7109375" style="82" customWidth="1"/>
    <col min="3340" max="3340" width="11.7109375" style="82" bestFit="1" customWidth="1"/>
    <col min="3341" max="3341" width="11.7109375" style="82" customWidth="1"/>
    <col min="3342" max="3584" width="11.42578125" style="82" customWidth="1"/>
    <col min="3585" max="3585" width="75.28515625" style="82" customWidth="1"/>
    <col min="3586" max="3594" width="11.7109375" style="82" bestFit="1" customWidth="1"/>
    <col min="3595" max="3595" width="11.7109375" style="82" customWidth="1"/>
    <col min="3596" max="3596" width="11.7109375" style="82" bestFit="1" customWidth="1"/>
    <col min="3597" max="3597" width="11.7109375" style="82" customWidth="1"/>
    <col min="3598" max="3840" width="11.42578125" style="82" customWidth="1"/>
    <col min="3841" max="3841" width="75.28515625" style="82" customWidth="1"/>
    <col min="3842" max="3850" width="11.7109375" style="82" bestFit="1" customWidth="1"/>
    <col min="3851" max="3851" width="11.7109375" style="82" customWidth="1"/>
    <col min="3852" max="3852" width="11.7109375" style="82" bestFit="1" customWidth="1"/>
    <col min="3853" max="3853" width="11.7109375" style="82" customWidth="1"/>
    <col min="3854" max="4096" width="11.42578125" style="82" customWidth="1"/>
    <col min="4097" max="4097" width="75.28515625" style="82" customWidth="1"/>
    <col min="4098" max="4106" width="11.7109375" style="82" bestFit="1" customWidth="1"/>
    <col min="4107" max="4107" width="11.7109375" style="82" customWidth="1"/>
    <col min="4108" max="4108" width="11.7109375" style="82" bestFit="1" customWidth="1"/>
    <col min="4109" max="4109" width="11.7109375" style="82" customWidth="1"/>
    <col min="4110" max="4352" width="11.42578125" style="82" customWidth="1"/>
    <col min="4353" max="4353" width="75.28515625" style="82" customWidth="1"/>
    <col min="4354" max="4362" width="11.7109375" style="82" bestFit="1" customWidth="1"/>
    <col min="4363" max="4363" width="11.7109375" style="82" customWidth="1"/>
    <col min="4364" max="4364" width="11.7109375" style="82" bestFit="1" customWidth="1"/>
    <col min="4365" max="4365" width="11.7109375" style="82" customWidth="1"/>
    <col min="4366" max="4608" width="11.42578125" style="82" customWidth="1"/>
    <col min="4609" max="4609" width="75.28515625" style="82" customWidth="1"/>
    <col min="4610" max="4618" width="11.7109375" style="82" bestFit="1" customWidth="1"/>
    <col min="4619" max="4619" width="11.7109375" style="82" customWidth="1"/>
    <col min="4620" max="4620" width="11.7109375" style="82" bestFit="1" customWidth="1"/>
    <col min="4621" max="4621" width="11.7109375" style="82" customWidth="1"/>
    <col min="4622" max="4864" width="11.42578125" style="82" customWidth="1"/>
    <col min="4865" max="4865" width="75.28515625" style="82" customWidth="1"/>
    <col min="4866" max="4874" width="11.7109375" style="82" bestFit="1" customWidth="1"/>
    <col min="4875" max="4875" width="11.7109375" style="82" customWidth="1"/>
    <col min="4876" max="4876" width="11.7109375" style="82" bestFit="1" customWidth="1"/>
    <col min="4877" max="4877" width="11.7109375" style="82" customWidth="1"/>
    <col min="4878" max="5120" width="11.42578125" style="82" customWidth="1"/>
    <col min="5121" max="5121" width="75.28515625" style="82" customWidth="1"/>
    <col min="5122" max="5130" width="11.7109375" style="82" bestFit="1" customWidth="1"/>
    <col min="5131" max="5131" width="11.7109375" style="82" customWidth="1"/>
    <col min="5132" max="5132" width="11.7109375" style="82" bestFit="1" customWidth="1"/>
    <col min="5133" max="5133" width="11.7109375" style="82" customWidth="1"/>
    <col min="5134" max="5376" width="11.42578125" style="82" customWidth="1"/>
    <col min="5377" max="5377" width="75.28515625" style="82" customWidth="1"/>
    <col min="5378" max="5386" width="11.7109375" style="82" bestFit="1" customWidth="1"/>
    <col min="5387" max="5387" width="11.7109375" style="82" customWidth="1"/>
    <col min="5388" max="5388" width="11.7109375" style="82" bestFit="1" customWidth="1"/>
    <col min="5389" max="5389" width="11.7109375" style="82" customWidth="1"/>
    <col min="5390" max="5632" width="11.42578125" style="82" customWidth="1"/>
    <col min="5633" max="5633" width="75.28515625" style="82" customWidth="1"/>
    <col min="5634" max="5642" width="11.7109375" style="82" bestFit="1" customWidth="1"/>
    <col min="5643" max="5643" width="11.7109375" style="82" customWidth="1"/>
    <col min="5644" max="5644" width="11.7109375" style="82" bestFit="1" customWidth="1"/>
    <col min="5645" max="5645" width="11.7109375" style="82" customWidth="1"/>
    <col min="5646" max="5888" width="11.42578125" style="82" customWidth="1"/>
    <col min="5889" max="5889" width="75.28515625" style="82" customWidth="1"/>
    <col min="5890" max="5898" width="11.7109375" style="82" bestFit="1" customWidth="1"/>
    <col min="5899" max="5899" width="11.7109375" style="82" customWidth="1"/>
    <col min="5900" max="5900" width="11.7109375" style="82" bestFit="1" customWidth="1"/>
    <col min="5901" max="5901" width="11.7109375" style="82" customWidth="1"/>
    <col min="5902" max="6144" width="11.42578125" style="82" customWidth="1"/>
    <col min="6145" max="6145" width="75.28515625" style="82" customWidth="1"/>
    <col min="6146" max="6154" width="11.7109375" style="82" bestFit="1" customWidth="1"/>
    <col min="6155" max="6155" width="11.7109375" style="82" customWidth="1"/>
    <col min="6156" max="6156" width="11.7109375" style="82" bestFit="1" customWidth="1"/>
    <col min="6157" max="6157" width="11.7109375" style="82" customWidth="1"/>
    <col min="6158" max="6400" width="11.42578125" style="82" customWidth="1"/>
    <col min="6401" max="6401" width="75.28515625" style="82" customWidth="1"/>
    <col min="6402" max="6410" width="11.7109375" style="82" bestFit="1" customWidth="1"/>
    <col min="6411" max="6411" width="11.7109375" style="82" customWidth="1"/>
    <col min="6412" max="6412" width="11.7109375" style="82" bestFit="1" customWidth="1"/>
    <col min="6413" max="6413" width="11.7109375" style="82" customWidth="1"/>
    <col min="6414" max="6656" width="11.42578125" style="82" customWidth="1"/>
    <col min="6657" max="6657" width="75.28515625" style="82" customWidth="1"/>
    <col min="6658" max="6666" width="11.7109375" style="82" bestFit="1" customWidth="1"/>
    <col min="6667" max="6667" width="11.7109375" style="82" customWidth="1"/>
    <col min="6668" max="6668" width="11.7109375" style="82" bestFit="1" customWidth="1"/>
    <col min="6669" max="6669" width="11.7109375" style="82" customWidth="1"/>
    <col min="6670" max="6912" width="11.42578125" style="82" customWidth="1"/>
    <col min="6913" max="6913" width="75.28515625" style="82" customWidth="1"/>
    <col min="6914" max="6922" width="11.7109375" style="82" bestFit="1" customWidth="1"/>
    <col min="6923" max="6923" width="11.7109375" style="82" customWidth="1"/>
    <col min="6924" max="6924" width="11.7109375" style="82" bestFit="1" customWidth="1"/>
    <col min="6925" max="6925" width="11.7109375" style="82" customWidth="1"/>
    <col min="6926" max="7168" width="11.42578125" style="82" customWidth="1"/>
    <col min="7169" max="7169" width="75.28515625" style="82" customWidth="1"/>
    <col min="7170" max="7178" width="11.7109375" style="82" bestFit="1" customWidth="1"/>
    <col min="7179" max="7179" width="11.7109375" style="82" customWidth="1"/>
    <col min="7180" max="7180" width="11.7109375" style="82" bestFit="1" customWidth="1"/>
    <col min="7181" max="7181" width="11.7109375" style="82" customWidth="1"/>
    <col min="7182" max="7424" width="11.42578125" style="82" customWidth="1"/>
    <col min="7425" max="7425" width="75.28515625" style="82" customWidth="1"/>
    <col min="7426" max="7434" width="11.7109375" style="82" bestFit="1" customWidth="1"/>
    <col min="7435" max="7435" width="11.7109375" style="82" customWidth="1"/>
    <col min="7436" max="7436" width="11.7109375" style="82" bestFit="1" customWidth="1"/>
    <col min="7437" max="7437" width="11.7109375" style="82" customWidth="1"/>
    <col min="7438" max="7680" width="11.42578125" style="82" customWidth="1"/>
    <col min="7681" max="7681" width="75.28515625" style="82" customWidth="1"/>
    <col min="7682" max="7690" width="11.7109375" style="82" bestFit="1" customWidth="1"/>
    <col min="7691" max="7691" width="11.7109375" style="82" customWidth="1"/>
    <col min="7692" max="7692" width="11.7109375" style="82" bestFit="1" customWidth="1"/>
    <col min="7693" max="7693" width="11.7109375" style="82" customWidth="1"/>
    <col min="7694" max="7936" width="11.42578125" style="82" customWidth="1"/>
    <col min="7937" max="7937" width="75.28515625" style="82" customWidth="1"/>
    <col min="7938" max="7946" width="11.7109375" style="82" bestFit="1" customWidth="1"/>
    <col min="7947" max="7947" width="11.7109375" style="82" customWidth="1"/>
    <col min="7948" max="7948" width="11.7109375" style="82" bestFit="1" customWidth="1"/>
    <col min="7949" max="7949" width="11.7109375" style="82" customWidth="1"/>
    <col min="7950" max="8192" width="11.42578125" style="82" customWidth="1"/>
    <col min="8193" max="8193" width="75.28515625" style="82" customWidth="1"/>
    <col min="8194" max="8202" width="11.7109375" style="82" bestFit="1" customWidth="1"/>
    <col min="8203" max="8203" width="11.7109375" style="82" customWidth="1"/>
    <col min="8204" max="8204" width="11.7109375" style="82" bestFit="1" customWidth="1"/>
    <col min="8205" max="8205" width="11.7109375" style="82" customWidth="1"/>
    <col min="8206" max="8448" width="11.42578125" style="82" customWidth="1"/>
    <col min="8449" max="8449" width="75.28515625" style="82" customWidth="1"/>
    <col min="8450" max="8458" width="11.7109375" style="82" bestFit="1" customWidth="1"/>
    <col min="8459" max="8459" width="11.7109375" style="82" customWidth="1"/>
    <col min="8460" max="8460" width="11.7109375" style="82" bestFit="1" customWidth="1"/>
    <col min="8461" max="8461" width="11.7109375" style="82" customWidth="1"/>
    <col min="8462" max="8704" width="11.42578125" style="82" customWidth="1"/>
    <col min="8705" max="8705" width="75.28515625" style="82" customWidth="1"/>
    <col min="8706" max="8714" width="11.7109375" style="82" bestFit="1" customWidth="1"/>
    <col min="8715" max="8715" width="11.7109375" style="82" customWidth="1"/>
    <col min="8716" max="8716" width="11.7109375" style="82" bestFit="1" customWidth="1"/>
    <col min="8717" max="8717" width="11.7109375" style="82" customWidth="1"/>
    <col min="8718" max="8960" width="11.42578125" style="82" customWidth="1"/>
    <col min="8961" max="8961" width="75.28515625" style="82" customWidth="1"/>
    <col min="8962" max="8970" width="11.7109375" style="82" bestFit="1" customWidth="1"/>
    <col min="8971" max="8971" width="11.7109375" style="82" customWidth="1"/>
    <col min="8972" max="8972" width="11.7109375" style="82" bestFit="1" customWidth="1"/>
    <col min="8973" max="8973" width="11.7109375" style="82" customWidth="1"/>
    <col min="8974" max="9216" width="11.42578125" style="82" customWidth="1"/>
    <col min="9217" max="9217" width="75.28515625" style="82" customWidth="1"/>
    <col min="9218" max="9226" width="11.7109375" style="82" bestFit="1" customWidth="1"/>
    <col min="9227" max="9227" width="11.7109375" style="82" customWidth="1"/>
    <col min="9228" max="9228" width="11.7109375" style="82" bestFit="1" customWidth="1"/>
    <col min="9229" max="9229" width="11.7109375" style="82" customWidth="1"/>
    <col min="9230" max="9472" width="11.42578125" style="82" customWidth="1"/>
    <col min="9473" max="9473" width="75.28515625" style="82" customWidth="1"/>
    <col min="9474" max="9482" width="11.7109375" style="82" bestFit="1" customWidth="1"/>
    <col min="9483" max="9483" width="11.7109375" style="82" customWidth="1"/>
    <col min="9484" max="9484" width="11.7109375" style="82" bestFit="1" customWidth="1"/>
    <col min="9485" max="9485" width="11.7109375" style="82" customWidth="1"/>
    <col min="9486" max="9728" width="11.42578125" style="82" customWidth="1"/>
    <col min="9729" max="9729" width="75.28515625" style="82" customWidth="1"/>
    <col min="9730" max="9738" width="11.7109375" style="82" bestFit="1" customWidth="1"/>
    <col min="9739" max="9739" width="11.7109375" style="82" customWidth="1"/>
    <col min="9740" max="9740" width="11.7109375" style="82" bestFit="1" customWidth="1"/>
    <col min="9741" max="9741" width="11.7109375" style="82" customWidth="1"/>
    <col min="9742" max="9984" width="11.42578125" style="82" customWidth="1"/>
    <col min="9985" max="9985" width="75.28515625" style="82" customWidth="1"/>
    <col min="9986" max="9994" width="11.7109375" style="82" bestFit="1" customWidth="1"/>
    <col min="9995" max="9995" width="11.7109375" style="82" customWidth="1"/>
    <col min="9996" max="9996" width="11.7109375" style="82" bestFit="1" customWidth="1"/>
    <col min="9997" max="9997" width="11.7109375" style="82" customWidth="1"/>
    <col min="9998" max="10240" width="11.42578125" style="82" customWidth="1"/>
    <col min="10241" max="10241" width="75.28515625" style="82" customWidth="1"/>
    <col min="10242" max="10250" width="11.7109375" style="82" bestFit="1" customWidth="1"/>
    <col min="10251" max="10251" width="11.7109375" style="82" customWidth="1"/>
    <col min="10252" max="10252" width="11.7109375" style="82" bestFit="1" customWidth="1"/>
    <col min="10253" max="10253" width="11.7109375" style="82" customWidth="1"/>
    <col min="10254" max="10496" width="11.42578125" style="82" customWidth="1"/>
    <col min="10497" max="10497" width="75.28515625" style="82" customWidth="1"/>
    <col min="10498" max="10506" width="11.7109375" style="82" bestFit="1" customWidth="1"/>
    <col min="10507" max="10507" width="11.7109375" style="82" customWidth="1"/>
    <col min="10508" max="10508" width="11.7109375" style="82" bestFit="1" customWidth="1"/>
    <col min="10509" max="10509" width="11.7109375" style="82" customWidth="1"/>
    <col min="10510" max="10752" width="11.42578125" style="82" customWidth="1"/>
    <col min="10753" max="10753" width="75.28515625" style="82" customWidth="1"/>
    <col min="10754" max="10762" width="11.7109375" style="82" bestFit="1" customWidth="1"/>
    <col min="10763" max="10763" width="11.7109375" style="82" customWidth="1"/>
    <col min="10764" max="10764" width="11.7109375" style="82" bestFit="1" customWidth="1"/>
    <col min="10765" max="10765" width="11.7109375" style="82" customWidth="1"/>
    <col min="10766" max="11008" width="11.42578125" style="82" customWidth="1"/>
    <col min="11009" max="11009" width="75.28515625" style="82" customWidth="1"/>
    <col min="11010" max="11018" width="11.7109375" style="82" bestFit="1" customWidth="1"/>
    <col min="11019" max="11019" width="11.7109375" style="82" customWidth="1"/>
    <col min="11020" max="11020" width="11.7109375" style="82" bestFit="1" customWidth="1"/>
    <col min="11021" max="11021" width="11.7109375" style="82" customWidth="1"/>
    <col min="11022" max="11264" width="11.42578125" style="82" customWidth="1"/>
    <col min="11265" max="11265" width="75.28515625" style="82" customWidth="1"/>
    <col min="11266" max="11274" width="11.7109375" style="82" bestFit="1" customWidth="1"/>
    <col min="11275" max="11275" width="11.7109375" style="82" customWidth="1"/>
    <col min="11276" max="11276" width="11.7109375" style="82" bestFit="1" customWidth="1"/>
    <col min="11277" max="11277" width="11.7109375" style="82" customWidth="1"/>
    <col min="11278" max="11520" width="11.42578125" style="82" customWidth="1"/>
    <col min="11521" max="11521" width="75.28515625" style="82" customWidth="1"/>
    <col min="11522" max="11530" width="11.7109375" style="82" bestFit="1" customWidth="1"/>
    <col min="11531" max="11531" width="11.7109375" style="82" customWidth="1"/>
    <col min="11532" max="11532" width="11.7109375" style="82" bestFit="1" customWidth="1"/>
    <col min="11533" max="11533" width="11.7109375" style="82" customWidth="1"/>
    <col min="11534" max="11776" width="11.42578125" style="82" customWidth="1"/>
    <col min="11777" max="11777" width="75.28515625" style="82" customWidth="1"/>
    <col min="11778" max="11786" width="11.7109375" style="82" bestFit="1" customWidth="1"/>
    <col min="11787" max="11787" width="11.7109375" style="82" customWidth="1"/>
    <col min="11788" max="11788" width="11.7109375" style="82" bestFit="1" customWidth="1"/>
    <col min="11789" max="11789" width="11.7109375" style="82" customWidth="1"/>
    <col min="11790" max="12032" width="11.42578125" style="82" customWidth="1"/>
    <col min="12033" max="12033" width="75.28515625" style="82" customWidth="1"/>
    <col min="12034" max="12042" width="11.7109375" style="82" bestFit="1" customWidth="1"/>
    <col min="12043" max="12043" width="11.7109375" style="82" customWidth="1"/>
    <col min="12044" max="12044" width="11.7109375" style="82" bestFit="1" customWidth="1"/>
    <col min="12045" max="12045" width="11.7109375" style="82" customWidth="1"/>
    <col min="12046" max="12288" width="11.42578125" style="82" customWidth="1"/>
    <col min="12289" max="12289" width="75.28515625" style="82" customWidth="1"/>
    <col min="12290" max="12298" width="11.7109375" style="82" bestFit="1" customWidth="1"/>
    <col min="12299" max="12299" width="11.7109375" style="82" customWidth="1"/>
    <col min="12300" max="12300" width="11.7109375" style="82" bestFit="1" customWidth="1"/>
    <col min="12301" max="12301" width="11.7109375" style="82" customWidth="1"/>
    <col min="12302" max="12544" width="11.42578125" style="82" customWidth="1"/>
    <col min="12545" max="12545" width="75.28515625" style="82" customWidth="1"/>
    <col min="12546" max="12554" width="11.7109375" style="82" bestFit="1" customWidth="1"/>
    <col min="12555" max="12555" width="11.7109375" style="82" customWidth="1"/>
    <col min="12556" max="12556" width="11.7109375" style="82" bestFit="1" customWidth="1"/>
    <col min="12557" max="12557" width="11.7109375" style="82" customWidth="1"/>
    <col min="12558" max="12800" width="11.42578125" style="82" customWidth="1"/>
    <col min="12801" max="12801" width="75.28515625" style="82" customWidth="1"/>
    <col min="12802" max="12810" width="11.7109375" style="82" bestFit="1" customWidth="1"/>
    <col min="12811" max="12811" width="11.7109375" style="82" customWidth="1"/>
    <col min="12812" max="12812" width="11.7109375" style="82" bestFit="1" customWidth="1"/>
    <col min="12813" max="12813" width="11.7109375" style="82" customWidth="1"/>
    <col min="12814" max="13056" width="11.42578125" style="82" customWidth="1"/>
    <col min="13057" max="13057" width="75.28515625" style="82" customWidth="1"/>
    <col min="13058" max="13066" width="11.7109375" style="82" bestFit="1" customWidth="1"/>
    <col min="13067" max="13067" width="11.7109375" style="82" customWidth="1"/>
    <col min="13068" max="13068" width="11.7109375" style="82" bestFit="1" customWidth="1"/>
    <col min="13069" max="13069" width="11.7109375" style="82" customWidth="1"/>
    <col min="13070" max="13312" width="11.42578125" style="82" customWidth="1"/>
    <col min="13313" max="13313" width="75.28515625" style="82" customWidth="1"/>
    <col min="13314" max="13322" width="11.7109375" style="82" bestFit="1" customWidth="1"/>
    <col min="13323" max="13323" width="11.7109375" style="82" customWidth="1"/>
    <col min="13324" max="13324" width="11.7109375" style="82" bestFit="1" customWidth="1"/>
    <col min="13325" max="13325" width="11.7109375" style="82" customWidth="1"/>
    <col min="13326" max="13568" width="11.42578125" style="82" customWidth="1"/>
    <col min="13569" max="13569" width="75.28515625" style="82" customWidth="1"/>
    <col min="13570" max="13578" width="11.7109375" style="82" bestFit="1" customWidth="1"/>
    <col min="13579" max="13579" width="11.7109375" style="82" customWidth="1"/>
    <col min="13580" max="13580" width="11.7109375" style="82" bestFit="1" customWidth="1"/>
    <col min="13581" max="13581" width="11.7109375" style="82" customWidth="1"/>
    <col min="13582" max="13824" width="11.42578125" style="82" customWidth="1"/>
    <col min="13825" max="13825" width="75.28515625" style="82" customWidth="1"/>
    <col min="13826" max="13834" width="11.7109375" style="82" bestFit="1" customWidth="1"/>
    <col min="13835" max="13835" width="11.7109375" style="82" customWidth="1"/>
    <col min="13836" max="13836" width="11.7109375" style="82" bestFit="1" customWidth="1"/>
    <col min="13837" max="13837" width="11.7109375" style="82" customWidth="1"/>
    <col min="13838" max="14080" width="11.42578125" style="82" customWidth="1"/>
    <col min="14081" max="14081" width="75.28515625" style="82" customWidth="1"/>
    <col min="14082" max="14090" width="11.7109375" style="82" bestFit="1" customWidth="1"/>
    <col min="14091" max="14091" width="11.7109375" style="82" customWidth="1"/>
    <col min="14092" max="14092" width="11.7109375" style="82" bestFit="1" customWidth="1"/>
    <col min="14093" max="14093" width="11.7109375" style="82" customWidth="1"/>
    <col min="14094" max="14336" width="11.42578125" style="82" customWidth="1"/>
    <col min="14337" max="14337" width="75.28515625" style="82" customWidth="1"/>
    <col min="14338" max="14346" width="11.7109375" style="82" bestFit="1" customWidth="1"/>
    <col min="14347" max="14347" width="11.7109375" style="82" customWidth="1"/>
    <col min="14348" max="14348" width="11.7109375" style="82" bestFit="1" customWidth="1"/>
    <col min="14349" max="14349" width="11.7109375" style="82" customWidth="1"/>
    <col min="14350" max="14592" width="11.42578125" style="82" customWidth="1"/>
    <col min="14593" max="14593" width="75.28515625" style="82" customWidth="1"/>
    <col min="14594" max="14602" width="11.7109375" style="82" bestFit="1" customWidth="1"/>
    <col min="14603" max="14603" width="11.7109375" style="82" customWidth="1"/>
    <col min="14604" max="14604" width="11.7109375" style="82" bestFit="1" customWidth="1"/>
    <col min="14605" max="14605" width="11.7109375" style="82" customWidth="1"/>
    <col min="14606" max="14848" width="11.42578125" style="82" customWidth="1"/>
    <col min="14849" max="14849" width="75.28515625" style="82" customWidth="1"/>
    <col min="14850" max="14858" width="11.7109375" style="82" bestFit="1" customWidth="1"/>
    <col min="14859" max="14859" width="11.7109375" style="82" customWidth="1"/>
    <col min="14860" max="14860" width="11.7109375" style="82" bestFit="1" customWidth="1"/>
    <col min="14861" max="14861" width="11.7109375" style="82" customWidth="1"/>
    <col min="14862" max="15104" width="11.42578125" style="82" customWidth="1"/>
    <col min="15105" max="15105" width="75.28515625" style="82" customWidth="1"/>
    <col min="15106" max="15114" width="11.7109375" style="82" bestFit="1" customWidth="1"/>
    <col min="15115" max="15115" width="11.7109375" style="82" customWidth="1"/>
    <col min="15116" max="15116" width="11.7109375" style="82" bestFit="1" customWidth="1"/>
    <col min="15117" max="15117" width="11.7109375" style="82" customWidth="1"/>
    <col min="15118" max="15360" width="11.42578125" style="82" customWidth="1"/>
    <col min="15361" max="15361" width="75.28515625" style="82" customWidth="1"/>
    <col min="15362" max="15370" width="11.7109375" style="82" bestFit="1" customWidth="1"/>
    <col min="15371" max="15371" width="11.7109375" style="82" customWidth="1"/>
    <col min="15372" max="15372" width="11.7109375" style="82" bestFit="1" customWidth="1"/>
    <col min="15373" max="15373" width="11.7109375" style="82" customWidth="1"/>
    <col min="15374" max="15616" width="11.42578125" style="82" customWidth="1"/>
    <col min="15617" max="15617" width="75.28515625" style="82" customWidth="1"/>
    <col min="15618" max="15626" width="11.7109375" style="82" bestFit="1" customWidth="1"/>
    <col min="15627" max="15627" width="11.7109375" style="82" customWidth="1"/>
    <col min="15628" max="15628" width="11.7109375" style="82" bestFit="1" customWidth="1"/>
    <col min="15629" max="15629" width="11.7109375" style="82" customWidth="1"/>
    <col min="15630" max="15872" width="11.42578125" style="82" customWidth="1"/>
    <col min="15873" max="15873" width="75.28515625" style="82" customWidth="1"/>
    <col min="15874" max="15882" width="11.7109375" style="82" bestFit="1" customWidth="1"/>
    <col min="15883" max="15883" width="11.7109375" style="82" customWidth="1"/>
    <col min="15884" max="15884" width="11.7109375" style="82" bestFit="1" customWidth="1"/>
    <col min="15885" max="15885" width="11.7109375" style="82" customWidth="1"/>
    <col min="15886" max="16128" width="11.42578125" style="82" customWidth="1"/>
    <col min="16129" max="16129" width="75.28515625" style="82" customWidth="1"/>
    <col min="16130" max="16138" width="11.7109375" style="82" bestFit="1" customWidth="1"/>
    <col min="16139" max="16139" width="11.7109375" style="82" customWidth="1"/>
    <col min="16140" max="16140" width="11.7109375" style="82" bestFit="1" customWidth="1"/>
    <col min="16141" max="16141" width="11.7109375" style="82" customWidth="1"/>
    <col min="16142" max="16384" width="11.42578125" style="82" customWidth="1"/>
  </cols>
  <sheetData>
    <row r="1" spans="1:28" ht="30" customHeight="1">
      <c r="A1" s="753" t="s">
        <v>0</v>
      </c>
      <c r="B1" s="753"/>
      <c r="C1" s="753"/>
      <c r="D1" s="753"/>
      <c r="E1" s="753"/>
      <c r="F1" s="753"/>
      <c r="G1" s="753"/>
      <c r="H1" s="753"/>
      <c r="I1" s="753"/>
      <c r="J1" s="753"/>
      <c r="K1" s="753"/>
      <c r="L1" s="753"/>
      <c r="M1" s="664"/>
      <c r="N1" s="81"/>
      <c r="O1" s="81"/>
      <c r="P1" s="81"/>
      <c r="Q1" s="81"/>
      <c r="R1" s="81"/>
      <c r="S1" s="81"/>
      <c r="T1" s="81"/>
      <c r="U1" s="81"/>
      <c r="V1" s="81"/>
      <c r="W1" s="81"/>
      <c r="X1" s="81"/>
      <c r="Y1" s="81"/>
      <c r="Z1" s="81"/>
      <c r="AA1" s="81"/>
      <c r="AB1" s="81"/>
    </row>
    <row r="2" spans="1:28" ht="15" customHeight="1">
      <c r="A2" s="754" t="s">
        <v>452</v>
      </c>
      <c r="B2" s="754"/>
      <c r="C2" s="754"/>
      <c r="D2" s="754"/>
      <c r="E2" s="754"/>
      <c r="F2" s="754"/>
      <c r="G2" s="754"/>
      <c r="H2" s="754"/>
      <c r="I2" s="754"/>
      <c r="J2" s="754"/>
      <c r="K2" s="754"/>
      <c r="L2" s="754"/>
      <c r="M2" s="665"/>
      <c r="N2" s="81"/>
      <c r="O2" s="81"/>
      <c r="P2" s="81"/>
      <c r="Q2" s="81"/>
      <c r="R2" s="81"/>
      <c r="S2" s="81"/>
      <c r="T2" s="81"/>
      <c r="U2" s="81"/>
      <c r="V2" s="81"/>
      <c r="W2" s="81"/>
      <c r="X2" s="81"/>
      <c r="Y2" s="81"/>
      <c r="Z2" s="81"/>
      <c r="AA2" s="81"/>
      <c r="AB2" s="81"/>
    </row>
    <row r="3" spans="1:28" ht="30" customHeight="1">
      <c r="A3" s="755" t="s">
        <v>3</v>
      </c>
      <c r="B3" s="755"/>
      <c r="C3" s="755"/>
      <c r="D3" s="755"/>
      <c r="E3" s="755"/>
      <c r="F3" s="755"/>
      <c r="G3" s="755"/>
      <c r="H3" s="755"/>
      <c r="I3" s="755"/>
      <c r="J3" s="755"/>
      <c r="K3" s="755"/>
      <c r="L3" s="755"/>
      <c r="M3" s="666"/>
      <c r="N3" s="81"/>
      <c r="O3" s="81"/>
      <c r="P3" s="81"/>
      <c r="Q3" s="81"/>
      <c r="R3" s="81"/>
      <c r="S3" s="81"/>
      <c r="T3" s="81"/>
      <c r="U3" s="81"/>
      <c r="V3" s="81"/>
      <c r="W3" s="81"/>
      <c r="X3" s="81"/>
      <c r="Y3" s="81"/>
      <c r="Z3" s="81"/>
      <c r="AA3" s="81"/>
      <c r="AB3" s="81"/>
    </row>
    <row r="4" spans="1:28" ht="3.75" customHeight="1" thickBot="1">
      <c r="A4" s="81"/>
      <c r="B4" s="81"/>
      <c r="C4" s="81"/>
      <c r="D4" s="81"/>
      <c r="E4" s="81"/>
      <c r="F4" s="81"/>
      <c r="G4" s="81"/>
      <c r="H4" s="81"/>
      <c r="I4" s="81"/>
      <c r="J4" s="81"/>
      <c r="K4" s="81"/>
      <c r="L4" s="81"/>
      <c r="M4" s="81"/>
      <c r="N4" s="81"/>
      <c r="O4" s="81"/>
      <c r="P4" s="81"/>
      <c r="Q4" s="81"/>
      <c r="R4" s="81"/>
      <c r="S4" s="81"/>
      <c r="T4" s="81"/>
      <c r="U4" s="81"/>
      <c r="V4" s="81"/>
      <c r="W4" s="81"/>
      <c r="X4" s="81"/>
      <c r="Y4" s="81"/>
      <c r="Z4" s="81"/>
      <c r="AA4" s="81"/>
      <c r="AB4" s="81"/>
    </row>
    <row r="5" spans="1:28" s="84" customFormat="1" ht="30" customHeight="1" thickTop="1" thickBot="1">
      <c r="A5" s="606"/>
      <c r="B5" s="607" t="s">
        <v>453</v>
      </c>
      <c r="C5" s="607" t="s">
        <v>454</v>
      </c>
      <c r="D5" s="607" t="s">
        <v>455</v>
      </c>
      <c r="E5" s="607" t="s">
        <v>456</v>
      </c>
      <c r="F5" s="607" t="s">
        <v>457</v>
      </c>
      <c r="G5" s="607" t="s">
        <v>458</v>
      </c>
      <c r="H5" s="607" t="s">
        <v>459</v>
      </c>
      <c r="I5" s="607" t="s">
        <v>460</v>
      </c>
      <c r="J5" s="607" t="s">
        <v>461</v>
      </c>
      <c r="K5" s="607" t="s">
        <v>462</v>
      </c>
      <c r="L5" s="607" t="s">
        <v>463</v>
      </c>
      <c r="M5" s="607" t="s">
        <v>464</v>
      </c>
      <c r="N5" s="83"/>
      <c r="O5" s="83"/>
      <c r="P5" s="83"/>
      <c r="Q5" s="83"/>
      <c r="R5" s="83"/>
      <c r="S5" s="83"/>
      <c r="T5" s="83"/>
      <c r="U5" s="83"/>
      <c r="V5" s="83"/>
      <c r="W5" s="83"/>
      <c r="X5" s="83"/>
      <c r="Y5" s="83"/>
      <c r="Z5" s="83"/>
      <c r="AA5" s="83"/>
      <c r="AB5" s="83"/>
    </row>
    <row r="6" spans="1:28" ht="15" customHeight="1" thickTop="1" thickBot="1">
      <c r="A6" s="608" t="s">
        <v>465</v>
      </c>
      <c r="B6" s="609">
        <v>136033481.74836999</v>
      </c>
      <c r="C6" s="609">
        <v>163268075.16991001</v>
      </c>
      <c r="D6" s="609">
        <v>173014679.93849999</v>
      </c>
      <c r="E6" s="609">
        <v>200119078.48065999</v>
      </c>
      <c r="F6" s="609">
        <v>214158560.66694</v>
      </c>
      <c r="G6" s="609">
        <v>226269995.32492998</v>
      </c>
      <c r="H6" s="609">
        <v>254730032.84283999</v>
      </c>
      <c r="I6" s="609">
        <v>271304127.78318</v>
      </c>
      <c r="J6" s="609">
        <v>286086123.96108001</v>
      </c>
      <c r="K6" s="609">
        <v>280232338.49965996</v>
      </c>
      <c r="L6" s="609">
        <v>279987611.24868</v>
      </c>
      <c r="M6" s="609">
        <v>277890363.26345003</v>
      </c>
      <c r="N6" s="81"/>
      <c r="O6" s="81"/>
      <c r="P6" s="81"/>
      <c r="Q6" s="81"/>
      <c r="R6" s="81"/>
      <c r="S6" s="81"/>
      <c r="T6" s="81"/>
      <c r="U6" s="81"/>
      <c r="V6" s="81"/>
      <c r="W6" s="81"/>
      <c r="X6" s="81"/>
      <c r="Y6" s="81"/>
      <c r="Z6" s="81"/>
      <c r="AA6" s="81"/>
      <c r="AB6" s="81"/>
    </row>
    <row r="7" spans="1:28" s="87" customFormat="1" ht="15" customHeight="1" thickTop="1">
      <c r="A7" s="85" t="s">
        <v>10</v>
      </c>
      <c r="B7" s="86">
        <v>21522545.19286</v>
      </c>
      <c r="C7" s="86">
        <v>32278204.516349997</v>
      </c>
      <c r="D7" s="86">
        <v>23210853.775320001</v>
      </c>
      <c r="E7" s="86">
        <v>25361860.242119998</v>
      </c>
      <c r="F7" s="86">
        <v>24110339.546730001</v>
      </c>
      <c r="G7" s="86">
        <v>22896678.391550001</v>
      </c>
      <c r="H7" s="86">
        <v>30243952.276310001</v>
      </c>
      <c r="I7" s="86">
        <v>29594726.126320001</v>
      </c>
      <c r="J7" s="86">
        <v>30487524.617339998</v>
      </c>
      <c r="K7" s="86">
        <v>25222922.010080002</v>
      </c>
      <c r="L7" s="86">
        <v>34740729.317550004</v>
      </c>
      <c r="M7" s="86">
        <v>30785025.37706</v>
      </c>
      <c r="N7" s="81"/>
      <c r="O7" s="81"/>
      <c r="P7" s="81"/>
      <c r="Q7" s="81"/>
      <c r="R7" s="81"/>
      <c r="S7" s="81"/>
      <c r="T7" s="81"/>
      <c r="U7" s="81"/>
      <c r="V7" s="81"/>
      <c r="W7" s="81"/>
      <c r="X7" s="81"/>
      <c r="Y7" s="81"/>
      <c r="Z7" s="81"/>
      <c r="AA7" s="81"/>
      <c r="AB7" s="81"/>
    </row>
    <row r="8" spans="1:28" s="87" customFormat="1" ht="15" customHeight="1">
      <c r="A8" s="85" t="s">
        <v>19</v>
      </c>
      <c r="B8" s="86">
        <v>27185800.72126</v>
      </c>
      <c r="C8" s="86">
        <v>26468152.464930002</v>
      </c>
      <c r="D8" s="86">
        <v>27962733.582619999</v>
      </c>
      <c r="E8" s="86">
        <v>31698507.016540002</v>
      </c>
      <c r="F8" s="86">
        <v>28911586.392610002</v>
      </c>
      <c r="G8" s="86">
        <v>25575836.342549998</v>
      </c>
      <c r="H8" s="86">
        <v>26462235.142990001</v>
      </c>
      <c r="I8" s="86">
        <v>30419285.398910001</v>
      </c>
      <c r="J8" s="86">
        <v>29642926.332380001</v>
      </c>
      <c r="K8" s="86">
        <v>29551049.21088</v>
      </c>
      <c r="L8" s="86">
        <v>31851793.694800001</v>
      </c>
      <c r="M8" s="86">
        <v>34209326.694710001</v>
      </c>
      <c r="N8" s="81"/>
      <c r="O8" s="81"/>
      <c r="P8" s="81"/>
      <c r="Q8" s="81"/>
      <c r="R8" s="81"/>
      <c r="S8" s="81"/>
      <c r="T8" s="81"/>
      <c r="U8" s="81"/>
      <c r="V8" s="81"/>
      <c r="W8" s="81"/>
      <c r="X8" s="81"/>
      <c r="Y8" s="81"/>
      <c r="Z8" s="81"/>
      <c r="AA8" s="81"/>
      <c r="AB8" s="81"/>
    </row>
    <row r="9" spans="1:28" s="87" customFormat="1" ht="15" customHeight="1">
      <c r="A9" s="85" t="s">
        <v>28</v>
      </c>
      <c r="B9" s="86">
        <v>80615313.354649991</v>
      </c>
      <c r="C9" s="86">
        <v>96617671.524880007</v>
      </c>
      <c r="D9" s="86">
        <v>112970388.37172</v>
      </c>
      <c r="E9" s="86">
        <v>132373806.90180001</v>
      </c>
      <c r="F9" s="86">
        <v>148385510.24917999</v>
      </c>
      <c r="G9" s="86">
        <v>159469159.53617001</v>
      </c>
      <c r="H9" s="86">
        <v>171997029.39067999</v>
      </c>
      <c r="I9" s="86">
        <v>180713268.35398999</v>
      </c>
      <c r="J9" s="86">
        <v>192141356.63710999</v>
      </c>
      <c r="K9" s="86">
        <v>192064401.67216</v>
      </c>
      <c r="L9" s="86">
        <v>187357344.02820998</v>
      </c>
      <c r="M9" s="86">
        <v>187125331.51049</v>
      </c>
      <c r="N9" s="81"/>
      <c r="O9" s="81"/>
      <c r="P9" s="81"/>
      <c r="Q9" s="81"/>
      <c r="R9" s="81"/>
      <c r="S9" s="81"/>
      <c r="T9" s="81"/>
      <c r="U9" s="81"/>
      <c r="V9" s="81"/>
      <c r="W9" s="81"/>
      <c r="X9" s="81"/>
      <c r="Y9" s="81"/>
      <c r="Z9" s="81"/>
      <c r="AA9" s="81"/>
      <c r="AB9" s="81"/>
    </row>
    <row r="10" spans="1:28" s="87" customFormat="1" ht="15" customHeight="1">
      <c r="A10" s="88" t="s">
        <v>466</v>
      </c>
      <c r="B10" s="86">
        <v>81017493.941249996</v>
      </c>
      <c r="C10" s="86">
        <v>96931715.502850011</v>
      </c>
      <c r="D10" s="86">
        <v>113162072.22272</v>
      </c>
      <c r="E10" s="86">
        <v>132510769.02185</v>
      </c>
      <c r="F10" s="86">
        <v>148422097.56263</v>
      </c>
      <c r="G10" s="86">
        <v>159266306.15702999</v>
      </c>
      <c r="H10" s="86">
        <v>166673397.83564001</v>
      </c>
      <c r="I10" s="86">
        <v>173424784.21318001</v>
      </c>
      <c r="J10" s="86">
        <v>184905224.77207002</v>
      </c>
      <c r="K10" s="86">
        <v>184660045.98695999</v>
      </c>
      <c r="L10" s="86">
        <v>181950514.06678</v>
      </c>
      <c r="M10" s="86">
        <v>181572707.12083</v>
      </c>
      <c r="N10" s="81"/>
      <c r="O10" s="81"/>
      <c r="P10" s="81"/>
      <c r="Q10" s="81"/>
      <c r="R10" s="81"/>
      <c r="S10" s="81"/>
      <c r="T10" s="81"/>
      <c r="U10" s="81"/>
      <c r="V10" s="81"/>
      <c r="W10" s="81"/>
      <c r="X10" s="81"/>
      <c r="Y10" s="81"/>
      <c r="Z10" s="81"/>
      <c r="AA10" s="81"/>
      <c r="AB10" s="81"/>
    </row>
    <row r="11" spans="1:28" s="87" customFormat="1" ht="15" customHeight="1">
      <c r="A11" s="88" t="s">
        <v>467</v>
      </c>
      <c r="B11" s="86">
        <v>80285499.772719994</v>
      </c>
      <c r="C11" s="86">
        <v>95850682.265070006</v>
      </c>
      <c r="D11" s="86">
        <v>111464063.88201</v>
      </c>
      <c r="E11" s="86">
        <v>130122016.95177001</v>
      </c>
      <c r="F11" s="86">
        <v>144653412.97931001</v>
      </c>
      <c r="G11" s="86">
        <v>153555214.86144</v>
      </c>
      <c r="H11" s="86">
        <v>159540842.65904999</v>
      </c>
      <c r="I11" s="86">
        <v>135624441.58680001</v>
      </c>
      <c r="J11" s="86">
        <v>151026736.64817998</v>
      </c>
      <c r="K11" s="86">
        <v>151120544.07672</v>
      </c>
      <c r="L11" s="86">
        <v>152314153.96443</v>
      </c>
      <c r="M11" s="86">
        <v>152466563.67182001</v>
      </c>
      <c r="N11" s="81"/>
      <c r="O11" s="81"/>
      <c r="P11" s="81"/>
      <c r="Q11" s="81"/>
      <c r="R11" s="81"/>
      <c r="S11" s="81"/>
      <c r="T11" s="81"/>
      <c r="U11" s="81"/>
      <c r="V11" s="81"/>
      <c r="W11" s="81"/>
      <c r="X11" s="81"/>
      <c r="Y11" s="81"/>
      <c r="Z11" s="81"/>
      <c r="AA11" s="81"/>
      <c r="AB11" s="81"/>
    </row>
    <row r="12" spans="1:28" s="87" customFormat="1" ht="15" customHeight="1">
      <c r="A12" s="88" t="s">
        <v>468</v>
      </c>
      <c r="B12" s="86">
        <v>731994.16853000002</v>
      </c>
      <c r="C12" s="86">
        <v>1081033.2377800001</v>
      </c>
      <c r="D12" s="86">
        <v>1698008.3407100001</v>
      </c>
      <c r="E12" s="86">
        <v>2388752.07008</v>
      </c>
      <c r="F12" s="86">
        <v>3768684.5833200002</v>
      </c>
      <c r="G12" s="86">
        <v>5711091.2955900002</v>
      </c>
      <c r="H12" s="86">
        <v>7132555.1765900003</v>
      </c>
      <c r="I12" s="86">
        <v>37800342.626379997</v>
      </c>
      <c r="J12" s="86">
        <v>33878488.123889998</v>
      </c>
      <c r="K12" s="86">
        <v>33539501.910240002</v>
      </c>
      <c r="L12" s="86">
        <v>29636360.10235</v>
      </c>
      <c r="M12" s="86">
        <v>29106143.44901</v>
      </c>
      <c r="N12" s="81"/>
      <c r="O12" s="81"/>
      <c r="P12" s="81"/>
      <c r="Q12" s="81"/>
      <c r="R12" s="81"/>
      <c r="S12" s="81"/>
      <c r="T12" s="81"/>
      <c r="U12" s="81"/>
      <c r="V12" s="81"/>
      <c r="W12" s="81"/>
      <c r="X12" s="81"/>
      <c r="Y12" s="81"/>
      <c r="Z12" s="81"/>
      <c r="AA12" s="81"/>
      <c r="AB12" s="81"/>
    </row>
    <row r="13" spans="1:28" s="87" customFormat="1" ht="15" customHeight="1">
      <c r="A13" s="88" t="s">
        <v>469</v>
      </c>
      <c r="B13" s="86">
        <v>380684.40444000001</v>
      </c>
      <c r="C13" s="86">
        <v>448753.43556999997</v>
      </c>
      <c r="D13" s="86">
        <v>547044.36848000006</v>
      </c>
      <c r="E13" s="86">
        <v>643207.87985000003</v>
      </c>
      <c r="F13" s="86">
        <v>674225.55794000009</v>
      </c>
      <c r="G13" s="86">
        <v>677106.40136000002</v>
      </c>
      <c r="H13" s="86">
        <v>179947.50213000001</v>
      </c>
      <c r="I13" s="86">
        <v>619731.63228999998</v>
      </c>
      <c r="J13" s="86">
        <v>1217103.30113</v>
      </c>
      <c r="K13" s="86">
        <v>1318385.08657</v>
      </c>
      <c r="L13" s="86">
        <v>1546082.21795</v>
      </c>
      <c r="M13" s="86">
        <v>1753599.8572200001</v>
      </c>
      <c r="N13" s="81"/>
      <c r="O13" s="81"/>
      <c r="P13" s="81"/>
      <c r="Q13" s="81"/>
      <c r="R13" s="81"/>
      <c r="S13" s="81"/>
      <c r="T13" s="81"/>
      <c r="U13" s="81"/>
      <c r="V13" s="81"/>
      <c r="W13" s="81"/>
      <c r="X13" s="81"/>
      <c r="Y13" s="81"/>
      <c r="Z13" s="81"/>
      <c r="AA13" s="81"/>
      <c r="AB13" s="81"/>
    </row>
    <row r="14" spans="1:28" s="87" customFormat="1" ht="15" customHeight="1">
      <c r="A14" s="88" t="s">
        <v>470</v>
      </c>
      <c r="B14" s="86">
        <v>363225.97944000002</v>
      </c>
      <c r="C14" s="86">
        <v>424351.74252999999</v>
      </c>
      <c r="D14" s="86">
        <v>486630.66687000002</v>
      </c>
      <c r="E14" s="86">
        <v>576556.10198000004</v>
      </c>
      <c r="F14" s="86">
        <v>591803.66873999999</v>
      </c>
      <c r="G14" s="86">
        <v>573842.58882000006</v>
      </c>
      <c r="H14" s="86">
        <v>146340.10990000001</v>
      </c>
      <c r="I14" s="86">
        <v>334268.42801999999</v>
      </c>
      <c r="J14" s="86">
        <v>407771.21714999998</v>
      </c>
      <c r="K14" s="86">
        <v>548428.59819000005</v>
      </c>
      <c r="L14" s="86">
        <v>638224.50777000003</v>
      </c>
      <c r="M14" s="86">
        <v>704755.8796799999</v>
      </c>
      <c r="N14" s="81"/>
      <c r="O14" s="81"/>
      <c r="P14" s="81"/>
      <c r="Q14" s="81"/>
      <c r="R14" s="81"/>
      <c r="S14" s="81"/>
      <c r="T14" s="81"/>
      <c r="U14" s="81"/>
      <c r="V14" s="81"/>
      <c r="W14" s="81"/>
      <c r="X14" s="81"/>
      <c r="Y14" s="81"/>
      <c r="Z14" s="81"/>
      <c r="AA14" s="81"/>
      <c r="AB14" s="81"/>
    </row>
    <row r="15" spans="1:28" s="87" customFormat="1" ht="15" customHeight="1">
      <c r="A15" s="88" t="s">
        <v>471</v>
      </c>
      <c r="B15" s="86">
        <v>17458.424999999999</v>
      </c>
      <c r="C15" s="86">
        <v>24401.693039999998</v>
      </c>
      <c r="D15" s="86">
        <v>60413.701609999996</v>
      </c>
      <c r="E15" s="86">
        <v>66651.777869999991</v>
      </c>
      <c r="F15" s="86">
        <v>82421.889200000005</v>
      </c>
      <c r="G15" s="86">
        <v>103263.81254000001</v>
      </c>
      <c r="H15" s="86">
        <v>33607.392229999998</v>
      </c>
      <c r="I15" s="86">
        <v>285463.20426999999</v>
      </c>
      <c r="J15" s="86">
        <v>809332.08398</v>
      </c>
      <c r="K15" s="86">
        <v>769956.48838</v>
      </c>
      <c r="L15" s="86">
        <v>907857.71017999994</v>
      </c>
      <c r="M15" s="86">
        <v>1048843.9775399999</v>
      </c>
      <c r="N15" s="81"/>
      <c r="O15" s="81"/>
      <c r="P15" s="81"/>
      <c r="Q15" s="81"/>
      <c r="R15" s="81"/>
      <c r="S15" s="81"/>
      <c r="T15" s="81"/>
      <c r="U15" s="81"/>
      <c r="V15" s="81"/>
      <c r="W15" s="81"/>
      <c r="X15" s="81"/>
      <c r="Y15" s="81"/>
      <c r="Z15" s="81"/>
      <c r="AA15" s="81"/>
      <c r="AB15" s="81"/>
    </row>
    <row r="16" spans="1:28" s="87" customFormat="1" ht="15" customHeight="1">
      <c r="A16" s="88" t="s">
        <v>472</v>
      </c>
      <c r="B16" s="86">
        <v>837444.99578999996</v>
      </c>
      <c r="C16" s="86">
        <v>993613.37585000007</v>
      </c>
      <c r="D16" s="86">
        <v>1197544.118</v>
      </c>
      <c r="E16" s="86">
        <v>1568924.8147799999</v>
      </c>
      <c r="F16" s="86">
        <v>1848801.8540899998</v>
      </c>
      <c r="G16" s="86">
        <v>2219458.1409800001</v>
      </c>
      <c r="H16" s="86">
        <v>2282527.8578300001</v>
      </c>
      <c r="I16" s="86">
        <v>2004710.1585299999</v>
      </c>
      <c r="J16" s="86">
        <v>2783430.35616</v>
      </c>
      <c r="K16" s="86">
        <v>3110397.5989200003</v>
      </c>
      <c r="L16" s="86">
        <v>3731093.1497499999</v>
      </c>
      <c r="M16" s="86">
        <v>3875159.39212</v>
      </c>
      <c r="N16" s="81"/>
      <c r="O16" s="81"/>
      <c r="P16" s="81"/>
      <c r="Q16" s="81"/>
      <c r="R16" s="81"/>
      <c r="S16" s="81"/>
      <c r="T16" s="81"/>
      <c r="U16" s="81"/>
      <c r="V16" s="81"/>
      <c r="W16" s="81"/>
      <c r="X16" s="81"/>
      <c r="Y16" s="81"/>
      <c r="Z16" s="81"/>
      <c r="AA16" s="81"/>
      <c r="AB16" s="81"/>
    </row>
    <row r="17" spans="1:28" s="87" customFormat="1" ht="15" customHeight="1">
      <c r="A17" s="88" t="s">
        <v>473</v>
      </c>
      <c r="B17" s="86">
        <v>640307.03163999994</v>
      </c>
      <c r="C17" s="86">
        <v>811530.84753000003</v>
      </c>
      <c r="D17" s="86">
        <v>1003172.65363</v>
      </c>
      <c r="E17" s="86">
        <v>1303903.9646700001</v>
      </c>
      <c r="F17" s="86">
        <v>1520492.22025</v>
      </c>
      <c r="G17" s="86">
        <v>1676594.8624800001</v>
      </c>
      <c r="H17" s="86">
        <v>1646657.65078</v>
      </c>
      <c r="I17" s="86">
        <v>1439639.2452799999</v>
      </c>
      <c r="J17" s="86">
        <v>1367425.3200300001</v>
      </c>
      <c r="K17" s="86">
        <v>1584256.9862200001</v>
      </c>
      <c r="L17" s="86">
        <v>1437591.7024400001</v>
      </c>
      <c r="M17" s="86">
        <v>1480899.69142</v>
      </c>
      <c r="N17" s="81"/>
      <c r="O17" s="81"/>
      <c r="P17" s="81"/>
      <c r="Q17" s="81"/>
      <c r="R17" s="81"/>
      <c r="S17" s="81"/>
      <c r="T17" s="81"/>
      <c r="U17" s="81"/>
      <c r="V17" s="81"/>
      <c r="W17" s="81"/>
      <c r="X17" s="81"/>
      <c r="Y17" s="81"/>
      <c r="Z17" s="81"/>
      <c r="AA17" s="81"/>
      <c r="AB17" s="81"/>
    </row>
    <row r="18" spans="1:28" s="87" customFormat="1" ht="15" customHeight="1">
      <c r="A18" s="88" t="s">
        <v>474</v>
      </c>
      <c r="B18" s="86">
        <v>197137.96415000001</v>
      </c>
      <c r="C18" s="86">
        <v>182082.52831999998</v>
      </c>
      <c r="D18" s="86">
        <v>194371.46437</v>
      </c>
      <c r="E18" s="86">
        <v>265020.85011</v>
      </c>
      <c r="F18" s="86">
        <v>328309.63383999997</v>
      </c>
      <c r="G18" s="86">
        <v>542863.27850000001</v>
      </c>
      <c r="H18" s="86">
        <v>635870.20704999997</v>
      </c>
      <c r="I18" s="86">
        <v>565070.91324999998</v>
      </c>
      <c r="J18" s="86">
        <v>1416005.0361300001</v>
      </c>
      <c r="K18" s="86">
        <v>1526140.6126999999</v>
      </c>
      <c r="L18" s="86">
        <v>2293501.4473099997</v>
      </c>
      <c r="M18" s="86">
        <v>2394259.7006999999</v>
      </c>
      <c r="N18" s="81"/>
      <c r="O18" s="81"/>
      <c r="P18" s="81"/>
      <c r="Q18" s="81"/>
      <c r="R18" s="81"/>
      <c r="S18" s="81"/>
      <c r="T18" s="81"/>
      <c r="U18" s="81"/>
      <c r="V18" s="81"/>
      <c r="W18" s="81"/>
      <c r="X18" s="81"/>
      <c r="Y18" s="81"/>
      <c r="Z18" s="81"/>
      <c r="AA18" s="81"/>
      <c r="AB18" s="81"/>
    </row>
    <row r="19" spans="1:28" s="87" customFormat="1" ht="15" customHeight="1">
      <c r="A19" s="88" t="s">
        <v>41</v>
      </c>
      <c r="B19" s="86">
        <v>745081.75219000003</v>
      </c>
      <c r="C19" s="86">
        <v>849462.72996000003</v>
      </c>
      <c r="D19" s="86">
        <v>961395.52714000002</v>
      </c>
      <c r="E19" s="86">
        <v>1152457.9117399999</v>
      </c>
      <c r="F19" s="86">
        <v>1272963.8525</v>
      </c>
      <c r="G19" s="86">
        <v>1431731.85225</v>
      </c>
      <c r="H19" s="86">
        <v>8121010.2862999998</v>
      </c>
      <c r="I19" s="86">
        <v>9952803.7348100003</v>
      </c>
      <c r="J19" s="86">
        <v>8808792.0035400018</v>
      </c>
      <c r="K19" s="86">
        <v>8688199.1833999995</v>
      </c>
      <c r="L19" s="86">
        <v>6911909.3313699998</v>
      </c>
      <c r="M19" s="86">
        <v>6842197.3846999994</v>
      </c>
      <c r="N19" s="81"/>
      <c r="O19" s="81"/>
      <c r="P19" s="81"/>
      <c r="Q19" s="81"/>
      <c r="R19" s="81"/>
      <c r="S19" s="81"/>
      <c r="T19" s="81"/>
      <c r="U19" s="81"/>
      <c r="V19" s="81"/>
      <c r="W19" s="81"/>
      <c r="X19" s="81"/>
      <c r="Y19" s="81"/>
      <c r="Z19" s="81"/>
      <c r="AA19" s="81"/>
      <c r="AB19" s="81"/>
    </row>
    <row r="20" spans="1:28" s="87" customFormat="1" ht="15" customHeight="1">
      <c r="A20" s="88" t="s">
        <v>475</v>
      </c>
      <c r="B20" s="86">
        <v>-2365391.7390200002</v>
      </c>
      <c r="C20" s="86">
        <v>-2605873.5193499997</v>
      </c>
      <c r="D20" s="86">
        <v>-2897667.8646199997</v>
      </c>
      <c r="E20" s="86">
        <v>-3501552.7264200002</v>
      </c>
      <c r="F20" s="86">
        <v>-3832578.5779800001</v>
      </c>
      <c r="G20" s="86">
        <v>-4125443.0154499998</v>
      </c>
      <c r="H20" s="86">
        <v>-5259854.0912199998</v>
      </c>
      <c r="I20" s="86">
        <v>-5288761.3848199993</v>
      </c>
      <c r="J20" s="86">
        <v>-5573193.7957899999</v>
      </c>
      <c r="K20" s="86">
        <v>-5712626.1836899994</v>
      </c>
      <c r="L20" s="86">
        <v>-6782254.7376399999</v>
      </c>
      <c r="M20" s="86">
        <v>-6918332.24438</v>
      </c>
      <c r="N20" s="81"/>
      <c r="O20" s="81"/>
      <c r="P20" s="81"/>
      <c r="Q20" s="81"/>
      <c r="R20" s="81"/>
      <c r="S20" s="81"/>
      <c r="T20" s="81"/>
      <c r="U20" s="81"/>
      <c r="V20" s="81"/>
      <c r="W20" s="81"/>
      <c r="X20" s="81"/>
      <c r="Y20" s="81"/>
      <c r="Z20" s="81"/>
      <c r="AA20" s="81"/>
      <c r="AB20" s="81"/>
    </row>
    <row r="21" spans="1:28" s="87" customFormat="1" ht="15" customHeight="1">
      <c r="A21" s="85" t="s">
        <v>71</v>
      </c>
      <c r="B21" s="86">
        <v>787394.26301999995</v>
      </c>
      <c r="C21" s="86">
        <v>1033391.2116799999</v>
      </c>
      <c r="D21" s="86">
        <v>1016091.28435</v>
      </c>
      <c r="E21" s="86">
        <v>1213648.7130999998</v>
      </c>
      <c r="F21" s="86">
        <v>1054752.5761499999</v>
      </c>
      <c r="G21" s="86">
        <v>1155265.4898599999</v>
      </c>
      <c r="H21" s="86">
        <v>1960731.35216</v>
      </c>
      <c r="I21" s="86">
        <v>2102633.6418399997</v>
      </c>
      <c r="J21" s="86">
        <v>2382098.9395100004</v>
      </c>
      <c r="K21" s="86">
        <v>2316660.8676100001</v>
      </c>
      <c r="L21" s="86">
        <v>2033019.3834200001</v>
      </c>
      <c r="M21" s="86">
        <v>1884251.31183</v>
      </c>
      <c r="N21" s="81"/>
      <c r="O21" s="81"/>
      <c r="P21" s="81"/>
      <c r="Q21" s="81"/>
      <c r="R21" s="81"/>
      <c r="S21" s="81"/>
      <c r="T21" s="81"/>
      <c r="U21" s="81"/>
      <c r="V21" s="81"/>
      <c r="W21" s="81"/>
      <c r="X21" s="81"/>
      <c r="Y21" s="81"/>
      <c r="Z21" s="81"/>
      <c r="AA21" s="81"/>
      <c r="AB21" s="81"/>
    </row>
    <row r="22" spans="1:28" s="87" customFormat="1" ht="15" customHeight="1">
      <c r="A22" s="85" t="s">
        <v>77</v>
      </c>
      <c r="B22" s="86">
        <v>24119.243269999999</v>
      </c>
      <c r="C22" s="86">
        <v>20079.360230000002</v>
      </c>
      <c r="D22" s="86">
        <v>44959.405159999995</v>
      </c>
      <c r="E22" s="86">
        <v>68415.916089999999</v>
      </c>
      <c r="F22" s="86">
        <v>150854.93374000001</v>
      </c>
      <c r="G22" s="86">
        <v>112098.84074</v>
      </c>
      <c r="H22" s="86">
        <v>89925.908159999992</v>
      </c>
      <c r="I22" s="86">
        <v>136281.86922999998</v>
      </c>
      <c r="J22" s="86">
        <v>155217.98243999999</v>
      </c>
      <c r="K22" s="86">
        <v>154258.28191999998</v>
      </c>
      <c r="L22" s="86">
        <v>256121.78091</v>
      </c>
      <c r="M22" s="86">
        <v>259325.55316000001</v>
      </c>
      <c r="N22" s="81"/>
      <c r="O22" s="81"/>
      <c r="P22" s="81"/>
      <c r="Q22" s="81"/>
      <c r="R22" s="81"/>
      <c r="S22" s="81"/>
      <c r="T22" s="81"/>
      <c r="U22" s="81"/>
      <c r="V22" s="81"/>
      <c r="W22" s="81"/>
      <c r="X22" s="81"/>
      <c r="Y22" s="81"/>
      <c r="Z22" s="81"/>
      <c r="AA22" s="81"/>
      <c r="AB22" s="81"/>
    </row>
    <row r="23" spans="1:28" s="87" customFormat="1" ht="15" customHeight="1">
      <c r="A23" s="85" t="s">
        <v>476</v>
      </c>
      <c r="B23" s="86">
        <v>3444433.83311</v>
      </c>
      <c r="C23" s="86">
        <v>4154153.4528899998</v>
      </c>
      <c r="D23" s="86">
        <v>4930158.1161599997</v>
      </c>
      <c r="E23" s="86">
        <v>5713390.9197299993</v>
      </c>
      <c r="F23" s="86">
        <v>7272308.4060000004</v>
      </c>
      <c r="G23" s="86">
        <v>12265597.71991</v>
      </c>
      <c r="H23" s="86">
        <v>18822016.15546</v>
      </c>
      <c r="I23" s="86">
        <v>23122874.44853</v>
      </c>
      <c r="J23" s="86">
        <v>25927235.969330002</v>
      </c>
      <c r="K23" s="86">
        <v>25666220.059240002</v>
      </c>
      <c r="L23" s="86">
        <v>19576722.523419999</v>
      </c>
      <c r="M23" s="86">
        <v>19445741.631140001</v>
      </c>
      <c r="N23" s="81"/>
      <c r="O23" s="81"/>
      <c r="P23" s="81"/>
      <c r="Q23" s="81"/>
      <c r="R23" s="81"/>
      <c r="S23" s="81"/>
      <c r="T23" s="81"/>
      <c r="U23" s="81"/>
      <c r="V23" s="81"/>
      <c r="W23" s="81"/>
      <c r="X23" s="81"/>
      <c r="Y23" s="81"/>
      <c r="Z23" s="81"/>
      <c r="AA23" s="81"/>
      <c r="AB23" s="81"/>
    </row>
    <row r="24" spans="1:28" s="87" customFormat="1" ht="15" customHeight="1">
      <c r="A24" s="85" t="s">
        <v>87</v>
      </c>
      <c r="B24" s="86">
        <v>2089008.9753599998</v>
      </c>
      <c r="C24" s="86">
        <v>2279954.4595900001</v>
      </c>
      <c r="D24" s="86">
        <v>2358817.0700900001</v>
      </c>
      <c r="E24" s="86">
        <v>2839093.7908800002</v>
      </c>
      <c r="F24" s="86">
        <v>3352362.7329899999</v>
      </c>
      <c r="G24" s="86">
        <v>4007810.8222099999</v>
      </c>
      <c r="H24" s="86">
        <v>4247780.1772800004</v>
      </c>
      <c r="I24" s="86">
        <v>4256609.2513699997</v>
      </c>
      <c r="J24" s="86">
        <v>4388571.3803699994</v>
      </c>
      <c r="K24" s="86">
        <v>4450800.7570399996</v>
      </c>
      <c r="L24" s="86">
        <v>3318342.2128600003</v>
      </c>
      <c r="M24" s="86">
        <v>3329395.94215</v>
      </c>
      <c r="N24" s="81"/>
      <c r="O24" s="81"/>
      <c r="P24" s="81"/>
      <c r="Q24" s="81"/>
      <c r="R24" s="81"/>
      <c r="S24" s="81"/>
      <c r="T24" s="81"/>
      <c r="U24" s="81"/>
      <c r="V24" s="81"/>
      <c r="W24" s="81"/>
      <c r="X24" s="81"/>
      <c r="Y24" s="81"/>
      <c r="Z24" s="81"/>
      <c r="AA24" s="81"/>
      <c r="AB24" s="81"/>
    </row>
    <row r="25" spans="1:28" s="87" customFormat="1" ht="15" customHeight="1">
      <c r="A25" s="85" t="s">
        <v>477</v>
      </c>
      <c r="B25" s="86">
        <v>364866.16483999998</v>
      </c>
      <c r="C25" s="86">
        <v>416468.17936000001</v>
      </c>
      <c r="D25" s="86">
        <v>520678.33308000001</v>
      </c>
      <c r="E25" s="86">
        <v>755229.13771000004</v>
      </c>
      <c r="F25" s="86">
        <v>825719.98684999999</v>
      </c>
      <c r="G25" s="86">
        <v>787548.18194000004</v>
      </c>
      <c r="H25" s="86">
        <v>906362.43979999993</v>
      </c>
      <c r="I25" s="86">
        <v>958448.69299000001</v>
      </c>
      <c r="J25" s="86">
        <v>961192.10259999998</v>
      </c>
      <c r="K25" s="86">
        <v>806025.64072999998</v>
      </c>
      <c r="L25" s="86">
        <v>853538.30750999996</v>
      </c>
      <c r="M25" s="86">
        <v>851965.24290999991</v>
      </c>
      <c r="N25" s="81"/>
      <c r="O25" s="81"/>
      <c r="P25" s="81"/>
      <c r="Q25" s="81"/>
      <c r="R25" s="81"/>
      <c r="S25" s="81"/>
      <c r="T25" s="81"/>
      <c r="U25" s="81"/>
      <c r="V25" s="81"/>
      <c r="W25" s="81"/>
      <c r="X25" s="81"/>
      <c r="Y25" s="81"/>
      <c r="Z25" s="81"/>
      <c r="AA25" s="81"/>
      <c r="AB25" s="81"/>
    </row>
    <row r="26" spans="1:28" s="89" customFormat="1" ht="15" customHeight="1" thickBot="1">
      <c r="A26" s="85" t="s">
        <v>103</v>
      </c>
      <c r="B26" s="86">
        <v>0</v>
      </c>
      <c r="C26" s="86">
        <v>0</v>
      </c>
      <c r="D26" s="86">
        <v>0</v>
      </c>
      <c r="E26" s="86">
        <v>95125.84268999999</v>
      </c>
      <c r="F26" s="86">
        <v>95125.84268999999</v>
      </c>
      <c r="G26" s="86">
        <v>0</v>
      </c>
      <c r="H26" s="86">
        <v>0</v>
      </c>
      <c r="I26" s="86">
        <v>0</v>
      </c>
      <c r="J26" s="86">
        <v>0</v>
      </c>
      <c r="K26" s="86">
        <v>0</v>
      </c>
      <c r="L26" s="86">
        <v>0</v>
      </c>
      <c r="M26" s="86">
        <v>0</v>
      </c>
      <c r="N26" s="81"/>
      <c r="O26" s="81"/>
      <c r="P26" s="81"/>
      <c r="Q26" s="81"/>
      <c r="R26" s="81"/>
      <c r="S26" s="81"/>
      <c r="T26" s="81"/>
      <c r="U26" s="81"/>
      <c r="V26" s="81"/>
      <c r="W26" s="81"/>
      <c r="X26" s="81"/>
      <c r="Y26" s="81"/>
      <c r="Z26" s="81"/>
      <c r="AA26" s="81"/>
      <c r="AB26" s="81"/>
    </row>
    <row r="27" spans="1:28" ht="15" customHeight="1" thickTop="1" thickBot="1">
      <c r="A27" s="608" t="s">
        <v>478</v>
      </c>
      <c r="B27" s="609">
        <v>125231515.01099001</v>
      </c>
      <c r="C27" s="609">
        <v>151221336.08014002</v>
      </c>
      <c r="D27" s="609">
        <v>159397680.83421999</v>
      </c>
      <c r="E27" s="609">
        <v>185861743.93444002</v>
      </c>
      <c r="F27" s="609">
        <v>198933507.28595999</v>
      </c>
      <c r="G27" s="609">
        <v>209609321.95313001</v>
      </c>
      <c r="H27" s="609">
        <v>238077067.78069001</v>
      </c>
      <c r="I27" s="609">
        <v>253227562.29579002</v>
      </c>
      <c r="J27" s="609">
        <v>266679784.33552</v>
      </c>
      <c r="K27" s="609">
        <v>260803209.52226001</v>
      </c>
      <c r="L27" s="609">
        <v>260710128.78007001</v>
      </c>
      <c r="M27" s="609">
        <v>258634340.81926998</v>
      </c>
      <c r="N27" s="81"/>
      <c r="O27" s="81"/>
      <c r="P27" s="81"/>
      <c r="Q27" s="81"/>
      <c r="R27" s="81"/>
      <c r="S27" s="81"/>
      <c r="T27" s="81"/>
      <c r="U27" s="81"/>
      <c r="V27" s="81"/>
      <c r="W27" s="81"/>
      <c r="X27" s="81"/>
      <c r="Y27" s="81"/>
      <c r="Z27" s="81"/>
      <c r="AA27" s="81"/>
      <c r="AB27" s="81"/>
    </row>
    <row r="28" spans="1:28" s="87" customFormat="1" ht="15" customHeight="1" thickTop="1">
      <c r="A28" s="85" t="s">
        <v>479</v>
      </c>
      <c r="B28" s="86">
        <v>107500779.49492</v>
      </c>
      <c r="C28" s="86">
        <v>131019185.50766</v>
      </c>
      <c r="D28" s="86">
        <v>135426273.91997001</v>
      </c>
      <c r="E28" s="86">
        <v>154147230.37922001</v>
      </c>
      <c r="F28" s="86">
        <v>161638463.76628</v>
      </c>
      <c r="G28" s="86">
        <v>157409598.70846</v>
      </c>
      <c r="H28" s="86">
        <v>173595869.81370002</v>
      </c>
      <c r="I28" s="86">
        <v>186048624.22277999</v>
      </c>
      <c r="J28" s="86">
        <v>197828104.77060002</v>
      </c>
      <c r="K28" s="86">
        <v>194107882.84017003</v>
      </c>
      <c r="L28" s="86">
        <v>112443499.19658001</v>
      </c>
      <c r="M28" s="86">
        <v>111107001.53123</v>
      </c>
      <c r="N28" s="81"/>
      <c r="O28" s="81"/>
      <c r="P28" s="81"/>
      <c r="Q28" s="81"/>
      <c r="R28" s="81"/>
      <c r="S28" s="81"/>
      <c r="T28" s="81"/>
      <c r="U28" s="81"/>
      <c r="V28" s="81"/>
      <c r="W28" s="81"/>
      <c r="X28" s="81"/>
      <c r="Y28" s="81"/>
      <c r="Z28" s="81"/>
      <c r="AA28" s="81"/>
      <c r="AB28" s="81"/>
    </row>
    <row r="29" spans="1:28" s="87" customFormat="1" ht="15" customHeight="1">
      <c r="A29" s="88" t="s">
        <v>480</v>
      </c>
      <c r="B29" s="86">
        <v>26259147.962250002</v>
      </c>
      <c r="C29" s="86">
        <v>30048308.85055</v>
      </c>
      <c r="D29" s="86">
        <v>29802707.111759998</v>
      </c>
      <c r="E29" s="86">
        <v>29805454.02679</v>
      </c>
      <c r="F29" s="86">
        <v>28527246.78669</v>
      </c>
      <c r="G29" s="86">
        <v>25221909.018959999</v>
      </c>
      <c r="H29" s="86">
        <v>28919096.715180002</v>
      </c>
      <c r="I29" s="86">
        <v>31258324.62985</v>
      </c>
      <c r="J29" s="86">
        <v>31953907.71142</v>
      </c>
      <c r="K29" s="86">
        <v>30485012.42839</v>
      </c>
      <c r="L29" s="86">
        <v>28595505.953580003</v>
      </c>
      <c r="M29" s="86">
        <v>29149949.817419998</v>
      </c>
      <c r="N29" s="81"/>
      <c r="O29" s="81"/>
      <c r="P29" s="81"/>
      <c r="Q29" s="81"/>
      <c r="R29" s="81"/>
      <c r="S29" s="81"/>
      <c r="T29" s="81"/>
      <c r="U29" s="81"/>
      <c r="V29" s="81"/>
      <c r="W29" s="81"/>
      <c r="X29" s="81"/>
      <c r="Y29" s="81"/>
      <c r="Z29" s="81"/>
      <c r="AA29" s="81"/>
      <c r="AB29" s="81"/>
    </row>
    <row r="30" spans="1:28" s="87" customFormat="1" ht="15" customHeight="1">
      <c r="A30" s="88" t="s">
        <v>481</v>
      </c>
      <c r="B30" s="86">
        <v>36761744.1373</v>
      </c>
      <c r="C30" s="86">
        <v>47601698.228260003</v>
      </c>
      <c r="D30" s="86">
        <v>43891533.118639998</v>
      </c>
      <c r="E30" s="86">
        <v>47920359.177170001</v>
      </c>
      <c r="F30" s="86">
        <v>51336022.047849998</v>
      </c>
      <c r="G30" s="86">
        <v>47708281.856580004</v>
      </c>
      <c r="H30" s="86">
        <v>52480729.409209996</v>
      </c>
      <c r="I30" s="86">
        <v>57233904.781120002</v>
      </c>
      <c r="J30" s="86">
        <v>61184296.515110001</v>
      </c>
      <c r="K30" s="86">
        <v>59369229.120690003</v>
      </c>
      <c r="L30" s="86">
        <v>58438241.733279996</v>
      </c>
      <c r="M30" s="86">
        <v>56762309.53475</v>
      </c>
      <c r="N30" s="81"/>
      <c r="O30" s="81"/>
      <c r="P30" s="81"/>
      <c r="Q30" s="81"/>
      <c r="R30" s="81"/>
      <c r="S30" s="81"/>
      <c r="T30" s="81"/>
      <c r="U30" s="81"/>
      <c r="V30" s="81"/>
      <c r="W30" s="81"/>
      <c r="X30" s="81"/>
      <c r="Y30" s="81"/>
      <c r="Z30" s="81"/>
      <c r="AA30" s="81"/>
      <c r="AB30" s="81"/>
    </row>
    <row r="31" spans="1:28" s="87" customFormat="1" ht="15" customHeight="1">
      <c r="A31" s="88" t="s">
        <v>482</v>
      </c>
      <c r="B31" s="86">
        <v>3674676.9889600002</v>
      </c>
      <c r="C31" s="86">
        <v>2383644.6945799999</v>
      </c>
      <c r="D31" s="86">
        <v>802007.39145</v>
      </c>
      <c r="E31" s="86">
        <v>608029.32820000011</v>
      </c>
      <c r="F31" s="86">
        <v>486583.58577999996</v>
      </c>
      <c r="G31" s="86">
        <v>285971.39663999999</v>
      </c>
      <c r="H31" s="86">
        <v>290574.55593000003</v>
      </c>
      <c r="I31" s="86">
        <v>422703.82511999999</v>
      </c>
      <c r="J31" s="86">
        <v>116644.63640999999</v>
      </c>
      <c r="K31" s="86">
        <v>115494.02004</v>
      </c>
      <c r="L31" s="86">
        <v>49461.86363</v>
      </c>
      <c r="M31" s="86">
        <v>48996.477740000002</v>
      </c>
      <c r="N31" s="81"/>
      <c r="O31" s="81"/>
      <c r="P31" s="81"/>
      <c r="Q31" s="81"/>
      <c r="R31" s="81"/>
      <c r="S31" s="81"/>
      <c r="T31" s="81"/>
      <c r="U31" s="81"/>
      <c r="V31" s="81"/>
      <c r="W31" s="81"/>
      <c r="X31" s="81"/>
      <c r="Y31" s="81"/>
      <c r="Z31" s="81"/>
      <c r="AA31" s="81"/>
      <c r="AB31" s="81"/>
    </row>
    <row r="32" spans="1:28" s="87" customFormat="1" ht="15" customHeight="1">
      <c r="A32" s="88" t="s">
        <v>483</v>
      </c>
      <c r="B32" s="86">
        <v>4294946.5777599998</v>
      </c>
      <c r="C32" s="86">
        <v>4348898.8077299995</v>
      </c>
      <c r="D32" s="86">
        <v>4373255.216</v>
      </c>
      <c r="E32" s="86">
        <v>5070419.5684399996</v>
      </c>
      <c r="F32" s="86">
        <v>3715942.8083699998</v>
      </c>
      <c r="G32" s="86">
        <v>3952117.2222899999</v>
      </c>
      <c r="H32" s="86">
        <v>3144796.71582</v>
      </c>
      <c r="I32" s="86">
        <v>4109528.2781799999</v>
      </c>
      <c r="J32" s="86">
        <v>3792560.4055400002</v>
      </c>
      <c r="K32" s="86">
        <v>3741199.2066199998</v>
      </c>
      <c r="L32" s="86">
        <v>3197244.59871</v>
      </c>
      <c r="M32" s="86">
        <v>3143314.35317</v>
      </c>
      <c r="N32" s="81"/>
      <c r="O32" s="81"/>
      <c r="P32" s="81"/>
      <c r="Q32" s="81"/>
      <c r="R32" s="81"/>
      <c r="S32" s="81"/>
      <c r="T32" s="81"/>
      <c r="U32" s="81"/>
      <c r="V32" s="81"/>
      <c r="W32" s="81"/>
      <c r="X32" s="81"/>
      <c r="Y32" s="81"/>
      <c r="Z32" s="81"/>
      <c r="AA32" s="81"/>
      <c r="AB32" s="81"/>
    </row>
    <row r="33" spans="1:28" s="87" customFormat="1" ht="15" customHeight="1">
      <c r="A33" s="88" t="s">
        <v>484</v>
      </c>
      <c r="B33" s="86">
        <v>34128615.657130003</v>
      </c>
      <c r="C33" s="86">
        <v>43373413.711370006</v>
      </c>
      <c r="D33" s="86">
        <v>52421842.970919997</v>
      </c>
      <c r="E33" s="86">
        <v>65219490.453510001</v>
      </c>
      <c r="F33" s="86">
        <v>70755430.536270007</v>
      </c>
      <c r="G33" s="86">
        <v>72297337.143279999</v>
      </c>
      <c r="H33" s="86">
        <v>79380372.684820011</v>
      </c>
      <c r="I33" s="86">
        <v>82631530.217570007</v>
      </c>
      <c r="J33" s="86">
        <v>89188544.847429991</v>
      </c>
      <c r="K33" s="86">
        <v>88619268.003330007</v>
      </c>
      <c r="L33" s="86">
        <v>21100433.08735</v>
      </c>
      <c r="M33" s="86">
        <v>20954497.01664</v>
      </c>
      <c r="N33" s="81"/>
      <c r="O33" s="81"/>
      <c r="P33" s="81"/>
      <c r="Q33" s="81"/>
      <c r="R33" s="81"/>
      <c r="S33" s="81"/>
      <c r="T33" s="81"/>
      <c r="U33" s="81"/>
      <c r="V33" s="81"/>
      <c r="W33" s="81"/>
      <c r="X33" s="81"/>
      <c r="Y33" s="81"/>
      <c r="Z33" s="81"/>
      <c r="AA33" s="81"/>
      <c r="AB33" s="81"/>
    </row>
    <row r="34" spans="1:28" s="87" customFormat="1" ht="15" customHeight="1">
      <c r="A34" s="88" t="s">
        <v>485</v>
      </c>
      <c r="B34" s="86">
        <v>2381648.1715199999</v>
      </c>
      <c r="C34" s="86">
        <v>3263221.2151700002</v>
      </c>
      <c r="D34" s="86">
        <v>4134928.1111999997</v>
      </c>
      <c r="E34" s="86">
        <v>5523477.8251099996</v>
      </c>
      <c r="F34" s="86">
        <v>6817238.0013199998</v>
      </c>
      <c r="G34" s="86">
        <v>7943982.0707099997</v>
      </c>
      <c r="H34" s="86">
        <v>9380299.7327399999</v>
      </c>
      <c r="I34" s="86">
        <v>10392632.490940001</v>
      </c>
      <c r="J34" s="86">
        <v>11592150.654690001</v>
      </c>
      <c r="K34" s="86">
        <v>11777680.061100001</v>
      </c>
      <c r="L34" s="86">
        <v>1062611.96003</v>
      </c>
      <c r="M34" s="86">
        <v>1047934.33151</v>
      </c>
      <c r="N34" s="81"/>
      <c r="O34" s="81"/>
      <c r="P34" s="81"/>
      <c r="Q34" s="81"/>
      <c r="R34" s="81"/>
      <c r="S34" s="81"/>
      <c r="T34" s="81"/>
      <c r="U34" s="81"/>
      <c r="V34" s="81"/>
      <c r="W34" s="81"/>
      <c r="X34" s="81"/>
      <c r="Y34" s="81"/>
      <c r="Z34" s="81"/>
      <c r="AA34" s="81"/>
      <c r="AB34" s="81"/>
    </row>
    <row r="35" spans="1:28" s="87" customFormat="1" ht="15" customHeight="1">
      <c r="A35" s="85" t="s">
        <v>486</v>
      </c>
      <c r="B35" s="86">
        <v>144088.87340000001</v>
      </c>
      <c r="C35" s="86">
        <v>234884.22842</v>
      </c>
      <c r="D35" s="86">
        <v>151549.21575999999</v>
      </c>
      <c r="E35" s="86">
        <v>101807.20009999999</v>
      </c>
      <c r="F35" s="86">
        <v>144321.29655999999</v>
      </c>
      <c r="G35" s="86">
        <v>129607.05386</v>
      </c>
      <c r="H35" s="86">
        <v>362478.75060000003</v>
      </c>
      <c r="I35" s="86">
        <v>240474.35581000001</v>
      </c>
      <c r="J35" s="86">
        <v>228904.70439</v>
      </c>
      <c r="K35" s="86">
        <v>181866.15740999999</v>
      </c>
      <c r="L35" s="86">
        <v>302419.78055000002</v>
      </c>
      <c r="M35" s="86">
        <v>155506.81544000001</v>
      </c>
      <c r="N35" s="81"/>
      <c r="O35" s="81"/>
      <c r="P35" s="81"/>
      <c r="Q35" s="81"/>
      <c r="R35" s="81"/>
      <c r="S35" s="81"/>
      <c r="T35" s="81"/>
      <c r="U35" s="81"/>
      <c r="V35" s="81"/>
      <c r="W35" s="81"/>
      <c r="X35" s="81"/>
      <c r="Y35" s="81"/>
      <c r="Z35" s="81"/>
      <c r="AA35" s="81"/>
      <c r="AB35" s="81"/>
    </row>
    <row r="36" spans="1:28" s="87" customFormat="1" ht="15" customHeight="1">
      <c r="A36" s="85" t="s">
        <v>487</v>
      </c>
      <c r="B36" s="86">
        <v>4337370.8877799995</v>
      </c>
      <c r="C36" s="86">
        <v>5422966.1756699998</v>
      </c>
      <c r="D36" s="86">
        <v>7624676.29067</v>
      </c>
      <c r="E36" s="86">
        <v>12867562.1096</v>
      </c>
      <c r="F36" s="86">
        <v>16467510.18685</v>
      </c>
      <c r="G36" s="86">
        <v>25291022.044160001</v>
      </c>
      <c r="H36" s="86">
        <v>33449203.23429</v>
      </c>
      <c r="I36" s="86">
        <v>34962421.880339995</v>
      </c>
      <c r="J36" s="86">
        <v>35677153.29676</v>
      </c>
      <c r="K36" s="86">
        <v>34904343.983940005</v>
      </c>
      <c r="L36" s="86">
        <v>34477597.175279997</v>
      </c>
      <c r="M36" s="86">
        <v>33818096.527279995</v>
      </c>
      <c r="N36" s="81"/>
      <c r="O36" s="81"/>
      <c r="P36" s="81"/>
      <c r="Q36" s="81"/>
      <c r="R36" s="81"/>
      <c r="S36" s="81"/>
      <c r="T36" s="81"/>
      <c r="U36" s="81"/>
      <c r="V36" s="81"/>
      <c r="W36" s="81"/>
      <c r="X36" s="81"/>
      <c r="Y36" s="81"/>
      <c r="Z36" s="81"/>
      <c r="AA36" s="81"/>
      <c r="AB36" s="81"/>
    </row>
    <row r="37" spans="1:28" s="87" customFormat="1" ht="15" customHeight="1">
      <c r="A37" s="85" t="s">
        <v>488</v>
      </c>
      <c r="B37" s="86">
        <v>2796198.3475799998</v>
      </c>
      <c r="C37" s="86">
        <v>2753766.3094099998</v>
      </c>
      <c r="D37" s="86">
        <v>3358739.0953099998</v>
      </c>
      <c r="E37" s="86">
        <v>3778661.1630300004</v>
      </c>
      <c r="F37" s="86">
        <v>3610625.6594199999</v>
      </c>
      <c r="G37" s="86">
        <v>4097111.3125700001</v>
      </c>
      <c r="H37" s="86">
        <v>4414429.1060899999</v>
      </c>
      <c r="I37" s="86">
        <v>5065166.2878900003</v>
      </c>
      <c r="J37" s="86">
        <v>5692080.23912</v>
      </c>
      <c r="K37" s="86">
        <v>4755666.4966799999</v>
      </c>
      <c r="L37" s="86">
        <v>5569066.1096800007</v>
      </c>
      <c r="M37" s="86">
        <v>4879400.5078299996</v>
      </c>
      <c r="N37" s="81"/>
      <c r="O37" s="81"/>
      <c r="P37" s="81"/>
      <c r="Q37" s="81"/>
      <c r="R37" s="81"/>
      <c r="S37" s="81"/>
      <c r="T37" s="81"/>
      <c r="U37" s="81"/>
      <c r="V37" s="81"/>
      <c r="W37" s="81"/>
      <c r="X37" s="81"/>
      <c r="Y37" s="81"/>
      <c r="Z37" s="81"/>
      <c r="AA37" s="81"/>
      <c r="AB37" s="81"/>
    </row>
    <row r="38" spans="1:28" s="87" customFormat="1" ht="15" customHeight="1">
      <c r="A38" s="85" t="s">
        <v>148</v>
      </c>
      <c r="B38" s="86">
        <v>1695871.4385200001</v>
      </c>
      <c r="C38" s="86">
        <v>1803604.24028</v>
      </c>
      <c r="D38" s="86">
        <v>1839390.5435599999</v>
      </c>
      <c r="E38" s="86">
        <v>2037668.9649700001</v>
      </c>
      <c r="F38" s="86">
        <v>2154853.4890700001</v>
      </c>
      <c r="G38" s="86">
        <v>2409830.3072199998</v>
      </c>
      <c r="H38" s="86">
        <v>2441944.2260199999</v>
      </c>
      <c r="I38" s="86">
        <v>2719642.6953199999</v>
      </c>
      <c r="J38" s="86">
        <v>2887271.10745</v>
      </c>
      <c r="K38" s="86">
        <v>2891869.2327800002</v>
      </c>
      <c r="L38" s="86">
        <v>2713868.3401799998</v>
      </c>
      <c r="M38" s="86">
        <v>2711851.5760599999</v>
      </c>
      <c r="N38" s="81"/>
      <c r="O38" s="81"/>
      <c r="P38" s="81"/>
      <c r="Q38" s="81"/>
      <c r="R38" s="81"/>
      <c r="S38" s="81"/>
      <c r="T38" s="81"/>
      <c r="U38" s="81"/>
      <c r="V38" s="81"/>
      <c r="W38" s="81"/>
      <c r="X38" s="81"/>
      <c r="Y38" s="81"/>
      <c r="Z38" s="81"/>
      <c r="AA38" s="81"/>
      <c r="AB38" s="81"/>
    </row>
    <row r="39" spans="1:28" s="87" customFormat="1" ht="15" customHeight="1">
      <c r="A39" s="85" t="s">
        <v>155</v>
      </c>
      <c r="B39" s="86">
        <v>1696855.34344</v>
      </c>
      <c r="C39" s="86">
        <v>2039392.1688699999</v>
      </c>
      <c r="D39" s="86">
        <v>2648311.8169699996</v>
      </c>
      <c r="E39" s="86">
        <v>2830457.1137299999</v>
      </c>
      <c r="F39" s="86">
        <v>2705067.6034499998</v>
      </c>
      <c r="G39" s="86">
        <v>2633663.0578400004</v>
      </c>
      <c r="H39" s="86">
        <v>3576780.0863399999</v>
      </c>
      <c r="I39" s="86">
        <v>3328936.89163</v>
      </c>
      <c r="J39" s="86">
        <v>3202005.5244100001</v>
      </c>
      <c r="K39" s="86">
        <v>3327467.3679</v>
      </c>
      <c r="L39" s="86">
        <v>3277956.73318</v>
      </c>
      <c r="M39" s="86">
        <v>3220089.5120199998</v>
      </c>
      <c r="N39" s="81"/>
      <c r="O39" s="81"/>
      <c r="P39" s="81"/>
      <c r="Q39" s="81"/>
      <c r="R39" s="81"/>
      <c r="S39" s="81"/>
      <c r="T39" s="81"/>
      <c r="U39" s="81"/>
      <c r="V39" s="81"/>
      <c r="W39" s="81"/>
      <c r="X39" s="81"/>
      <c r="Y39" s="81"/>
      <c r="Z39" s="81"/>
      <c r="AA39" s="81"/>
      <c r="AB39" s="81"/>
    </row>
    <row r="40" spans="1:28" s="87" customFormat="1" ht="15" customHeight="1">
      <c r="A40" s="85" t="s">
        <v>489</v>
      </c>
      <c r="B40" s="86">
        <v>1416508.0696400001</v>
      </c>
      <c r="C40" s="86">
        <v>1717452.61671</v>
      </c>
      <c r="D40" s="86">
        <v>2465203.2340600002</v>
      </c>
      <c r="E40" s="86">
        <v>2617260.7224699999</v>
      </c>
      <c r="F40" s="86">
        <v>2549268.1711900001</v>
      </c>
      <c r="G40" s="86">
        <v>2746468.5641300003</v>
      </c>
      <c r="H40" s="86">
        <v>2804632.7594299996</v>
      </c>
      <c r="I40" s="86">
        <v>2623885.0717699998</v>
      </c>
      <c r="J40" s="86">
        <v>2530693.2975100004</v>
      </c>
      <c r="K40" s="86">
        <v>2503323.68089</v>
      </c>
      <c r="L40" s="86">
        <v>2666538.3383899997</v>
      </c>
      <c r="M40" s="86">
        <v>2786550.6971199997</v>
      </c>
      <c r="N40" s="81"/>
      <c r="O40" s="81"/>
      <c r="P40" s="81"/>
      <c r="Q40" s="81"/>
      <c r="R40" s="81"/>
      <c r="S40" s="81"/>
      <c r="T40" s="81"/>
      <c r="U40" s="81"/>
      <c r="V40" s="81"/>
      <c r="W40" s="81"/>
      <c r="X40" s="81"/>
      <c r="Y40" s="81"/>
      <c r="Z40" s="81"/>
      <c r="AA40" s="81"/>
      <c r="AB40" s="81"/>
    </row>
    <row r="41" spans="1:28" s="89" customFormat="1" ht="15" customHeight="1" thickBot="1">
      <c r="A41" s="85" t="s">
        <v>129</v>
      </c>
      <c r="B41" s="86">
        <v>5643842.55571</v>
      </c>
      <c r="C41" s="86">
        <v>6230084.8331199996</v>
      </c>
      <c r="D41" s="86">
        <v>5883536.7179199997</v>
      </c>
      <c r="E41" s="86">
        <v>7481096.2813200001</v>
      </c>
      <c r="F41" s="86">
        <v>9663397.11314</v>
      </c>
      <c r="G41" s="86">
        <v>14892020.904889999</v>
      </c>
      <c r="H41" s="86">
        <v>17431729.804220002</v>
      </c>
      <c r="I41" s="86">
        <v>18238410.890250001</v>
      </c>
      <c r="J41" s="86">
        <v>18633571.39528</v>
      </c>
      <c r="K41" s="86">
        <v>18130789.762490001</v>
      </c>
      <c r="L41" s="86">
        <v>99259183.106229991</v>
      </c>
      <c r="M41" s="86">
        <v>99955843.652289987</v>
      </c>
      <c r="N41" s="81"/>
      <c r="O41" s="81"/>
      <c r="P41" s="81"/>
      <c r="Q41" s="81"/>
      <c r="R41" s="81"/>
      <c r="S41" s="81"/>
      <c r="T41" s="81"/>
      <c r="U41" s="81"/>
      <c r="V41" s="81"/>
      <c r="W41" s="81"/>
      <c r="X41" s="81"/>
      <c r="Y41" s="81"/>
      <c r="Z41" s="81"/>
      <c r="AA41" s="81"/>
      <c r="AB41" s="81"/>
    </row>
    <row r="42" spans="1:28" ht="15" customHeight="1" thickTop="1" thickBot="1">
      <c r="A42" s="608" t="s">
        <v>490</v>
      </c>
      <c r="B42" s="609">
        <v>10801966.7347</v>
      </c>
      <c r="C42" s="609">
        <v>12046739.089030001</v>
      </c>
      <c r="D42" s="609">
        <v>13616999.10238</v>
      </c>
      <c r="E42" s="609">
        <v>14257334.54775</v>
      </c>
      <c r="F42" s="609">
        <v>15225053.382690001</v>
      </c>
      <c r="G42" s="609">
        <v>16660673.37084</v>
      </c>
      <c r="H42" s="609">
        <v>16652965.061299998</v>
      </c>
      <c r="I42" s="609">
        <v>18076565.487369999</v>
      </c>
      <c r="J42" s="609">
        <v>19406339.626029998</v>
      </c>
      <c r="K42" s="609">
        <v>19429128.977060001</v>
      </c>
      <c r="L42" s="609">
        <v>19277482.467769999</v>
      </c>
      <c r="M42" s="609">
        <v>19256022.443349998</v>
      </c>
      <c r="N42" s="81"/>
      <c r="O42" s="81"/>
      <c r="P42" s="81"/>
      <c r="Q42" s="81"/>
      <c r="R42" s="81"/>
      <c r="S42" s="81"/>
      <c r="T42" s="81"/>
      <c r="U42" s="81"/>
      <c r="V42" s="81"/>
      <c r="W42" s="81"/>
      <c r="X42" s="81"/>
      <c r="Y42" s="81"/>
      <c r="Z42" s="81"/>
      <c r="AA42" s="81"/>
      <c r="AB42" s="81"/>
    </row>
    <row r="43" spans="1:28" s="87" customFormat="1" ht="15" customHeight="1" thickTop="1">
      <c r="A43" s="85" t="s">
        <v>170</v>
      </c>
      <c r="B43" s="86">
        <v>6452976.6267200001</v>
      </c>
      <c r="C43" s="86">
        <v>7916336.6106099999</v>
      </c>
      <c r="D43" s="86">
        <v>9431317.9006099999</v>
      </c>
      <c r="E43" s="86">
        <v>10046163.910610002</v>
      </c>
      <c r="F43" s="86">
        <v>11030322.580610001</v>
      </c>
      <c r="G43" s="86">
        <v>11884303.24061</v>
      </c>
      <c r="H43" s="86">
        <v>12747373.666549999</v>
      </c>
      <c r="I43" s="86">
        <v>13455645.656549999</v>
      </c>
      <c r="J43" s="86">
        <v>14440394.266549999</v>
      </c>
      <c r="K43" s="86">
        <v>14480952.266549999</v>
      </c>
      <c r="L43" s="86">
        <v>13919266.866549999</v>
      </c>
      <c r="M43" s="86">
        <v>13919266.866549999</v>
      </c>
      <c r="N43" s="81"/>
      <c r="O43" s="81"/>
      <c r="P43" s="81"/>
      <c r="Q43" s="81"/>
      <c r="R43" s="81"/>
      <c r="S43" s="81"/>
      <c r="T43" s="81"/>
      <c r="U43" s="81"/>
      <c r="V43" s="81"/>
      <c r="W43" s="81"/>
      <c r="X43" s="81"/>
      <c r="Y43" s="81"/>
      <c r="Z43" s="81"/>
      <c r="AA43" s="81"/>
      <c r="AB43" s="81"/>
    </row>
    <row r="44" spans="1:28" s="87" customFormat="1" ht="15" customHeight="1">
      <c r="A44" s="85" t="s">
        <v>174</v>
      </c>
      <c r="B44" s="86">
        <v>626257.29934000003</v>
      </c>
      <c r="C44" s="86">
        <v>440452.23038999998</v>
      </c>
      <c r="D44" s="86">
        <v>521727.56848000002</v>
      </c>
      <c r="E44" s="86">
        <v>142453.66538999998</v>
      </c>
      <c r="F44" s="86">
        <v>122786.06948000001</v>
      </c>
      <c r="G44" s="86">
        <v>135134.53461999999</v>
      </c>
      <c r="H44" s="86">
        <v>236108.21138999998</v>
      </c>
      <c r="I44" s="86">
        <v>298883.27038999996</v>
      </c>
      <c r="J44" s="86">
        <v>170968.33228</v>
      </c>
      <c r="K44" s="86">
        <v>198401.06068</v>
      </c>
      <c r="L44" s="86">
        <v>86399.894180000003</v>
      </c>
      <c r="M44" s="86">
        <v>151520.31834</v>
      </c>
      <c r="N44" s="81"/>
      <c r="O44" s="81"/>
      <c r="P44" s="81"/>
      <c r="Q44" s="81"/>
      <c r="R44" s="81"/>
      <c r="S44" s="81"/>
      <c r="T44" s="81"/>
      <c r="U44" s="81"/>
      <c r="V44" s="81"/>
      <c r="W44" s="81"/>
      <c r="X44" s="81"/>
      <c r="Y44" s="81"/>
      <c r="Z44" s="81"/>
      <c r="AA44" s="81"/>
      <c r="AB44" s="81"/>
    </row>
    <row r="45" spans="1:28" s="87" customFormat="1" ht="15" customHeight="1">
      <c r="A45" s="85" t="s">
        <v>178</v>
      </c>
      <c r="B45" s="86">
        <v>0</v>
      </c>
      <c r="C45" s="86">
        <v>0</v>
      </c>
      <c r="D45" s="86">
        <v>0</v>
      </c>
      <c r="E45" s="86">
        <v>0</v>
      </c>
      <c r="F45" s="86">
        <v>0</v>
      </c>
      <c r="G45" s="86">
        <v>0</v>
      </c>
      <c r="H45" s="86">
        <v>0</v>
      </c>
      <c r="I45" s="86">
        <v>0</v>
      </c>
      <c r="J45" s="86">
        <v>0</v>
      </c>
      <c r="K45" s="86">
        <v>0</v>
      </c>
      <c r="L45" s="86">
        <v>0</v>
      </c>
      <c r="M45" s="86">
        <v>0</v>
      </c>
      <c r="N45" s="81"/>
      <c r="O45" s="81"/>
      <c r="P45" s="81"/>
      <c r="Q45" s="81"/>
      <c r="R45" s="81"/>
      <c r="S45" s="81"/>
      <c r="T45" s="81"/>
      <c r="U45" s="81"/>
      <c r="V45" s="81"/>
      <c r="W45" s="81"/>
      <c r="X45" s="81"/>
      <c r="Y45" s="81"/>
      <c r="Z45" s="81"/>
      <c r="AA45" s="81"/>
      <c r="AB45" s="81"/>
    </row>
    <row r="46" spans="1:28" s="87" customFormat="1" ht="15" customHeight="1">
      <c r="A46" s="85" t="s">
        <v>491</v>
      </c>
      <c r="B46" s="86">
        <v>1983823.31388</v>
      </c>
      <c r="C46" s="86">
        <v>1960109.2246600001</v>
      </c>
      <c r="D46" s="86">
        <v>1687372.9091700001</v>
      </c>
      <c r="E46" s="86">
        <v>2015543.19178</v>
      </c>
      <c r="F46" s="86">
        <v>2236918.8634200003</v>
      </c>
      <c r="G46" s="86">
        <v>2500623.7864000001</v>
      </c>
      <c r="H46" s="86">
        <v>2817848.0044</v>
      </c>
      <c r="I46" s="86">
        <v>2899877.5660700002</v>
      </c>
      <c r="J46" s="86">
        <v>3052739.1123899999</v>
      </c>
      <c r="K46" s="86">
        <v>3085290.0400700001</v>
      </c>
      <c r="L46" s="86">
        <v>3245971.1649799999</v>
      </c>
      <c r="M46" s="86">
        <v>3293612.7864800002</v>
      </c>
      <c r="N46" s="81"/>
      <c r="O46" s="81"/>
      <c r="P46" s="81"/>
      <c r="Q46" s="81"/>
      <c r="R46" s="81"/>
      <c r="S46" s="81"/>
      <c r="T46" s="81"/>
      <c r="U46" s="81"/>
      <c r="V46" s="81"/>
      <c r="W46" s="81"/>
      <c r="X46" s="81"/>
      <c r="Y46" s="81"/>
      <c r="Z46" s="81"/>
      <c r="AA46" s="81"/>
      <c r="AB46" s="81"/>
    </row>
    <row r="47" spans="1:28" s="87" customFormat="1" ht="15" customHeight="1">
      <c r="A47" s="85" t="s">
        <v>184</v>
      </c>
      <c r="B47" s="86">
        <v>1738909.4947599999</v>
      </c>
      <c r="C47" s="86">
        <v>1729841.0233699998</v>
      </c>
      <c r="D47" s="86">
        <v>1976580.7241199999</v>
      </c>
      <c r="E47" s="86">
        <v>2053173.77997</v>
      </c>
      <c r="F47" s="86">
        <v>1835025.8691800002</v>
      </c>
      <c r="G47" s="86">
        <v>2140611.8092100001</v>
      </c>
      <c r="H47" s="86">
        <v>851635.17896000005</v>
      </c>
      <c r="I47" s="86">
        <v>1422158.9943599999</v>
      </c>
      <c r="J47" s="86">
        <v>1742237.91481</v>
      </c>
      <c r="K47" s="86">
        <v>1664485.6097599999</v>
      </c>
      <c r="L47" s="86">
        <v>2025844.5420599999</v>
      </c>
      <c r="M47" s="86">
        <v>1891622.4719799999</v>
      </c>
      <c r="N47" s="81"/>
      <c r="O47" s="81"/>
      <c r="P47" s="81"/>
      <c r="Q47" s="81"/>
      <c r="R47" s="81"/>
      <c r="S47" s="81"/>
      <c r="T47" s="81"/>
      <c r="U47" s="81"/>
      <c r="V47" s="81"/>
      <c r="W47" s="81"/>
      <c r="X47" s="81"/>
      <c r="Y47" s="81"/>
      <c r="Z47" s="81"/>
      <c r="AA47" s="81"/>
      <c r="AB47" s="81"/>
    </row>
    <row r="48" spans="1:28" s="87" customFormat="1" ht="15" customHeight="1">
      <c r="A48" s="88" t="s">
        <v>492</v>
      </c>
      <c r="B48" s="86">
        <v>-8191.4995699999999</v>
      </c>
      <c r="C48" s="86">
        <v>39.443930000000002</v>
      </c>
      <c r="D48" s="86">
        <v>10680.81897</v>
      </c>
      <c r="E48" s="86">
        <v>32467.953289999998</v>
      </c>
      <c r="F48" s="86">
        <v>58722.066749999998</v>
      </c>
      <c r="G48" s="86">
        <v>70985.071790000002</v>
      </c>
      <c r="H48" s="86">
        <v>56810.831250000003</v>
      </c>
      <c r="I48" s="86">
        <v>2971.0108100000002</v>
      </c>
      <c r="J48" s="86">
        <v>-19042.784540000001</v>
      </c>
      <c r="K48" s="86">
        <v>1559037.08601</v>
      </c>
      <c r="L48" s="86">
        <v>-6198.6943499999998</v>
      </c>
      <c r="M48" s="86">
        <v>1764894.71771</v>
      </c>
      <c r="N48" s="81"/>
      <c r="O48" s="81"/>
      <c r="P48" s="81"/>
      <c r="Q48" s="81"/>
      <c r="R48" s="81"/>
      <c r="S48" s="81"/>
      <c r="T48" s="81"/>
      <c r="U48" s="81"/>
      <c r="V48" s="81"/>
      <c r="W48" s="81"/>
      <c r="X48" s="81"/>
      <c r="Y48" s="81"/>
      <c r="Z48" s="81"/>
      <c r="AA48" s="81"/>
      <c r="AB48" s="81"/>
    </row>
    <row r="49" spans="1:28" s="89" customFormat="1" ht="15" customHeight="1" thickBot="1">
      <c r="A49" s="88" t="s">
        <v>493</v>
      </c>
      <c r="B49" s="86">
        <v>1747100.9943299999</v>
      </c>
      <c r="C49" s="86">
        <v>1729801.57944</v>
      </c>
      <c r="D49" s="86">
        <v>1965899.90515</v>
      </c>
      <c r="E49" s="86">
        <v>2020705.8266800002</v>
      </c>
      <c r="F49" s="86">
        <v>1776303.8024300002</v>
      </c>
      <c r="G49" s="86">
        <v>2069626.7374200001</v>
      </c>
      <c r="H49" s="86">
        <v>794824.34771</v>
      </c>
      <c r="I49" s="86">
        <v>1419187.98355</v>
      </c>
      <c r="J49" s="86">
        <v>1761280.6993499999</v>
      </c>
      <c r="K49" s="86">
        <v>105448.52374999999</v>
      </c>
      <c r="L49" s="86">
        <v>2032043.2364100001</v>
      </c>
      <c r="M49" s="86">
        <v>126727.75426999999</v>
      </c>
      <c r="N49" s="81"/>
      <c r="O49" s="81"/>
      <c r="P49" s="81"/>
      <c r="Q49" s="81"/>
      <c r="R49" s="81"/>
      <c r="S49" s="81"/>
      <c r="T49" s="81"/>
      <c r="U49" s="81"/>
      <c r="V49" s="81"/>
      <c r="W49" s="81"/>
      <c r="X49" s="81"/>
      <c r="Y49" s="81"/>
      <c r="Z49" s="81"/>
      <c r="AA49" s="81"/>
      <c r="AB49" s="81"/>
    </row>
    <row r="50" spans="1:28" ht="15" customHeight="1" thickTop="1" thickBot="1">
      <c r="A50" s="608" t="s">
        <v>494</v>
      </c>
      <c r="B50" s="609">
        <v>136033481.74568999</v>
      </c>
      <c r="C50" s="609">
        <v>163268075.16917002</v>
      </c>
      <c r="D50" s="609">
        <v>173014679.9366</v>
      </c>
      <c r="E50" s="609">
        <v>200119078.48219001</v>
      </c>
      <c r="F50" s="609">
        <v>214158560.66865</v>
      </c>
      <c r="G50" s="609">
        <v>226269995.32396999</v>
      </c>
      <c r="H50" s="609">
        <v>254730032.84198999</v>
      </c>
      <c r="I50" s="609">
        <v>271304127.78316003</v>
      </c>
      <c r="J50" s="609">
        <v>286086123.96155</v>
      </c>
      <c r="K50" s="609">
        <v>280232338.49932003</v>
      </c>
      <c r="L50" s="609">
        <v>279987611.24784005</v>
      </c>
      <c r="M50" s="609">
        <v>277890363.26261997</v>
      </c>
      <c r="N50" s="81"/>
      <c r="O50" s="81"/>
      <c r="P50" s="81"/>
      <c r="Q50" s="81"/>
      <c r="R50" s="81"/>
      <c r="S50" s="81"/>
      <c r="T50" s="81"/>
      <c r="U50" s="81"/>
      <c r="V50" s="81"/>
      <c r="W50" s="81"/>
      <c r="X50" s="81"/>
      <c r="Y50" s="81"/>
      <c r="Z50" s="81"/>
      <c r="AA50" s="81"/>
      <c r="AB50" s="81"/>
    </row>
    <row r="51" spans="1:28" s="87" customFormat="1" ht="15" customHeight="1" thickTop="1">
      <c r="A51" s="90" t="s">
        <v>495</v>
      </c>
      <c r="B51" s="86">
        <v>14694168.35413</v>
      </c>
      <c r="C51" s="86">
        <v>18672350.202689998</v>
      </c>
      <c r="D51" s="86">
        <v>22558357.576439999</v>
      </c>
      <c r="E51" s="86">
        <v>21343440.376709998</v>
      </c>
      <c r="F51" s="86">
        <v>20933808.35069</v>
      </c>
      <c r="G51" s="86">
        <v>20177207.637499999</v>
      </c>
      <c r="H51" s="86">
        <v>16247720.32464</v>
      </c>
      <c r="I51" s="86">
        <v>15670702.75622</v>
      </c>
      <c r="J51" s="86">
        <v>16904787.152879998</v>
      </c>
      <c r="K51" s="86">
        <v>16388898.279270001</v>
      </c>
      <c r="L51" s="86">
        <v>15436648.83932</v>
      </c>
      <c r="M51" s="86">
        <v>14922296.61296</v>
      </c>
      <c r="N51" s="81"/>
      <c r="O51" s="81"/>
      <c r="P51" s="81"/>
      <c r="Q51" s="81"/>
      <c r="R51" s="81"/>
      <c r="S51" s="81"/>
      <c r="T51" s="81"/>
      <c r="U51" s="81"/>
      <c r="V51" s="81"/>
      <c r="W51" s="81"/>
      <c r="X51" s="81"/>
      <c r="Y51" s="81"/>
      <c r="Z51" s="81"/>
      <c r="AA51" s="81"/>
      <c r="AB51" s="81"/>
    </row>
    <row r="52" spans="1:28" s="89" customFormat="1" ht="15" customHeight="1">
      <c r="A52" s="88" t="s">
        <v>496</v>
      </c>
      <c r="B52" s="86">
        <v>1005919.30885</v>
      </c>
      <c r="C52" s="86">
        <v>1010809.3816900001</v>
      </c>
      <c r="D52" s="86">
        <v>945846.39601000003</v>
      </c>
      <c r="E52" s="86">
        <v>982547.81171000004</v>
      </c>
      <c r="F52" s="86">
        <v>1831450.2881199999</v>
      </c>
      <c r="G52" s="86">
        <v>1684050.82351</v>
      </c>
      <c r="H52" s="86">
        <v>915482.90255999996</v>
      </c>
      <c r="I52" s="86">
        <v>1695221.02942</v>
      </c>
      <c r="J52" s="86">
        <v>2393925.3559499998</v>
      </c>
      <c r="K52" s="86">
        <v>2214081.8984499997</v>
      </c>
      <c r="L52" s="86">
        <v>1384380.3602499999</v>
      </c>
      <c r="M52" s="86">
        <v>1209872.5145999999</v>
      </c>
      <c r="N52" s="81"/>
      <c r="O52" s="81"/>
      <c r="P52" s="81"/>
      <c r="Q52" s="81"/>
      <c r="R52" s="81"/>
      <c r="S52" s="81"/>
      <c r="T52" s="81"/>
      <c r="U52" s="81"/>
      <c r="V52" s="81"/>
      <c r="W52" s="81"/>
      <c r="X52" s="81"/>
      <c r="Y52" s="81"/>
      <c r="Z52" s="81"/>
      <c r="AA52" s="81"/>
      <c r="AB52" s="81"/>
    </row>
    <row r="53" spans="1:28" s="89" customFormat="1" ht="15" customHeight="1">
      <c r="A53" s="88" t="s">
        <v>497</v>
      </c>
      <c r="B53" s="86">
        <v>12598057.44936</v>
      </c>
      <c r="C53" s="86">
        <v>16438036.709719999</v>
      </c>
      <c r="D53" s="86">
        <v>20217031.44875</v>
      </c>
      <c r="E53" s="86">
        <v>18789386.458220001</v>
      </c>
      <c r="F53" s="86">
        <v>17445336.25945</v>
      </c>
      <c r="G53" s="86">
        <v>16591272.93691</v>
      </c>
      <c r="H53" s="86">
        <v>13408308.665280001</v>
      </c>
      <c r="I53" s="86">
        <v>11920799.28967</v>
      </c>
      <c r="J53" s="86">
        <v>12272346.549620001</v>
      </c>
      <c r="K53" s="86">
        <v>11958133.62923</v>
      </c>
      <c r="L53" s="86">
        <v>11862529.236569999</v>
      </c>
      <c r="M53" s="86">
        <v>11513044.00446</v>
      </c>
      <c r="N53" s="81"/>
      <c r="O53" s="81"/>
      <c r="P53" s="81"/>
      <c r="Q53" s="81"/>
      <c r="R53" s="81"/>
      <c r="S53" s="81"/>
      <c r="T53" s="81"/>
      <c r="U53" s="81"/>
      <c r="V53" s="81"/>
      <c r="W53" s="81"/>
      <c r="X53" s="81"/>
      <c r="Y53" s="81"/>
      <c r="Z53" s="81"/>
      <c r="AA53" s="81"/>
      <c r="AB53" s="81"/>
    </row>
    <row r="54" spans="1:28" s="89" customFormat="1" ht="15" customHeight="1">
      <c r="A54" s="88" t="s">
        <v>498</v>
      </c>
      <c r="B54" s="86">
        <v>0</v>
      </c>
      <c r="C54" s="86">
        <v>0</v>
      </c>
      <c r="D54" s="86">
        <v>0</v>
      </c>
      <c r="E54" s="86">
        <v>0</v>
      </c>
      <c r="F54" s="86">
        <v>0</v>
      </c>
      <c r="G54" s="86">
        <v>0</v>
      </c>
      <c r="H54" s="86">
        <v>0</v>
      </c>
      <c r="I54" s="86">
        <v>0</v>
      </c>
      <c r="J54" s="86">
        <v>0</v>
      </c>
      <c r="K54" s="86">
        <v>0</v>
      </c>
      <c r="L54" s="86">
        <v>0</v>
      </c>
      <c r="M54" s="86">
        <v>0</v>
      </c>
      <c r="N54" s="81"/>
      <c r="O54" s="81"/>
      <c r="P54" s="81"/>
      <c r="Q54" s="81"/>
      <c r="R54" s="81"/>
      <c r="S54" s="81"/>
      <c r="T54" s="81"/>
      <c r="U54" s="81"/>
      <c r="V54" s="81"/>
      <c r="W54" s="81"/>
      <c r="X54" s="81"/>
      <c r="Y54" s="81"/>
      <c r="Z54" s="81"/>
      <c r="AA54" s="81"/>
      <c r="AB54" s="81"/>
    </row>
    <row r="55" spans="1:28" s="89" customFormat="1" ht="15" customHeight="1">
      <c r="A55" s="88" t="s">
        <v>499</v>
      </c>
      <c r="B55" s="86">
        <v>1050166.45383</v>
      </c>
      <c r="C55" s="86">
        <v>1166081.6492399999</v>
      </c>
      <c r="D55" s="86">
        <v>1332505.18401</v>
      </c>
      <c r="E55" s="86">
        <v>1451526.7543299999</v>
      </c>
      <c r="F55" s="86">
        <v>1594848.31406</v>
      </c>
      <c r="G55" s="86">
        <v>1867082.98602</v>
      </c>
      <c r="H55" s="86">
        <v>1896342.4883599998</v>
      </c>
      <c r="I55" s="86">
        <v>2000491.36151</v>
      </c>
      <c r="J55" s="86">
        <v>2180379.8599200002</v>
      </c>
      <c r="K55" s="86">
        <v>2158547.3641999997</v>
      </c>
      <c r="L55" s="86">
        <v>2141223.7480600001</v>
      </c>
      <c r="M55" s="86">
        <v>2150864.5994600002</v>
      </c>
      <c r="N55" s="81"/>
      <c r="O55" s="81"/>
      <c r="P55" s="81"/>
      <c r="Q55" s="81"/>
      <c r="R55" s="81"/>
      <c r="S55" s="81"/>
      <c r="T55" s="81"/>
      <c r="U55" s="81"/>
      <c r="V55" s="81"/>
      <c r="W55" s="81"/>
      <c r="X55" s="81"/>
      <c r="Y55" s="81"/>
      <c r="Z55" s="81"/>
      <c r="AA55" s="81"/>
      <c r="AB55" s="81"/>
    </row>
    <row r="56" spans="1:28" s="89" customFormat="1" ht="15" customHeight="1">
      <c r="A56" s="88" t="s">
        <v>500</v>
      </c>
      <c r="B56" s="86">
        <v>40025.142090000001</v>
      </c>
      <c r="C56" s="86">
        <v>57422.462039999999</v>
      </c>
      <c r="D56" s="86">
        <v>62974.54767</v>
      </c>
      <c r="E56" s="86">
        <v>119979.35245000001</v>
      </c>
      <c r="F56" s="86">
        <v>62173.48906</v>
      </c>
      <c r="G56" s="86">
        <v>34800.891060000002</v>
      </c>
      <c r="H56" s="86">
        <v>27586.26844</v>
      </c>
      <c r="I56" s="86">
        <v>54191.075619999996</v>
      </c>
      <c r="J56" s="86">
        <v>58135.387390000004</v>
      </c>
      <c r="K56" s="86">
        <v>58135.387390000004</v>
      </c>
      <c r="L56" s="86">
        <v>48515.494439999995</v>
      </c>
      <c r="M56" s="86">
        <v>48515.494439999995</v>
      </c>
      <c r="N56" s="81"/>
      <c r="O56" s="81"/>
      <c r="P56" s="81"/>
      <c r="Q56" s="81"/>
      <c r="R56" s="81"/>
      <c r="S56" s="81"/>
      <c r="T56" s="81"/>
      <c r="U56" s="81"/>
      <c r="V56" s="81"/>
      <c r="W56" s="81"/>
      <c r="X56" s="81"/>
      <c r="Y56" s="81"/>
      <c r="Z56" s="81"/>
      <c r="AA56" s="81"/>
      <c r="AB56" s="81"/>
    </row>
    <row r="57" spans="1:28" s="89" customFormat="1" ht="15" customHeight="1">
      <c r="A57" s="85" t="s">
        <v>501</v>
      </c>
      <c r="B57" s="86">
        <v>245127270.49967</v>
      </c>
      <c r="C57" s="86">
        <v>281382719.25924999</v>
      </c>
      <c r="D57" s="86">
        <v>326833230.66571999</v>
      </c>
      <c r="E57" s="86">
        <v>382401461.50637001</v>
      </c>
      <c r="F57" s="86">
        <v>409888883.80158001</v>
      </c>
      <c r="G57" s="86">
        <v>404644877.44440997</v>
      </c>
      <c r="H57" s="86">
        <v>425891846.51699001</v>
      </c>
      <c r="I57" s="86">
        <v>427605734.37605</v>
      </c>
      <c r="J57" s="86">
        <v>448488674.80162001</v>
      </c>
      <c r="K57" s="86">
        <v>465485089.79587001</v>
      </c>
      <c r="L57" s="86">
        <v>464860335.70706999</v>
      </c>
      <c r="M57" s="86">
        <v>464533147.94903004</v>
      </c>
      <c r="N57" s="81"/>
      <c r="O57" s="81"/>
      <c r="P57" s="81"/>
      <c r="Q57" s="81"/>
      <c r="R57" s="81"/>
      <c r="S57" s="81"/>
      <c r="T57" s="81"/>
      <c r="U57" s="81"/>
      <c r="V57" s="81"/>
      <c r="W57" s="81"/>
      <c r="X57" s="81"/>
      <c r="Y57" s="81"/>
      <c r="Z57" s="81"/>
      <c r="AA57" s="81"/>
      <c r="AB57" s="81"/>
    </row>
    <row r="58" spans="1:28">
      <c r="A58" s="610" t="s">
        <v>502</v>
      </c>
      <c r="B58" s="611">
        <v>9545925.0615599994</v>
      </c>
      <c r="C58" s="611">
        <v>10266713.848610001</v>
      </c>
      <c r="D58" s="611">
        <v>11297949.863739999</v>
      </c>
      <c r="E58" s="611">
        <v>12951822.868319999</v>
      </c>
      <c r="F58" s="611">
        <v>14341240.852399999</v>
      </c>
      <c r="G58" s="611">
        <v>15499130.078569999</v>
      </c>
      <c r="H58" s="611">
        <v>15530831.664110001</v>
      </c>
      <c r="I58" s="611">
        <v>15537277.767129999</v>
      </c>
      <c r="J58" s="611">
        <v>16832338.60698</v>
      </c>
      <c r="K58" s="611">
        <v>1473653.8607399999</v>
      </c>
      <c r="L58" s="611">
        <v>16833533.857489999</v>
      </c>
      <c r="M58" s="611">
        <v>1517326.4058299998</v>
      </c>
      <c r="N58" s="81"/>
      <c r="O58" s="81"/>
      <c r="P58" s="81"/>
      <c r="Q58" s="81"/>
      <c r="R58" s="81"/>
      <c r="S58" s="81"/>
      <c r="T58" s="81"/>
      <c r="U58" s="81"/>
      <c r="V58" s="81"/>
      <c r="W58" s="81"/>
      <c r="X58" s="81"/>
      <c r="Y58" s="81"/>
      <c r="Z58" s="81"/>
      <c r="AA58" s="81"/>
      <c r="AB58" s="81"/>
    </row>
    <row r="59" spans="1:28" ht="15" customHeight="1">
      <c r="A59" s="88" t="s">
        <v>503</v>
      </c>
      <c r="B59" s="86">
        <v>-1859899.6868800002</v>
      </c>
      <c r="C59" s="86">
        <v>-2318819.9094400001</v>
      </c>
      <c r="D59" s="86">
        <v>-2565931.6907199998</v>
      </c>
      <c r="E59" s="86">
        <v>-3264257.5603200002</v>
      </c>
      <c r="F59" s="86">
        <v>-4259887.2069100002</v>
      </c>
      <c r="G59" s="86">
        <v>-4891234.0106199998</v>
      </c>
      <c r="H59" s="86">
        <v>-5660614.4021499995</v>
      </c>
      <c r="I59" s="86">
        <v>-6338717.2719399994</v>
      </c>
      <c r="J59" s="86">
        <v>-6795657.28938</v>
      </c>
      <c r="K59" s="86">
        <v>-594820.74887999997</v>
      </c>
      <c r="L59" s="86">
        <v>-6521465.5658999998</v>
      </c>
      <c r="M59" s="86">
        <v>-598216.93042999995</v>
      </c>
      <c r="N59" s="81"/>
      <c r="O59" s="81"/>
      <c r="P59" s="81"/>
      <c r="Q59" s="81"/>
      <c r="R59" s="81"/>
      <c r="S59" s="81"/>
      <c r="T59" s="81"/>
      <c r="U59" s="81"/>
      <c r="V59" s="81"/>
      <c r="W59" s="81"/>
      <c r="X59" s="81"/>
      <c r="Y59" s="81"/>
      <c r="Z59" s="81"/>
      <c r="AA59" s="81"/>
      <c r="AB59" s="81"/>
    </row>
    <row r="60" spans="1:28" ht="15" customHeight="1">
      <c r="A60" s="85" t="s">
        <v>504</v>
      </c>
      <c r="B60" s="86">
        <v>7686025.3746800004</v>
      </c>
      <c r="C60" s="86">
        <v>7947893.9391700001</v>
      </c>
      <c r="D60" s="86">
        <v>8732018.1730199996</v>
      </c>
      <c r="E60" s="86">
        <v>9687565.3080000002</v>
      </c>
      <c r="F60" s="86">
        <v>10081353.64549</v>
      </c>
      <c r="G60" s="86">
        <v>10607896.067950001</v>
      </c>
      <c r="H60" s="86">
        <v>9870217.2619599998</v>
      </c>
      <c r="I60" s="86">
        <v>9198560.4951900002</v>
      </c>
      <c r="J60" s="86">
        <v>10036681.317600001</v>
      </c>
      <c r="K60" s="86">
        <v>878833.11186000006</v>
      </c>
      <c r="L60" s="86">
        <v>10312068.29159</v>
      </c>
      <c r="M60" s="86">
        <v>919109.4754</v>
      </c>
      <c r="N60" s="81"/>
      <c r="O60" s="81"/>
      <c r="P60" s="81"/>
      <c r="Q60" s="81"/>
      <c r="R60" s="81"/>
      <c r="S60" s="81"/>
      <c r="T60" s="81"/>
      <c r="U60" s="81"/>
      <c r="V60" s="81"/>
      <c r="W60" s="81"/>
      <c r="X60" s="81"/>
      <c r="Y60" s="81"/>
      <c r="Z60" s="81"/>
      <c r="AA60" s="81"/>
      <c r="AB60" s="81"/>
    </row>
    <row r="61" spans="1:28" ht="15" customHeight="1">
      <c r="A61" s="91" t="s">
        <v>505</v>
      </c>
      <c r="B61" s="86">
        <v>2476224.29978</v>
      </c>
      <c r="C61" s="86">
        <v>2663937.2284599999</v>
      </c>
      <c r="D61" s="86">
        <v>3587822.4102800004</v>
      </c>
      <c r="E61" s="86">
        <v>4045111.2816599999</v>
      </c>
      <c r="F61" s="86">
        <v>3891120.40833</v>
      </c>
      <c r="G61" s="86">
        <v>4380431.6363999993</v>
      </c>
      <c r="H61" s="86">
        <v>3689145.5747699998</v>
      </c>
      <c r="I61" s="86">
        <v>4300385.07333</v>
      </c>
      <c r="J61" s="86">
        <v>4390421.0072799996</v>
      </c>
      <c r="K61" s="86">
        <v>393156.88335000002</v>
      </c>
      <c r="L61" s="86">
        <v>7310906.2671499997</v>
      </c>
      <c r="M61" s="86">
        <v>598954.03629999992</v>
      </c>
      <c r="N61" s="81"/>
      <c r="O61" s="81"/>
      <c r="P61" s="81"/>
      <c r="Q61" s="81"/>
      <c r="R61" s="81"/>
      <c r="S61" s="81"/>
      <c r="T61" s="81"/>
      <c r="U61" s="81"/>
      <c r="V61" s="81"/>
      <c r="W61" s="81"/>
      <c r="X61" s="81"/>
      <c r="Y61" s="81"/>
      <c r="Z61" s="81"/>
      <c r="AA61" s="81"/>
      <c r="AB61" s="81"/>
    </row>
    <row r="62" spans="1:28" ht="15" customHeight="1">
      <c r="A62" s="88" t="s">
        <v>506</v>
      </c>
      <c r="B62" s="86">
        <v>-700786.79061000003</v>
      </c>
      <c r="C62" s="86">
        <v>-1000202.38987</v>
      </c>
      <c r="D62" s="86">
        <v>-1799122.9833399998</v>
      </c>
      <c r="E62" s="86">
        <v>-2282509.1033200002</v>
      </c>
      <c r="F62" s="86">
        <v>-2490174.0078199999</v>
      </c>
      <c r="G62" s="86">
        <v>-2927738.9087800002</v>
      </c>
      <c r="H62" s="86">
        <v>-2451262.1805500002</v>
      </c>
      <c r="I62" s="86">
        <v>-2273552.2204499999</v>
      </c>
      <c r="J62" s="86">
        <v>-1992911.2801900001</v>
      </c>
      <c r="K62" s="86">
        <v>-170858.24943999999</v>
      </c>
      <c r="L62" s="86">
        <v>-4543069.2744899997</v>
      </c>
      <c r="M62" s="86">
        <v>-446592.21100999997</v>
      </c>
      <c r="N62" s="81"/>
      <c r="O62" s="81"/>
      <c r="P62" s="81"/>
      <c r="Q62" s="81"/>
      <c r="R62" s="81"/>
      <c r="S62" s="81"/>
      <c r="T62" s="81"/>
      <c r="U62" s="81"/>
      <c r="V62" s="81"/>
      <c r="W62" s="81"/>
      <c r="X62" s="81"/>
      <c r="Y62" s="81"/>
      <c r="Z62" s="81"/>
      <c r="AA62" s="81"/>
      <c r="AB62" s="81"/>
    </row>
    <row r="63" spans="1:28" ht="15" customHeight="1">
      <c r="A63" s="92" t="s">
        <v>507</v>
      </c>
      <c r="B63" s="86">
        <v>9461462.8838500008</v>
      </c>
      <c r="C63" s="86">
        <v>9611628.7777600009</v>
      </c>
      <c r="D63" s="86">
        <v>10520717.599959999</v>
      </c>
      <c r="E63" s="86">
        <v>11450167.486339999</v>
      </c>
      <c r="F63" s="86">
        <v>11482300.046</v>
      </c>
      <c r="G63" s="86">
        <v>12060588.795569999</v>
      </c>
      <c r="H63" s="86">
        <v>11108100.65618</v>
      </c>
      <c r="I63" s="86">
        <v>11225393.348069999</v>
      </c>
      <c r="J63" s="86">
        <v>12434191.04469</v>
      </c>
      <c r="K63" s="86">
        <v>1101131.7457699999</v>
      </c>
      <c r="L63" s="86">
        <v>13079905.28425</v>
      </c>
      <c r="M63" s="86">
        <v>1071471.3006899999</v>
      </c>
      <c r="N63" s="81"/>
      <c r="O63" s="81"/>
      <c r="P63" s="81"/>
      <c r="Q63" s="81"/>
      <c r="R63" s="81"/>
      <c r="S63" s="81"/>
      <c r="T63" s="81"/>
      <c r="U63" s="81"/>
      <c r="V63" s="81"/>
      <c r="W63" s="81"/>
      <c r="X63" s="81"/>
      <c r="Y63" s="81"/>
      <c r="Z63" s="81"/>
      <c r="AA63" s="81"/>
      <c r="AB63" s="81"/>
    </row>
    <row r="64" spans="1:28" ht="15" customHeight="1">
      <c r="A64" s="91" t="s">
        <v>508</v>
      </c>
      <c r="B64" s="86">
        <v>1724352.2065099999</v>
      </c>
      <c r="C64" s="86">
        <v>1772184.47633</v>
      </c>
      <c r="D64" s="86">
        <v>1966592.9776600001</v>
      </c>
      <c r="E64" s="86">
        <v>2278020.8902800004</v>
      </c>
      <c r="F64" s="86">
        <v>2219995.7315599998</v>
      </c>
      <c r="G64" s="86">
        <v>2207495.4247499998</v>
      </c>
      <c r="H64" s="86">
        <v>2227398.7173099997</v>
      </c>
      <c r="I64" s="86">
        <v>3359161.0576200001</v>
      </c>
      <c r="J64" s="86">
        <v>3496297.5199099998</v>
      </c>
      <c r="K64" s="86">
        <v>288048.66508999997</v>
      </c>
      <c r="L64" s="86">
        <v>3421804.3908899999</v>
      </c>
      <c r="M64" s="86">
        <v>227306.00469999999</v>
      </c>
      <c r="N64" s="81"/>
      <c r="O64" s="81"/>
      <c r="P64" s="81"/>
      <c r="Q64" s="81"/>
      <c r="R64" s="81"/>
      <c r="S64" s="81"/>
      <c r="T64" s="81"/>
      <c r="U64" s="81"/>
      <c r="V64" s="81"/>
      <c r="W64" s="81"/>
      <c r="X64" s="81"/>
      <c r="Y64" s="81"/>
      <c r="Z64" s="81"/>
      <c r="AA64" s="81"/>
      <c r="AB64" s="81"/>
    </row>
    <row r="65" spans="1:28" ht="15" customHeight="1">
      <c r="A65" s="91" t="s">
        <v>509</v>
      </c>
      <c r="B65" s="86">
        <v>-2565909.0573</v>
      </c>
      <c r="C65" s="86">
        <v>-2418887.9800500004</v>
      </c>
      <c r="D65" s="86">
        <v>-2812558.2714800001</v>
      </c>
      <c r="E65" s="86">
        <v>-3466554.8563800002</v>
      </c>
      <c r="F65" s="86">
        <v>-3326740.4852100001</v>
      </c>
      <c r="G65" s="86">
        <v>-3275177.67894</v>
      </c>
      <c r="H65" s="86">
        <v>-4175304.3477099999</v>
      </c>
      <c r="I65" s="86">
        <v>-4570959.7150699999</v>
      </c>
      <c r="J65" s="86">
        <v>-5010196.98489</v>
      </c>
      <c r="K65" s="86">
        <v>-484510.64308000001</v>
      </c>
      <c r="L65" s="86">
        <v>-5674005.65032</v>
      </c>
      <c r="M65" s="86">
        <v>-407651.43270999996</v>
      </c>
      <c r="N65" s="81"/>
      <c r="O65" s="81"/>
      <c r="P65" s="81"/>
      <c r="Q65" s="81"/>
      <c r="R65" s="81"/>
      <c r="S65" s="81"/>
      <c r="T65" s="81"/>
      <c r="U65" s="81"/>
      <c r="V65" s="81"/>
      <c r="W65" s="81"/>
      <c r="X65" s="81"/>
      <c r="Y65" s="81"/>
      <c r="Z65" s="81"/>
      <c r="AA65" s="81"/>
      <c r="AB65" s="81"/>
    </row>
    <row r="66" spans="1:28" ht="15" customHeight="1">
      <c r="A66" s="85" t="s">
        <v>510</v>
      </c>
      <c r="B66" s="86">
        <v>8619906.0330599993</v>
      </c>
      <c r="C66" s="86">
        <v>8964925.2740400005</v>
      </c>
      <c r="D66" s="86">
        <v>9674752.30614</v>
      </c>
      <c r="E66" s="86">
        <v>10261633.52024</v>
      </c>
      <c r="F66" s="86">
        <v>10375555.29235</v>
      </c>
      <c r="G66" s="86">
        <v>10992906.541379999</v>
      </c>
      <c r="H66" s="86">
        <v>9160195.0257799998</v>
      </c>
      <c r="I66" s="86">
        <v>10013594.690620001</v>
      </c>
      <c r="J66" s="86">
        <v>10920291.579709999</v>
      </c>
      <c r="K66" s="86">
        <v>904669.76777999999</v>
      </c>
      <c r="L66" s="86">
        <v>10827704.02482</v>
      </c>
      <c r="M66" s="86">
        <v>891125.87267999991</v>
      </c>
      <c r="N66" s="81"/>
      <c r="O66" s="81"/>
      <c r="P66" s="81"/>
      <c r="Q66" s="81"/>
      <c r="R66" s="81"/>
      <c r="S66" s="81"/>
      <c r="T66" s="81"/>
      <c r="U66" s="81"/>
      <c r="V66" s="81"/>
      <c r="W66" s="81"/>
      <c r="X66" s="81"/>
      <c r="Y66" s="81"/>
      <c r="Z66" s="81"/>
      <c r="AA66" s="81"/>
      <c r="AB66" s="81"/>
    </row>
    <row r="67" spans="1:28" ht="15" customHeight="1">
      <c r="A67" s="88" t="s">
        <v>511</v>
      </c>
      <c r="B67" s="86">
        <v>-5949914.3874599999</v>
      </c>
      <c r="C67" s="86">
        <v>-6572908.1644700002</v>
      </c>
      <c r="D67" s="86">
        <v>-6691104.6613800004</v>
      </c>
      <c r="E67" s="86">
        <v>-7117956.51119</v>
      </c>
      <c r="F67" s="86">
        <v>-7606865.4986999994</v>
      </c>
      <c r="G67" s="86">
        <v>-7405396.0778999999</v>
      </c>
      <c r="H67" s="86">
        <v>-7174367.6634799996</v>
      </c>
      <c r="I67" s="86">
        <v>-7403417.3297799993</v>
      </c>
      <c r="J67" s="86">
        <v>-7886019.0373200001</v>
      </c>
      <c r="K67" s="86">
        <v>-705412.57504999998</v>
      </c>
      <c r="L67" s="86">
        <v>-7489691.0179399997</v>
      </c>
      <c r="M67" s="86">
        <v>-640443.02616000001</v>
      </c>
      <c r="N67" s="81"/>
      <c r="O67" s="81"/>
      <c r="P67" s="81"/>
      <c r="Q67" s="81"/>
      <c r="R67" s="81"/>
      <c r="S67" s="81"/>
      <c r="T67" s="81"/>
      <c r="U67" s="81"/>
      <c r="V67" s="81"/>
      <c r="W67" s="81"/>
      <c r="X67" s="81"/>
      <c r="Y67" s="81"/>
      <c r="Z67" s="81"/>
      <c r="AA67" s="81"/>
      <c r="AB67" s="81"/>
    </row>
    <row r="68" spans="1:28" ht="15" customHeight="1">
      <c r="A68" s="92" t="s">
        <v>512</v>
      </c>
      <c r="B68" s="86">
        <v>2669991.6455999999</v>
      </c>
      <c r="C68" s="86">
        <v>2392017.1095700003</v>
      </c>
      <c r="D68" s="86">
        <v>2983647.6447600001</v>
      </c>
      <c r="E68" s="86">
        <v>3143677.00905</v>
      </c>
      <c r="F68" s="86">
        <v>2768689.7936499999</v>
      </c>
      <c r="G68" s="86">
        <v>3587510.4634799999</v>
      </c>
      <c r="H68" s="86">
        <v>1985827.3622999999</v>
      </c>
      <c r="I68" s="86">
        <v>2610177.3608400002</v>
      </c>
      <c r="J68" s="86">
        <v>3034272.5423900001</v>
      </c>
      <c r="K68" s="86">
        <v>199257.19272999998</v>
      </c>
      <c r="L68" s="86">
        <v>3338013.0068800002</v>
      </c>
      <c r="M68" s="86">
        <v>250682.84652000002</v>
      </c>
      <c r="N68" s="81"/>
      <c r="O68" s="81"/>
      <c r="P68" s="81"/>
      <c r="Q68" s="81"/>
      <c r="R68" s="81"/>
      <c r="S68" s="81"/>
      <c r="T68" s="81"/>
      <c r="U68" s="81"/>
      <c r="V68" s="81"/>
      <c r="W68" s="81"/>
      <c r="X68" s="81"/>
      <c r="Y68" s="81"/>
      <c r="Z68" s="81"/>
      <c r="AA68" s="81"/>
      <c r="AB68" s="81"/>
    </row>
    <row r="69" spans="1:28" ht="15" customHeight="1">
      <c r="A69" s="92" t="s">
        <v>513</v>
      </c>
      <c r="B69" s="86">
        <v>-54934.329359999996</v>
      </c>
      <c r="C69" s="86">
        <v>-63982.779240000003</v>
      </c>
      <c r="D69" s="86">
        <v>5299.2937000000002</v>
      </c>
      <c r="E69" s="86">
        <v>232328.30074000001</v>
      </c>
      <c r="F69" s="86">
        <v>-14909.384699999999</v>
      </c>
      <c r="G69" s="86">
        <v>-76913.278030000001</v>
      </c>
      <c r="H69" s="86">
        <v>115146.03971</v>
      </c>
      <c r="I69" s="86">
        <v>-231849.58103999999</v>
      </c>
      <c r="J69" s="86">
        <v>39066.9876</v>
      </c>
      <c r="K69" s="86">
        <v>27717.47149</v>
      </c>
      <c r="L69" s="86">
        <v>-93054.946819999997</v>
      </c>
      <c r="M69" s="86">
        <v>-12857.47508</v>
      </c>
      <c r="N69" s="81"/>
      <c r="O69" s="81"/>
      <c r="P69" s="81"/>
      <c r="Q69" s="81"/>
      <c r="R69" s="81"/>
      <c r="S69" s="81"/>
      <c r="T69" s="81"/>
      <c r="U69" s="81"/>
      <c r="V69" s="81"/>
      <c r="W69" s="81"/>
      <c r="X69" s="81"/>
      <c r="Y69" s="81"/>
      <c r="Z69" s="81"/>
      <c r="AA69" s="81"/>
      <c r="AB69" s="81"/>
    </row>
    <row r="70" spans="1:28" ht="15" customHeight="1">
      <c r="A70" s="93" t="s">
        <v>514</v>
      </c>
      <c r="B70" s="86">
        <v>-60321.133049999997</v>
      </c>
      <c r="C70" s="86">
        <v>-66760.648239999995</v>
      </c>
      <c r="D70" s="86">
        <v>1693.1347800000001</v>
      </c>
      <c r="E70" s="86">
        <v>227598.16545</v>
      </c>
      <c r="F70" s="86">
        <v>-17694.064100000003</v>
      </c>
      <c r="G70" s="86">
        <v>-78977.314590000009</v>
      </c>
      <c r="H70" s="86">
        <v>113902.86012</v>
      </c>
      <c r="I70" s="86">
        <v>-232581.89869</v>
      </c>
      <c r="J70" s="86">
        <v>37319.261500000001</v>
      </c>
      <c r="K70" s="86">
        <v>27402.249989999997</v>
      </c>
      <c r="L70" s="86">
        <v>-96332.513439999995</v>
      </c>
      <c r="M70" s="86">
        <v>-13060.75916</v>
      </c>
      <c r="N70" s="81"/>
      <c r="O70" s="81"/>
      <c r="P70" s="81"/>
      <c r="Q70" s="81"/>
      <c r="R70" s="81"/>
      <c r="S70" s="81"/>
      <c r="T70" s="81"/>
      <c r="U70" s="81"/>
      <c r="V70" s="81"/>
      <c r="W70" s="81"/>
      <c r="X70" s="81"/>
      <c r="Y70" s="81"/>
      <c r="Z70" s="81"/>
      <c r="AA70" s="81"/>
      <c r="AB70" s="81"/>
    </row>
    <row r="71" spans="1:28" ht="15" customHeight="1">
      <c r="A71" s="93" t="s">
        <v>515</v>
      </c>
      <c r="B71" s="86">
        <v>5386.8036900000006</v>
      </c>
      <c r="C71" s="86">
        <v>2777.8690000000001</v>
      </c>
      <c r="D71" s="86">
        <v>3606.1589199999999</v>
      </c>
      <c r="E71" s="86">
        <v>4730.1352900000002</v>
      </c>
      <c r="F71" s="86">
        <v>2784.6794</v>
      </c>
      <c r="G71" s="86">
        <v>2064.03656</v>
      </c>
      <c r="H71" s="86">
        <v>1243.1795900000002</v>
      </c>
      <c r="I71" s="86">
        <v>732.31765000000007</v>
      </c>
      <c r="J71" s="86">
        <v>1747.7261000000001</v>
      </c>
      <c r="K71" s="86">
        <v>315.22149999999999</v>
      </c>
      <c r="L71" s="86">
        <v>3277.5666200000001</v>
      </c>
      <c r="M71" s="86">
        <v>203.28407999999999</v>
      </c>
      <c r="N71" s="81"/>
      <c r="O71" s="81"/>
      <c r="P71" s="81"/>
      <c r="Q71" s="81"/>
      <c r="R71" s="81"/>
      <c r="S71" s="81"/>
      <c r="T71" s="81"/>
      <c r="U71" s="81"/>
      <c r="V71" s="81"/>
      <c r="W71" s="81"/>
      <c r="X71" s="81"/>
      <c r="Y71" s="81"/>
      <c r="Z71" s="81"/>
      <c r="AA71" s="81"/>
      <c r="AB71" s="81"/>
    </row>
    <row r="72" spans="1:28" ht="15" customHeight="1">
      <c r="A72" s="85" t="s">
        <v>516</v>
      </c>
      <c r="B72" s="86">
        <v>55228.270130000004</v>
      </c>
      <c r="C72" s="86">
        <v>61286.126750000003</v>
      </c>
      <c r="D72" s="86">
        <v>-8107.4235599999993</v>
      </c>
      <c r="E72" s="86">
        <v>-232706.11621000001</v>
      </c>
      <c r="F72" s="86">
        <v>12012.833289999999</v>
      </c>
      <c r="G72" s="86">
        <v>77291.382530000003</v>
      </c>
      <c r="H72" s="86">
        <v>-115458.13348</v>
      </c>
      <c r="I72" s="86">
        <v>230400.84849999999</v>
      </c>
      <c r="J72" s="86">
        <v>-40286.425929999998</v>
      </c>
      <c r="K72" s="86">
        <v>-27388.361980000001</v>
      </c>
      <c r="L72" s="86">
        <v>96226.145250000001</v>
      </c>
      <c r="M72" s="86">
        <v>9484.3349199999993</v>
      </c>
      <c r="N72" s="81"/>
      <c r="O72" s="81"/>
      <c r="P72" s="81"/>
      <c r="Q72" s="81"/>
      <c r="R72" s="81"/>
      <c r="S72" s="81"/>
      <c r="T72" s="81"/>
      <c r="U72" s="81"/>
      <c r="V72" s="81"/>
      <c r="W72" s="81"/>
      <c r="X72" s="81"/>
      <c r="Y72" s="81"/>
      <c r="Z72" s="81"/>
      <c r="AA72" s="81"/>
      <c r="AB72" s="81"/>
    </row>
    <row r="73" spans="1:28" ht="15" customHeight="1">
      <c r="A73" s="85" t="s">
        <v>517</v>
      </c>
      <c r="B73" s="86">
        <v>57436.759749999997</v>
      </c>
      <c r="C73" s="86">
        <v>63278.092939999995</v>
      </c>
      <c r="D73" s="86">
        <v>-6296.7914199999996</v>
      </c>
      <c r="E73" s="86">
        <v>-229772.79177000001</v>
      </c>
      <c r="F73" s="86">
        <v>13200.45508</v>
      </c>
      <c r="G73" s="86">
        <v>78003.090159999992</v>
      </c>
      <c r="H73" s="86">
        <v>-114975.79109</v>
      </c>
      <c r="I73" s="86">
        <v>230716.03237999999</v>
      </c>
      <c r="J73" s="86">
        <v>-39581.271509999999</v>
      </c>
      <c r="K73" s="86">
        <v>-27267.225850000003</v>
      </c>
      <c r="L73" s="86">
        <v>97298.823969999998</v>
      </c>
      <c r="M73" s="86">
        <v>9556.8644199999999</v>
      </c>
      <c r="N73" s="81"/>
      <c r="O73" s="81"/>
      <c r="P73" s="81"/>
      <c r="Q73" s="81"/>
      <c r="R73" s="81"/>
      <c r="S73" s="81"/>
      <c r="T73" s="81"/>
      <c r="U73" s="81"/>
      <c r="V73" s="81"/>
      <c r="W73" s="81"/>
      <c r="X73" s="81"/>
      <c r="Y73" s="81"/>
      <c r="Z73" s="81"/>
      <c r="AA73" s="81"/>
      <c r="AB73" s="81"/>
    </row>
    <row r="74" spans="1:28" ht="15" customHeight="1">
      <c r="A74" s="88" t="s">
        <v>518</v>
      </c>
      <c r="B74" s="86">
        <v>-2208.4896200000003</v>
      </c>
      <c r="C74" s="86">
        <v>-1991.9661899999999</v>
      </c>
      <c r="D74" s="86">
        <v>-1810.6321399999999</v>
      </c>
      <c r="E74" s="86">
        <v>-2933.3244399999999</v>
      </c>
      <c r="F74" s="86">
        <v>-1187.6217900000001</v>
      </c>
      <c r="G74" s="86">
        <v>-711.70762999999999</v>
      </c>
      <c r="H74" s="86">
        <v>-482.34239000000002</v>
      </c>
      <c r="I74" s="86">
        <v>-315.18387999999999</v>
      </c>
      <c r="J74" s="86">
        <v>-705.15442000000007</v>
      </c>
      <c r="K74" s="86">
        <v>-121.13613000000001</v>
      </c>
      <c r="L74" s="86">
        <v>-1072.6787199999999</v>
      </c>
      <c r="M74" s="86">
        <v>-72.529499999999999</v>
      </c>
      <c r="N74" s="81"/>
      <c r="O74" s="81"/>
      <c r="P74" s="81"/>
      <c r="Q74" s="81"/>
      <c r="R74" s="81"/>
      <c r="S74" s="81"/>
      <c r="T74" s="81"/>
      <c r="U74" s="81"/>
      <c r="V74" s="81"/>
      <c r="W74" s="81"/>
      <c r="X74" s="81"/>
      <c r="Y74" s="81"/>
      <c r="Z74" s="81"/>
      <c r="AA74" s="81"/>
      <c r="AB74" s="81"/>
    </row>
    <row r="75" spans="1:28" ht="15" customHeight="1">
      <c r="A75" s="85" t="s">
        <v>519</v>
      </c>
      <c r="B75" s="86">
        <v>2670285.5863699997</v>
      </c>
      <c r="C75" s="86">
        <v>2389320.4570800001</v>
      </c>
      <c r="D75" s="86">
        <v>2980839.5149000003</v>
      </c>
      <c r="E75" s="86">
        <v>3143299.1935799997</v>
      </c>
      <c r="F75" s="86">
        <v>2765793.2422399996</v>
      </c>
      <c r="G75" s="86">
        <v>3587888.5679799998</v>
      </c>
      <c r="H75" s="86">
        <v>1985515.26853</v>
      </c>
      <c r="I75" s="86">
        <v>2608728.6283</v>
      </c>
      <c r="J75" s="86">
        <v>3033053.1040599998</v>
      </c>
      <c r="K75" s="86">
        <v>199586.30224000002</v>
      </c>
      <c r="L75" s="86">
        <v>3341184.2053100001</v>
      </c>
      <c r="M75" s="86">
        <v>247309.70636000001</v>
      </c>
      <c r="N75" s="81"/>
      <c r="O75" s="81"/>
      <c r="P75" s="81"/>
      <c r="Q75" s="81"/>
      <c r="R75" s="81"/>
      <c r="S75" s="81"/>
      <c r="T75" s="81"/>
      <c r="U75" s="81"/>
      <c r="V75" s="81"/>
      <c r="W75" s="81"/>
      <c r="X75" s="81"/>
      <c r="Y75" s="81"/>
      <c r="Z75" s="81"/>
      <c r="AA75" s="81"/>
      <c r="AB75" s="81"/>
    </row>
    <row r="76" spans="1:28" ht="15" customHeight="1">
      <c r="A76" s="94" t="s">
        <v>520</v>
      </c>
      <c r="B76" s="86">
        <v>8682.3909000000003</v>
      </c>
      <c r="C76" s="86">
        <v>17958.311289999998</v>
      </c>
      <c r="D76" s="86">
        <v>32874.75389</v>
      </c>
      <c r="E76" s="86">
        <v>38247.219250000002</v>
      </c>
      <c r="F76" s="86">
        <v>62643.668659999996</v>
      </c>
      <c r="G76" s="86">
        <v>20594.910550000001</v>
      </c>
      <c r="H76" s="86">
        <v>29882.921979999999</v>
      </c>
      <c r="I76" s="86">
        <v>16681.11836</v>
      </c>
      <c r="J76" s="86">
        <v>15366.964910000001</v>
      </c>
      <c r="K76" s="86">
        <v>461.02359000000001</v>
      </c>
      <c r="L76" s="86">
        <v>14596.286</v>
      </c>
      <c r="M76" s="86">
        <v>494.70222999999999</v>
      </c>
      <c r="N76" s="81"/>
      <c r="O76" s="81"/>
      <c r="P76" s="81"/>
      <c r="Q76" s="81"/>
      <c r="R76" s="81"/>
      <c r="S76" s="81"/>
      <c r="T76" s="81"/>
      <c r="U76" s="81"/>
      <c r="V76" s="81"/>
      <c r="W76" s="81"/>
      <c r="X76" s="81"/>
      <c r="Y76" s="81"/>
      <c r="Z76" s="81"/>
      <c r="AA76" s="81"/>
      <c r="AB76" s="81"/>
    </row>
    <row r="77" spans="1:28" ht="15" customHeight="1">
      <c r="A77" s="92" t="s">
        <v>521</v>
      </c>
      <c r="B77" s="86">
        <v>2678967.9772700001</v>
      </c>
      <c r="C77" s="86">
        <v>2407278.7683699997</v>
      </c>
      <c r="D77" s="86">
        <v>3013714.2687900001</v>
      </c>
      <c r="E77" s="86">
        <v>3181546.4128299998</v>
      </c>
      <c r="F77" s="86">
        <v>2828436.9109</v>
      </c>
      <c r="G77" s="86">
        <v>3608483.4785300004</v>
      </c>
      <c r="H77" s="86">
        <v>2015398.1905100001</v>
      </c>
      <c r="I77" s="86">
        <v>2625409.7466599997</v>
      </c>
      <c r="J77" s="86">
        <v>3048420.0689699999</v>
      </c>
      <c r="K77" s="86">
        <v>200047.32583000002</v>
      </c>
      <c r="L77" s="86">
        <v>3355780.49131</v>
      </c>
      <c r="M77" s="86">
        <v>247804.40859000001</v>
      </c>
      <c r="N77" s="81"/>
      <c r="O77" s="81"/>
      <c r="P77" s="81"/>
      <c r="Q77" s="81"/>
      <c r="R77" s="81"/>
      <c r="S77" s="81"/>
      <c r="T77" s="81"/>
      <c r="U77" s="81"/>
      <c r="V77" s="81"/>
      <c r="W77" s="81"/>
      <c r="X77" s="81"/>
      <c r="Y77" s="81"/>
      <c r="Z77" s="81"/>
      <c r="AA77" s="81"/>
      <c r="AB77" s="81"/>
    </row>
    <row r="78" spans="1:28" ht="15" customHeight="1">
      <c r="A78" s="91" t="s">
        <v>522</v>
      </c>
      <c r="B78" s="86">
        <v>-23479.058860000001</v>
      </c>
      <c r="C78" s="86">
        <v>9197.2765099999997</v>
      </c>
      <c r="D78" s="86">
        <v>1251.25757</v>
      </c>
      <c r="E78" s="86">
        <v>10208.583359999999</v>
      </c>
      <c r="F78" s="86">
        <v>39154.177380000001</v>
      </c>
      <c r="G78" s="86">
        <v>-12251.294</v>
      </c>
      <c r="H78" s="86">
        <v>31765.49912</v>
      </c>
      <c r="I78" s="86">
        <v>31110.47724</v>
      </c>
      <c r="J78" s="86">
        <v>3121.6348399999997</v>
      </c>
      <c r="K78" s="86">
        <v>-397.02292</v>
      </c>
      <c r="L78" s="86">
        <v>34691.124640000002</v>
      </c>
      <c r="M78" s="86">
        <v>990.83934999999997</v>
      </c>
      <c r="N78" s="81"/>
      <c r="O78" s="81"/>
      <c r="P78" s="81"/>
      <c r="Q78" s="81"/>
      <c r="R78" s="81"/>
      <c r="S78" s="81"/>
      <c r="T78" s="81"/>
      <c r="U78" s="81"/>
      <c r="V78" s="81"/>
      <c r="W78" s="81"/>
      <c r="X78" s="81"/>
      <c r="Y78" s="81"/>
      <c r="Z78" s="81"/>
      <c r="AA78" s="81"/>
      <c r="AB78" s="81"/>
    </row>
    <row r="79" spans="1:28" ht="15" customHeight="1">
      <c r="A79" s="85" t="s">
        <v>523</v>
      </c>
      <c r="B79" s="86">
        <v>2655488.9184099999</v>
      </c>
      <c r="C79" s="86">
        <v>2416476.0448799999</v>
      </c>
      <c r="D79" s="86">
        <v>3014965.52636</v>
      </c>
      <c r="E79" s="86">
        <v>3191754.9961899999</v>
      </c>
      <c r="F79" s="86">
        <v>2867591.0882800003</v>
      </c>
      <c r="G79" s="86">
        <v>3596232.1845300002</v>
      </c>
      <c r="H79" s="86">
        <v>2047163.6896300002</v>
      </c>
      <c r="I79" s="86">
        <v>2656520.2239000001</v>
      </c>
      <c r="J79" s="86">
        <v>3051541.7038099999</v>
      </c>
      <c r="K79" s="86">
        <v>199650.30291</v>
      </c>
      <c r="L79" s="86">
        <v>3390471.61595</v>
      </c>
      <c r="M79" s="86">
        <v>248795.24794</v>
      </c>
      <c r="N79" s="81"/>
      <c r="O79" s="81"/>
      <c r="P79" s="81"/>
      <c r="Q79" s="81"/>
      <c r="R79" s="81"/>
      <c r="S79" s="81"/>
      <c r="T79" s="81"/>
      <c r="U79" s="81"/>
      <c r="V79" s="81"/>
      <c r="W79" s="81"/>
      <c r="X79" s="81"/>
      <c r="Y79" s="81"/>
      <c r="Z79" s="81"/>
      <c r="AA79" s="81"/>
      <c r="AB79" s="81"/>
    </row>
    <row r="80" spans="1:28" ht="15" customHeight="1">
      <c r="A80" s="91" t="s">
        <v>524</v>
      </c>
      <c r="B80" s="86">
        <v>0</v>
      </c>
      <c r="C80" s="86">
        <v>0</v>
      </c>
      <c r="D80" s="86">
        <v>0</v>
      </c>
      <c r="E80" s="86">
        <v>4.0000000000000003E-5</v>
      </c>
      <c r="F80" s="86">
        <v>0</v>
      </c>
      <c r="G80" s="86">
        <v>-4.0000000000000003E-5</v>
      </c>
      <c r="H80" s="86">
        <v>1.0000000000000001E-5</v>
      </c>
      <c r="I80" s="86">
        <v>-5.9999999999999995E-5</v>
      </c>
      <c r="J80" s="86">
        <v>0</v>
      </c>
      <c r="K80" s="86">
        <v>0</v>
      </c>
      <c r="L80" s="86">
        <v>0.31857000000000002</v>
      </c>
      <c r="M80" s="86">
        <v>2.0000000000000001E-4</v>
      </c>
      <c r="N80" s="81"/>
      <c r="O80" s="81"/>
      <c r="P80" s="81"/>
      <c r="Q80" s="81"/>
      <c r="R80" s="81"/>
      <c r="S80" s="81"/>
      <c r="T80" s="81"/>
      <c r="U80" s="81"/>
      <c r="V80" s="81"/>
      <c r="W80" s="81"/>
      <c r="X80" s="81"/>
      <c r="Y80" s="81"/>
      <c r="Z80" s="81"/>
      <c r="AA80" s="81"/>
      <c r="AB80" s="81"/>
    </row>
    <row r="81" spans="1:28" ht="15" customHeight="1">
      <c r="A81" s="85" t="s">
        <v>525</v>
      </c>
      <c r="B81" s="86">
        <v>2655488.9184099999</v>
      </c>
      <c r="C81" s="86">
        <v>2416476.0448799999</v>
      </c>
      <c r="D81" s="86">
        <v>3014965.52636</v>
      </c>
      <c r="E81" s="86">
        <v>3191754.9962300002</v>
      </c>
      <c r="F81" s="86">
        <v>2867591.0882800003</v>
      </c>
      <c r="G81" s="86">
        <v>3596232.1844899999</v>
      </c>
      <c r="H81" s="86">
        <v>2047163.68964</v>
      </c>
      <c r="I81" s="86">
        <v>2656520.2238400001</v>
      </c>
      <c r="J81" s="86">
        <v>3051541.7038099999</v>
      </c>
      <c r="K81" s="86">
        <v>199650.30291</v>
      </c>
      <c r="L81" s="86">
        <v>3390471.9345200001</v>
      </c>
      <c r="M81" s="86">
        <v>248795.24813999998</v>
      </c>
      <c r="N81" s="81"/>
      <c r="O81" s="81"/>
      <c r="P81" s="81"/>
      <c r="Q81" s="81"/>
      <c r="R81" s="81"/>
      <c r="S81" s="81"/>
      <c r="T81" s="81"/>
      <c r="U81" s="81"/>
      <c r="V81" s="81"/>
      <c r="W81" s="81"/>
      <c r="X81" s="81"/>
      <c r="Y81" s="81"/>
      <c r="Z81" s="81"/>
      <c r="AA81" s="81"/>
      <c r="AB81" s="81"/>
    </row>
    <row r="82" spans="1:28" ht="15" customHeight="1" thickBot="1">
      <c r="A82" s="91" t="s">
        <v>526</v>
      </c>
      <c r="B82" s="86">
        <v>-908387.92430999991</v>
      </c>
      <c r="C82" s="86">
        <v>-686674.46519000002</v>
      </c>
      <c r="D82" s="86">
        <v>-1049065.62157</v>
      </c>
      <c r="E82" s="86">
        <v>-1171049.1696199998</v>
      </c>
      <c r="F82" s="86">
        <v>-1091287.2861500001</v>
      </c>
      <c r="G82" s="86">
        <v>-1526605.44777</v>
      </c>
      <c r="H82" s="86">
        <v>-1252339.34243</v>
      </c>
      <c r="I82" s="86">
        <v>-1237332.2402599999</v>
      </c>
      <c r="J82" s="86">
        <v>-1290261.00468</v>
      </c>
      <c r="K82" s="86">
        <v>-94201.779129999995</v>
      </c>
      <c r="L82" s="86">
        <v>-1358428.6976099999</v>
      </c>
      <c r="M82" s="86">
        <v>-122067.49386</v>
      </c>
      <c r="N82" s="81"/>
      <c r="O82" s="81"/>
      <c r="P82" s="81"/>
      <c r="Q82" s="81"/>
      <c r="R82" s="81"/>
      <c r="S82" s="81"/>
      <c r="T82" s="81"/>
      <c r="U82" s="81"/>
      <c r="V82" s="81"/>
      <c r="W82" s="81"/>
      <c r="X82" s="81"/>
      <c r="Y82" s="81"/>
      <c r="Z82" s="81"/>
      <c r="AA82" s="81"/>
      <c r="AB82" s="81"/>
    </row>
    <row r="83" spans="1:28" ht="15" customHeight="1" thickTop="1" thickBot="1">
      <c r="A83" s="608" t="s">
        <v>527</v>
      </c>
      <c r="B83" s="609">
        <v>1747100.9941</v>
      </c>
      <c r="C83" s="609">
        <v>1729801.57969</v>
      </c>
      <c r="D83" s="609">
        <v>1965899.9047900001</v>
      </c>
      <c r="E83" s="609">
        <v>2020705.8266099999</v>
      </c>
      <c r="F83" s="609">
        <v>1776303.8021300002</v>
      </c>
      <c r="G83" s="609">
        <v>2069626.7367199999</v>
      </c>
      <c r="H83" s="609">
        <v>794824.34721000004</v>
      </c>
      <c r="I83" s="609">
        <v>1419187.98358</v>
      </c>
      <c r="J83" s="609">
        <v>1761280.6991300001</v>
      </c>
      <c r="K83" s="609">
        <v>105448.52378</v>
      </c>
      <c r="L83" s="609">
        <v>2032043.23691</v>
      </c>
      <c r="M83" s="609">
        <v>126727.75428000001</v>
      </c>
      <c r="N83" s="81"/>
      <c r="O83" s="81"/>
      <c r="P83" s="81"/>
      <c r="Q83" s="81"/>
      <c r="R83" s="81"/>
      <c r="S83" s="81"/>
      <c r="T83" s="81"/>
      <c r="U83" s="81"/>
      <c r="V83" s="81"/>
      <c r="W83" s="81"/>
      <c r="X83" s="81"/>
      <c r="Y83" s="81"/>
      <c r="Z83" s="81"/>
      <c r="AA83" s="81"/>
      <c r="AB83" s="81"/>
    </row>
    <row r="84" spans="1:28" ht="3.75" customHeight="1" thickTop="1" thickBot="1">
      <c r="A84" s="95"/>
      <c r="B84" s="96"/>
      <c r="C84" s="96"/>
      <c r="D84" s="96"/>
      <c r="E84" s="96"/>
      <c r="F84" s="96"/>
      <c r="G84" s="96"/>
      <c r="H84" s="96"/>
      <c r="I84" s="96"/>
      <c r="J84" s="96"/>
      <c r="K84" s="96"/>
      <c r="L84" s="96"/>
      <c r="M84" s="96"/>
      <c r="N84" s="81"/>
      <c r="O84" s="81"/>
      <c r="P84" s="81"/>
      <c r="Q84" s="81"/>
      <c r="R84" s="81"/>
      <c r="S84" s="81"/>
      <c r="T84" s="81"/>
      <c r="U84" s="81"/>
      <c r="V84" s="81"/>
      <c r="W84" s="81"/>
      <c r="X84" s="81"/>
      <c r="Y84" s="81"/>
      <c r="Z84" s="81"/>
      <c r="AA84" s="81"/>
      <c r="AB84" s="81"/>
    </row>
    <row r="85" spans="1:28" ht="15" customHeight="1" thickTop="1">
      <c r="A85" s="97"/>
      <c r="B85" s="98"/>
      <c r="C85" s="98"/>
      <c r="D85" s="98"/>
      <c r="E85" s="98"/>
      <c r="F85" s="98"/>
      <c r="G85" s="98"/>
      <c r="H85" s="98"/>
      <c r="I85" s="98"/>
      <c r="J85" s="98"/>
      <c r="K85" s="98"/>
      <c r="L85" s="98"/>
      <c r="M85" s="98"/>
      <c r="N85" s="81"/>
      <c r="O85" s="81"/>
      <c r="P85" s="81"/>
      <c r="Q85" s="81"/>
      <c r="R85" s="81"/>
      <c r="S85" s="81"/>
      <c r="T85" s="81"/>
      <c r="U85" s="81"/>
      <c r="V85" s="81"/>
      <c r="W85" s="81"/>
      <c r="X85" s="81"/>
      <c r="Y85" s="81"/>
      <c r="Z85" s="81"/>
      <c r="AA85" s="81"/>
      <c r="AB85" s="81"/>
    </row>
    <row r="86" spans="1:28" ht="15" customHeight="1">
      <c r="A86" s="99"/>
      <c r="B86" s="98"/>
      <c r="C86" s="98"/>
      <c r="D86" s="98"/>
      <c r="E86" s="98"/>
      <c r="F86" s="98"/>
      <c r="G86" s="98"/>
      <c r="H86" s="98"/>
      <c r="I86" s="98"/>
      <c r="J86" s="98"/>
      <c r="K86" s="98"/>
      <c r="L86" s="98"/>
      <c r="M86" s="98"/>
      <c r="N86" s="81"/>
      <c r="O86" s="81"/>
      <c r="P86" s="81"/>
      <c r="Q86" s="81"/>
      <c r="R86" s="81"/>
      <c r="S86" s="81"/>
      <c r="T86" s="81"/>
      <c r="U86" s="81"/>
      <c r="V86" s="81"/>
      <c r="W86" s="81"/>
      <c r="X86" s="81"/>
      <c r="Y86" s="81"/>
      <c r="Z86" s="81"/>
      <c r="AA86" s="81"/>
      <c r="AB86" s="81"/>
    </row>
  </sheetData>
  <mergeCells count="3">
    <mergeCell ref="A1:L1"/>
    <mergeCell ref="A2:L2"/>
    <mergeCell ref="A3:L3"/>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O58"/>
  <sheetViews>
    <sheetView topLeftCell="C1" zoomScaleNormal="100" workbookViewId="0">
      <selection activeCell="Q7" sqref="Q7"/>
    </sheetView>
  </sheetViews>
  <sheetFormatPr baseColWidth="10" defaultColWidth="9.140625" defaultRowHeight="12.75"/>
  <cols>
    <col min="1" max="1" width="3" style="106" hidden="1" customWidth="1"/>
    <col min="2" max="2" width="6" style="106" hidden="1" customWidth="1"/>
    <col min="3" max="3" width="81.5703125" style="106" customWidth="1"/>
    <col min="4" max="10" width="8.28515625" style="106" bestFit="1" customWidth="1"/>
    <col min="11" max="11" width="8.28515625" style="106" customWidth="1"/>
    <col min="12" max="12" width="8.28515625" style="106" bestFit="1" customWidth="1"/>
    <col min="13" max="14" width="8.28515625" style="106" customWidth="1"/>
    <col min="15" max="15" width="8.28515625" style="106" bestFit="1" customWidth="1"/>
    <col min="16" max="256" width="11.42578125" style="106" customWidth="1"/>
    <col min="257" max="258" width="0" style="106" hidden="1" customWidth="1"/>
    <col min="259" max="259" width="81.5703125" style="106" customWidth="1"/>
    <col min="260" max="266" width="8.28515625" style="106" bestFit="1" customWidth="1"/>
    <col min="267" max="267" width="8.28515625" style="106" customWidth="1"/>
    <col min="268" max="268" width="8.28515625" style="106" bestFit="1" customWidth="1"/>
    <col min="269" max="270" width="8.28515625" style="106" customWidth="1"/>
    <col min="271" max="271" width="8.28515625" style="106" bestFit="1" customWidth="1"/>
    <col min="272" max="512" width="11.42578125" style="106" customWidth="1"/>
    <col min="513" max="514" width="0" style="106" hidden="1" customWidth="1"/>
    <col min="515" max="515" width="81.5703125" style="106" customWidth="1"/>
    <col min="516" max="522" width="8.28515625" style="106" bestFit="1" customWidth="1"/>
    <col min="523" max="523" width="8.28515625" style="106" customWidth="1"/>
    <col min="524" max="524" width="8.28515625" style="106" bestFit="1" customWidth="1"/>
    <col min="525" max="526" width="8.28515625" style="106" customWidth="1"/>
    <col min="527" max="527" width="8.28515625" style="106" bestFit="1" customWidth="1"/>
    <col min="528" max="768" width="11.42578125" style="106" customWidth="1"/>
    <col min="769" max="770" width="0" style="106" hidden="1" customWidth="1"/>
    <col min="771" max="771" width="81.5703125" style="106" customWidth="1"/>
    <col min="772" max="778" width="8.28515625" style="106" bestFit="1" customWidth="1"/>
    <col min="779" max="779" width="8.28515625" style="106" customWidth="1"/>
    <col min="780" max="780" width="8.28515625" style="106" bestFit="1" customWidth="1"/>
    <col min="781" max="782" width="8.28515625" style="106" customWidth="1"/>
    <col min="783" max="783" width="8.28515625" style="106" bestFit="1" customWidth="1"/>
    <col min="784" max="1024" width="11.42578125" style="106" customWidth="1"/>
    <col min="1025" max="1026" width="0" style="106" hidden="1" customWidth="1"/>
    <col min="1027" max="1027" width="81.5703125" style="106" customWidth="1"/>
    <col min="1028" max="1034" width="8.28515625" style="106" bestFit="1" customWidth="1"/>
    <col min="1035" max="1035" width="8.28515625" style="106" customWidth="1"/>
    <col min="1036" max="1036" width="8.28515625" style="106" bestFit="1" customWidth="1"/>
    <col min="1037" max="1038" width="8.28515625" style="106" customWidth="1"/>
    <col min="1039" max="1039" width="8.28515625" style="106" bestFit="1" customWidth="1"/>
    <col min="1040" max="1280" width="11.42578125" style="106" customWidth="1"/>
    <col min="1281" max="1282" width="0" style="106" hidden="1" customWidth="1"/>
    <col min="1283" max="1283" width="81.5703125" style="106" customWidth="1"/>
    <col min="1284" max="1290" width="8.28515625" style="106" bestFit="1" customWidth="1"/>
    <col min="1291" max="1291" width="8.28515625" style="106" customWidth="1"/>
    <col min="1292" max="1292" width="8.28515625" style="106" bestFit="1" customWidth="1"/>
    <col min="1293" max="1294" width="8.28515625" style="106" customWidth="1"/>
    <col min="1295" max="1295" width="8.28515625" style="106" bestFit="1" customWidth="1"/>
    <col min="1296" max="1536" width="11.42578125" style="106" customWidth="1"/>
    <col min="1537" max="1538" width="0" style="106" hidden="1" customWidth="1"/>
    <col min="1539" max="1539" width="81.5703125" style="106" customWidth="1"/>
    <col min="1540" max="1546" width="8.28515625" style="106" bestFit="1" customWidth="1"/>
    <col min="1547" max="1547" width="8.28515625" style="106" customWidth="1"/>
    <col min="1548" max="1548" width="8.28515625" style="106" bestFit="1" customWidth="1"/>
    <col min="1549" max="1550" width="8.28515625" style="106" customWidth="1"/>
    <col min="1551" max="1551" width="8.28515625" style="106" bestFit="1" customWidth="1"/>
    <col min="1552" max="1792" width="11.42578125" style="106" customWidth="1"/>
    <col min="1793" max="1794" width="0" style="106" hidden="1" customWidth="1"/>
    <col min="1795" max="1795" width="81.5703125" style="106" customWidth="1"/>
    <col min="1796" max="1802" width="8.28515625" style="106" bestFit="1" customWidth="1"/>
    <col min="1803" max="1803" width="8.28515625" style="106" customWidth="1"/>
    <col min="1804" max="1804" width="8.28515625" style="106" bestFit="1" customWidth="1"/>
    <col min="1805" max="1806" width="8.28515625" style="106" customWidth="1"/>
    <col min="1807" max="1807" width="8.28515625" style="106" bestFit="1" customWidth="1"/>
    <col min="1808" max="2048" width="11.42578125" style="106" customWidth="1"/>
    <col min="2049" max="2050" width="0" style="106" hidden="1" customWidth="1"/>
    <col min="2051" max="2051" width="81.5703125" style="106" customWidth="1"/>
    <col min="2052" max="2058" width="8.28515625" style="106" bestFit="1" customWidth="1"/>
    <col min="2059" max="2059" width="8.28515625" style="106" customWidth="1"/>
    <col min="2060" max="2060" width="8.28515625" style="106" bestFit="1" customWidth="1"/>
    <col min="2061" max="2062" width="8.28515625" style="106" customWidth="1"/>
    <col min="2063" max="2063" width="8.28515625" style="106" bestFit="1" customWidth="1"/>
    <col min="2064" max="2304" width="11.42578125" style="106" customWidth="1"/>
    <col min="2305" max="2306" width="0" style="106" hidden="1" customWidth="1"/>
    <col min="2307" max="2307" width="81.5703125" style="106" customWidth="1"/>
    <col min="2308" max="2314" width="8.28515625" style="106" bestFit="1" customWidth="1"/>
    <col min="2315" max="2315" width="8.28515625" style="106" customWidth="1"/>
    <col min="2316" max="2316" width="8.28515625" style="106" bestFit="1" customWidth="1"/>
    <col min="2317" max="2318" width="8.28515625" style="106" customWidth="1"/>
    <col min="2319" max="2319" width="8.28515625" style="106" bestFit="1" customWidth="1"/>
    <col min="2320" max="2560" width="11.42578125" style="106" customWidth="1"/>
    <col min="2561" max="2562" width="0" style="106" hidden="1" customWidth="1"/>
    <col min="2563" max="2563" width="81.5703125" style="106" customWidth="1"/>
    <col min="2564" max="2570" width="8.28515625" style="106" bestFit="1" customWidth="1"/>
    <col min="2571" max="2571" width="8.28515625" style="106" customWidth="1"/>
    <col min="2572" max="2572" width="8.28515625" style="106" bestFit="1" customWidth="1"/>
    <col min="2573" max="2574" width="8.28515625" style="106" customWidth="1"/>
    <col min="2575" max="2575" width="8.28515625" style="106" bestFit="1" customWidth="1"/>
    <col min="2576" max="2816" width="11.42578125" style="106" customWidth="1"/>
    <col min="2817" max="2818" width="0" style="106" hidden="1" customWidth="1"/>
    <col min="2819" max="2819" width="81.5703125" style="106" customWidth="1"/>
    <col min="2820" max="2826" width="8.28515625" style="106" bestFit="1" customWidth="1"/>
    <col min="2827" max="2827" width="8.28515625" style="106" customWidth="1"/>
    <col min="2828" max="2828" width="8.28515625" style="106" bestFit="1" customWidth="1"/>
    <col min="2829" max="2830" width="8.28515625" style="106" customWidth="1"/>
    <col min="2831" max="2831" width="8.28515625" style="106" bestFit="1" customWidth="1"/>
    <col min="2832" max="3072" width="11.42578125" style="106" customWidth="1"/>
    <col min="3073" max="3074" width="0" style="106" hidden="1" customWidth="1"/>
    <col min="3075" max="3075" width="81.5703125" style="106" customWidth="1"/>
    <col min="3076" max="3082" width="8.28515625" style="106" bestFit="1" customWidth="1"/>
    <col min="3083" max="3083" width="8.28515625" style="106" customWidth="1"/>
    <col min="3084" max="3084" width="8.28515625" style="106" bestFit="1" customWidth="1"/>
    <col min="3085" max="3086" width="8.28515625" style="106" customWidth="1"/>
    <col min="3087" max="3087" width="8.28515625" style="106" bestFit="1" customWidth="1"/>
    <col min="3088" max="3328" width="11.42578125" style="106" customWidth="1"/>
    <col min="3329" max="3330" width="0" style="106" hidden="1" customWidth="1"/>
    <col min="3331" max="3331" width="81.5703125" style="106" customWidth="1"/>
    <col min="3332" max="3338" width="8.28515625" style="106" bestFit="1" customWidth="1"/>
    <col min="3339" max="3339" width="8.28515625" style="106" customWidth="1"/>
    <col min="3340" max="3340" width="8.28515625" style="106" bestFit="1" customWidth="1"/>
    <col min="3341" max="3342" width="8.28515625" style="106" customWidth="1"/>
    <col min="3343" max="3343" width="8.28515625" style="106" bestFit="1" customWidth="1"/>
    <col min="3344" max="3584" width="11.42578125" style="106" customWidth="1"/>
    <col min="3585" max="3586" width="0" style="106" hidden="1" customWidth="1"/>
    <col min="3587" max="3587" width="81.5703125" style="106" customWidth="1"/>
    <col min="3588" max="3594" width="8.28515625" style="106" bestFit="1" customWidth="1"/>
    <col min="3595" max="3595" width="8.28515625" style="106" customWidth="1"/>
    <col min="3596" max="3596" width="8.28515625" style="106" bestFit="1" customWidth="1"/>
    <col min="3597" max="3598" width="8.28515625" style="106" customWidth="1"/>
    <col min="3599" max="3599" width="8.28515625" style="106" bestFit="1" customWidth="1"/>
    <col min="3600" max="3840" width="11.42578125" style="106" customWidth="1"/>
    <col min="3841" max="3842" width="0" style="106" hidden="1" customWidth="1"/>
    <col min="3843" max="3843" width="81.5703125" style="106" customWidth="1"/>
    <col min="3844" max="3850" width="8.28515625" style="106" bestFit="1" customWidth="1"/>
    <col min="3851" max="3851" width="8.28515625" style="106" customWidth="1"/>
    <col min="3852" max="3852" width="8.28515625" style="106" bestFit="1" customWidth="1"/>
    <col min="3853" max="3854" width="8.28515625" style="106" customWidth="1"/>
    <col min="3855" max="3855" width="8.28515625" style="106" bestFit="1" customWidth="1"/>
    <col min="3856" max="4096" width="11.42578125" style="106" customWidth="1"/>
    <col min="4097" max="4098" width="0" style="106" hidden="1" customWidth="1"/>
    <col min="4099" max="4099" width="81.5703125" style="106" customWidth="1"/>
    <col min="4100" max="4106" width="8.28515625" style="106" bestFit="1" customWidth="1"/>
    <col min="4107" max="4107" width="8.28515625" style="106" customWidth="1"/>
    <col min="4108" max="4108" width="8.28515625" style="106" bestFit="1" customWidth="1"/>
    <col min="4109" max="4110" width="8.28515625" style="106" customWidth="1"/>
    <col min="4111" max="4111" width="8.28515625" style="106" bestFit="1" customWidth="1"/>
    <col min="4112" max="4352" width="11.42578125" style="106" customWidth="1"/>
    <col min="4353" max="4354" width="0" style="106" hidden="1" customWidth="1"/>
    <col min="4355" max="4355" width="81.5703125" style="106" customWidth="1"/>
    <col min="4356" max="4362" width="8.28515625" style="106" bestFit="1" customWidth="1"/>
    <col min="4363" max="4363" width="8.28515625" style="106" customWidth="1"/>
    <col min="4364" max="4364" width="8.28515625" style="106" bestFit="1" customWidth="1"/>
    <col min="4365" max="4366" width="8.28515625" style="106" customWidth="1"/>
    <col min="4367" max="4367" width="8.28515625" style="106" bestFit="1" customWidth="1"/>
    <col min="4368" max="4608" width="11.42578125" style="106" customWidth="1"/>
    <col min="4609" max="4610" width="0" style="106" hidden="1" customWidth="1"/>
    <col min="4611" max="4611" width="81.5703125" style="106" customWidth="1"/>
    <col min="4612" max="4618" width="8.28515625" style="106" bestFit="1" customWidth="1"/>
    <col min="4619" max="4619" width="8.28515625" style="106" customWidth="1"/>
    <col min="4620" max="4620" width="8.28515625" style="106" bestFit="1" customWidth="1"/>
    <col min="4621" max="4622" width="8.28515625" style="106" customWidth="1"/>
    <col min="4623" max="4623" width="8.28515625" style="106" bestFit="1" customWidth="1"/>
    <col min="4624" max="4864" width="11.42578125" style="106" customWidth="1"/>
    <col min="4865" max="4866" width="0" style="106" hidden="1" customWidth="1"/>
    <col min="4867" max="4867" width="81.5703125" style="106" customWidth="1"/>
    <col min="4868" max="4874" width="8.28515625" style="106" bestFit="1" customWidth="1"/>
    <col min="4875" max="4875" width="8.28515625" style="106" customWidth="1"/>
    <col min="4876" max="4876" width="8.28515625" style="106" bestFit="1" customWidth="1"/>
    <col min="4877" max="4878" width="8.28515625" style="106" customWidth="1"/>
    <col min="4879" max="4879" width="8.28515625" style="106" bestFit="1" customWidth="1"/>
    <col min="4880" max="5120" width="11.42578125" style="106" customWidth="1"/>
    <col min="5121" max="5122" width="0" style="106" hidden="1" customWidth="1"/>
    <col min="5123" max="5123" width="81.5703125" style="106" customWidth="1"/>
    <col min="5124" max="5130" width="8.28515625" style="106" bestFit="1" customWidth="1"/>
    <col min="5131" max="5131" width="8.28515625" style="106" customWidth="1"/>
    <col min="5132" max="5132" width="8.28515625" style="106" bestFit="1" customWidth="1"/>
    <col min="5133" max="5134" width="8.28515625" style="106" customWidth="1"/>
    <col min="5135" max="5135" width="8.28515625" style="106" bestFit="1" customWidth="1"/>
    <col min="5136" max="5376" width="11.42578125" style="106" customWidth="1"/>
    <col min="5377" max="5378" width="0" style="106" hidden="1" customWidth="1"/>
    <col min="5379" max="5379" width="81.5703125" style="106" customWidth="1"/>
    <col min="5380" max="5386" width="8.28515625" style="106" bestFit="1" customWidth="1"/>
    <col min="5387" max="5387" width="8.28515625" style="106" customWidth="1"/>
    <col min="5388" max="5388" width="8.28515625" style="106" bestFit="1" customWidth="1"/>
    <col min="5389" max="5390" width="8.28515625" style="106" customWidth="1"/>
    <col min="5391" max="5391" width="8.28515625" style="106" bestFit="1" customWidth="1"/>
    <col min="5392" max="5632" width="11.42578125" style="106" customWidth="1"/>
    <col min="5633" max="5634" width="0" style="106" hidden="1" customWidth="1"/>
    <col min="5635" max="5635" width="81.5703125" style="106" customWidth="1"/>
    <col min="5636" max="5642" width="8.28515625" style="106" bestFit="1" customWidth="1"/>
    <col min="5643" max="5643" width="8.28515625" style="106" customWidth="1"/>
    <col min="5644" max="5644" width="8.28515625" style="106" bestFit="1" customWidth="1"/>
    <col min="5645" max="5646" width="8.28515625" style="106" customWidth="1"/>
    <col min="5647" max="5647" width="8.28515625" style="106" bestFit="1" customWidth="1"/>
    <col min="5648" max="5888" width="11.42578125" style="106" customWidth="1"/>
    <col min="5889" max="5890" width="0" style="106" hidden="1" customWidth="1"/>
    <col min="5891" max="5891" width="81.5703125" style="106" customWidth="1"/>
    <col min="5892" max="5898" width="8.28515625" style="106" bestFit="1" customWidth="1"/>
    <col min="5899" max="5899" width="8.28515625" style="106" customWidth="1"/>
    <col min="5900" max="5900" width="8.28515625" style="106" bestFit="1" customWidth="1"/>
    <col min="5901" max="5902" width="8.28515625" style="106" customWidth="1"/>
    <col min="5903" max="5903" width="8.28515625" style="106" bestFit="1" customWidth="1"/>
    <col min="5904" max="6144" width="11.42578125" style="106" customWidth="1"/>
    <col min="6145" max="6146" width="0" style="106" hidden="1" customWidth="1"/>
    <col min="6147" max="6147" width="81.5703125" style="106" customWidth="1"/>
    <col min="6148" max="6154" width="8.28515625" style="106" bestFit="1" customWidth="1"/>
    <col min="6155" max="6155" width="8.28515625" style="106" customWidth="1"/>
    <col min="6156" max="6156" width="8.28515625" style="106" bestFit="1" customWidth="1"/>
    <col min="6157" max="6158" width="8.28515625" style="106" customWidth="1"/>
    <col min="6159" max="6159" width="8.28515625" style="106" bestFit="1" customWidth="1"/>
    <col min="6160" max="6400" width="11.42578125" style="106" customWidth="1"/>
    <col min="6401" max="6402" width="0" style="106" hidden="1" customWidth="1"/>
    <col min="6403" max="6403" width="81.5703125" style="106" customWidth="1"/>
    <col min="6404" max="6410" width="8.28515625" style="106" bestFit="1" customWidth="1"/>
    <col min="6411" max="6411" width="8.28515625" style="106" customWidth="1"/>
    <col min="6412" max="6412" width="8.28515625" style="106" bestFit="1" customWidth="1"/>
    <col min="6413" max="6414" width="8.28515625" style="106" customWidth="1"/>
    <col min="6415" max="6415" width="8.28515625" style="106" bestFit="1" customWidth="1"/>
    <col min="6416" max="6656" width="11.42578125" style="106" customWidth="1"/>
    <col min="6657" max="6658" width="0" style="106" hidden="1" customWidth="1"/>
    <col min="6659" max="6659" width="81.5703125" style="106" customWidth="1"/>
    <col min="6660" max="6666" width="8.28515625" style="106" bestFit="1" customWidth="1"/>
    <col min="6667" max="6667" width="8.28515625" style="106" customWidth="1"/>
    <col min="6668" max="6668" width="8.28515625" style="106" bestFit="1" customWidth="1"/>
    <col min="6669" max="6670" width="8.28515625" style="106" customWidth="1"/>
    <col min="6671" max="6671" width="8.28515625" style="106" bestFit="1" customWidth="1"/>
    <col min="6672" max="6912" width="11.42578125" style="106" customWidth="1"/>
    <col min="6913" max="6914" width="0" style="106" hidden="1" customWidth="1"/>
    <col min="6915" max="6915" width="81.5703125" style="106" customWidth="1"/>
    <col min="6916" max="6922" width="8.28515625" style="106" bestFit="1" customWidth="1"/>
    <col min="6923" max="6923" width="8.28515625" style="106" customWidth="1"/>
    <col min="6924" max="6924" width="8.28515625" style="106" bestFit="1" customWidth="1"/>
    <col min="6925" max="6926" width="8.28515625" style="106" customWidth="1"/>
    <col min="6927" max="6927" width="8.28515625" style="106" bestFit="1" customWidth="1"/>
    <col min="6928" max="7168" width="11.42578125" style="106" customWidth="1"/>
    <col min="7169" max="7170" width="0" style="106" hidden="1" customWidth="1"/>
    <col min="7171" max="7171" width="81.5703125" style="106" customWidth="1"/>
    <col min="7172" max="7178" width="8.28515625" style="106" bestFit="1" customWidth="1"/>
    <col min="7179" max="7179" width="8.28515625" style="106" customWidth="1"/>
    <col min="7180" max="7180" width="8.28515625" style="106" bestFit="1" customWidth="1"/>
    <col min="7181" max="7182" width="8.28515625" style="106" customWidth="1"/>
    <col min="7183" max="7183" width="8.28515625" style="106" bestFit="1" customWidth="1"/>
    <col min="7184" max="7424" width="11.42578125" style="106" customWidth="1"/>
    <col min="7425" max="7426" width="0" style="106" hidden="1" customWidth="1"/>
    <col min="7427" max="7427" width="81.5703125" style="106" customWidth="1"/>
    <col min="7428" max="7434" width="8.28515625" style="106" bestFit="1" customWidth="1"/>
    <col min="7435" max="7435" width="8.28515625" style="106" customWidth="1"/>
    <col min="7436" max="7436" width="8.28515625" style="106" bestFit="1" customWidth="1"/>
    <col min="7437" max="7438" width="8.28515625" style="106" customWidth="1"/>
    <col min="7439" max="7439" width="8.28515625" style="106" bestFit="1" customWidth="1"/>
    <col min="7440" max="7680" width="11.42578125" style="106" customWidth="1"/>
    <col min="7681" max="7682" width="0" style="106" hidden="1" customWidth="1"/>
    <col min="7683" max="7683" width="81.5703125" style="106" customWidth="1"/>
    <col min="7684" max="7690" width="8.28515625" style="106" bestFit="1" customWidth="1"/>
    <col min="7691" max="7691" width="8.28515625" style="106" customWidth="1"/>
    <col min="7692" max="7692" width="8.28515625" style="106" bestFit="1" customWidth="1"/>
    <col min="7693" max="7694" width="8.28515625" style="106" customWidth="1"/>
    <col min="7695" max="7695" width="8.28515625" style="106" bestFit="1" customWidth="1"/>
    <col min="7696" max="7936" width="11.42578125" style="106" customWidth="1"/>
    <col min="7937" max="7938" width="0" style="106" hidden="1" customWidth="1"/>
    <col min="7939" max="7939" width="81.5703125" style="106" customWidth="1"/>
    <col min="7940" max="7946" width="8.28515625" style="106" bestFit="1" customWidth="1"/>
    <col min="7947" max="7947" width="8.28515625" style="106" customWidth="1"/>
    <col min="7948" max="7948" width="8.28515625" style="106" bestFit="1" customWidth="1"/>
    <col min="7949" max="7950" width="8.28515625" style="106" customWidth="1"/>
    <col min="7951" max="7951" width="8.28515625" style="106" bestFit="1" customWidth="1"/>
    <col min="7952" max="8192" width="11.42578125" style="106" customWidth="1"/>
    <col min="8193" max="8194" width="0" style="106" hidden="1" customWidth="1"/>
    <col min="8195" max="8195" width="81.5703125" style="106" customWidth="1"/>
    <col min="8196" max="8202" width="8.28515625" style="106" bestFit="1" customWidth="1"/>
    <col min="8203" max="8203" width="8.28515625" style="106" customWidth="1"/>
    <col min="8204" max="8204" width="8.28515625" style="106" bestFit="1" customWidth="1"/>
    <col min="8205" max="8206" width="8.28515625" style="106" customWidth="1"/>
    <col min="8207" max="8207" width="8.28515625" style="106" bestFit="1" customWidth="1"/>
    <col min="8208" max="8448" width="11.42578125" style="106" customWidth="1"/>
    <col min="8449" max="8450" width="0" style="106" hidden="1" customWidth="1"/>
    <col min="8451" max="8451" width="81.5703125" style="106" customWidth="1"/>
    <col min="8452" max="8458" width="8.28515625" style="106" bestFit="1" customWidth="1"/>
    <col min="8459" max="8459" width="8.28515625" style="106" customWidth="1"/>
    <col min="8460" max="8460" width="8.28515625" style="106" bestFit="1" customWidth="1"/>
    <col min="8461" max="8462" width="8.28515625" style="106" customWidth="1"/>
    <col min="8463" max="8463" width="8.28515625" style="106" bestFit="1" customWidth="1"/>
    <col min="8464" max="8704" width="11.42578125" style="106" customWidth="1"/>
    <col min="8705" max="8706" width="0" style="106" hidden="1" customWidth="1"/>
    <col min="8707" max="8707" width="81.5703125" style="106" customWidth="1"/>
    <col min="8708" max="8714" width="8.28515625" style="106" bestFit="1" customWidth="1"/>
    <col min="8715" max="8715" width="8.28515625" style="106" customWidth="1"/>
    <col min="8716" max="8716" width="8.28515625" style="106" bestFit="1" customWidth="1"/>
    <col min="8717" max="8718" width="8.28515625" style="106" customWidth="1"/>
    <col min="8719" max="8719" width="8.28515625" style="106" bestFit="1" customWidth="1"/>
    <col min="8720" max="8960" width="11.42578125" style="106" customWidth="1"/>
    <col min="8961" max="8962" width="0" style="106" hidden="1" customWidth="1"/>
    <col min="8963" max="8963" width="81.5703125" style="106" customWidth="1"/>
    <col min="8964" max="8970" width="8.28515625" style="106" bestFit="1" customWidth="1"/>
    <col min="8971" max="8971" width="8.28515625" style="106" customWidth="1"/>
    <col min="8972" max="8972" width="8.28515625" style="106" bestFit="1" customWidth="1"/>
    <col min="8973" max="8974" width="8.28515625" style="106" customWidth="1"/>
    <col min="8975" max="8975" width="8.28515625" style="106" bestFit="1" customWidth="1"/>
    <col min="8976" max="9216" width="11.42578125" style="106" customWidth="1"/>
    <col min="9217" max="9218" width="0" style="106" hidden="1" customWidth="1"/>
    <col min="9219" max="9219" width="81.5703125" style="106" customWidth="1"/>
    <col min="9220" max="9226" width="8.28515625" style="106" bestFit="1" customWidth="1"/>
    <col min="9227" max="9227" width="8.28515625" style="106" customWidth="1"/>
    <col min="9228" max="9228" width="8.28515625" style="106" bestFit="1" customWidth="1"/>
    <col min="9229" max="9230" width="8.28515625" style="106" customWidth="1"/>
    <col min="9231" max="9231" width="8.28515625" style="106" bestFit="1" customWidth="1"/>
    <col min="9232" max="9472" width="11.42578125" style="106" customWidth="1"/>
    <col min="9473" max="9474" width="0" style="106" hidden="1" customWidth="1"/>
    <col min="9475" max="9475" width="81.5703125" style="106" customWidth="1"/>
    <col min="9476" max="9482" width="8.28515625" style="106" bestFit="1" customWidth="1"/>
    <col min="9483" max="9483" width="8.28515625" style="106" customWidth="1"/>
    <col min="9484" max="9484" width="8.28515625" style="106" bestFit="1" customWidth="1"/>
    <col min="9485" max="9486" width="8.28515625" style="106" customWidth="1"/>
    <col min="9487" max="9487" width="8.28515625" style="106" bestFit="1" customWidth="1"/>
    <col min="9488" max="9728" width="11.42578125" style="106" customWidth="1"/>
    <col min="9729" max="9730" width="0" style="106" hidden="1" customWidth="1"/>
    <col min="9731" max="9731" width="81.5703125" style="106" customWidth="1"/>
    <col min="9732" max="9738" width="8.28515625" style="106" bestFit="1" customWidth="1"/>
    <col min="9739" max="9739" width="8.28515625" style="106" customWidth="1"/>
    <col min="9740" max="9740" width="8.28515625" style="106" bestFit="1" customWidth="1"/>
    <col min="9741" max="9742" width="8.28515625" style="106" customWidth="1"/>
    <col min="9743" max="9743" width="8.28515625" style="106" bestFit="1" customWidth="1"/>
    <col min="9744" max="9984" width="11.42578125" style="106" customWidth="1"/>
    <col min="9985" max="9986" width="0" style="106" hidden="1" customWidth="1"/>
    <col min="9987" max="9987" width="81.5703125" style="106" customWidth="1"/>
    <col min="9988" max="9994" width="8.28515625" style="106" bestFit="1" customWidth="1"/>
    <col min="9995" max="9995" width="8.28515625" style="106" customWidth="1"/>
    <col min="9996" max="9996" width="8.28515625" style="106" bestFit="1" customWidth="1"/>
    <col min="9997" max="9998" width="8.28515625" style="106" customWidth="1"/>
    <col min="9999" max="9999" width="8.28515625" style="106" bestFit="1" customWidth="1"/>
    <col min="10000" max="10240" width="11.42578125" style="106" customWidth="1"/>
    <col min="10241" max="10242" width="0" style="106" hidden="1" customWidth="1"/>
    <col min="10243" max="10243" width="81.5703125" style="106" customWidth="1"/>
    <col min="10244" max="10250" width="8.28515625" style="106" bestFit="1" customWidth="1"/>
    <col min="10251" max="10251" width="8.28515625" style="106" customWidth="1"/>
    <col min="10252" max="10252" width="8.28515625" style="106" bestFit="1" customWidth="1"/>
    <col min="10253" max="10254" width="8.28515625" style="106" customWidth="1"/>
    <col min="10255" max="10255" width="8.28515625" style="106" bestFit="1" customWidth="1"/>
    <col min="10256" max="10496" width="11.42578125" style="106" customWidth="1"/>
    <col min="10497" max="10498" width="0" style="106" hidden="1" customWidth="1"/>
    <col min="10499" max="10499" width="81.5703125" style="106" customWidth="1"/>
    <col min="10500" max="10506" width="8.28515625" style="106" bestFit="1" customWidth="1"/>
    <col min="10507" max="10507" width="8.28515625" style="106" customWidth="1"/>
    <col min="10508" max="10508" width="8.28515625" style="106" bestFit="1" customWidth="1"/>
    <col min="10509" max="10510" width="8.28515625" style="106" customWidth="1"/>
    <col min="10511" max="10511" width="8.28515625" style="106" bestFit="1" customWidth="1"/>
    <col min="10512" max="10752" width="11.42578125" style="106" customWidth="1"/>
    <col min="10753" max="10754" width="0" style="106" hidden="1" customWidth="1"/>
    <col min="10755" max="10755" width="81.5703125" style="106" customWidth="1"/>
    <col min="10756" max="10762" width="8.28515625" style="106" bestFit="1" customWidth="1"/>
    <col min="10763" max="10763" width="8.28515625" style="106" customWidth="1"/>
    <col min="10764" max="10764" width="8.28515625" style="106" bestFit="1" customWidth="1"/>
    <col min="10765" max="10766" width="8.28515625" style="106" customWidth="1"/>
    <col min="10767" max="10767" width="8.28515625" style="106" bestFit="1" customWidth="1"/>
    <col min="10768" max="11008" width="11.42578125" style="106" customWidth="1"/>
    <col min="11009" max="11010" width="0" style="106" hidden="1" customWidth="1"/>
    <col min="11011" max="11011" width="81.5703125" style="106" customWidth="1"/>
    <col min="11012" max="11018" width="8.28515625" style="106" bestFit="1" customWidth="1"/>
    <col min="11019" max="11019" width="8.28515625" style="106" customWidth="1"/>
    <col min="11020" max="11020" width="8.28515625" style="106" bestFit="1" customWidth="1"/>
    <col min="11021" max="11022" width="8.28515625" style="106" customWidth="1"/>
    <col min="11023" max="11023" width="8.28515625" style="106" bestFit="1" customWidth="1"/>
    <col min="11024" max="11264" width="11.42578125" style="106" customWidth="1"/>
    <col min="11265" max="11266" width="0" style="106" hidden="1" customWidth="1"/>
    <col min="11267" max="11267" width="81.5703125" style="106" customWidth="1"/>
    <col min="11268" max="11274" width="8.28515625" style="106" bestFit="1" customWidth="1"/>
    <col min="11275" max="11275" width="8.28515625" style="106" customWidth="1"/>
    <col min="11276" max="11276" width="8.28515625" style="106" bestFit="1" customWidth="1"/>
    <col min="11277" max="11278" width="8.28515625" style="106" customWidth="1"/>
    <col min="11279" max="11279" width="8.28515625" style="106" bestFit="1" customWidth="1"/>
    <col min="11280" max="11520" width="11.42578125" style="106" customWidth="1"/>
    <col min="11521" max="11522" width="0" style="106" hidden="1" customWidth="1"/>
    <col min="11523" max="11523" width="81.5703125" style="106" customWidth="1"/>
    <col min="11524" max="11530" width="8.28515625" style="106" bestFit="1" customWidth="1"/>
    <col min="11531" max="11531" width="8.28515625" style="106" customWidth="1"/>
    <col min="11532" max="11532" width="8.28515625" style="106" bestFit="1" customWidth="1"/>
    <col min="11533" max="11534" width="8.28515625" style="106" customWidth="1"/>
    <col min="11535" max="11535" width="8.28515625" style="106" bestFit="1" customWidth="1"/>
    <col min="11536" max="11776" width="11.42578125" style="106" customWidth="1"/>
    <col min="11777" max="11778" width="0" style="106" hidden="1" customWidth="1"/>
    <col min="11779" max="11779" width="81.5703125" style="106" customWidth="1"/>
    <col min="11780" max="11786" width="8.28515625" style="106" bestFit="1" customWidth="1"/>
    <col min="11787" max="11787" width="8.28515625" style="106" customWidth="1"/>
    <col min="11788" max="11788" width="8.28515625" style="106" bestFit="1" customWidth="1"/>
    <col min="11789" max="11790" width="8.28515625" style="106" customWidth="1"/>
    <col min="11791" max="11791" width="8.28515625" style="106" bestFit="1" customWidth="1"/>
    <col min="11792" max="12032" width="11.42578125" style="106" customWidth="1"/>
    <col min="12033" max="12034" width="0" style="106" hidden="1" customWidth="1"/>
    <col min="12035" max="12035" width="81.5703125" style="106" customWidth="1"/>
    <col min="12036" max="12042" width="8.28515625" style="106" bestFit="1" customWidth="1"/>
    <col min="12043" max="12043" width="8.28515625" style="106" customWidth="1"/>
    <col min="12044" max="12044" width="8.28515625" style="106" bestFit="1" customWidth="1"/>
    <col min="12045" max="12046" width="8.28515625" style="106" customWidth="1"/>
    <col min="12047" max="12047" width="8.28515625" style="106" bestFit="1" customWidth="1"/>
    <col min="12048" max="12288" width="11.42578125" style="106" customWidth="1"/>
    <col min="12289" max="12290" width="0" style="106" hidden="1" customWidth="1"/>
    <col min="12291" max="12291" width="81.5703125" style="106" customWidth="1"/>
    <col min="12292" max="12298" width="8.28515625" style="106" bestFit="1" customWidth="1"/>
    <col min="12299" max="12299" width="8.28515625" style="106" customWidth="1"/>
    <col min="12300" max="12300" width="8.28515625" style="106" bestFit="1" customWidth="1"/>
    <col min="12301" max="12302" width="8.28515625" style="106" customWidth="1"/>
    <col min="12303" max="12303" width="8.28515625" style="106" bestFit="1" customWidth="1"/>
    <col min="12304" max="12544" width="11.42578125" style="106" customWidth="1"/>
    <col min="12545" max="12546" width="0" style="106" hidden="1" customWidth="1"/>
    <col min="12547" max="12547" width="81.5703125" style="106" customWidth="1"/>
    <col min="12548" max="12554" width="8.28515625" style="106" bestFit="1" customWidth="1"/>
    <col min="12555" max="12555" width="8.28515625" style="106" customWidth="1"/>
    <col min="12556" max="12556" width="8.28515625" style="106" bestFit="1" customWidth="1"/>
    <col min="12557" max="12558" width="8.28515625" style="106" customWidth="1"/>
    <col min="12559" max="12559" width="8.28515625" style="106" bestFit="1" customWidth="1"/>
    <col min="12560" max="12800" width="11.42578125" style="106" customWidth="1"/>
    <col min="12801" max="12802" width="0" style="106" hidden="1" customWidth="1"/>
    <col min="12803" max="12803" width="81.5703125" style="106" customWidth="1"/>
    <col min="12804" max="12810" width="8.28515625" style="106" bestFit="1" customWidth="1"/>
    <col min="12811" max="12811" width="8.28515625" style="106" customWidth="1"/>
    <col min="12812" max="12812" width="8.28515625" style="106" bestFit="1" customWidth="1"/>
    <col min="12813" max="12814" width="8.28515625" style="106" customWidth="1"/>
    <col min="12815" max="12815" width="8.28515625" style="106" bestFit="1" customWidth="1"/>
    <col min="12816" max="13056" width="11.42578125" style="106" customWidth="1"/>
    <col min="13057" max="13058" width="0" style="106" hidden="1" customWidth="1"/>
    <col min="13059" max="13059" width="81.5703125" style="106" customWidth="1"/>
    <col min="13060" max="13066" width="8.28515625" style="106" bestFit="1" customWidth="1"/>
    <col min="13067" max="13067" width="8.28515625" style="106" customWidth="1"/>
    <col min="13068" max="13068" width="8.28515625" style="106" bestFit="1" customWidth="1"/>
    <col min="13069" max="13070" width="8.28515625" style="106" customWidth="1"/>
    <col min="13071" max="13071" width="8.28515625" style="106" bestFit="1" customWidth="1"/>
    <col min="13072" max="13312" width="11.42578125" style="106" customWidth="1"/>
    <col min="13313" max="13314" width="0" style="106" hidden="1" customWidth="1"/>
    <col min="13315" max="13315" width="81.5703125" style="106" customWidth="1"/>
    <col min="13316" max="13322" width="8.28515625" style="106" bestFit="1" customWidth="1"/>
    <col min="13323" max="13323" width="8.28515625" style="106" customWidth="1"/>
    <col min="13324" max="13324" width="8.28515625" style="106" bestFit="1" customWidth="1"/>
    <col min="13325" max="13326" width="8.28515625" style="106" customWidth="1"/>
    <col min="13327" max="13327" width="8.28515625" style="106" bestFit="1" customWidth="1"/>
    <col min="13328" max="13568" width="11.42578125" style="106" customWidth="1"/>
    <col min="13569" max="13570" width="0" style="106" hidden="1" customWidth="1"/>
    <col min="13571" max="13571" width="81.5703125" style="106" customWidth="1"/>
    <col min="13572" max="13578" width="8.28515625" style="106" bestFit="1" customWidth="1"/>
    <col min="13579" max="13579" width="8.28515625" style="106" customWidth="1"/>
    <col min="13580" max="13580" width="8.28515625" style="106" bestFit="1" customWidth="1"/>
    <col min="13581" max="13582" width="8.28515625" style="106" customWidth="1"/>
    <col min="13583" max="13583" width="8.28515625" style="106" bestFit="1" customWidth="1"/>
    <col min="13584" max="13824" width="11.42578125" style="106" customWidth="1"/>
    <col min="13825" max="13826" width="0" style="106" hidden="1" customWidth="1"/>
    <col min="13827" max="13827" width="81.5703125" style="106" customWidth="1"/>
    <col min="13828" max="13834" width="8.28515625" style="106" bestFit="1" customWidth="1"/>
    <col min="13835" max="13835" width="8.28515625" style="106" customWidth="1"/>
    <col min="13836" max="13836" width="8.28515625" style="106" bestFit="1" customWidth="1"/>
    <col min="13837" max="13838" width="8.28515625" style="106" customWidth="1"/>
    <col min="13839" max="13839" width="8.28515625" style="106" bestFit="1" customWidth="1"/>
    <col min="13840" max="14080" width="11.42578125" style="106" customWidth="1"/>
    <col min="14081" max="14082" width="0" style="106" hidden="1" customWidth="1"/>
    <col min="14083" max="14083" width="81.5703125" style="106" customWidth="1"/>
    <col min="14084" max="14090" width="8.28515625" style="106" bestFit="1" customWidth="1"/>
    <col min="14091" max="14091" width="8.28515625" style="106" customWidth="1"/>
    <col min="14092" max="14092" width="8.28515625" style="106" bestFit="1" customWidth="1"/>
    <col min="14093" max="14094" width="8.28515625" style="106" customWidth="1"/>
    <col min="14095" max="14095" width="8.28515625" style="106" bestFit="1" customWidth="1"/>
    <col min="14096" max="14336" width="11.42578125" style="106" customWidth="1"/>
    <col min="14337" max="14338" width="0" style="106" hidden="1" customWidth="1"/>
    <col min="14339" max="14339" width="81.5703125" style="106" customWidth="1"/>
    <col min="14340" max="14346" width="8.28515625" style="106" bestFit="1" customWidth="1"/>
    <col min="14347" max="14347" width="8.28515625" style="106" customWidth="1"/>
    <col min="14348" max="14348" width="8.28515625" style="106" bestFit="1" customWidth="1"/>
    <col min="14349" max="14350" width="8.28515625" style="106" customWidth="1"/>
    <col min="14351" max="14351" width="8.28515625" style="106" bestFit="1" customWidth="1"/>
    <col min="14352" max="14592" width="11.42578125" style="106" customWidth="1"/>
    <col min="14593" max="14594" width="0" style="106" hidden="1" customWidth="1"/>
    <col min="14595" max="14595" width="81.5703125" style="106" customWidth="1"/>
    <col min="14596" max="14602" width="8.28515625" style="106" bestFit="1" customWidth="1"/>
    <col min="14603" max="14603" width="8.28515625" style="106" customWidth="1"/>
    <col min="14604" max="14604" width="8.28515625" style="106" bestFit="1" customWidth="1"/>
    <col min="14605" max="14606" width="8.28515625" style="106" customWidth="1"/>
    <col min="14607" max="14607" width="8.28515625" style="106" bestFit="1" customWidth="1"/>
    <col min="14608" max="14848" width="11.42578125" style="106" customWidth="1"/>
    <col min="14849" max="14850" width="0" style="106" hidden="1" customWidth="1"/>
    <col min="14851" max="14851" width="81.5703125" style="106" customWidth="1"/>
    <col min="14852" max="14858" width="8.28515625" style="106" bestFit="1" customWidth="1"/>
    <col min="14859" max="14859" width="8.28515625" style="106" customWidth="1"/>
    <col min="14860" max="14860" width="8.28515625" style="106" bestFit="1" customWidth="1"/>
    <col min="14861" max="14862" width="8.28515625" style="106" customWidth="1"/>
    <col min="14863" max="14863" width="8.28515625" style="106" bestFit="1" customWidth="1"/>
    <col min="14864" max="15104" width="11.42578125" style="106" customWidth="1"/>
    <col min="15105" max="15106" width="0" style="106" hidden="1" customWidth="1"/>
    <col min="15107" max="15107" width="81.5703125" style="106" customWidth="1"/>
    <col min="15108" max="15114" width="8.28515625" style="106" bestFit="1" customWidth="1"/>
    <col min="15115" max="15115" width="8.28515625" style="106" customWidth="1"/>
    <col min="15116" max="15116" width="8.28515625" style="106" bestFit="1" customWidth="1"/>
    <col min="15117" max="15118" width="8.28515625" style="106" customWidth="1"/>
    <col min="15119" max="15119" width="8.28515625" style="106" bestFit="1" customWidth="1"/>
    <col min="15120" max="15360" width="11.42578125" style="106" customWidth="1"/>
    <col min="15361" max="15362" width="0" style="106" hidden="1" customWidth="1"/>
    <col min="15363" max="15363" width="81.5703125" style="106" customWidth="1"/>
    <col min="15364" max="15370" width="8.28515625" style="106" bestFit="1" customWidth="1"/>
    <col min="15371" max="15371" width="8.28515625" style="106" customWidth="1"/>
    <col min="15372" max="15372" width="8.28515625" style="106" bestFit="1" customWidth="1"/>
    <col min="15373" max="15374" width="8.28515625" style="106" customWidth="1"/>
    <col min="15375" max="15375" width="8.28515625" style="106" bestFit="1" customWidth="1"/>
    <col min="15376" max="15616" width="11.42578125" style="106" customWidth="1"/>
    <col min="15617" max="15618" width="0" style="106" hidden="1" customWidth="1"/>
    <col min="15619" max="15619" width="81.5703125" style="106" customWidth="1"/>
    <col min="15620" max="15626" width="8.28515625" style="106" bestFit="1" customWidth="1"/>
    <col min="15627" max="15627" width="8.28515625" style="106" customWidth="1"/>
    <col min="15628" max="15628" width="8.28515625" style="106" bestFit="1" customWidth="1"/>
    <col min="15629" max="15630" width="8.28515625" style="106" customWidth="1"/>
    <col min="15631" max="15631" width="8.28515625" style="106" bestFit="1" customWidth="1"/>
    <col min="15632" max="15872" width="11.42578125" style="106" customWidth="1"/>
    <col min="15873" max="15874" width="0" style="106" hidden="1" customWidth="1"/>
    <col min="15875" max="15875" width="81.5703125" style="106" customWidth="1"/>
    <col min="15876" max="15882" width="8.28515625" style="106" bestFit="1" customWidth="1"/>
    <col min="15883" max="15883" width="8.28515625" style="106" customWidth="1"/>
    <col min="15884" max="15884" width="8.28515625" style="106" bestFit="1" customWidth="1"/>
    <col min="15885" max="15886" width="8.28515625" style="106" customWidth="1"/>
    <col min="15887" max="15887" width="8.28515625" style="106" bestFit="1" customWidth="1"/>
    <col min="15888" max="16128" width="11.42578125" style="106" customWidth="1"/>
    <col min="16129" max="16130" width="0" style="106" hidden="1" customWidth="1"/>
    <col min="16131" max="16131" width="81.5703125" style="106" customWidth="1"/>
    <col min="16132" max="16138" width="8.28515625" style="106" bestFit="1" customWidth="1"/>
    <col min="16139" max="16139" width="8.28515625" style="106" customWidth="1"/>
    <col min="16140" max="16140" width="8.28515625" style="106" bestFit="1" customWidth="1"/>
    <col min="16141" max="16142" width="8.28515625" style="106" customWidth="1"/>
    <col min="16143" max="16143" width="8.28515625" style="106" bestFit="1" customWidth="1"/>
    <col min="16144" max="16384" width="11.42578125" style="106" customWidth="1"/>
  </cols>
  <sheetData>
    <row r="1" spans="1:15" s="101" customFormat="1" ht="15" customHeight="1">
      <c r="A1" s="667"/>
      <c r="B1" s="667"/>
      <c r="C1" s="759"/>
      <c r="D1" s="759"/>
      <c r="E1" s="759"/>
      <c r="F1" s="759"/>
      <c r="G1" s="759"/>
      <c r="H1" s="759"/>
      <c r="I1" s="759"/>
      <c r="J1" s="759"/>
      <c r="K1" s="759"/>
      <c r="L1" s="759"/>
      <c r="M1" s="759"/>
      <c r="N1" s="759"/>
      <c r="O1" s="759"/>
    </row>
    <row r="2" spans="1:15" s="101" customFormat="1" ht="18">
      <c r="A2" s="760" t="s">
        <v>0</v>
      </c>
      <c r="B2" s="760"/>
      <c r="C2" s="760"/>
      <c r="D2" s="760"/>
      <c r="E2" s="760"/>
      <c r="F2" s="760"/>
      <c r="G2" s="760"/>
      <c r="H2" s="760"/>
      <c r="I2" s="760"/>
      <c r="J2" s="760"/>
      <c r="K2" s="760"/>
      <c r="L2" s="760"/>
      <c r="M2" s="760"/>
      <c r="N2" s="760"/>
      <c r="O2" s="760"/>
    </row>
    <row r="3" spans="1:15" s="101" customFormat="1" ht="15" customHeight="1">
      <c r="A3" s="667"/>
      <c r="B3" s="667"/>
      <c r="C3" s="760" t="s">
        <v>528</v>
      </c>
      <c r="D3" s="760"/>
      <c r="E3" s="760"/>
      <c r="F3" s="760"/>
      <c r="G3" s="760"/>
      <c r="H3" s="760"/>
      <c r="I3" s="760"/>
      <c r="J3" s="760"/>
      <c r="K3" s="760"/>
      <c r="L3" s="760"/>
      <c r="M3" s="760"/>
      <c r="N3" s="760"/>
      <c r="O3" s="760"/>
    </row>
    <row r="4" spans="1:15" s="101" customFormat="1" ht="15" customHeight="1">
      <c r="A4" s="761"/>
      <c r="B4" s="760"/>
      <c r="C4" s="760"/>
      <c r="D4" s="760"/>
      <c r="E4" s="760"/>
      <c r="F4" s="760"/>
      <c r="G4" s="760"/>
      <c r="H4" s="760"/>
      <c r="I4" s="760"/>
      <c r="J4" s="760"/>
      <c r="K4" s="760"/>
      <c r="L4" s="760"/>
      <c r="M4" s="760"/>
      <c r="N4" s="760"/>
      <c r="O4" s="760"/>
    </row>
    <row r="5" spans="1:15" s="104" customFormat="1" ht="15" customHeight="1" thickBot="1">
      <c r="A5" s="102"/>
      <c r="B5" s="103"/>
      <c r="C5" s="103"/>
      <c r="D5" s="103"/>
      <c r="E5" s="103"/>
      <c r="F5" s="103"/>
      <c r="G5" s="103"/>
      <c r="H5" s="103"/>
      <c r="I5" s="103"/>
      <c r="J5" s="103"/>
      <c r="K5" s="103"/>
      <c r="L5" s="103"/>
      <c r="M5" s="103"/>
      <c r="N5" s="103"/>
      <c r="O5" s="103"/>
    </row>
    <row r="6" spans="1:15" s="105" customFormat="1" ht="30" customHeight="1" thickTop="1" thickBot="1">
      <c r="A6" s="81"/>
      <c r="B6" s="81"/>
      <c r="C6" s="612"/>
      <c r="D6" s="607" t="s">
        <v>453</v>
      </c>
      <c r="E6" s="607" t="s">
        <v>454</v>
      </c>
      <c r="F6" s="607" t="s">
        <v>455</v>
      </c>
      <c r="G6" s="607" t="s">
        <v>456</v>
      </c>
      <c r="H6" s="607" t="s">
        <v>457</v>
      </c>
      <c r="I6" s="613" t="s">
        <v>458</v>
      </c>
      <c r="J6" s="613" t="s">
        <v>459</v>
      </c>
      <c r="K6" s="613" t="s">
        <v>460</v>
      </c>
      <c r="L6" s="613" t="s">
        <v>461</v>
      </c>
      <c r="M6" s="613" t="s">
        <v>462</v>
      </c>
      <c r="N6" s="613" t="s">
        <v>463</v>
      </c>
      <c r="O6" s="613" t="s">
        <v>464</v>
      </c>
    </row>
    <row r="7" spans="1:15" ht="15" customHeight="1" thickTop="1" thickBot="1">
      <c r="A7" s="81"/>
      <c r="B7" s="81"/>
      <c r="C7" s="98"/>
      <c r="D7" s="98"/>
      <c r="E7" s="98"/>
      <c r="F7" s="98"/>
      <c r="G7" s="98"/>
      <c r="H7" s="98"/>
      <c r="I7" s="98"/>
      <c r="J7" s="98"/>
      <c r="K7" s="98"/>
      <c r="L7" s="98"/>
      <c r="M7" s="98"/>
      <c r="N7" s="98"/>
      <c r="O7" s="98"/>
    </row>
    <row r="8" spans="1:15" s="108" customFormat="1" ht="15" customHeight="1" thickTop="1" thickBot="1">
      <c r="A8" s="81"/>
      <c r="B8" s="107"/>
      <c r="C8" s="614" t="s">
        <v>337</v>
      </c>
      <c r="D8" s="615"/>
      <c r="E8" s="615"/>
      <c r="F8" s="615"/>
      <c r="G8" s="615"/>
      <c r="H8" s="615"/>
      <c r="I8" s="616"/>
      <c r="J8" s="616"/>
      <c r="K8" s="616"/>
      <c r="L8" s="616"/>
      <c r="M8" s="616"/>
      <c r="N8" s="616"/>
      <c r="O8" s="616"/>
    </row>
    <row r="9" spans="1:15" ht="15" customHeight="1" thickTop="1">
      <c r="A9" s="81" t="s">
        <v>529</v>
      </c>
      <c r="B9" s="109" t="s">
        <v>530</v>
      </c>
      <c r="C9" s="110" t="s">
        <v>531</v>
      </c>
      <c r="D9" s="111">
        <v>0.15820000000000001</v>
      </c>
      <c r="E9" s="111">
        <v>0.19769999999999999</v>
      </c>
      <c r="F9" s="111">
        <v>0.13420000000000001</v>
      </c>
      <c r="G9" s="111">
        <v>0.12670000000000001</v>
      </c>
      <c r="H9" s="111">
        <v>0.11260000000000001</v>
      </c>
      <c r="I9" s="111">
        <v>0.1012</v>
      </c>
      <c r="J9" s="111">
        <v>0.1187</v>
      </c>
      <c r="K9" s="111">
        <v>0.1091</v>
      </c>
      <c r="L9" s="111">
        <v>0.1066</v>
      </c>
      <c r="M9" s="111">
        <v>0.09</v>
      </c>
      <c r="N9" s="111">
        <v>0.1241</v>
      </c>
      <c r="O9" s="111">
        <v>0.1108</v>
      </c>
    </row>
    <row r="10" spans="1:15" ht="15" customHeight="1" thickBot="1">
      <c r="A10" s="81" t="s">
        <v>529</v>
      </c>
      <c r="B10" s="109" t="s">
        <v>532</v>
      </c>
      <c r="C10" s="110" t="s">
        <v>533</v>
      </c>
      <c r="D10" s="111">
        <v>0.59260000000000002</v>
      </c>
      <c r="E10" s="111">
        <v>0.59179999999999999</v>
      </c>
      <c r="F10" s="111">
        <v>0.65300000000000002</v>
      </c>
      <c r="G10" s="111">
        <v>0.66149999999999998</v>
      </c>
      <c r="H10" s="111">
        <v>0.69289999999999996</v>
      </c>
      <c r="I10" s="111">
        <v>0.70479999999999998</v>
      </c>
      <c r="J10" s="111">
        <v>0.67520000000000002</v>
      </c>
      <c r="K10" s="111">
        <v>0.66610000000000003</v>
      </c>
      <c r="L10" s="111">
        <v>0.67159999999999997</v>
      </c>
      <c r="M10" s="111">
        <v>0.68540000000000001</v>
      </c>
      <c r="N10" s="111">
        <v>0.66920000000000002</v>
      </c>
      <c r="O10" s="111">
        <v>0.6734</v>
      </c>
    </row>
    <row r="11" spans="1:15" s="112" customFormat="1" ht="15" customHeight="1" thickTop="1" thickBot="1">
      <c r="A11" s="81"/>
      <c r="B11" s="107"/>
      <c r="C11" s="614" t="s">
        <v>340</v>
      </c>
      <c r="D11" s="615"/>
      <c r="E11" s="615"/>
      <c r="F11" s="615"/>
      <c r="G11" s="615"/>
      <c r="H11" s="615"/>
      <c r="I11" s="616"/>
      <c r="J11" s="616"/>
      <c r="K11" s="616"/>
      <c r="L11" s="616"/>
      <c r="M11" s="616"/>
      <c r="N11" s="616"/>
      <c r="O11" s="616"/>
    </row>
    <row r="12" spans="1:15" s="105" customFormat="1" ht="15" customHeight="1" thickTop="1">
      <c r="A12" s="81" t="s">
        <v>529</v>
      </c>
      <c r="B12" s="109" t="s">
        <v>534</v>
      </c>
      <c r="C12" s="110" t="s">
        <v>535</v>
      </c>
      <c r="D12" s="111">
        <v>0.7903</v>
      </c>
      <c r="E12" s="111">
        <v>0.80249999999999999</v>
      </c>
      <c r="F12" s="111">
        <v>0.78269999999999995</v>
      </c>
      <c r="G12" s="111">
        <v>0.77029999999999998</v>
      </c>
      <c r="H12" s="111">
        <v>0.75480000000000003</v>
      </c>
      <c r="I12" s="111">
        <v>0.69569999999999999</v>
      </c>
      <c r="J12" s="111">
        <v>0.68149999999999999</v>
      </c>
      <c r="K12" s="111">
        <v>0.68579999999999997</v>
      </c>
      <c r="L12" s="111">
        <v>0.6915</v>
      </c>
      <c r="M12" s="111">
        <v>0.69269999999999998</v>
      </c>
      <c r="N12" s="111">
        <v>0.40160000000000001</v>
      </c>
      <c r="O12" s="111">
        <v>0.39979999999999999</v>
      </c>
    </row>
    <row r="13" spans="1:15" s="114" customFormat="1" ht="15" customHeight="1">
      <c r="A13" s="81" t="s">
        <v>529</v>
      </c>
      <c r="B13" s="109" t="s">
        <v>536</v>
      </c>
      <c r="C13" s="110" t="s">
        <v>537</v>
      </c>
      <c r="D13" s="113">
        <v>0.83169999999999999</v>
      </c>
      <c r="E13" s="111">
        <v>0.84060000000000001</v>
      </c>
      <c r="F13" s="111">
        <v>0.81679999999999997</v>
      </c>
      <c r="G13" s="111">
        <v>0.80769999999999997</v>
      </c>
      <c r="H13" s="111">
        <v>0.79990000000000006</v>
      </c>
      <c r="I13" s="111">
        <v>0.76149999999999995</v>
      </c>
      <c r="J13" s="111">
        <v>0.74990000000000001</v>
      </c>
      <c r="K13" s="111">
        <v>0.753</v>
      </c>
      <c r="L13" s="111">
        <v>0.75660000000000005</v>
      </c>
      <c r="M13" s="111">
        <v>0.75739999999999996</v>
      </c>
      <c r="N13" s="111">
        <v>0.75609999999999999</v>
      </c>
      <c r="O13" s="111">
        <v>0.75949999999999995</v>
      </c>
    </row>
    <row r="14" spans="1:15" s="114" customFormat="1" ht="15" customHeight="1">
      <c r="A14" s="81"/>
      <c r="B14" s="109"/>
      <c r="C14" s="110" t="s">
        <v>538</v>
      </c>
      <c r="D14" s="111">
        <v>3.1899999999999998E-2</v>
      </c>
      <c r="E14" s="111">
        <v>3.32E-2</v>
      </c>
      <c r="F14" s="111">
        <v>4.41E-2</v>
      </c>
      <c r="G14" s="111">
        <v>6.4299999999999996E-2</v>
      </c>
      <c r="H14" s="111">
        <v>7.6899999999999996E-2</v>
      </c>
      <c r="I14" s="111">
        <v>0.1118</v>
      </c>
      <c r="J14" s="111">
        <v>0.1313</v>
      </c>
      <c r="K14" s="111">
        <v>0.12889999999999999</v>
      </c>
      <c r="L14" s="111">
        <v>0.12470000000000001</v>
      </c>
      <c r="M14" s="111">
        <v>0.1246</v>
      </c>
      <c r="N14" s="111">
        <v>0.1231</v>
      </c>
      <c r="O14" s="111">
        <v>0.1217</v>
      </c>
    </row>
    <row r="15" spans="1:15" s="114" customFormat="1" ht="15" customHeight="1" thickBot="1">
      <c r="A15" s="81" t="s">
        <v>529</v>
      </c>
      <c r="B15" s="109" t="s">
        <v>539</v>
      </c>
      <c r="C15" s="110" t="s">
        <v>540</v>
      </c>
      <c r="D15" s="111">
        <v>1.04E-2</v>
      </c>
      <c r="E15" s="111">
        <v>1.0500000000000001E-2</v>
      </c>
      <c r="F15" s="111">
        <v>1.4200000000000001E-2</v>
      </c>
      <c r="G15" s="111">
        <v>1.3100000000000001E-2</v>
      </c>
      <c r="H15" s="111">
        <v>1.1900000000000001E-2</v>
      </c>
      <c r="I15" s="111">
        <v>1.21E-2</v>
      </c>
      <c r="J15" s="111">
        <v>1.0999999999999999E-2</v>
      </c>
      <c r="K15" s="111">
        <v>9.7000000000000003E-3</v>
      </c>
      <c r="L15" s="111">
        <v>8.8000000000000005E-3</v>
      </c>
      <c r="M15" s="111">
        <v>8.8999999999999999E-3</v>
      </c>
      <c r="N15" s="111">
        <v>9.4999999999999998E-3</v>
      </c>
      <c r="O15" s="111">
        <v>0.01</v>
      </c>
    </row>
    <row r="16" spans="1:15" s="112" customFormat="1" ht="15" customHeight="1" thickTop="1" thickBot="1">
      <c r="A16" s="81"/>
      <c r="B16" s="107"/>
      <c r="C16" s="614" t="s">
        <v>541</v>
      </c>
      <c r="D16" s="615"/>
      <c r="E16" s="615"/>
      <c r="F16" s="615"/>
      <c r="G16" s="615"/>
      <c r="H16" s="615"/>
      <c r="I16" s="616"/>
      <c r="J16" s="616"/>
      <c r="K16" s="616"/>
      <c r="L16" s="616"/>
      <c r="M16" s="616"/>
      <c r="N16" s="616"/>
      <c r="O16" s="616"/>
    </row>
    <row r="17" spans="1:15" s="105" customFormat="1" ht="15" customHeight="1" thickTop="1">
      <c r="A17" s="81" t="s">
        <v>529</v>
      </c>
      <c r="B17" s="109" t="s">
        <v>542</v>
      </c>
      <c r="C17" s="110" t="s">
        <v>543</v>
      </c>
      <c r="D17" s="111">
        <v>0.627</v>
      </c>
      <c r="E17" s="111">
        <v>0.64900000000000002</v>
      </c>
      <c r="F17" s="111">
        <v>0.6583</v>
      </c>
      <c r="G17" s="111">
        <v>0.66920000000000002</v>
      </c>
      <c r="H17" s="111">
        <v>0.66339999999999999</v>
      </c>
      <c r="I17" s="111">
        <v>0.66700000000000004</v>
      </c>
      <c r="J17" s="111">
        <v>0.66420000000000001</v>
      </c>
      <c r="K17" s="111">
        <v>0.64239999999999997</v>
      </c>
      <c r="L17" s="111">
        <v>0.64849999999999997</v>
      </c>
      <c r="M17" s="111">
        <v>0.64880000000000004</v>
      </c>
      <c r="N17" s="111">
        <v>0.64290000000000003</v>
      </c>
      <c r="O17" s="111">
        <v>0.64749999999999996</v>
      </c>
    </row>
    <row r="18" spans="1:15" s="114" customFormat="1" ht="15" customHeight="1">
      <c r="A18" s="81" t="s">
        <v>529</v>
      </c>
      <c r="B18" s="109" t="s">
        <v>544</v>
      </c>
      <c r="C18" s="110" t="s">
        <v>545</v>
      </c>
      <c r="D18" s="111">
        <v>0.373</v>
      </c>
      <c r="E18" s="111">
        <v>0.35099999999999998</v>
      </c>
      <c r="F18" s="111">
        <v>0.3417</v>
      </c>
      <c r="G18" s="111">
        <v>0.33079999999999998</v>
      </c>
      <c r="H18" s="111">
        <v>0.33660000000000001</v>
      </c>
      <c r="I18" s="111">
        <v>0.33300000000000002</v>
      </c>
      <c r="J18" s="111">
        <v>0.33579999999999999</v>
      </c>
      <c r="K18" s="111">
        <v>0.35759999999999997</v>
      </c>
      <c r="L18" s="111">
        <v>0.35149999999999998</v>
      </c>
      <c r="M18" s="111">
        <v>0.35120000000000001</v>
      </c>
      <c r="N18" s="111">
        <v>0.35709999999999997</v>
      </c>
      <c r="O18" s="111">
        <v>0.35249999999999998</v>
      </c>
    </row>
    <row r="19" spans="1:15" s="114" customFormat="1" ht="15" customHeight="1" thickBot="1">
      <c r="A19" s="81" t="s">
        <v>529</v>
      </c>
      <c r="B19" s="109" t="s">
        <v>546</v>
      </c>
      <c r="C19" s="110" t="s">
        <v>547</v>
      </c>
      <c r="D19" s="115">
        <v>766.24950000000001</v>
      </c>
      <c r="E19" s="115">
        <v>865.5412</v>
      </c>
      <c r="F19" s="115">
        <v>609.94619999999998</v>
      </c>
      <c r="G19" s="115">
        <v>707.55370000000005</v>
      </c>
      <c r="H19" s="115">
        <v>983.17790000000002</v>
      </c>
      <c r="I19" s="115">
        <v>1005.6419</v>
      </c>
      <c r="J19" s="115">
        <v>989.57100000000003</v>
      </c>
      <c r="K19" s="115">
        <v>961.28790000000004</v>
      </c>
      <c r="L19" s="115">
        <v>951.07349999999997</v>
      </c>
      <c r="M19" s="115">
        <v>957.14269999999999</v>
      </c>
      <c r="N19" s="115">
        <v>635.4873</v>
      </c>
      <c r="O19" s="115">
        <v>634.29949999999997</v>
      </c>
    </row>
    <row r="20" spans="1:15" s="112" customFormat="1" ht="15" customHeight="1" thickTop="1" thickBot="1">
      <c r="A20" s="81"/>
      <c r="B20" s="107"/>
      <c r="C20" s="614" t="s">
        <v>548</v>
      </c>
      <c r="D20" s="615"/>
      <c r="E20" s="615"/>
      <c r="F20" s="615"/>
      <c r="G20" s="615"/>
      <c r="H20" s="615"/>
      <c r="I20" s="616"/>
      <c r="J20" s="616"/>
      <c r="K20" s="616"/>
      <c r="L20" s="616"/>
      <c r="M20" s="616"/>
      <c r="N20" s="616"/>
      <c r="O20" s="616"/>
    </row>
    <row r="21" spans="1:15" s="105" customFormat="1" ht="15" customHeight="1" thickTop="1">
      <c r="A21" s="81" t="s">
        <v>529</v>
      </c>
      <c r="B21" s="109" t="s">
        <v>549</v>
      </c>
      <c r="C21" s="110" t="s">
        <v>550</v>
      </c>
      <c r="D21" s="111">
        <v>0.98519999999999996</v>
      </c>
      <c r="E21" s="111">
        <v>0.98529999999999995</v>
      </c>
      <c r="F21" s="111">
        <v>0.98480000000000001</v>
      </c>
      <c r="G21" s="111">
        <v>0.98360000000000003</v>
      </c>
      <c r="H21" s="111">
        <v>0.98329999999999995</v>
      </c>
      <c r="I21" s="111">
        <v>0.98209999999999997</v>
      </c>
      <c r="J21" s="111">
        <v>0.98540000000000005</v>
      </c>
      <c r="K21" s="111">
        <v>0.98509999999999998</v>
      </c>
      <c r="L21" s="111">
        <v>0.9788</v>
      </c>
      <c r="M21" s="111">
        <v>0.97660000000000002</v>
      </c>
      <c r="N21" s="111">
        <v>0.9718</v>
      </c>
      <c r="O21" s="111">
        <v>0.96989999999999998</v>
      </c>
    </row>
    <row r="22" spans="1:15" s="114" customFormat="1" ht="15" customHeight="1">
      <c r="A22" s="81" t="s">
        <v>529</v>
      </c>
      <c r="B22" s="109" t="s">
        <v>551</v>
      </c>
      <c r="C22" s="110" t="s">
        <v>552</v>
      </c>
      <c r="D22" s="111">
        <v>1.15E-2</v>
      </c>
      <c r="E22" s="111">
        <v>1.3100000000000001E-2</v>
      </c>
      <c r="F22" s="111">
        <v>1.7000000000000001E-2</v>
      </c>
      <c r="G22" s="111">
        <v>2.0199999999999999E-2</v>
      </c>
      <c r="H22" s="111">
        <v>2.7699999999999999E-2</v>
      </c>
      <c r="I22" s="111">
        <v>3.9199999999999999E-2</v>
      </c>
      <c r="J22" s="111">
        <v>4.6100000000000002E-2</v>
      </c>
      <c r="K22" s="111">
        <v>0.2195</v>
      </c>
      <c r="L22" s="111">
        <v>0.19109999999999999</v>
      </c>
      <c r="M22" s="111">
        <v>0.1895</v>
      </c>
      <c r="N22" s="111">
        <v>0.1754</v>
      </c>
      <c r="O22" s="111">
        <v>0.1739</v>
      </c>
    </row>
    <row r="23" spans="1:15" s="114" customFormat="1" ht="15" customHeight="1">
      <c r="A23" s="81" t="s">
        <v>529</v>
      </c>
      <c r="B23" s="109" t="s">
        <v>553</v>
      </c>
      <c r="C23" s="110" t="s">
        <v>554</v>
      </c>
      <c r="D23" s="111">
        <v>1.4800000000000001E-2</v>
      </c>
      <c r="E23" s="111">
        <v>1.47E-2</v>
      </c>
      <c r="F23" s="111">
        <v>1.52E-2</v>
      </c>
      <c r="G23" s="111">
        <v>1.6400000000000001E-2</v>
      </c>
      <c r="H23" s="111">
        <v>1.67E-2</v>
      </c>
      <c r="I23" s="111">
        <v>1.7899999999999999E-2</v>
      </c>
      <c r="J23" s="111">
        <v>1.46E-2</v>
      </c>
      <c r="K23" s="111">
        <v>1.49E-2</v>
      </c>
      <c r="L23" s="111">
        <v>2.12E-2</v>
      </c>
      <c r="M23" s="111">
        <v>2.3400000000000001E-2</v>
      </c>
      <c r="N23" s="111">
        <v>2.8199999999999999E-2</v>
      </c>
      <c r="O23" s="111">
        <v>3.0099999999999998E-2</v>
      </c>
    </row>
    <row r="24" spans="1:15" s="114" customFormat="1" ht="15" customHeight="1">
      <c r="A24" s="81" t="s">
        <v>529</v>
      </c>
      <c r="B24" s="109" t="s">
        <v>555</v>
      </c>
      <c r="C24" s="110" t="s">
        <v>556</v>
      </c>
      <c r="D24" s="111">
        <v>8.9999999999999993E-3</v>
      </c>
      <c r="E24" s="111">
        <v>1.12E-2</v>
      </c>
      <c r="F24" s="111">
        <v>1.4999999999999999E-2</v>
      </c>
      <c r="G24" s="111">
        <v>1.7999999999999999E-2</v>
      </c>
      <c r="H24" s="111">
        <v>2.5399999999999999E-2</v>
      </c>
      <c r="I24" s="111">
        <v>3.5900000000000001E-2</v>
      </c>
      <c r="J24" s="111">
        <v>4.2799999999999998E-2</v>
      </c>
      <c r="K24" s="111">
        <v>0.218</v>
      </c>
      <c r="L24" s="111">
        <v>0.1832</v>
      </c>
      <c r="M24" s="111">
        <v>0.18160000000000001</v>
      </c>
      <c r="N24" s="111">
        <v>0.16289999999999999</v>
      </c>
      <c r="O24" s="111">
        <v>0.1603</v>
      </c>
    </row>
    <row r="25" spans="1:15" s="114" customFormat="1" ht="15" customHeight="1">
      <c r="A25" s="81" t="s">
        <v>529</v>
      </c>
      <c r="B25" s="109" t="s">
        <v>557</v>
      </c>
      <c r="C25" s="110" t="s">
        <v>558</v>
      </c>
      <c r="D25" s="111">
        <v>0.22670000000000001</v>
      </c>
      <c r="E25" s="111">
        <v>0.16039999999999999</v>
      </c>
      <c r="F25" s="111">
        <v>0.1305</v>
      </c>
      <c r="G25" s="111">
        <v>0.12189999999999999</v>
      </c>
      <c r="H25" s="111">
        <v>9.8299999999999998E-2</v>
      </c>
      <c r="I25" s="111">
        <v>0.1016</v>
      </c>
      <c r="J25" s="111">
        <v>8.5800000000000001E-2</v>
      </c>
      <c r="K25" s="111">
        <v>2.1999999999999999E-2</v>
      </c>
      <c r="L25" s="111">
        <v>6.1600000000000002E-2</v>
      </c>
      <c r="M25" s="111">
        <v>6.4100000000000004E-2</v>
      </c>
      <c r="N25" s="111">
        <v>9.7500000000000003E-2</v>
      </c>
      <c r="O25" s="111">
        <v>0.10580000000000001</v>
      </c>
    </row>
    <row r="26" spans="1:15" s="114" customFormat="1" ht="15" customHeight="1">
      <c r="A26" s="81" t="s">
        <v>529</v>
      </c>
      <c r="B26" s="109" t="s">
        <v>559</v>
      </c>
      <c r="C26" s="110" t="s">
        <v>560</v>
      </c>
      <c r="D26" s="111">
        <v>9.1000000000000004E-3</v>
      </c>
      <c r="E26" s="111">
        <v>8.6E-3</v>
      </c>
      <c r="F26" s="111">
        <v>8.3999999999999995E-3</v>
      </c>
      <c r="G26" s="111">
        <v>8.6E-3</v>
      </c>
      <c r="H26" s="111">
        <v>8.3999999999999995E-3</v>
      </c>
      <c r="I26" s="111">
        <v>8.8000000000000005E-3</v>
      </c>
      <c r="J26" s="111">
        <v>4.8000000000000001E-2</v>
      </c>
      <c r="K26" s="111">
        <v>5.6500000000000002E-2</v>
      </c>
      <c r="L26" s="111">
        <v>4.6600000000000003E-2</v>
      </c>
      <c r="M26" s="111">
        <v>4.5900000000000003E-2</v>
      </c>
      <c r="N26" s="111">
        <v>3.6900000000000002E-2</v>
      </c>
      <c r="O26" s="111">
        <v>3.6499999999999998E-2</v>
      </c>
    </row>
    <row r="27" spans="1:15" s="114" customFormat="1" ht="15" customHeight="1">
      <c r="A27" s="81" t="s">
        <v>529</v>
      </c>
      <c r="B27" s="109" t="s">
        <v>561</v>
      </c>
      <c r="C27" s="110" t="s">
        <v>562</v>
      </c>
      <c r="D27" s="111">
        <v>3.8899999999999997E-2</v>
      </c>
      <c r="E27" s="111">
        <v>3.49E-2</v>
      </c>
      <c r="F27" s="111">
        <v>3.3099999999999997E-2</v>
      </c>
      <c r="G27" s="111">
        <v>3.39E-2</v>
      </c>
      <c r="H27" s="111">
        <v>3.3099999999999997E-2</v>
      </c>
      <c r="I27" s="111">
        <v>3.3700000000000001E-2</v>
      </c>
      <c r="J27" s="111">
        <v>3.8600000000000002E-2</v>
      </c>
      <c r="K27" s="111">
        <v>3.8100000000000002E-2</v>
      </c>
      <c r="L27" s="111">
        <v>3.7600000000000001E-2</v>
      </c>
      <c r="M27" s="111">
        <v>3.8399999999999997E-2</v>
      </c>
      <c r="N27" s="111">
        <v>4.3499999999999997E-2</v>
      </c>
      <c r="O27" s="111">
        <v>4.4200000000000003E-2</v>
      </c>
    </row>
    <row r="28" spans="1:15" s="114" customFormat="1" ht="15" customHeight="1">
      <c r="A28" s="81" t="s">
        <v>529</v>
      </c>
      <c r="B28" s="109" t="s">
        <v>563</v>
      </c>
      <c r="C28" s="110" t="s">
        <v>564</v>
      </c>
      <c r="D28" s="111">
        <v>0.97019999999999995</v>
      </c>
      <c r="E28" s="111">
        <v>0.97050000000000003</v>
      </c>
      <c r="F28" s="111">
        <v>0.97340000000000004</v>
      </c>
      <c r="G28" s="111">
        <v>0.96760000000000002</v>
      </c>
      <c r="H28" s="111">
        <v>0.96679999999999999</v>
      </c>
      <c r="I28" s="111">
        <v>0.96589999999999998</v>
      </c>
      <c r="J28" s="111">
        <v>0.96899999999999997</v>
      </c>
      <c r="K28" s="111">
        <v>0.96640000000000004</v>
      </c>
      <c r="L28" s="111">
        <v>0.96109999999999995</v>
      </c>
      <c r="M28" s="111">
        <v>0.95750000000000002</v>
      </c>
      <c r="N28" s="111">
        <v>0.94810000000000005</v>
      </c>
      <c r="O28" s="111">
        <v>0.94530000000000003</v>
      </c>
    </row>
    <row r="29" spans="1:15" s="114" customFormat="1" ht="15" customHeight="1">
      <c r="A29" s="81" t="s">
        <v>529</v>
      </c>
      <c r="B29" s="109" t="s">
        <v>565</v>
      </c>
      <c r="C29" s="110" t="s">
        <v>566</v>
      </c>
      <c r="D29" s="111">
        <v>1.21E-2</v>
      </c>
      <c r="E29" s="111">
        <v>1.18E-2</v>
      </c>
      <c r="F29" s="111">
        <v>9.2999999999999992E-3</v>
      </c>
      <c r="G29" s="111">
        <v>1.1299999999999999E-2</v>
      </c>
      <c r="H29" s="111">
        <v>1.29E-2</v>
      </c>
      <c r="I29" s="111">
        <v>1.14E-2</v>
      </c>
      <c r="J29" s="111">
        <v>8.0000000000000002E-3</v>
      </c>
      <c r="K29" s="111">
        <v>1.0800000000000001E-2</v>
      </c>
      <c r="L29" s="111">
        <v>1.17E-2</v>
      </c>
      <c r="M29" s="111">
        <v>1.41E-2</v>
      </c>
      <c r="N29" s="111">
        <v>1.7299999999999999E-2</v>
      </c>
      <c r="O29" s="111">
        <v>1.9400000000000001E-2</v>
      </c>
    </row>
    <row r="30" spans="1:15" s="114" customFormat="1" ht="15" customHeight="1">
      <c r="A30" s="81" t="s">
        <v>529</v>
      </c>
      <c r="B30" s="109" t="s">
        <v>567</v>
      </c>
      <c r="C30" s="110" t="s">
        <v>568</v>
      </c>
      <c r="D30" s="111">
        <v>2.5999999999999999E-3</v>
      </c>
      <c r="E30" s="111">
        <v>2.5999999999999999E-3</v>
      </c>
      <c r="F30" s="111">
        <v>3.0999999999999999E-3</v>
      </c>
      <c r="G30" s="111">
        <v>4.5999999999999999E-3</v>
      </c>
      <c r="H30" s="111">
        <v>3.8999999999999998E-3</v>
      </c>
      <c r="I30" s="111">
        <v>5.4999999999999997E-3</v>
      </c>
      <c r="J30" s="111">
        <v>1.5E-3</v>
      </c>
      <c r="K30" s="111">
        <v>3.0999999999999999E-3</v>
      </c>
      <c r="L30" s="111">
        <v>4.7999999999999996E-3</v>
      </c>
      <c r="M30" s="111">
        <v>4.3E-3</v>
      </c>
      <c r="N30" s="111">
        <v>6.4999999999999997E-3</v>
      </c>
      <c r="O30" s="111">
        <v>6.4000000000000003E-3</v>
      </c>
    </row>
    <row r="31" spans="1:15" s="114" customFormat="1" ht="15" customHeight="1">
      <c r="A31" s="81" t="s">
        <v>529</v>
      </c>
      <c r="B31" s="109" t="s">
        <v>569</v>
      </c>
      <c r="C31" s="110" t="s">
        <v>570</v>
      </c>
      <c r="D31" s="111">
        <v>2.3E-3</v>
      </c>
      <c r="E31" s="111">
        <v>2.8E-3</v>
      </c>
      <c r="F31" s="111">
        <v>2.2000000000000001E-3</v>
      </c>
      <c r="G31" s="111">
        <v>2.0999999999999999E-3</v>
      </c>
      <c r="H31" s="111">
        <v>3.2000000000000002E-3</v>
      </c>
      <c r="I31" s="111">
        <v>2.5999999999999999E-3</v>
      </c>
      <c r="J31" s="111">
        <v>3.8E-3</v>
      </c>
      <c r="K31" s="111">
        <v>3.7000000000000002E-3</v>
      </c>
      <c r="L31" s="111">
        <v>3.5999999999999999E-3</v>
      </c>
      <c r="M31" s="111">
        <v>4.7000000000000002E-3</v>
      </c>
      <c r="N31" s="111">
        <v>3.3E-3</v>
      </c>
      <c r="O31" s="111">
        <v>3.3999999999999998E-3</v>
      </c>
    </row>
    <row r="32" spans="1:15" s="114" customFormat="1" ht="15" customHeight="1">
      <c r="A32" s="81" t="s">
        <v>529</v>
      </c>
      <c r="B32" s="109" t="s">
        <v>571</v>
      </c>
      <c r="C32" s="110" t="s">
        <v>572</v>
      </c>
      <c r="D32" s="111">
        <v>2.0999999999999999E-3</v>
      </c>
      <c r="E32" s="111">
        <v>1.6000000000000001E-3</v>
      </c>
      <c r="F32" s="111">
        <v>1.8E-3</v>
      </c>
      <c r="G32" s="111">
        <v>2.8E-3</v>
      </c>
      <c r="H32" s="111">
        <v>2.0999999999999999E-3</v>
      </c>
      <c r="I32" s="111">
        <v>3.0000000000000001E-3</v>
      </c>
      <c r="J32" s="111">
        <v>4.1000000000000003E-3</v>
      </c>
      <c r="K32" s="111">
        <v>2.3999999999999998E-3</v>
      </c>
      <c r="L32" s="111">
        <v>4.1999999999999997E-3</v>
      </c>
      <c r="M32" s="111">
        <v>4.4999999999999997E-3</v>
      </c>
      <c r="N32" s="111">
        <v>7.3000000000000001E-3</v>
      </c>
      <c r="O32" s="111">
        <v>7.3000000000000001E-3</v>
      </c>
    </row>
    <row r="33" spans="1:15" s="114" customFormat="1" ht="15" customHeight="1" thickBot="1">
      <c r="A33" s="81" t="s">
        <v>529</v>
      </c>
      <c r="B33" s="110" t="s">
        <v>573</v>
      </c>
      <c r="C33" s="110" t="s">
        <v>574</v>
      </c>
      <c r="D33" s="111">
        <v>1.03E-2</v>
      </c>
      <c r="E33" s="111">
        <v>1.01E-2</v>
      </c>
      <c r="F33" s="111">
        <v>9.7999999999999997E-3</v>
      </c>
      <c r="G33" s="111">
        <v>1.0699999999999999E-2</v>
      </c>
      <c r="H33" s="111">
        <v>1.0699999999999999E-2</v>
      </c>
      <c r="I33" s="111">
        <v>1.1299999999999999E-2</v>
      </c>
      <c r="J33" s="111">
        <v>1.34E-2</v>
      </c>
      <c r="K33" s="111">
        <v>1.3299999999999999E-2</v>
      </c>
      <c r="L33" s="111">
        <v>1.43E-2</v>
      </c>
      <c r="M33" s="111">
        <v>1.47E-2</v>
      </c>
      <c r="N33" s="111">
        <v>1.7399999999999999E-2</v>
      </c>
      <c r="O33" s="111">
        <v>1.7999999999999999E-2</v>
      </c>
    </row>
    <row r="34" spans="1:15" s="112" customFormat="1" ht="15" customHeight="1" thickTop="1" thickBot="1">
      <c r="A34" s="81"/>
      <c r="B34" s="107"/>
      <c r="C34" s="614" t="s">
        <v>363</v>
      </c>
      <c r="D34" s="615"/>
      <c r="E34" s="615"/>
      <c r="F34" s="615"/>
      <c r="G34" s="615"/>
      <c r="H34" s="615"/>
      <c r="I34" s="616"/>
      <c r="J34" s="616"/>
      <c r="K34" s="616"/>
      <c r="L34" s="616"/>
      <c r="M34" s="616"/>
      <c r="N34" s="616"/>
      <c r="O34" s="616"/>
    </row>
    <row r="35" spans="1:15" s="105" customFormat="1" ht="15" customHeight="1" thickTop="1">
      <c r="A35" s="81" t="s">
        <v>529</v>
      </c>
      <c r="B35" s="109" t="s">
        <v>575</v>
      </c>
      <c r="C35" s="110" t="s">
        <v>576</v>
      </c>
      <c r="D35" s="111">
        <v>0.31059999999999999</v>
      </c>
      <c r="E35" s="111">
        <v>0.37790000000000001</v>
      </c>
      <c r="F35" s="111">
        <v>0.28689999999999999</v>
      </c>
      <c r="G35" s="111">
        <v>0.2949</v>
      </c>
      <c r="H35" s="111">
        <v>0.26900000000000002</v>
      </c>
      <c r="I35" s="111">
        <v>0.27900000000000003</v>
      </c>
      <c r="J35" s="111">
        <v>0.31929999999999997</v>
      </c>
      <c r="K35" s="111">
        <v>0.29499999999999998</v>
      </c>
      <c r="L35" s="111">
        <v>0.2918</v>
      </c>
      <c r="M35" s="111">
        <v>0.25109999999999999</v>
      </c>
      <c r="N35" s="111">
        <v>0.33560000000000001</v>
      </c>
      <c r="O35" s="111">
        <v>0.29820000000000002</v>
      </c>
    </row>
    <row r="36" spans="1:15" s="114" customFormat="1" ht="15" customHeight="1">
      <c r="A36" s="81" t="s">
        <v>529</v>
      </c>
      <c r="B36" s="109" t="s">
        <v>577</v>
      </c>
      <c r="C36" s="110" t="s">
        <v>578</v>
      </c>
      <c r="D36" s="111">
        <v>0.70289999999999997</v>
      </c>
      <c r="E36" s="111">
        <v>0.68769999999999998</v>
      </c>
      <c r="F36" s="111">
        <v>0.63249999999999995</v>
      </c>
      <c r="G36" s="111">
        <v>0.66339999999999999</v>
      </c>
      <c r="H36" s="111">
        <v>0.59150000000000003</v>
      </c>
      <c r="I36" s="111">
        <v>0.5907</v>
      </c>
      <c r="J36" s="111">
        <v>0.59860000000000002</v>
      </c>
      <c r="K36" s="111">
        <v>0.59830000000000005</v>
      </c>
      <c r="L36" s="111">
        <v>0.57550000000000001</v>
      </c>
      <c r="M36" s="111">
        <v>0.5454</v>
      </c>
      <c r="N36" s="111">
        <v>0.64319999999999999</v>
      </c>
      <c r="O36" s="111">
        <v>0.62949999999999995</v>
      </c>
    </row>
    <row r="37" spans="1:15" s="114" customFormat="1" ht="15" customHeight="1">
      <c r="A37" s="81" t="s">
        <v>529</v>
      </c>
      <c r="B37" s="109" t="s">
        <v>579</v>
      </c>
      <c r="C37" s="110" t="s">
        <v>580</v>
      </c>
      <c r="D37" s="111">
        <v>0.38890000000000002</v>
      </c>
      <c r="E37" s="111">
        <v>0.38850000000000001</v>
      </c>
      <c r="F37" s="111">
        <v>0.32100000000000001</v>
      </c>
      <c r="G37" s="111">
        <v>0.307</v>
      </c>
      <c r="H37" s="111">
        <v>0.26650000000000001</v>
      </c>
      <c r="I37" s="111">
        <v>0.23130000000000001</v>
      </c>
      <c r="J37" s="111">
        <v>0.2382</v>
      </c>
      <c r="K37" s="111">
        <v>0.23699999999999999</v>
      </c>
      <c r="L37" s="111">
        <v>0.22550000000000001</v>
      </c>
      <c r="M37" s="111">
        <v>0.21</v>
      </c>
      <c r="N37" s="111">
        <v>0.2555</v>
      </c>
      <c r="O37" s="111">
        <v>0.25140000000000001</v>
      </c>
    </row>
    <row r="38" spans="1:15" s="114" customFormat="1" ht="15" customHeight="1">
      <c r="A38" s="81" t="s">
        <v>529</v>
      </c>
      <c r="B38" s="109" t="s">
        <v>581</v>
      </c>
      <c r="C38" s="110" t="s">
        <v>582</v>
      </c>
      <c r="D38" s="111">
        <v>0.35809999999999997</v>
      </c>
      <c r="E38" s="111">
        <v>0.35980000000000001</v>
      </c>
      <c r="F38" s="111">
        <v>0.29580000000000001</v>
      </c>
      <c r="G38" s="111">
        <v>0.28510000000000002</v>
      </c>
      <c r="H38" s="111">
        <v>0.24759999999999999</v>
      </c>
      <c r="I38" s="111">
        <v>0.2142</v>
      </c>
      <c r="J38" s="111">
        <v>0.22259999999999999</v>
      </c>
      <c r="K38" s="111">
        <v>0.22120000000000001</v>
      </c>
      <c r="L38" s="111">
        <v>0.2102</v>
      </c>
      <c r="M38" s="111">
        <v>0.19550000000000001</v>
      </c>
      <c r="N38" s="111">
        <v>0.23780000000000001</v>
      </c>
      <c r="O38" s="111">
        <v>0.2339</v>
      </c>
    </row>
    <row r="39" spans="1:15" s="114" customFormat="1" ht="15" customHeight="1" thickBot="1">
      <c r="A39" s="81" t="s">
        <v>529</v>
      </c>
      <c r="B39" s="109" t="s">
        <v>583</v>
      </c>
      <c r="C39" s="46" t="s">
        <v>584</v>
      </c>
      <c r="D39" s="111">
        <v>0.64071235319503184</v>
      </c>
      <c r="E39" s="111">
        <v>0.57018982552360753</v>
      </c>
      <c r="F39" s="111">
        <v>0.55072434718144692</v>
      </c>
      <c r="G39" s="111">
        <v>0.27139999999999997</v>
      </c>
      <c r="H39" s="111">
        <v>0.49340000000000001</v>
      </c>
      <c r="I39" s="111">
        <v>0.4173</v>
      </c>
      <c r="J39" s="111">
        <v>0.44450000000000001</v>
      </c>
      <c r="K39" s="111">
        <v>0.45450000000000002</v>
      </c>
      <c r="L39" s="111">
        <v>0.43709999999999999</v>
      </c>
      <c r="M39" s="111">
        <v>0.4098</v>
      </c>
      <c r="N39" s="111">
        <v>0.55459999999999998</v>
      </c>
      <c r="O39" s="111">
        <v>0.54420000000000002</v>
      </c>
    </row>
    <row r="40" spans="1:15" s="112" customFormat="1" ht="15" customHeight="1" thickTop="1" thickBot="1">
      <c r="A40" s="81"/>
      <c r="B40" s="107"/>
      <c r="C40" s="614" t="s">
        <v>369</v>
      </c>
      <c r="D40" s="615"/>
      <c r="E40" s="615"/>
      <c r="F40" s="615"/>
      <c r="G40" s="615"/>
      <c r="H40" s="615"/>
      <c r="I40" s="616"/>
      <c r="J40" s="616"/>
      <c r="K40" s="616"/>
      <c r="L40" s="616"/>
      <c r="M40" s="616"/>
      <c r="N40" s="616"/>
      <c r="O40" s="616"/>
    </row>
    <row r="41" spans="1:15" s="105" customFormat="1" ht="15" customHeight="1" thickTop="1">
      <c r="A41" s="81" t="s">
        <v>529</v>
      </c>
      <c r="B41" s="109" t="s">
        <v>585</v>
      </c>
      <c r="C41" s="110" t="s">
        <v>586</v>
      </c>
      <c r="D41" s="111">
        <v>7.9399999999999998E-2</v>
      </c>
      <c r="E41" s="111">
        <v>7.3800000000000004E-2</v>
      </c>
      <c r="F41" s="111">
        <v>7.8700000000000006E-2</v>
      </c>
      <c r="G41" s="111">
        <v>7.1199999999999999E-2</v>
      </c>
      <c r="H41" s="111">
        <v>7.1099999999999997E-2</v>
      </c>
      <c r="I41" s="111">
        <v>7.3599999999999999E-2</v>
      </c>
      <c r="J41" s="111">
        <v>6.54E-2</v>
      </c>
      <c r="K41" s="111">
        <v>6.6600000000000006E-2</v>
      </c>
      <c r="L41" s="111">
        <v>6.7799999999999999E-2</v>
      </c>
      <c r="M41" s="111">
        <v>6.93E-2</v>
      </c>
      <c r="N41" s="111">
        <v>6.9199999999999998E-2</v>
      </c>
      <c r="O41" s="111">
        <v>6.9699999999999998E-2</v>
      </c>
    </row>
    <row r="42" spans="1:15" s="114" customFormat="1" ht="15" customHeight="1">
      <c r="A42" s="81" t="s">
        <v>529</v>
      </c>
      <c r="B42" s="109" t="s">
        <v>587</v>
      </c>
      <c r="C42" s="110" t="s">
        <v>588</v>
      </c>
      <c r="D42" s="111">
        <v>7.17E-2</v>
      </c>
      <c r="E42" s="111">
        <v>6.6199999999999995E-2</v>
      </c>
      <c r="F42" s="111">
        <v>6.9599999999999995E-2</v>
      </c>
      <c r="G42" s="111">
        <v>6.4399999999999999E-2</v>
      </c>
      <c r="H42" s="111">
        <v>6.4799999999999996E-2</v>
      </c>
      <c r="I42" s="111">
        <v>6.7599999999999993E-2</v>
      </c>
      <c r="J42" s="111">
        <v>6.1499999999999999E-2</v>
      </c>
      <c r="K42" s="111">
        <v>6.3E-2</v>
      </c>
      <c r="L42" s="111">
        <v>6.4000000000000001E-2</v>
      </c>
      <c r="M42" s="111">
        <v>6.5500000000000003E-2</v>
      </c>
      <c r="N42" s="111">
        <v>6.5600000000000006E-2</v>
      </c>
      <c r="O42" s="111">
        <v>6.6100000000000006E-2</v>
      </c>
    </row>
    <row r="43" spans="1:15" s="114" customFormat="1" ht="15" customHeight="1">
      <c r="A43" s="81" t="s">
        <v>529</v>
      </c>
      <c r="B43" s="109" t="s">
        <v>589</v>
      </c>
      <c r="C43" s="110" t="s">
        <v>590</v>
      </c>
      <c r="D43" s="111">
        <v>0.1128</v>
      </c>
      <c r="E43" s="111">
        <v>0.1197</v>
      </c>
      <c r="F43" s="111">
        <v>0.12809999999999999</v>
      </c>
      <c r="G43" s="111">
        <v>0.1552</v>
      </c>
      <c r="H43" s="111">
        <v>0.16569999999999999</v>
      </c>
      <c r="I43" s="111">
        <v>0.1739</v>
      </c>
      <c r="J43" s="111">
        <v>0.1479</v>
      </c>
      <c r="K43" s="111">
        <v>0.1452</v>
      </c>
      <c r="L43" s="111">
        <v>0.20610000000000001</v>
      </c>
      <c r="M43" s="111">
        <v>0.22789999999999999</v>
      </c>
      <c r="N43" s="111">
        <v>0.27229999999999999</v>
      </c>
      <c r="O43" s="111">
        <v>0.2908</v>
      </c>
    </row>
    <row r="44" spans="1:15" s="114" customFormat="1" ht="15" customHeight="1">
      <c r="A44" s="81" t="s">
        <v>529</v>
      </c>
      <c r="B44" s="109" t="s">
        <v>591</v>
      </c>
      <c r="C44" s="110" t="s">
        <v>592</v>
      </c>
      <c r="D44" s="111">
        <v>1.9900000000000001E-2</v>
      </c>
      <c r="E44" s="111">
        <v>1.7100000000000001E-2</v>
      </c>
      <c r="F44" s="111">
        <v>1.8700000000000001E-2</v>
      </c>
      <c r="G44" s="111">
        <v>2.3300000000000001E-2</v>
      </c>
      <c r="H44" s="111">
        <v>2.7E-2</v>
      </c>
      <c r="I44" s="111">
        <v>3.8800000000000001E-2</v>
      </c>
      <c r="J44" s="111">
        <v>4.02E-2</v>
      </c>
      <c r="K44" s="111">
        <v>4.7100000000000003E-2</v>
      </c>
      <c r="L44" s="111">
        <v>0.1147</v>
      </c>
      <c r="M44" s="111">
        <v>0.1182</v>
      </c>
      <c r="N44" s="111">
        <v>0.16520000000000001</v>
      </c>
      <c r="O44" s="111">
        <v>0.1779</v>
      </c>
    </row>
    <row r="45" spans="1:15" s="114" customFormat="1" ht="15" customHeight="1">
      <c r="A45" s="81" t="s">
        <v>529</v>
      </c>
      <c r="B45" s="109" t="s">
        <v>593</v>
      </c>
      <c r="C45" s="110" t="s">
        <v>594</v>
      </c>
      <c r="D45" s="111">
        <v>3.8300000000000001E-2</v>
      </c>
      <c r="E45" s="111">
        <v>3.8800000000000001E-2</v>
      </c>
      <c r="F45" s="111">
        <v>4.4299999999999999E-2</v>
      </c>
      <c r="G45" s="111">
        <v>5.5800000000000002E-2</v>
      </c>
      <c r="H45" s="111">
        <v>6.3299999999999995E-2</v>
      </c>
      <c r="I45" s="111">
        <v>7.2599999999999998E-2</v>
      </c>
      <c r="J45" s="111">
        <v>4.5999999999999999E-2</v>
      </c>
      <c r="K45" s="111">
        <v>5.8000000000000003E-2</v>
      </c>
      <c r="L45" s="111">
        <v>0.10050000000000001</v>
      </c>
      <c r="M45" s="111">
        <v>0.1172</v>
      </c>
      <c r="N45" s="111">
        <v>0.13669999999999999</v>
      </c>
      <c r="O45" s="111">
        <v>0.14949999999999999</v>
      </c>
    </row>
    <row r="46" spans="1:15" s="114" customFormat="1" ht="15" customHeight="1" thickBot="1">
      <c r="A46" s="81" t="s">
        <v>529</v>
      </c>
      <c r="B46" s="109" t="s">
        <v>595</v>
      </c>
      <c r="C46" s="110" t="s">
        <v>596</v>
      </c>
      <c r="D46" s="111">
        <v>0.1231</v>
      </c>
      <c r="E46" s="111">
        <v>0.1201</v>
      </c>
      <c r="F46" s="111">
        <v>0.12089999999999999</v>
      </c>
      <c r="G46" s="111">
        <v>0.11890000000000001</v>
      </c>
      <c r="H46" s="111">
        <v>0.1191</v>
      </c>
      <c r="I46" s="111">
        <v>0.1229</v>
      </c>
      <c r="J46" s="111">
        <v>0.12189999999999999</v>
      </c>
      <c r="K46" s="111">
        <v>0.11990000000000001</v>
      </c>
      <c r="L46" s="111">
        <v>0.1182</v>
      </c>
      <c r="M46" s="111">
        <v>0.1187</v>
      </c>
      <c r="N46" s="111">
        <v>0.1237</v>
      </c>
      <c r="O46" s="111">
        <v>0.1245</v>
      </c>
    </row>
    <row r="47" spans="1:15" s="108" customFormat="1" ht="15" customHeight="1" thickTop="1" thickBot="1">
      <c r="A47" s="81"/>
      <c r="B47" s="107"/>
      <c r="C47" s="614" t="s">
        <v>597</v>
      </c>
      <c r="D47" s="615"/>
      <c r="E47" s="615"/>
      <c r="F47" s="615"/>
      <c r="G47" s="615"/>
      <c r="H47" s="615"/>
      <c r="I47" s="616"/>
      <c r="J47" s="616"/>
      <c r="K47" s="616"/>
      <c r="L47" s="616"/>
      <c r="M47" s="616"/>
      <c r="N47" s="616"/>
      <c r="O47" s="616"/>
    </row>
    <row r="48" spans="1:15" s="105" customFormat="1" ht="15" customHeight="1" thickTop="1">
      <c r="A48" s="81" t="s">
        <v>529</v>
      </c>
      <c r="B48" s="109" t="s">
        <v>598</v>
      </c>
      <c r="C48" s="110" t="s">
        <v>599</v>
      </c>
      <c r="D48" s="111">
        <v>0.83209999999999995</v>
      </c>
      <c r="E48" s="111">
        <v>0.79869999999999997</v>
      </c>
      <c r="F48" s="111">
        <v>0.8569</v>
      </c>
      <c r="G48" s="111">
        <v>0.85750000000000004</v>
      </c>
      <c r="H48" s="111">
        <v>0.86839999999999995</v>
      </c>
      <c r="I48" s="111">
        <v>0.87450000000000006</v>
      </c>
      <c r="J48" s="111">
        <v>0.83479999999999999</v>
      </c>
      <c r="K48" s="111">
        <v>0.83789999999999998</v>
      </c>
      <c r="L48" s="111">
        <v>0.84199999999999997</v>
      </c>
      <c r="M48" s="111">
        <v>0.85619999999999996</v>
      </c>
      <c r="N48" s="111">
        <v>0.83430000000000004</v>
      </c>
      <c r="O48" s="111">
        <v>0.84630000000000005</v>
      </c>
    </row>
    <row r="49" spans="1:15" s="114" customFormat="1" ht="15" customHeight="1">
      <c r="A49" s="81" t="s">
        <v>529</v>
      </c>
      <c r="B49" s="109" t="s">
        <v>600</v>
      </c>
      <c r="C49" s="110" t="s">
        <v>601</v>
      </c>
      <c r="D49" s="111">
        <v>0.61380000000000001</v>
      </c>
      <c r="E49" s="111">
        <v>0.63</v>
      </c>
      <c r="F49" s="111">
        <v>0.625</v>
      </c>
      <c r="G49" s="111">
        <v>0.66369999999999996</v>
      </c>
      <c r="H49" s="111">
        <v>0.68120000000000003</v>
      </c>
      <c r="I49" s="111">
        <v>0.69510000000000005</v>
      </c>
      <c r="J49" s="111">
        <v>0.71599999999999997</v>
      </c>
      <c r="K49" s="111">
        <v>0.71589999999999998</v>
      </c>
      <c r="L49" s="111">
        <v>0.71899999999999997</v>
      </c>
      <c r="M49" s="111">
        <v>0.72270000000000001</v>
      </c>
      <c r="N49" s="111">
        <v>0.71819999999999995</v>
      </c>
      <c r="O49" s="111">
        <v>0.71709999999999996</v>
      </c>
    </row>
    <row r="50" spans="1:15" s="114" customFormat="1" ht="15" customHeight="1">
      <c r="A50" s="81" t="s">
        <v>529</v>
      </c>
      <c r="B50" s="109" t="s">
        <v>602</v>
      </c>
      <c r="C50" s="110" t="s">
        <v>603</v>
      </c>
      <c r="D50" s="111">
        <v>0.46039999999999998</v>
      </c>
      <c r="E50" s="111">
        <v>0.35759999999999997</v>
      </c>
      <c r="F50" s="111">
        <v>0.47360000000000002</v>
      </c>
      <c r="G50" s="111">
        <v>0.38100000000000001</v>
      </c>
      <c r="H50" s="111">
        <v>0.36320000000000002</v>
      </c>
      <c r="I50" s="111">
        <v>0.34939999999999999</v>
      </c>
      <c r="J50" s="111">
        <v>0.2422</v>
      </c>
      <c r="K50" s="111">
        <v>0.24909999999999999</v>
      </c>
      <c r="L50" s="111">
        <v>0.25130000000000002</v>
      </c>
      <c r="M50" s="111">
        <v>0.26779999999999998</v>
      </c>
      <c r="N50" s="111">
        <v>0.2427</v>
      </c>
      <c r="O50" s="111">
        <v>0.26319999999999999</v>
      </c>
    </row>
    <row r="51" spans="1:15" s="114" customFormat="1" ht="15" customHeight="1">
      <c r="A51" s="81" t="s">
        <v>529</v>
      </c>
      <c r="B51" s="109" t="s">
        <v>604</v>
      </c>
      <c r="C51" s="110" t="s">
        <v>605</v>
      </c>
      <c r="D51" s="111">
        <v>2.3424999999999998</v>
      </c>
      <c r="E51" s="111">
        <v>3.0400999999999998</v>
      </c>
      <c r="F51" s="111">
        <v>2.0558000000000001</v>
      </c>
      <c r="G51" s="111">
        <v>2.2130999999999998</v>
      </c>
      <c r="H51" s="111">
        <v>2.0322</v>
      </c>
      <c r="I51" s="111">
        <v>1.8559000000000001</v>
      </c>
      <c r="J51" s="111">
        <v>2.6886999999999999</v>
      </c>
      <c r="K51" s="111">
        <v>2.5731999999999999</v>
      </c>
      <c r="L51" s="111">
        <v>2.4662999999999999</v>
      </c>
      <c r="M51" s="111">
        <v>2.1951999999999998</v>
      </c>
      <c r="N51" s="111">
        <v>2.5257999999999998</v>
      </c>
      <c r="O51" s="111">
        <v>2.3258000000000001</v>
      </c>
    </row>
    <row r="52" spans="1:15" ht="3.75" customHeight="1" thickBot="1">
      <c r="A52" s="81"/>
      <c r="B52" s="81"/>
      <c r="C52" s="95"/>
      <c r="D52" s="95"/>
      <c r="E52" s="95"/>
      <c r="F52" s="95"/>
      <c r="G52" s="95"/>
      <c r="H52" s="95"/>
      <c r="I52" s="95"/>
      <c r="J52" s="95"/>
      <c r="K52" s="95"/>
      <c r="L52" s="95"/>
      <c r="M52" s="95"/>
      <c r="N52" s="95"/>
      <c r="O52" s="95"/>
    </row>
    <row r="53" spans="1:15" ht="15" customHeight="1" thickTop="1">
      <c r="A53" s="116" t="s">
        <v>606</v>
      </c>
      <c r="B53" s="110" t="s">
        <v>606</v>
      </c>
      <c r="C53" s="762" t="s">
        <v>381</v>
      </c>
      <c r="D53" s="762"/>
      <c r="E53" s="762"/>
      <c r="F53" s="762"/>
      <c r="G53" s="762"/>
      <c r="H53" s="762"/>
      <c r="I53" s="762"/>
      <c r="J53" s="762"/>
      <c r="K53" s="762"/>
      <c r="L53" s="762"/>
      <c r="M53" s="762"/>
      <c r="N53" s="762"/>
      <c r="O53" s="762"/>
    </row>
    <row r="54" spans="1:15" ht="51.75" customHeight="1">
      <c r="A54" s="81"/>
      <c r="B54" s="81"/>
      <c r="C54" s="756" t="s">
        <v>607</v>
      </c>
      <c r="D54" s="756"/>
      <c r="E54" s="756"/>
      <c r="F54" s="756"/>
      <c r="G54" s="756"/>
      <c r="H54" s="756"/>
      <c r="I54" s="756"/>
      <c r="J54" s="756"/>
      <c r="K54" s="756"/>
      <c r="L54" s="756"/>
      <c r="M54" s="756"/>
      <c r="N54" s="756"/>
      <c r="O54" s="756"/>
    </row>
    <row r="55" spans="1:15" ht="48" customHeight="1">
      <c r="A55" s="81"/>
      <c r="B55" s="81"/>
      <c r="C55" s="756" t="s">
        <v>608</v>
      </c>
      <c r="D55" s="756"/>
      <c r="E55" s="756"/>
      <c r="F55" s="756"/>
      <c r="G55" s="756"/>
      <c r="H55" s="756"/>
      <c r="I55" s="756"/>
      <c r="J55" s="756"/>
      <c r="K55" s="756"/>
      <c r="L55" s="756"/>
      <c r="M55" s="756"/>
      <c r="N55" s="756"/>
      <c r="O55" s="756"/>
    </row>
    <row r="56" spans="1:15" ht="15" customHeight="1">
      <c r="A56" s="81"/>
      <c r="B56" s="81"/>
      <c r="C56" s="757" t="s">
        <v>609</v>
      </c>
      <c r="D56" s="757"/>
      <c r="E56" s="757"/>
      <c r="F56" s="757"/>
      <c r="G56" s="757"/>
      <c r="H56" s="757"/>
      <c r="I56" s="757"/>
      <c r="J56" s="757"/>
      <c r="K56" s="757"/>
      <c r="L56" s="757"/>
      <c r="M56" s="757"/>
      <c r="N56" s="757"/>
      <c r="O56" s="757"/>
    </row>
    <row r="57" spans="1:15" ht="15" customHeight="1">
      <c r="A57" s="81"/>
      <c r="B57" s="81"/>
      <c r="C57" s="757" t="s">
        <v>385</v>
      </c>
      <c r="D57" s="757"/>
      <c r="E57" s="757"/>
      <c r="F57" s="757"/>
      <c r="G57" s="757"/>
      <c r="H57" s="757"/>
      <c r="I57" s="757"/>
      <c r="J57" s="757"/>
      <c r="K57" s="757"/>
      <c r="L57" s="757"/>
      <c r="M57" s="757"/>
      <c r="N57" s="757"/>
      <c r="O57" s="757"/>
    </row>
    <row r="58" spans="1:15" ht="29.25" customHeight="1">
      <c r="A58" s="81"/>
      <c r="B58" s="81"/>
      <c r="C58" s="758" t="s">
        <v>610</v>
      </c>
      <c r="D58" s="758"/>
      <c r="E58" s="758"/>
      <c r="F58" s="758"/>
      <c r="G58" s="758"/>
      <c r="H58" s="758"/>
      <c r="I58" s="758"/>
      <c r="J58" s="758"/>
      <c r="K58" s="758"/>
      <c r="L58" s="758"/>
      <c r="M58" s="758"/>
      <c r="N58" s="758"/>
      <c r="O58" s="758"/>
    </row>
  </sheetData>
  <mergeCells count="10">
    <mergeCell ref="C55:O55"/>
    <mergeCell ref="C56:O56"/>
    <mergeCell ref="C57:O57"/>
    <mergeCell ref="C58:O58"/>
    <mergeCell ref="C1:O1"/>
    <mergeCell ref="A2:O2"/>
    <mergeCell ref="C3:O3"/>
    <mergeCell ref="A4:O4"/>
    <mergeCell ref="C53:O53"/>
    <mergeCell ref="C54:O54"/>
  </mergeCells>
  <pageMargins left="0.93" right="0.62" top="0.77" bottom="0.56999999999999995" header="0.5" footer="0.5"/>
  <pageSetup scale="46"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N75"/>
  <sheetViews>
    <sheetView topLeftCell="C1" zoomScaleNormal="100" workbookViewId="0">
      <selection activeCell="Q7" sqref="Q7"/>
    </sheetView>
  </sheetViews>
  <sheetFormatPr baseColWidth="10" defaultColWidth="9.140625" defaultRowHeight="12.75"/>
  <cols>
    <col min="1" max="2" width="9.140625" style="131" hidden="1" customWidth="1"/>
    <col min="3" max="3" width="90.28515625" style="117" customWidth="1"/>
    <col min="4" max="10" width="7.28515625" style="117" bestFit="1" customWidth="1"/>
    <col min="11" max="11" width="7.28515625" style="117" customWidth="1"/>
    <col min="12" max="13" width="7.28515625" style="117" bestFit="1" customWidth="1"/>
    <col min="14" max="14" width="7.28515625" style="117" customWidth="1"/>
    <col min="15" max="256" width="11.42578125" style="117" customWidth="1"/>
    <col min="257" max="258" width="0" style="117" hidden="1" customWidth="1"/>
    <col min="259" max="259" width="90.28515625" style="117" customWidth="1"/>
    <col min="260" max="266" width="7.28515625" style="117" bestFit="1" customWidth="1"/>
    <col min="267" max="267" width="7.28515625" style="117" customWidth="1"/>
    <col min="268" max="269" width="7.28515625" style="117" bestFit="1" customWidth="1"/>
    <col min="270" max="270" width="7.28515625" style="117" customWidth="1"/>
    <col min="271" max="512" width="11.42578125" style="117" customWidth="1"/>
    <col min="513" max="514" width="0" style="117" hidden="1" customWidth="1"/>
    <col min="515" max="515" width="90.28515625" style="117" customWidth="1"/>
    <col min="516" max="522" width="7.28515625" style="117" bestFit="1" customWidth="1"/>
    <col min="523" max="523" width="7.28515625" style="117" customWidth="1"/>
    <col min="524" max="525" width="7.28515625" style="117" bestFit="1" customWidth="1"/>
    <col min="526" max="526" width="7.28515625" style="117" customWidth="1"/>
    <col min="527" max="768" width="11.42578125" style="117" customWidth="1"/>
    <col min="769" max="770" width="0" style="117" hidden="1" customWidth="1"/>
    <col min="771" max="771" width="90.28515625" style="117" customWidth="1"/>
    <col min="772" max="778" width="7.28515625" style="117" bestFit="1" customWidth="1"/>
    <col min="779" max="779" width="7.28515625" style="117" customWidth="1"/>
    <col min="780" max="781" width="7.28515625" style="117" bestFit="1" customWidth="1"/>
    <col min="782" max="782" width="7.28515625" style="117" customWidth="1"/>
    <col min="783" max="1024" width="11.42578125" style="117" customWidth="1"/>
    <col min="1025" max="1026" width="0" style="117" hidden="1" customWidth="1"/>
    <col min="1027" max="1027" width="90.28515625" style="117" customWidth="1"/>
    <col min="1028" max="1034" width="7.28515625" style="117" bestFit="1" customWidth="1"/>
    <col min="1035" max="1035" width="7.28515625" style="117" customWidth="1"/>
    <col min="1036" max="1037" width="7.28515625" style="117" bestFit="1" customWidth="1"/>
    <col min="1038" max="1038" width="7.28515625" style="117" customWidth="1"/>
    <col min="1039" max="1280" width="11.42578125" style="117" customWidth="1"/>
    <col min="1281" max="1282" width="0" style="117" hidden="1" customWidth="1"/>
    <col min="1283" max="1283" width="90.28515625" style="117" customWidth="1"/>
    <col min="1284" max="1290" width="7.28515625" style="117" bestFit="1" customWidth="1"/>
    <col min="1291" max="1291" width="7.28515625" style="117" customWidth="1"/>
    <col min="1292" max="1293" width="7.28515625" style="117" bestFit="1" customWidth="1"/>
    <col min="1294" max="1294" width="7.28515625" style="117" customWidth="1"/>
    <col min="1295" max="1536" width="11.42578125" style="117" customWidth="1"/>
    <col min="1537" max="1538" width="0" style="117" hidden="1" customWidth="1"/>
    <col min="1539" max="1539" width="90.28515625" style="117" customWidth="1"/>
    <col min="1540" max="1546" width="7.28515625" style="117" bestFit="1" customWidth="1"/>
    <col min="1547" max="1547" width="7.28515625" style="117" customWidth="1"/>
    <col min="1548" max="1549" width="7.28515625" style="117" bestFit="1" customWidth="1"/>
    <col min="1550" max="1550" width="7.28515625" style="117" customWidth="1"/>
    <col min="1551" max="1792" width="11.42578125" style="117" customWidth="1"/>
    <col min="1793" max="1794" width="0" style="117" hidden="1" customWidth="1"/>
    <col min="1795" max="1795" width="90.28515625" style="117" customWidth="1"/>
    <col min="1796" max="1802" width="7.28515625" style="117" bestFit="1" customWidth="1"/>
    <col min="1803" max="1803" width="7.28515625" style="117" customWidth="1"/>
    <col min="1804" max="1805" width="7.28515625" style="117" bestFit="1" customWidth="1"/>
    <col min="1806" max="1806" width="7.28515625" style="117" customWidth="1"/>
    <col min="1807" max="2048" width="11.42578125" style="117" customWidth="1"/>
    <col min="2049" max="2050" width="0" style="117" hidden="1" customWidth="1"/>
    <col min="2051" max="2051" width="90.28515625" style="117" customWidth="1"/>
    <col min="2052" max="2058" width="7.28515625" style="117" bestFit="1" customWidth="1"/>
    <col min="2059" max="2059" width="7.28515625" style="117" customWidth="1"/>
    <col min="2060" max="2061" width="7.28515625" style="117" bestFit="1" customWidth="1"/>
    <col min="2062" max="2062" width="7.28515625" style="117" customWidth="1"/>
    <col min="2063" max="2304" width="11.42578125" style="117" customWidth="1"/>
    <col min="2305" max="2306" width="0" style="117" hidden="1" customWidth="1"/>
    <col min="2307" max="2307" width="90.28515625" style="117" customWidth="1"/>
    <col min="2308" max="2314" width="7.28515625" style="117" bestFit="1" customWidth="1"/>
    <col min="2315" max="2315" width="7.28515625" style="117" customWidth="1"/>
    <col min="2316" max="2317" width="7.28515625" style="117" bestFit="1" customWidth="1"/>
    <col min="2318" max="2318" width="7.28515625" style="117" customWidth="1"/>
    <col min="2319" max="2560" width="11.42578125" style="117" customWidth="1"/>
    <col min="2561" max="2562" width="0" style="117" hidden="1" customWidth="1"/>
    <col min="2563" max="2563" width="90.28515625" style="117" customWidth="1"/>
    <col min="2564" max="2570" width="7.28515625" style="117" bestFit="1" customWidth="1"/>
    <col min="2571" max="2571" width="7.28515625" style="117" customWidth="1"/>
    <col min="2572" max="2573" width="7.28515625" style="117" bestFit="1" customWidth="1"/>
    <col min="2574" max="2574" width="7.28515625" style="117" customWidth="1"/>
    <col min="2575" max="2816" width="11.42578125" style="117" customWidth="1"/>
    <col min="2817" max="2818" width="0" style="117" hidden="1" customWidth="1"/>
    <col min="2819" max="2819" width="90.28515625" style="117" customWidth="1"/>
    <col min="2820" max="2826" width="7.28515625" style="117" bestFit="1" customWidth="1"/>
    <col min="2827" max="2827" width="7.28515625" style="117" customWidth="1"/>
    <col min="2828" max="2829" width="7.28515625" style="117" bestFit="1" customWidth="1"/>
    <col min="2830" max="2830" width="7.28515625" style="117" customWidth="1"/>
    <col min="2831" max="3072" width="11.42578125" style="117" customWidth="1"/>
    <col min="3073" max="3074" width="0" style="117" hidden="1" customWidth="1"/>
    <col min="3075" max="3075" width="90.28515625" style="117" customWidth="1"/>
    <col min="3076" max="3082" width="7.28515625" style="117" bestFit="1" customWidth="1"/>
    <col min="3083" max="3083" width="7.28515625" style="117" customWidth="1"/>
    <col min="3084" max="3085" width="7.28515625" style="117" bestFit="1" customWidth="1"/>
    <col min="3086" max="3086" width="7.28515625" style="117" customWidth="1"/>
    <col min="3087" max="3328" width="11.42578125" style="117" customWidth="1"/>
    <col min="3329" max="3330" width="0" style="117" hidden="1" customWidth="1"/>
    <col min="3331" max="3331" width="90.28515625" style="117" customWidth="1"/>
    <col min="3332" max="3338" width="7.28515625" style="117" bestFit="1" customWidth="1"/>
    <col min="3339" max="3339" width="7.28515625" style="117" customWidth="1"/>
    <col min="3340" max="3341" width="7.28515625" style="117" bestFit="1" customWidth="1"/>
    <col min="3342" max="3342" width="7.28515625" style="117" customWidth="1"/>
    <col min="3343" max="3584" width="11.42578125" style="117" customWidth="1"/>
    <col min="3585" max="3586" width="0" style="117" hidden="1" customWidth="1"/>
    <col min="3587" max="3587" width="90.28515625" style="117" customWidth="1"/>
    <col min="3588" max="3594" width="7.28515625" style="117" bestFit="1" customWidth="1"/>
    <col min="3595" max="3595" width="7.28515625" style="117" customWidth="1"/>
    <col min="3596" max="3597" width="7.28515625" style="117" bestFit="1" customWidth="1"/>
    <col min="3598" max="3598" width="7.28515625" style="117" customWidth="1"/>
    <col min="3599" max="3840" width="11.42578125" style="117" customWidth="1"/>
    <col min="3841" max="3842" width="0" style="117" hidden="1" customWidth="1"/>
    <col min="3843" max="3843" width="90.28515625" style="117" customWidth="1"/>
    <col min="3844" max="3850" width="7.28515625" style="117" bestFit="1" customWidth="1"/>
    <col min="3851" max="3851" width="7.28515625" style="117" customWidth="1"/>
    <col min="3852" max="3853" width="7.28515625" style="117" bestFit="1" customWidth="1"/>
    <col min="3854" max="3854" width="7.28515625" style="117" customWidth="1"/>
    <col min="3855" max="4096" width="11.42578125" style="117" customWidth="1"/>
    <col min="4097" max="4098" width="0" style="117" hidden="1" customWidth="1"/>
    <col min="4099" max="4099" width="90.28515625" style="117" customWidth="1"/>
    <col min="4100" max="4106" width="7.28515625" style="117" bestFit="1" customWidth="1"/>
    <col min="4107" max="4107" width="7.28515625" style="117" customWidth="1"/>
    <col min="4108" max="4109" width="7.28515625" style="117" bestFit="1" customWidth="1"/>
    <col min="4110" max="4110" width="7.28515625" style="117" customWidth="1"/>
    <col min="4111" max="4352" width="11.42578125" style="117" customWidth="1"/>
    <col min="4353" max="4354" width="0" style="117" hidden="1" customWidth="1"/>
    <col min="4355" max="4355" width="90.28515625" style="117" customWidth="1"/>
    <col min="4356" max="4362" width="7.28515625" style="117" bestFit="1" customWidth="1"/>
    <col min="4363" max="4363" width="7.28515625" style="117" customWidth="1"/>
    <col min="4364" max="4365" width="7.28515625" style="117" bestFit="1" customWidth="1"/>
    <col min="4366" max="4366" width="7.28515625" style="117" customWidth="1"/>
    <col min="4367" max="4608" width="11.42578125" style="117" customWidth="1"/>
    <col min="4609" max="4610" width="0" style="117" hidden="1" customWidth="1"/>
    <col min="4611" max="4611" width="90.28515625" style="117" customWidth="1"/>
    <col min="4612" max="4618" width="7.28515625" style="117" bestFit="1" customWidth="1"/>
    <col min="4619" max="4619" width="7.28515625" style="117" customWidth="1"/>
    <col min="4620" max="4621" width="7.28515625" style="117" bestFit="1" customWidth="1"/>
    <col min="4622" max="4622" width="7.28515625" style="117" customWidth="1"/>
    <col min="4623" max="4864" width="11.42578125" style="117" customWidth="1"/>
    <col min="4865" max="4866" width="0" style="117" hidden="1" customWidth="1"/>
    <col min="4867" max="4867" width="90.28515625" style="117" customWidth="1"/>
    <col min="4868" max="4874" width="7.28515625" style="117" bestFit="1" customWidth="1"/>
    <col min="4875" max="4875" width="7.28515625" style="117" customWidth="1"/>
    <col min="4876" max="4877" width="7.28515625" style="117" bestFit="1" customWidth="1"/>
    <col min="4878" max="4878" width="7.28515625" style="117" customWidth="1"/>
    <col min="4879" max="5120" width="11.42578125" style="117" customWidth="1"/>
    <col min="5121" max="5122" width="0" style="117" hidden="1" customWidth="1"/>
    <col min="5123" max="5123" width="90.28515625" style="117" customWidth="1"/>
    <col min="5124" max="5130" width="7.28515625" style="117" bestFit="1" customWidth="1"/>
    <col min="5131" max="5131" width="7.28515625" style="117" customWidth="1"/>
    <col min="5132" max="5133" width="7.28515625" style="117" bestFit="1" customWidth="1"/>
    <col min="5134" max="5134" width="7.28515625" style="117" customWidth="1"/>
    <col min="5135" max="5376" width="11.42578125" style="117" customWidth="1"/>
    <col min="5377" max="5378" width="0" style="117" hidden="1" customWidth="1"/>
    <col min="5379" max="5379" width="90.28515625" style="117" customWidth="1"/>
    <col min="5380" max="5386" width="7.28515625" style="117" bestFit="1" customWidth="1"/>
    <col min="5387" max="5387" width="7.28515625" style="117" customWidth="1"/>
    <col min="5388" max="5389" width="7.28515625" style="117" bestFit="1" customWidth="1"/>
    <col min="5390" max="5390" width="7.28515625" style="117" customWidth="1"/>
    <col min="5391" max="5632" width="11.42578125" style="117" customWidth="1"/>
    <col min="5633" max="5634" width="0" style="117" hidden="1" customWidth="1"/>
    <col min="5635" max="5635" width="90.28515625" style="117" customWidth="1"/>
    <col min="5636" max="5642" width="7.28515625" style="117" bestFit="1" customWidth="1"/>
    <col min="5643" max="5643" width="7.28515625" style="117" customWidth="1"/>
    <col min="5644" max="5645" width="7.28515625" style="117" bestFit="1" customWidth="1"/>
    <col min="5646" max="5646" width="7.28515625" style="117" customWidth="1"/>
    <col min="5647" max="5888" width="11.42578125" style="117" customWidth="1"/>
    <col min="5889" max="5890" width="0" style="117" hidden="1" customWidth="1"/>
    <col min="5891" max="5891" width="90.28515625" style="117" customWidth="1"/>
    <col min="5892" max="5898" width="7.28515625" style="117" bestFit="1" customWidth="1"/>
    <col min="5899" max="5899" width="7.28515625" style="117" customWidth="1"/>
    <col min="5900" max="5901" width="7.28515625" style="117" bestFit="1" customWidth="1"/>
    <col min="5902" max="5902" width="7.28515625" style="117" customWidth="1"/>
    <col min="5903" max="6144" width="11.42578125" style="117" customWidth="1"/>
    <col min="6145" max="6146" width="0" style="117" hidden="1" customWidth="1"/>
    <col min="6147" max="6147" width="90.28515625" style="117" customWidth="1"/>
    <col min="6148" max="6154" width="7.28515625" style="117" bestFit="1" customWidth="1"/>
    <col min="6155" max="6155" width="7.28515625" style="117" customWidth="1"/>
    <col min="6156" max="6157" width="7.28515625" style="117" bestFit="1" customWidth="1"/>
    <col min="6158" max="6158" width="7.28515625" style="117" customWidth="1"/>
    <col min="6159" max="6400" width="11.42578125" style="117" customWidth="1"/>
    <col min="6401" max="6402" width="0" style="117" hidden="1" customWidth="1"/>
    <col min="6403" max="6403" width="90.28515625" style="117" customWidth="1"/>
    <col min="6404" max="6410" width="7.28515625" style="117" bestFit="1" customWidth="1"/>
    <col min="6411" max="6411" width="7.28515625" style="117" customWidth="1"/>
    <col min="6412" max="6413" width="7.28515625" style="117" bestFit="1" customWidth="1"/>
    <col min="6414" max="6414" width="7.28515625" style="117" customWidth="1"/>
    <col min="6415" max="6656" width="11.42578125" style="117" customWidth="1"/>
    <col min="6657" max="6658" width="0" style="117" hidden="1" customWidth="1"/>
    <col min="6659" max="6659" width="90.28515625" style="117" customWidth="1"/>
    <col min="6660" max="6666" width="7.28515625" style="117" bestFit="1" customWidth="1"/>
    <col min="6667" max="6667" width="7.28515625" style="117" customWidth="1"/>
    <col min="6668" max="6669" width="7.28515625" style="117" bestFit="1" customWidth="1"/>
    <col min="6670" max="6670" width="7.28515625" style="117" customWidth="1"/>
    <col min="6671" max="6912" width="11.42578125" style="117" customWidth="1"/>
    <col min="6913" max="6914" width="0" style="117" hidden="1" customWidth="1"/>
    <col min="6915" max="6915" width="90.28515625" style="117" customWidth="1"/>
    <col min="6916" max="6922" width="7.28515625" style="117" bestFit="1" customWidth="1"/>
    <col min="6923" max="6923" width="7.28515625" style="117" customWidth="1"/>
    <col min="6924" max="6925" width="7.28515625" style="117" bestFit="1" customWidth="1"/>
    <col min="6926" max="6926" width="7.28515625" style="117" customWidth="1"/>
    <col min="6927" max="7168" width="11.42578125" style="117" customWidth="1"/>
    <col min="7169" max="7170" width="0" style="117" hidden="1" customWidth="1"/>
    <col min="7171" max="7171" width="90.28515625" style="117" customWidth="1"/>
    <col min="7172" max="7178" width="7.28515625" style="117" bestFit="1" customWidth="1"/>
    <col min="7179" max="7179" width="7.28515625" style="117" customWidth="1"/>
    <col min="7180" max="7181" width="7.28515625" style="117" bestFit="1" customWidth="1"/>
    <col min="7182" max="7182" width="7.28515625" style="117" customWidth="1"/>
    <col min="7183" max="7424" width="11.42578125" style="117" customWidth="1"/>
    <col min="7425" max="7426" width="0" style="117" hidden="1" customWidth="1"/>
    <col min="7427" max="7427" width="90.28515625" style="117" customWidth="1"/>
    <col min="7428" max="7434" width="7.28515625" style="117" bestFit="1" customWidth="1"/>
    <col min="7435" max="7435" width="7.28515625" style="117" customWidth="1"/>
    <col min="7436" max="7437" width="7.28515625" style="117" bestFit="1" customWidth="1"/>
    <col min="7438" max="7438" width="7.28515625" style="117" customWidth="1"/>
    <col min="7439" max="7680" width="11.42578125" style="117" customWidth="1"/>
    <col min="7681" max="7682" width="0" style="117" hidden="1" customWidth="1"/>
    <col min="7683" max="7683" width="90.28515625" style="117" customWidth="1"/>
    <col min="7684" max="7690" width="7.28515625" style="117" bestFit="1" customWidth="1"/>
    <col min="7691" max="7691" width="7.28515625" style="117" customWidth="1"/>
    <col min="7692" max="7693" width="7.28515625" style="117" bestFit="1" customWidth="1"/>
    <col min="7694" max="7694" width="7.28515625" style="117" customWidth="1"/>
    <col min="7695" max="7936" width="11.42578125" style="117" customWidth="1"/>
    <col min="7937" max="7938" width="0" style="117" hidden="1" customWidth="1"/>
    <col min="7939" max="7939" width="90.28515625" style="117" customWidth="1"/>
    <col min="7940" max="7946" width="7.28515625" style="117" bestFit="1" customWidth="1"/>
    <col min="7947" max="7947" width="7.28515625" style="117" customWidth="1"/>
    <col min="7948" max="7949" width="7.28515625" style="117" bestFit="1" customWidth="1"/>
    <col min="7950" max="7950" width="7.28515625" style="117" customWidth="1"/>
    <col min="7951" max="8192" width="11.42578125" style="117" customWidth="1"/>
    <col min="8193" max="8194" width="0" style="117" hidden="1" customWidth="1"/>
    <col min="8195" max="8195" width="90.28515625" style="117" customWidth="1"/>
    <col min="8196" max="8202" width="7.28515625" style="117" bestFit="1" customWidth="1"/>
    <col min="8203" max="8203" width="7.28515625" style="117" customWidth="1"/>
    <col min="8204" max="8205" width="7.28515625" style="117" bestFit="1" customWidth="1"/>
    <col min="8206" max="8206" width="7.28515625" style="117" customWidth="1"/>
    <col min="8207" max="8448" width="11.42578125" style="117" customWidth="1"/>
    <col min="8449" max="8450" width="0" style="117" hidden="1" customWidth="1"/>
    <col min="8451" max="8451" width="90.28515625" style="117" customWidth="1"/>
    <col min="8452" max="8458" width="7.28515625" style="117" bestFit="1" customWidth="1"/>
    <col min="8459" max="8459" width="7.28515625" style="117" customWidth="1"/>
    <col min="8460" max="8461" width="7.28515625" style="117" bestFit="1" customWidth="1"/>
    <col min="8462" max="8462" width="7.28515625" style="117" customWidth="1"/>
    <col min="8463" max="8704" width="11.42578125" style="117" customWidth="1"/>
    <col min="8705" max="8706" width="0" style="117" hidden="1" customWidth="1"/>
    <col min="8707" max="8707" width="90.28515625" style="117" customWidth="1"/>
    <col min="8708" max="8714" width="7.28515625" style="117" bestFit="1" customWidth="1"/>
    <col min="8715" max="8715" width="7.28515625" style="117" customWidth="1"/>
    <col min="8716" max="8717" width="7.28515625" style="117" bestFit="1" customWidth="1"/>
    <col min="8718" max="8718" width="7.28515625" style="117" customWidth="1"/>
    <col min="8719" max="8960" width="11.42578125" style="117" customWidth="1"/>
    <col min="8961" max="8962" width="0" style="117" hidden="1" customWidth="1"/>
    <col min="8963" max="8963" width="90.28515625" style="117" customWidth="1"/>
    <col min="8964" max="8970" width="7.28515625" style="117" bestFit="1" customWidth="1"/>
    <col min="8971" max="8971" width="7.28515625" style="117" customWidth="1"/>
    <col min="8972" max="8973" width="7.28515625" style="117" bestFit="1" customWidth="1"/>
    <col min="8974" max="8974" width="7.28515625" style="117" customWidth="1"/>
    <col min="8975" max="9216" width="11.42578125" style="117" customWidth="1"/>
    <col min="9217" max="9218" width="0" style="117" hidden="1" customWidth="1"/>
    <col min="9219" max="9219" width="90.28515625" style="117" customWidth="1"/>
    <col min="9220" max="9226" width="7.28515625" style="117" bestFit="1" customWidth="1"/>
    <col min="9227" max="9227" width="7.28515625" style="117" customWidth="1"/>
    <col min="9228" max="9229" width="7.28515625" style="117" bestFit="1" customWidth="1"/>
    <col min="9230" max="9230" width="7.28515625" style="117" customWidth="1"/>
    <col min="9231" max="9472" width="11.42578125" style="117" customWidth="1"/>
    <col min="9473" max="9474" width="0" style="117" hidden="1" customWidth="1"/>
    <col min="9475" max="9475" width="90.28515625" style="117" customWidth="1"/>
    <col min="9476" max="9482" width="7.28515625" style="117" bestFit="1" customWidth="1"/>
    <col min="9483" max="9483" width="7.28515625" style="117" customWidth="1"/>
    <col min="9484" max="9485" width="7.28515625" style="117" bestFit="1" customWidth="1"/>
    <col min="9486" max="9486" width="7.28515625" style="117" customWidth="1"/>
    <col min="9487" max="9728" width="11.42578125" style="117" customWidth="1"/>
    <col min="9729" max="9730" width="0" style="117" hidden="1" customWidth="1"/>
    <col min="9731" max="9731" width="90.28515625" style="117" customWidth="1"/>
    <col min="9732" max="9738" width="7.28515625" style="117" bestFit="1" customWidth="1"/>
    <col min="9739" max="9739" width="7.28515625" style="117" customWidth="1"/>
    <col min="9740" max="9741" width="7.28515625" style="117" bestFit="1" customWidth="1"/>
    <col min="9742" max="9742" width="7.28515625" style="117" customWidth="1"/>
    <col min="9743" max="9984" width="11.42578125" style="117" customWidth="1"/>
    <col min="9985" max="9986" width="0" style="117" hidden="1" customWidth="1"/>
    <col min="9987" max="9987" width="90.28515625" style="117" customWidth="1"/>
    <col min="9988" max="9994" width="7.28515625" style="117" bestFit="1" customWidth="1"/>
    <col min="9995" max="9995" width="7.28515625" style="117" customWidth="1"/>
    <col min="9996" max="9997" width="7.28515625" style="117" bestFit="1" customWidth="1"/>
    <col min="9998" max="9998" width="7.28515625" style="117" customWidth="1"/>
    <col min="9999" max="10240" width="11.42578125" style="117" customWidth="1"/>
    <col min="10241" max="10242" width="0" style="117" hidden="1" customWidth="1"/>
    <col min="10243" max="10243" width="90.28515625" style="117" customWidth="1"/>
    <col min="10244" max="10250" width="7.28515625" style="117" bestFit="1" customWidth="1"/>
    <col min="10251" max="10251" width="7.28515625" style="117" customWidth="1"/>
    <col min="10252" max="10253" width="7.28515625" style="117" bestFit="1" customWidth="1"/>
    <col min="10254" max="10254" width="7.28515625" style="117" customWidth="1"/>
    <col min="10255" max="10496" width="11.42578125" style="117" customWidth="1"/>
    <col min="10497" max="10498" width="0" style="117" hidden="1" customWidth="1"/>
    <col min="10499" max="10499" width="90.28515625" style="117" customWidth="1"/>
    <col min="10500" max="10506" width="7.28515625" style="117" bestFit="1" customWidth="1"/>
    <col min="10507" max="10507" width="7.28515625" style="117" customWidth="1"/>
    <col min="10508" max="10509" width="7.28515625" style="117" bestFit="1" customWidth="1"/>
    <col min="10510" max="10510" width="7.28515625" style="117" customWidth="1"/>
    <col min="10511" max="10752" width="11.42578125" style="117" customWidth="1"/>
    <col min="10753" max="10754" width="0" style="117" hidden="1" customWidth="1"/>
    <col min="10755" max="10755" width="90.28515625" style="117" customWidth="1"/>
    <col min="10756" max="10762" width="7.28515625" style="117" bestFit="1" customWidth="1"/>
    <col min="10763" max="10763" width="7.28515625" style="117" customWidth="1"/>
    <col min="10764" max="10765" width="7.28515625" style="117" bestFit="1" customWidth="1"/>
    <col min="10766" max="10766" width="7.28515625" style="117" customWidth="1"/>
    <col min="10767" max="11008" width="11.42578125" style="117" customWidth="1"/>
    <col min="11009" max="11010" width="0" style="117" hidden="1" customWidth="1"/>
    <col min="11011" max="11011" width="90.28515625" style="117" customWidth="1"/>
    <col min="11012" max="11018" width="7.28515625" style="117" bestFit="1" customWidth="1"/>
    <col min="11019" max="11019" width="7.28515625" style="117" customWidth="1"/>
    <col min="11020" max="11021" width="7.28515625" style="117" bestFit="1" customWidth="1"/>
    <col min="11022" max="11022" width="7.28515625" style="117" customWidth="1"/>
    <col min="11023" max="11264" width="11.42578125" style="117" customWidth="1"/>
    <col min="11265" max="11266" width="0" style="117" hidden="1" customWidth="1"/>
    <col min="11267" max="11267" width="90.28515625" style="117" customWidth="1"/>
    <col min="11268" max="11274" width="7.28515625" style="117" bestFit="1" customWidth="1"/>
    <col min="11275" max="11275" width="7.28515625" style="117" customWidth="1"/>
    <col min="11276" max="11277" width="7.28515625" style="117" bestFit="1" customWidth="1"/>
    <col min="11278" max="11278" width="7.28515625" style="117" customWidth="1"/>
    <col min="11279" max="11520" width="11.42578125" style="117" customWidth="1"/>
    <col min="11521" max="11522" width="0" style="117" hidden="1" customWidth="1"/>
    <col min="11523" max="11523" width="90.28515625" style="117" customWidth="1"/>
    <col min="11524" max="11530" width="7.28515625" style="117" bestFit="1" customWidth="1"/>
    <col min="11531" max="11531" width="7.28515625" style="117" customWidth="1"/>
    <col min="11532" max="11533" width="7.28515625" style="117" bestFit="1" customWidth="1"/>
    <col min="11534" max="11534" width="7.28515625" style="117" customWidth="1"/>
    <col min="11535" max="11776" width="11.42578125" style="117" customWidth="1"/>
    <col min="11777" max="11778" width="0" style="117" hidden="1" customWidth="1"/>
    <col min="11779" max="11779" width="90.28515625" style="117" customWidth="1"/>
    <col min="11780" max="11786" width="7.28515625" style="117" bestFit="1" customWidth="1"/>
    <col min="11787" max="11787" width="7.28515625" style="117" customWidth="1"/>
    <col min="11788" max="11789" width="7.28515625" style="117" bestFit="1" customWidth="1"/>
    <col min="11790" max="11790" width="7.28515625" style="117" customWidth="1"/>
    <col min="11791" max="12032" width="11.42578125" style="117" customWidth="1"/>
    <col min="12033" max="12034" width="0" style="117" hidden="1" customWidth="1"/>
    <col min="12035" max="12035" width="90.28515625" style="117" customWidth="1"/>
    <col min="12036" max="12042" width="7.28515625" style="117" bestFit="1" customWidth="1"/>
    <col min="12043" max="12043" width="7.28515625" style="117" customWidth="1"/>
    <col min="12044" max="12045" width="7.28515625" style="117" bestFit="1" customWidth="1"/>
    <col min="12046" max="12046" width="7.28515625" style="117" customWidth="1"/>
    <col min="12047" max="12288" width="11.42578125" style="117" customWidth="1"/>
    <col min="12289" max="12290" width="0" style="117" hidden="1" customWidth="1"/>
    <col min="12291" max="12291" width="90.28515625" style="117" customWidth="1"/>
    <col min="12292" max="12298" width="7.28515625" style="117" bestFit="1" customWidth="1"/>
    <col min="12299" max="12299" width="7.28515625" style="117" customWidth="1"/>
    <col min="12300" max="12301" width="7.28515625" style="117" bestFit="1" customWidth="1"/>
    <col min="12302" max="12302" width="7.28515625" style="117" customWidth="1"/>
    <col min="12303" max="12544" width="11.42578125" style="117" customWidth="1"/>
    <col min="12545" max="12546" width="0" style="117" hidden="1" customWidth="1"/>
    <col min="12547" max="12547" width="90.28515625" style="117" customWidth="1"/>
    <col min="12548" max="12554" width="7.28515625" style="117" bestFit="1" customWidth="1"/>
    <col min="12555" max="12555" width="7.28515625" style="117" customWidth="1"/>
    <col min="12556" max="12557" width="7.28515625" style="117" bestFit="1" customWidth="1"/>
    <col min="12558" max="12558" width="7.28515625" style="117" customWidth="1"/>
    <col min="12559" max="12800" width="11.42578125" style="117" customWidth="1"/>
    <col min="12801" max="12802" width="0" style="117" hidden="1" customWidth="1"/>
    <col min="12803" max="12803" width="90.28515625" style="117" customWidth="1"/>
    <col min="12804" max="12810" width="7.28515625" style="117" bestFit="1" customWidth="1"/>
    <col min="12811" max="12811" width="7.28515625" style="117" customWidth="1"/>
    <col min="12812" max="12813" width="7.28515625" style="117" bestFit="1" customWidth="1"/>
    <col min="12814" max="12814" width="7.28515625" style="117" customWidth="1"/>
    <col min="12815" max="13056" width="11.42578125" style="117" customWidth="1"/>
    <col min="13057" max="13058" width="0" style="117" hidden="1" customWidth="1"/>
    <col min="13059" max="13059" width="90.28515625" style="117" customWidth="1"/>
    <col min="13060" max="13066" width="7.28515625" style="117" bestFit="1" customWidth="1"/>
    <col min="13067" max="13067" width="7.28515625" style="117" customWidth="1"/>
    <col min="13068" max="13069" width="7.28515625" style="117" bestFit="1" customWidth="1"/>
    <col min="13070" max="13070" width="7.28515625" style="117" customWidth="1"/>
    <col min="13071" max="13312" width="11.42578125" style="117" customWidth="1"/>
    <col min="13313" max="13314" width="0" style="117" hidden="1" customWidth="1"/>
    <col min="13315" max="13315" width="90.28515625" style="117" customWidth="1"/>
    <col min="13316" max="13322" width="7.28515625" style="117" bestFit="1" customWidth="1"/>
    <col min="13323" max="13323" width="7.28515625" style="117" customWidth="1"/>
    <col min="13324" max="13325" width="7.28515625" style="117" bestFit="1" customWidth="1"/>
    <col min="13326" max="13326" width="7.28515625" style="117" customWidth="1"/>
    <col min="13327" max="13568" width="11.42578125" style="117" customWidth="1"/>
    <col min="13569" max="13570" width="0" style="117" hidden="1" customWidth="1"/>
    <col min="13571" max="13571" width="90.28515625" style="117" customWidth="1"/>
    <col min="13572" max="13578" width="7.28515625" style="117" bestFit="1" customWidth="1"/>
    <col min="13579" max="13579" width="7.28515625" style="117" customWidth="1"/>
    <col min="13580" max="13581" width="7.28515625" style="117" bestFit="1" customWidth="1"/>
    <col min="13582" max="13582" width="7.28515625" style="117" customWidth="1"/>
    <col min="13583" max="13824" width="11.42578125" style="117" customWidth="1"/>
    <col min="13825" max="13826" width="0" style="117" hidden="1" customWidth="1"/>
    <col min="13827" max="13827" width="90.28515625" style="117" customWidth="1"/>
    <col min="13828" max="13834" width="7.28515625" style="117" bestFit="1" customWidth="1"/>
    <col min="13835" max="13835" width="7.28515625" style="117" customWidth="1"/>
    <col min="13836" max="13837" width="7.28515625" style="117" bestFit="1" customWidth="1"/>
    <col min="13838" max="13838" width="7.28515625" style="117" customWidth="1"/>
    <col min="13839" max="14080" width="11.42578125" style="117" customWidth="1"/>
    <col min="14081" max="14082" width="0" style="117" hidden="1" customWidth="1"/>
    <col min="14083" max="14083" width="90.28515625" style="117" customWidth="1"/>
    <col min="14084" max="14090" width="7.28515625" style="117" bestFit="1" customWidth="1"/>
    <col min="14091" max="14091" width="7.28515625" style="117" customWidth="1"/>
    <col min="14092" max="14093" width="7.28515625" style="117" bestFit="1" customWidth="1"/>
    <col min="14094" max="14094" width="7.28515625" style="117" customWidth="1"/>
    <col min="14095" max="14336" width="11.42578125" style="117" customWidth="1"/>
    <col min="14337" max="14338" width="0" style="117" hidden="1" customWidth="1"/>
    <col min="14339" max="14339" width="90.28515625" style="117" customWidth="1"/>
    <col min="14340" max="14346" width="7.28515625" style="117" bestFit="1" customWidth="1"/>
    <col min="14347" max="14347" width="7.28515625" style="117" customWidth="1"/>
    <col min="14348" max="14349" width="7.28515625" style="117" bestFit="1" customWidth="1"/>
    <col min="14350" max="14350" width="7.28515625" style="117" customWidth="1"/>
    <col min="14351" max="14592" width="11.42578125" style="117" customWidth="1"/>
    <col min="14593" max="14594" width="0" style="117" hidden="1" customWidth="1"/>
    <col min="14595" max="14595" width="90.28515625" style="117" customWidth="1"/>
    <col min="14596" max="14602" width="7.28515625" style="117" bestFit="1" customWidth="1"/>
    <col min="14603" max="14603" width="7.28515625" style="117" customWidth="1"/>
    <col min="14604" max="14605" width="7.28515625" style="117" bestFit="1" customWidth="1"/>
    <col min="14606" max="14606" width="7.28515625" style="117" customWidth="1"/>
    <col min="14607" max="14848" width="11.42578125" style="117" customWidth="1"/>
    <col min="14849" max="14850" width="0" style="117" hidden="1" customWidth="1"/>
    <col min="14851" max="14851" width="90.28515625" style="117" customWidth="1"/>
    <col min="14852" max="14858" width="7.28515625" style="117" bestFit="1" customWidth="1"/>
    <col min="14859" max="14859" width="7.28515625" style="117" customWidth="1"/>
    <col min="14860" max="14861" width="7.28515625" style="117" bestFit="1" customWidth="1"/>
    <col min="14862" max="14862" width="7.28515625" style="117" customWidth="1"/>
    <col min="14863" max="15104" width="11.42578125" style="117" customWidth="1"/>
    <col min="15105" max="15106" width="0" style="117" hidden="1" customWidth="1"/>
    <col min="15107" max="15107" width="90.28515625" style="117" customWidth="1"/>
    <col min="15108" max="15114" width="7.28515625" style="117" bestFit="1" customWidth="1"/>
    <col min="15115" max="15115" width="7.28515625" style="117" customWidth="1"/>
    <col min="15116" max="15117" width="7.28515625" style="117" bestFit="1" customWidth="1"/>
    <col min="15118" max="15118" width="7.28515625" style="117" customWidth="1"/>
    <col min="15119" max="15360" width="11.42578125" style="117" customWidth="1"/>
    <col min="15361" max="15362" width="0" style="117" hidden="1" customWidth="1"/>
    <col min="15363" max="15363" width="90.28515625" style="117" customWidth="1"/>
    <col min="15364" max="15370" width="7.28515625" style="117" bestFit="1" customWidth="1"/>
    <col min="15371" max="15371" width="7.28515625" style="117" customWidth="1"/>
    <col min="15372" max="15373" width="7.28515625" style="117" bestFit="1" customWidth="1"/>
    <col min="15374" max="15374" width="7.28515625" style="117" customWidth="1"/>
    <col min="15375" max="15616" width="11.42578125" style="117" customWidth="1"/>
    <col min="15617" max="15618" width="0" style="117" hidden="1" customWidth="1"/>
    <col min="15619" max="15619" width="90.28515625" style="117" customWidth="1"/>
    <col min="15620" max="15626" width="7.28515625" style="117" bestFit="1" customWidth="1"/>
    <col min="15627" max="15627" width="7.28515625" style="117" customWidth="1"/>
    <col min="15628" max="15629" width="7.28515625" style="117" bestFit="1" customWidth="1"/>
    <col min="15630" max="15630" width="7.28515625" style="117" customWidth="1"/>
    <col min="15631" max="15872" width="11.42578125" style="117" customWidth="1"/>
    <col min="15873" max="15874" width="0" style="117" hidden="1" customWidth="1"/>
    <col min="15875" max="15875" width="90.28515625" style="117" customWidth="1"/>
    <col min="15876" max="15882" width="7.28515625" style="117" bestFit="1" customWidth="1"/>
    <col min="15883" max="15883" width="7.28515625" style="117" customWidth="1"/>
    <col min="15884" max="15885" width="7.28515625" style="117" bestFit="1" customWidth="1"/>
    <col min="15886" max="15886" width="7.28515625" style="117" customWidth="1"/>
    <col min="15887" max="16128" width="11.42578125" style="117" customWidth="1"/>
    <col min="16129" max="16130" width="0" style="117" hidden="1" customWidth="1"/>
    <col min="16131" max="16131" width="90.28515625" style="117" customWidth="1"/>
    <col min="16132" max="16138" width="7.28515625" style="117" bestFit="1" customWidth="1"/>
    <col min="16139" max="16139" width="7.28515625" style="117" customWidth="1"/>
    <col min="16140" max="16141" width="7.28515625" style="117" bestFit="1" customWidth="1"/>
    <col min="16142" max="16142" width="7.28515625" style="117" customWidth="1"/>
    <col min="16143" max="16384" width="11.42578125" style="117" customWidth="1"/>
  </cols>
  <sheetData>
    <row r="1" spans="1:14" ht="15" customHeight="1">
      <c r="A1" s="665"/>
      <c r="B1" s="665"/>
      <c r="C1" s="764"/>
      <c r="D1" s="764"/>
      <c r="E1" s="764"/>
      <c r="F1" s="764"/>
      <c r="G1" s="764"/>
      <c r="H1" s="764"/>
      <c r="I1" s="764"/>
      <c r="J1" s="764"/>
      <c r="K1" s="764"/>
      <c r="L1" s="764"/>
      <c r="M1" s="764"/>
      <c r="N1" s="668"/>
    </row>
    <row r="2" spans="1:14" ht="18">
      <c r="A2" s="760" t="s">
        <v>0</v>
      </c>
      <c r="B2" s="760"/>
      <c r="C2" s="760"/>
      <c r="D2" s="760"/>
      <c r="E2" s="760"/>
      <c r="F2" s="760"/>
      <c r="G2" s="760"/>
      <c r="H2" s="760"/>
      <c r="I2" s="760"/>
      <c r="J2" s="760"/>
      <c r="K2" s="760"/>
      <c r="L2" s="760"/>
      <c r="M2" s="760"/>
      <c r="N2" s="669"/>
    </row>
    <row r="3" spans="1:14" ht="15" customHeight="1">
      <c r="A3" s="665"/>
      <c r="B3" s="665"/>
      <c r="C3" s="760" t="s">
        <v>528</v>
      </c>
      <c r="D3" s="760"/>
      <c r="E3" s="760"/>
      <c r="F3" s="760"/>
      <c r="G3" s="760"/>
      <c r="H3" s="760"/>
      <c r="I3" s="760"/>
      <c r="J3" s="760"/>
      <c r="K3" s="760"/>
      <c r="L3" s="760"/>
      <c r="M3" s="760"/>
      <c r="N3" s="669"/>
    </row>
    <row r="4" spans="1:14" s="118" customFormat="1" ht="15" customHeight="1">
      <c r="A4" s="761"/>
      <c r="B4" s="760"/>
      <c r="C4" s="760"/>
      <c r="D4" s="760"/>
      <c r="E4" s="760"/>
      <c r="F4" s="760"/>
      <c r="G4" s="760"/>
      <c r="H4" s="760"/>
      <c r="I4" s="760"/>
      <c r="J4" s="760"/>
      <c r="K4" s="760"/>
      <c r="L4" s="760"/>
      <c r="M4" s="760"/>
      <c r="N4" s="669"/>
    </row>
    <row r="5" spans="1:14" s="121" customFormat="1" ht="15" customHeight="1" thickBot="1">
      <c r="A5" s="119"/>
      <c r="B5" s="119"/>
      <c r="C5" s="120"/>
      <c r="D5" s="120"/>
      <c r="E5" s="120"/>
      <c r="F5" s="120"/>
      <c r="G5" s="120"/>
      <c r="H5" s="120"/>
      <c r="I5" s="120"/>
      <c r="J5" s="120"/>
      <c r="K5" s="120"/>
      <c r="L5" s="120"/>
      <c r="M5" s="120"/>
      <c r="N5" s="120"/>
    </row>
    <row r="6" spans="1:14" ht="30" customHeight="1" thickTop="1" thickBot="1">
      <c r="A6" s="81"/>
      <c r="B6" s="122"/>
      <c r="C6" s="617"/>
      <c r="D6" s="607" t="s">
        <v>453</v>
      </c>
      <c r="E6" s="607" t="s">
        <v>454</v>
      </c>
      <c r="F6" s="607" t="s">
        <v>455</v>
      </c>
      <c r="G6" s="607" t="s">
        <v>456</v>
      </c>
      <c r="H6" s="607" t="s">
        <v>457</v>
      </c>
      <c r="I6" s="613" t="s">
        <v>458</v>
      </c>
      <c r="J6" s="613" t="s">
        <v>459</v>
      </c>
      <c r="K6" s="613" t="s">
        <v>460</v>
      </c>
      <c r="L6" s="613" t="s">
        <v>461</v>
      </c>
      <c r="M6" s="613" t="s">
        <v>463</v>
      </c>
      <c r="N6" s="613" t="s">
        <v>464</v>
      </c>
    </row>
    <row r="7" spans="1:14" ht="15" customHeight="1" thickTop="1" thickBot="1">
      <c r="A7" s="81"/>
      <c r="B7" s="81"/>
      <c r="C7" s="98"/>
      <c r="D7" s="123"/>
      <c r="E7" s="123"/>
      <c r="F7" s="123"/>
      <c r="G7" s="123"/>
      <c r="H7" s="123"/>
      <c r="I7" s="123"/>
      <c r="J7" s="123"/>
      <c r="K7" s="123"/>
      <c r="L7" s="123"/>
      <c r="M7" s="123"/>
      <c r="N7" s="123"/>
    </row>
    <row r="8" spans="1:14" s="81" customFormat="1" ht="15" customHeight="1" thickTop="1" thickBot="1">
      <c r="B8" s="107"/>
      <c r="C8" s="618" t="s">
        <v>387</v>
      </c>
      <c r="D8" s="615"/>
      <c r="E8" s="615"/>
      <c r="F8" s="615"/>
      <c r="G8" s="615"/>
      <c r="H8" s="615"/>
      <c r="I8" s="616"/>
      <c r="J8" s="616"/>
      <c r="K8" s="616"/>
      <c r="L8" s="616"/>
      <c r="M8" s="616"/>
      <c r="N8" s="616"/>
    </row>
    <row r="9" spans="1:14" s="81" customFormat="1" ht="15" customHeight="1" thickTop="1">
      <c r="A9" s="81" t="s">
        <v>529</v>
      </c>
      <c r="B9" s="109" t="s">
        <v>611</v>
      </c>
      <c r="C9" s="110" t="s">
        <v>388</v>
      </c>
      <c r="D9" s="111">
        <v>5.6500000000000002E-2</v>
      </c>
      <c r="E9" s="111">
        <v>4.7800000000000002E-2</v>
      </c>
      <c r="F9" s="111">
        <v>4.6300000000000001E-2</v>
      </c>
      <c r="G9" s="111">
        <v>4.65E-2</v>
      </c>
      <c r="H9" s="111">
        <v>4.4200000000000003E-2</v>
      </c>
      <c r="I9" s="111">
        <v>4.41E-2</v>
      </c>
      <c r="J9" s="111">
        <v>3.8199999999999998E-2</v>
      </c>
      <c r="K9" s="111">
        <v>3.3000000000000002E-2</v>
      </c>
      <c r="L9" s="111">
        <v>3.4000000000000002E-2</v>
      </c>
      <c r="M9" s="111">
        <v>3.4500000000000003E-2</v>
      </c>
      <c r="N9" s="111">
        <v>3.7499999999999999E-2</v>
      </c>
    </row>
    <row r="10" spans="1:14" s="118" customFormat="1" ht="15" customHeight="1">
      <c r="A10" s="81" t="s">
        <v>529</v>
      </c>
      <c r="B10" s="109" t="s">
        <v>612</v>
      </c>
      <c r="C10" s="110" t="s">
        <v>389</v>
      </c>
      <c r="D10" s="111">
        <v>6.9500000000000006E-2</v>
      </c>
      <c r="E10" s="111">
        <v>5.7799999999999997E-2</v>
      </c>
      <c r="F10" s="111">
        <v>5.57E-2</v>
      </c>
      <c r="G10" s="111">
        <v>5.4899999999999997E-2</v>
      </c>
      <c r="H10" s="111">
        <v>5.0299999999999997E-2</v>
      </c>
      <c r="I10" s="111">
        <v>5.0099999999999999E-2</v>
      </c>
      <c r="J10" s="111">
        <v>4.2900000000000001E-2</v>
      </c>
      <c r="K10" s="111">
        <v>4.02E-2</v>
      </c>
      <c r="L10" s="111">
        <v>4.2200000000000001E-2</v>
      </c>
      <c r="M10" s="111">
        <v>4.3700000000000003E-2</v>
      </c>
      <c r="N10" s="111">
        <v>4.3700000000000003E-2</v>
      </c>
    </row>
    <row r="11" spans="1:14" s="118" customFormat="1" ht="15" customHeight="1">
      <c r="A11" s="81" t="s">
        <v>529</v>
      </c>
      <c r="B11" s="109" t="s">
        <v>613</v>
      </c>
      <c r="C11" s="110" t="s">
        <v>390</v>
      </c>
      <c r="D11" s="111">
        <v>6.3299999999999995E-2</v>
      </c>
      <c r="E11" s="111">
        <v>5.3900000000000003E-2</v>
      </c>
      <c r="F11" s="111">
        <v>5.1299999999999998E-2</v>
      </c>
      <c r="G11" s="111">
        <v>4.9200000000000001E-2</v>
      </c>
      <c r="H11" s="111">
        <v>4.5499999999999999E-2</v>
      </c>
      <c r="I11" s="111">
        <v>4.5699999999999998E-2</v>
      </c>
      <c r="J11" s="111">
        <v>3.5400000000000001E-2</v>
      </c>
      <c r="K11" s="111">
        <v>3.5900000000000001E-2</v>
      </c>
      <c r="L11" s="111">
        <v>3.6999999999999998E-2</v>
      </c>
      <c r="M11" s="111">
        <v>3.6200000000000003E-2</v>
      </c>
      <c r="N11" s="111">
        <v>3.6400000000000002E-2</v>
      </c>
    </row>
    <row r="12" spans="1:14" s="118" customFormat="1" ht="15" customHeight="1">
      <c r="A12" s="81" t="s">
        <v>529</v>
      </c>
      <c r="B12" s="109" t="s">
        <v>614</v>
      </c>
      <c r="C12" s="110" t="s">
        <v>391</v>
      </c>
      <c r="D12" s="111">
        <v>1.9599999999999999E-2</v>
      </c>
      <c r="E12" s="111">
        <v>1.44E-2</v>
      </c>
      <c r="F12" s="111">
        <v>1.5800000000000002E-2</v>
      </c>
      <c r="G12" s="111">
        <v>1.5100000000000001E-2</v>
      </c>
      <c r="H12" s="111">
        <v>1.21E-2</v>
      </c>
      <c r="I12" s="111">
        <v>1.49E-2</v>
      </c>
      <c r="J12" s="111">
        <v>7.7000000000000002E-3</v>
      </c>
      <c r="K12" s="111">
        <v>9.4000000000000004E-3</v>
      </c>
      <c r="L12" s="111">
        <v>1.03E-2</v>
      </c>
      <c r="M12" s="111">
        <v>1.12E-2</v>
      </c>
      <c r="N12" s="111">
        <v>1.0200000000000001E-2</v>
      </c>
    </row>
    <row r="13" spans="1:14" s="118" customFormat="1" ht="15" customHeight="1">
      <c r="A13" s="81" t="s">
        <v>529</v>
      </c>
      <c r="B13" s="109" t="s">
        <v>615</v>
      </c>
      <c r="C13" s="110" t="s">
        <v>392</v>
      </c>
      <c r="D13" s="111">
        <v>1.95E-2</v>
      </c>
      <c r="E13" s="111">
        <v>1.4500000000000001E-2</v>
      </c>
      <c r="F13" s="111">
        <v>1.6E-2</v>
      </c>
      <c r="G13" s="111">
        <v>1.5299999999999999E-2</v>
      </c>
      <c r="H13" s="111">
        <v>1.26E-2</v>
      </c>
      <c r="I13" s="111">
        <v>1.49E-2</v>
      </c>
      <c r="J13" s="111">
        <v>7.9000000000000008E-3</v>
      </c>
      <c r="K13" s="111">
        <v>9.4999999999999998E-3</v>
      </c>
      <c r="L13" s="111">
        <v>1.03E-2</v>
      </c>
      <c r="M13" s="111">
        <v>1.1299999999999999E-2</v>
      </c>
      <c r="N13" s="111">
        <v>1.0200000000000001E-2</v>
      </c>
    </row>
    <row r="14" spans="1:14" s="118" customFormat="1" ht="15" customHeight="1">
      <c r="A14" s="81" t="s">
        <v>529</v>
      </c>
      <c r="B14" s="109" t="s">
        <v>616</v>
      </c>
      <c r="C14" s="110" t="s">
        <v>393</v>
      </c>
      <c r="D14" s="111">
        <v>1.2800000000000001E-2</v>
      </c>
      <c r="E14" s="111">
        <v>1.04E-2</v>
      </c>
      <c r="F14" s="111">
        <v>1.04E-2</v>
      </c>
      <c r="G14" s="111">
        <v>9.7000000000000003E-3</v>
      </c>
      <c r="H14" s="111">
        <v>7.7999999999999996E-3</v>
      </c>
      <c r="I14" s="111">
        <v>8.6E-3</v>
      </c>
      <c r="J14" s="111">
        <v>3.0999999999999999E-3</v>
      </c>
      <c r="K14" s="111">
        <v>5.1000000000000004E-3</v>
      </c>
      <c r="L14" s="111">
        <v>6.0000000000000001E-3</v>
      </c>
      <c r="M14" s="111">
        <v>6.7999999999999996E-3</v>
      </c>
      <c r="N14" s="111">
        <v>5.1999999999999998E-3</v>
      </c>
    </row>
    <row r="15" spans="1:14" s="118" customFormat="1" ht="15" customHeight="1" thickBot="1">
      <c r="A15" s="81" t="s">
        <v>529</v>
      </c>
      <c r="B15" s="109" t="s">
        <v>617</v>
      </c>
      <c r="C15" s="110" t="s">
        <v>394</v>
      </c>
      <c r="D15" s="111">
        <v>0.17730000000000001</v>
      </c>
      <c r="E15" s="111">
        <v>0.15140000000000001</v>
      </c>
      <c r="F15" s="111">
        <v>0.1532</v>
      </c>
      <c r="G15" s="111">
        <v>0.14499999999999999</v>
      </c>
      <c r="H15" s="111">
        <v>0.1205</v>
      </c>
      <c r="I15" s="111">
        <v>0.1298</v>
      </c>
      <c r="J15" s="111">
        <v>4.7699999999999999E-2</v>
      </c>
      <c r="K15" s="111">
        <v>8.1699999999999995E-2</v>
      </c>
      <c r="L15" s="111">
        <v>9.4E-2</v>
      </c>
      <c r="M15" s="111">
        <v>0.1051</v>
      </c>
      <c r="N15" s="111">
        <v>7.8899999999999998E-2</v>
      </c>
    </row>
    <row r="16" spans="1:14" s="124" customFormat="1" ht="15" customHeight="1" thickTop="1" thickBot="1">
      <c r="A16" s="81"/>
      <c r="B16" s="107"/>
      <c r="C16" s="618" t="s">
        <v>395</v>
      </c>
      <c r="D16" s="615"/>
      <c r="E16" s="615"/>
      <c r="F16" s="615"/>
      <c r="G16" s="615"/>
      <c r="H16" s="615"/>
      <c r="I16" s="616"/>
      <c r="J16" s="616"/>
      <c r="K16" s="616"/>
      <c r="L16" s="616"/>
      <c r="M16" s="616"/>
      <c r="N16" s="616"/>
    </row>
    <row r="17" spans="1:14" s="81" customFormat="1" ht="15" customHeight="1" thickTop="1">
      <c r="A17" s="81" t="s">
        <v>529</v>
      </c>
      <c r="B17" s="109" t="s">
        <v>618</v>
      </c>
      <c r="C17" s="110" t="s">
        <v>396</v>
      </c>
      <c r="D17" s="111">
        <v>7.0099999999999996E-2</v>
      </c>
      <c r="E17" s="111">
        <v>6.1699999999999998E-2</v>
      </c>
      <c r="F17" s="111">
        <v>5.9900000000000002E-2</v>
      </c>
      <c r="G17" s="111">
        <v>6.2100000000000002E-2</v>
      </c>
      <c r="H17" s="111">
        <v>6.2799999999999995E-2</v>
      </c>
      <c r="I17" s="111">
        <v>6.4399999999999999E-2</v>
      </c>
      <c r="J17" s="111">
        <v>0.06</v>
      </c>
      <c r="K17" s="111">
        <v>5.57E-2</v>
      </c>
      <c r="L17" s="111">
        <v>5.7099999999999998E-2</v>
      </c>
      <c r="M17" s="111">
        <v>5.6300000000000003E-2</v>
      </c>
      <c r="N17" s="111">
        <v>6.1899999999999997E-2</v>
      </c>
    </row>
    <row r="18" spans="1:14" s="118" customFormat="1" ht="15" customHeight="1">
      <c r="A18" s="81" t="s">
        <v>529</v>
      </c>
      <c r="B18" s="109" t="s">
        <v>619</v>
      </c>
      <c r="C18" s="110" t="s">
        <v>397</v>
      </c>
      <c r="D18" s="111">
        <v>-1.37E-2</v>
      </c>
      <c r="E18" s="111">
        <v>-1.3899999999999999E-2</v>
      </c>
      <c r="F18" s="111">
        <v>-1.3599999999999999E-2</v>
      </c>
      <c r="G18" s="111">
        <v>-1.5699999999999999E-2</v>
      </c>
      <c r="H18" s="111">
        <v>-1.8700000000000001E-2</v>
      </c>
      <c r="I18" s="111">
        <v>-2.0299999999999999E-2</v>
      </c>
      <c r="J18" s="111">
        <v>-2.1899999999999999E-2</v>
      </c>
      <c r="K18" s="111">
        <v>-2.2700000000000001E-2</v>
      </c>
      <c r="L18" s="111">
        <v>-2.3E-2</v>
      </c>
      <c r="M18" s="111">
        <v>-2.18E-2</v>
      </c>
      <c r="N18" s="111">
        <v>-2.4400000000000002E-2</v>
      </c>
    </row>
    <row r="19" spans="1:14" s="118" customFormat="1" ht="15" customHeight="1">
      <c r="A19" s="81" t="s">
        <v>529</v>
      </c>
      <c r="B19" s="109" t="s">
        <v>620</v>
      </c>
      <c r="C19" s="110" t="s">
        <v>398</v>
      </c>
      <c r="D19" s="111">
        <v>2.41E-2</v>
      </c>
      <c r="E19" s="111">
        <v>2.4E-2</v>
      </c>
      <c r="F19" s="111">
        <v>2.3199999999999998E-2</v>
      </c>
      <c r="G19" s="111">
        <v>2.5999999999999999E-2</v>
      </c>
      <c r="H19" s="111">
        <v>2.9700000000000001E-2</v>
      </c>
      <c r="I19" s="111">
        <v>3.1600000000000003E-2</v>
      </c>
      <c r="J19" s="111">
        <v>3.3099999999999997E-2</v>
      </c>
      <c r="K19" s="111">
        <v>3.3799999999999997E-2</v>
      </c>
      <c r="L19" s="111">
        <v>3.4299999999999997E-2</v>
      </c>
      <c r="M19" s="111">
        <v>3.2399999999999998E-2</v>
      </c>
      <c r="N19" s="111">
        <v>3.6400000000000002E-2</v>
      </c>
    </row>
    <row r="20" spans="1:14" s="118" customFormat="1" ht="15" customHeight="1">
      <c r="A20" s="81" t="s">
        <v>529</v>
      </c>
      <c r="B20" s="109" t="s">
        <v>621</v>
      </c>
      <c r="C20" s="110" t="s">
        <v>399</v>
      </c>
      <c r="D20" s="111">
        <v>0</v>
      </c>
      <c r="E20" s="111">
        <v>0</v>
      </c>
      <c r="F20" s="111">
        <v>0</v>
      </c>
      <c r="G20" s="111">
        <v>0</v>
      </c>
      <c r="H20" s="111">
        <v>0</v>
      </c>
      <c r="I20" s="111">
        <v>0</v>
      </c>
      <c r="J20" s="111">
        <v>0</v>
      </c>
      <c r="K20" s="111">
        <v>0</v>
      </c>
      <c r="L20" s="111">
        <v>0</v>
      </c>
      <c r="M20" s="111">
        <v>0</v>
      </c>
      <c r="N20" s="111">
        <v>-1E-4</v>
      </c>
    </row>
    <row r="21" spans="1:14" s="118" customFormat="1" ht="15" customHeight="1">
      <c r="A21" s="81" t="s">
        <v>529</v>
      </c>
      <c r="B21" s="109" t="s">
        <v>622</v>
      </c>
      <c r="C21" s="110" t="s">
        <v>400</v>
      </c>
      <c r="D21" s="111">
        <v>-6.1999999999999998E-3</v>
      </c>
      <c r="E21" s="111">
        <v>-3.8999999999999998E-3</v>
      </c>
      <c r="F21" s="111">
        <v>-4.4999999999999997E-3</v>
      </c>
      <c r="G21" s="111">
        <v>-5.7000000000000002E-3</v>
      </c>
      <c r="H21" s="111">
        <v>-4.7999999999999996E-3</v>
      </c>
      <c r="I21" s="111">
        <v>-4.4000000000000003E-3</v>
      </c>
      <c r="J21" s="111">
        <v>-7.4999999999999997E-3</v>
      </c>
      <c r="K21" s="111">
        <v>-4.3E-3</v>
      </c>
      <c r="L21" s="111">
        <v>-5.1000000000000004E-3</v>
      </c>
      <c r="M21" s="111">
        <v>-7.4999999999999997E-3</v>
      </c>
      <c r="N21" s="111">
        <v>-7.4000000000000003E-3</v>
      </c>
    </row>
    <row r="22" spans="1:14" s="118" customFormat="1" ht="15" customHeight="1">
      <c r="A22" s="81" t="s">
        <v>529</v>
      </c>
      <c r="B22" s="109" t="s">
        <v>623</v>
      </c>
      <c r="C22" s="110" t="s">
        <v>401</v>
      </c>
      <c r="D22" s="111">
        <v>1.2999999999999999E-2</v>
      </c>
      <c r="E22" s="111">
        <v>0.01</v>
      </c>
      <c r="F22" s="111">
        <v>9.4999999999999998E-3</v>
      </c>
      <c r="G22" s="111">
        <v>8.5000000000000006E-3</v>
      </c>
      <c r="H22" s="111">
        <v>6.1000000000000004E-3</v>
      </c>
      <c r="I22" s="111">
        <v>6.0000000000000001E-3</v>
      </c>
      <c r="J22" s="111">
        <v>4.7999999999999996E-3</v>
      </c>
      <c r="K22" s="111">
        <v>7.3000000000000001E-3</v>
      </c>
      <c r="L22" s="111">
        <v>8.0999999999999996E-3</v>
      </c>
      <c r="M22" s="111">
        <v>9.2999999999999992E-3</v>
      </c>
      <c r="N22" s="111">
        <v>6.1999999999999998E-3</v>
      </c>
    </row>
    <row r="23" spans="1:14" s="118" customFormat="1" ht="15" customHeight="1">
      <c r="A23" s="81" t="s">
        <v>529</v>
      </c>
      <c r="B23" s="109" t="s">
        <v>624</v>
      </c>
      <c r="C23" s="110" t="s">
        <v>402</v>
      </c>
      <c r="D23" s="111">
        <v>-4.3700000000000003E-2</v>
      </c>
      <c r="E23" s="111">
        <v>-3.95E-2</v>
      </c>
      <c r="F23" s="111">
        <v>-3.5400000000000001E-2</v>
      </c>
      <c r="G23" s="111">
        <v>-3.4099999999999998E-2</v>
      </c>
      <c r="H23" s="111">
        <v>-3.3300000000000003E-2</v>
      </c>
      <c r="I23" s="111">
        <v>-3.0800000000000001E-2</v>
      </c>
      <c r="J23" s="111">
        <v>-2.7699999999999999E-2</v>
      </c>
      <c r="K23" s="111">
        <v>-2.6499999999999999E-2</v>
      </c>
      <c r="L23" s="111">
        <v>-2.6700000000000002E-2</v>
      </c>
      <c r="M23" s="111">
        <v>-2.5000000000000001E-2</v>
      </c>
      <c r="N23" s="111">
        <v>-2.6100000000000002E-2</v>
      </c>
    </row>
    <row r="24" spans="1:14" s="118" customFormat="1" ht="15" customHeight="1">
      <c r="A24" s="81" t="s">
        <v>529</v>
      </c>
      <c r="B24" s="109" t="s">
        <v>625</v>
      </c>
      <c r="C24" s="110" t="s">
        <v>403</v>
      </c>
      <c r="D24" s="111">
        <v>-1E-4</v>
      </c>
      <c r="E24" s="111">
        <v>2.0000000000000001E-4</v>
      </c>
      <c r="F24" s="111">
        <v>2.0000000000000001E-4</v>
      </c>
      <c r="G24" s="111">
        <v>2.0000000000000001E-4</v>
      </c>
      <c r="H24" s="111">
        <v>4.0000000000000002E-4</v>
      </c>
      <c r="I24" s="111">
        <v>0</v>
      </c>
      <c r="J24" s="111">
        <v>2.0000000000000001E-4</v>
      </c>
      <c r="K24" s="111">
        <v>2.0000000000000001E-4</v>
      </c>
      <c r="L24" s="111">
        <v>1E-4</v>
      </c>
      <c r="M24" s="111">
        <v>2.0000000000000001E-4</v>
      </c>
      <c r="N24" s="111">
        <v>1E-4</v>
      </c>
    </row>
    <row r="25" spans="1:14" s="118" customFormat="1" ht="15" customHeight="1" thickBot="1">
      <c r="A25" s="81" t="s">
        <v>529</v>
      </c>
      <c r="B25" s="109" t="s">
        <v>626</v>
      </c>
      <c r="C25" s="110" t="s">
        <v>404</v>
      </c>
      <c r="D25" s="111">
        <v>0.17460000000000001</v>
      </c>
      <c r="E25" s="111">
        <v>0.18</v>
      </c>
      <c r="F25" s="111">
        <v>0.17530000000000001</v>
      </c>
      <c r="G25" s="111">
        <v>0.17180000000000001</v>
      </c>
      <c r="H25" s="111">
        <v>0.15140000000000001</v>
      </c>
      <c r="I25" s="111">
        <v>0.13039999999999999</v>
      </c>
      <c r="J25" s="111">
        <v>0.1182</v>
      </c>
      <c r="K25" s="111">
        <v>0.11119999999999999</v>
      </c>
      <c r="L25" s="111">
        <v>0.1055</v>
      </c>
      <c r="M25" s="111">
        <v>9.8799999999999999E-2</v>
      </c>
      <c r="N25" s="111">
        <v>0.1187</v>
      </c>
    </row>
    <row r="26" spans="1:14" s="124" customFormat="1" ht="15" customHeight="1" thickTop="1" thickBot="1">
      <c r="A26" s="81"/>
      <c r="B26" s="125"/>
      <c r="C26" s="618" t="s">
        <v>405</v>
      </c>
      <c r="D26" s="615"/>
      <c r="E26" s="615"/>
      <c r="F26" s="615"/>
      <c r="G26" s="615"/>
      <c r="H26" s="615"/>
      <c r="I26" s="616"/>
      <c r="J26" s="616"/>
      <c r="K26" s="616"/>
      <c r="L26" s="616"/>
      <c r="M26" s="616"/>
      <c r="N26" s="616"/>
    </row>
    <row r="27" spans="1:14" s="81" customFormat="1" ht="15" customHeight="1" thickTop="1">
      <c r="A27" s="81" t="s">
        <v>529</v>
      </c>
      <c r="B27" s="109" t="s">
        <v>627</v>
      </c>
      <c r="C27" s="110" t="s">
        <v>406</v>
      </c>
      <c r="D27" s="111">
        <v>0.1105</v>
      </c>
      <c r="E27" s="111">
        <v>0.10050000000000001</v>
      </c>
      <c r="F27" s="111">
        <v>9.4600000000000004E-2</v>
      </c>
      <c r="G27" s="111">
        <v>9.4E-2</v>
      </c>
      <c r="H27" s="111">
        <v>9.0499999999999997E-2</v>
      </c>
      <c r="I27" s="111">
        <v>9.0800000000000006E-2</v>
      </c>
      <c r="J27" s="111">
        <v>8.6599999999999996E-2</v>
      </c>
      <c r="K27" s="111">
        <v>7.6600000000000001E-2</v>
      </c>
      <c r="L27" s="111">
        <v>8.7400000000000005E-2</v>
      </c>
      <c r="M27" s="111">
        <v>8.5999999999999993E-2</v>
      </c>
      <c r="N27" s="111">
        <v>9.3799999999999994E-2</v>
      </c>
    </row>
    <row r="28" spans="1:14" s="118" customFormat="1" ht="15" customHeight="1">
      <c r="A28" s="81" t="s">
        <v>529</v>
      </c>
      <c r="B28" s="109" t="s">
        <v>628</v>
      </c>
      <c r="C28" s="110" t="s">
        <v>407</v>
      </c>
      <c r="D28" s="111">
        <v>0.10249999999999999</v>
      </c>
      <c r="E28" s="111">
        <v>0.1046</v>
      </c>
      <c r="F28" s="111">
        <v>9.3700000000000006E-2</v>
      </c>
      <c r="G28" s="111">
        <v>0.1129</v>
      </c>
      <c r="H28" s="111">
        <v>9.4500000000000001E-2</v>
      </c>
      <c r="I28" s="111">
        <v>7.4099999999999999E-2</v>
      </c>
      <c r="J28" s="111">
        <v>8.8200000000000001E-2</v>
      </c>
      <c r="K28" s="111">
        <v>0.1203</v>
      </c>
      <c r="L28" s="111">
        <v>7.2700000000000001E-2</v>
      </c>
      <c r="M28" s="111">
        <v>6.08E-2</v>
      </c>
      <c r="N28" s="111">
        <v>6.4799999999999996E-2</v>
      </c>
    </row>
    <row r="29" spans="1:14" s="118" customFormat="1" ht="15" customHeight="1">
      <c r="A29" s="81" t="s">
        <v>529</v>
      </c>
      <c r="B29" s="109" t="s">
        <v>629</v>
      </c>
      <c r="C29" s="110" t="s">
        <v>408</v>
      </c>
      <c r="D29" s="111">
        <v>0.11890000000000001</v>
      </c>
      <c r="E29" s="111">
        <v>0.11260000000000001</v>
      </c>
      <c r="F29" s="111">
        <v>0.10780000000000001</v>
      </c>
      <c r="G29" s="111">
        <v>9.9900000000000003E-2</v>
      </c>
      <c r="H29" s="111">
        <v>9.69E-2</v>
      </c>
      <c r="I29" s="111">
        <v>8.9099999999999999E-2</v>
      </c>
      <c r="J29" s="111">
        <v>5.4699999999999999E-2</v>
      </c>
      <c r="K29" s="111">
        <v>0.11409999999999999</v>
      </c>
      <c r="L29" s="111">
        <v>8.9300000000000004E-2</v>
      </c>
      <c r="M29" s="111">
        <v>9.6100000000000005E-2</v>
      </c>
      <c r="N29" s="111">
        <v>0.1</v>
      </c>
    </row>
    <row r="30" spans="1:14" s="118" customFormat="1" ht="15" customHeight="1">
      <c r="A30" s="81" t="s">
        <v>529</v>
      </c>
      <c r="B30" s="109" t="s">
        <v>630</v>
      </c>
      <c r="C30" s="110" t="s">
        <v>409</v>
      </c>
      <c r="D30" s="111">
        <v>3.73E-2</v>
      </c>
      <c r="E30" s="111">
        <v>7.7100000000000002E-2</v>
      </c>
      <c r="F30" s="111">
        <v>9.5299999999999996E-2</v>
      </c>
      <c r="G30" s="111">
        <v>0.11940000000000001</v>
      </c>
      <c r="H30" s="111">
        <v>9.5299999999999996E-2</v>
      </c>
      <c r="I30" s="111">
        <v>6.6600000000000006E-2</v>
      </c>
      <c r="J30" s="111">
        <v>2.93E-2</v>
      </c>
      <c r="K30" s="111">
        <v>6.59E-2</v>
      </c>
      <c r="L30" s="111">
        <v>9.8100000000000007E-2</v>
      </c>
      <c r="M30" s="111">
        <v>5.6500000000000002E-2</v>
      </c>
      <c r="N30" s="111">
        <v>4.6300000000000001E-2</v>
      </c>
    </row>
    <row r="31" spans="1:14" s="118" customFormat="1" ht="15" customHeight="1">
      <c r="A31" s="81" t="s">
        <v>529</v>
      </c>
      <c r="B31" s="109" t="s">
        <v>631</v>
      </c>
      <c r="C31" s="110" t="s">
        <v>410</v>
      </c>
      <c r="D31" s="111">
        <v>1.9199999999999998E-2</v>
      </c>
      <c r="E31" s="111">
        <v>9.4999999999999998E-3</v>
      </c>
      <c r="F31" s="111">
        <v>7.3000000000000001E-3</v>
      </c>
      <c r="G31" s="111">
        <v>1.11E-2</v>
      </c>
      <c r="H31" s="111">
        <v>1.15E-2</v>
      </c>
      <c r="I31" s="111">
        <v>9.9000000000000008E-3</v>
      </c>
      <c r="J31" s="111">
        <v>9.7999999999999997E-3</v>
      </c>
      <c r="K31" s="111">
        <v>1.2500000000000001E-2</v>
      </c>
      <c r="L31" s="111">
        <v>9.1000000000000004E-3</v>
      </c>
      <c r="M31" s="111">
        <v>1.29E-2</v>
      </c>
      <c r="N31" s="111">
        <v>1.0800000000000001E-2</v>
      </c>
    </row>
    <row r="32" spans="1:14" s="118" customFormat="1" ht="15" customHeight="1">
      <c r="A32" s="81" t="s">
        <v>529</v>
      </c>
      <c r="B32" s="109" t="s">
        <v>632</v>
      </c>
      <c r="C32" s="110" t="s">
        <v>411</v>
      </c>
      <c r="D32" s="111">
        <v>7.1999999999999998E-3</v>
      </c>
      <c r="E32" s="111">
        <v>5.5999999999999999E-3</v>
      </c>
      <c r="F32" s="111">
        <v>3.7000000000000002E-3</v>
      </c>
      <c r="G32" s="111">
        <v>7.1000000000000004E-3</v>
      </c>
      <c r="H32" s="111">
        <v>5.3E-3</v>
      </c>
      <c r="I32" s="111">
        <v>5.1000000000000004E-3</v>
      </c>
      <c r="J32" s="111">
        <v>8.9999999999999993E-3</v>
      </c>
      <c r="K32" s="111">
        <v>1.2999999999999999E-2</v>
      </c>
      <c r="L32" s="111">
        <v>0.25030000000000002</v>
      </c>
      <c r="M32" s="111">
        <v>0.11</v>
      </c>
      <c r="N32" s="111">
        <v>0.13900000000000001</v>
      </c>
    </row>
    <row r="33" spans="1:14" s="118" customFormat="1" ht="15" customHeight="1">
      <c r="A33" s="81" t="s">
        <v>529</v>
      </c>
      <c r="B33" s="109" t="s">
        <v>633</v>
      </c>
      <c r="C33" s="110" t="s">
        <v>412</v>
      </c>
      <c r="D33" s="111">
        <v>1.6500000000000001E-2</v>
      </c>
      <c r="E33" s="111">
        <v>8.5000000000000006E-3</v>
      </c>
      <c r="F33" s="111">
        <v>6.4999999999999997E-3</v>
      </c>
      <c r="G33" s="111">
        <v>1.0200000000000001E-2</v>
      </c>
      <c r="H33" s="111">
        <v>0.01</v>
      </c>
      <c r="I33" s="111">
        <v>8.8999999999999999E-3</v>
      </c>
      <c r="J33" s="111">
        <v>9.5999999999999992E-3</v>
      </c>
      <c r="K33" s="111">
        <v>1.26E-2</v>
      </c>
      <c r="L33" s="111">
        <v>5.8000000000000003E-2</v>
      </c>
      <c r="M33" s="111">
        <v>3.3399999999999999E-2</v>
      </c>
      <c r="N33" s="111">
        <v>3.2399999999999998E-2</v>
      </c>
    </row>
    <row r="34" spans="1:14" s="118" customFormat="1" ht="15" customHeight="1">
      <c r="A34" s="81" t="s">
        <v>529</v>
      </c>
      <c r="B34" s="109" t="s">
        <v>634</v>
      </c>
      <c r="C34" s="110" t="s">
        <v>413</v>
      </c>
      <c r="D34" s="111">
        <v>2.2000000000000001E-3</v>
      </c>
      <c r="E34" s="111">
        <v>2.0999999999999999E-3</v>
      </c>
      <c r="F34" s="111">
        <v>1.9E-3</v>
      </c>
      <c r="G34" s="111">
        <v>4.0000000000000001E-3</v>
      </c>
      <c r="H34" s="111">
        <v>8.9999999999999993E-3</v>
      </c>
      <c r="I34" s="111">
        <v>1.01E-2</v>
      </c>
      <c r="J34" s="111">
        <v>1.17E-2</v>
      </c>
      <c r="K34" s="111">
        <v>1.21E-2</v>
      </c>
      <c r="L34" s="111">
        <v>1.18E-2</v>
      </c>
      <c r="M34" s="111">
        <v>9.1000000000000004E-3</v>
      </c>
      <c r="N34" s="111">
        <v>1.2500000000000001E-2</v>
      </c>
    </row>
    <row r="35" spans="1:14" s="118" customFormat="1" ht="15" customHeight="1">
      <c r="A35" s="81" t="s">
        <v>529</v>
      </c>
      <c r="B35" s="109" t="s">
        <v>635</v>
      </c>
      <c r="C35" s="110" t="s">
        <v>414</v>
      </c>
      <c r="D35" s="111">
        <v>7.7000000000000002E-3</v>
      </c>
      <c r="E35" s="111">
        <v>9.4000000000000004E-3</v>
      </c>
      <c r="F35" s="111">
        <v>1.04E-2</v>
      </c>
      <c r="G35" s="111">
        <v>1.1599999999999999E-2</v>
      </c>
      <c r="H35" s="111">
        <v>1.35E-2</v>
      </c>
      <c r="I35" s="111">
        <v>1.4800000000000001E-2</v>
      </c>
      <c r="J35" s="111">
        <v>1.5900000000000001E-2</v>
      </c>
      <c r="K35" s="111">
        <v>1.6299999999999999E-2</v>
      </c>
      <c r="L35" s="111">
        <v>1.6199999999999999E-2</v>
      </c>
      <c r="M35" s="111">
        <v>1.5599999999999999E-2</v>
      </c>
      <c r="N35" s="111">
        <v>1.8700000000000001E-2</v>
      </c>
    </row>
    <row r="36" spans="1:14" s="118" customFormat="1" ht="15" customHeight="1">
      <c r="A36" s="81" t="s">
        <v>529</v>
      </c>
      <c r="B36" s="109" t="s">
        <v>636</v>
      </c>
      <c r="C36" s="110" t="s">
        <v>415</v>
      </c>
      <c r="D36" s="111">
        <v>3.5200000000000002E-2</v>
      </c>
      <c r="E36" s="111">
        <v>3.6400000000000002E-2</v>
      </c>
      <c r="F36" s="111">
        <v>3.2800000000000003E-2</v>
      </c>
      <c r="G36" s="111">
        <v>3.3799999999999997E-2</v>
      </c>
      <c r="H36" s="111">
        <v>3.6799999999999999E-2</v>
      </c>
      <c r="I36" s="111">
        <v>3.9E-2</v>
      </c>
      <c r="J36" s="111">
        <v>4.3299999999999998E-2</v>
      </c>
      <c r="K36" s="111">
        <v>4.4499999999999998E-2</v>
      </c>
      <c r="L36" s="111">
        <v>4.5499999999999999E-2</v>
      </c>
      <c r="M36" s="111">
        <v>3.9100000000000003E-2</v>
      </c>
      <c r="N36" s="111">
        <v>4.5100000000000001E-2</v>
      </c>
    </row>
    <row r="37" spans="1:14" s="118" customFormat="1" ht="15" customHeight="1">
      <c r="A37" s="81"/>
      <c r="B37" s="109"/>
      <c r="C37" s="110" t="s">
        <v>416</v>
      </c>
      <c r="D37" s="111">
        <v>8.3000000000000001E-3</v>
      </c>
      <c r="E37" s="111">
        <v>8.2000000000000007E-3</v>
      </c>
      <c r="F37" s="111">
        <v>3.3999999999999998E-3</v>
      </c>
      <c r="G37" s="111">
        <v>8.6E-3</v>
      </c>
      <c r="H37" s="111">
        <v>1.4E-2</v>
      </c>
      <c r="I37" s="111">
        <v>2.3400000000000001E-2</v>
      </c>
      <c r="J37" s="111">
        <v>2.52E-2</v>
      </c>
      <c r="K37" s="111">
        <v>2.6599999999999999E-2</v>
      </c>
      <c r="L37" s="111">
        <v>3.1600000000000003E-2</v>
      </c>
      <c r="M37" s="111">
        <v>4.2999999999999997E-2</v>
      </c>
      <c r="N37" s="111">
        <v>7.0599999999999996E-2</v>
      </c>
    </row>
    <row r="38" spans="1:14" s="118" customFormat="1" ht="15" customHeight="1" thickBot="1">
      <c r="A38" s="81" t="s">
        <v>529</v>
      </c>
      <c r="B38" s="109" t="s">
        <v>637</v>
      </c>
      <c r="C38" s="110" t="s">
        <v>417</v>
      </c>
      <c r="D38" s="111">
        <v>0.28999999999999998</v>
      </c>
      <c r="E38" s="111">
        <v>1E-4</v>
      </c>
      <c r="F38" s="111">
        <v>1.1999999999999999E-3</v>
      </c>
      <c r="G38" s="111">
        <v>3.3E-3</v>
      </c>
      <c r="H38" s="111">
        <v>5.9999999999999995E-4</v>
      </c>
      <c r="I38" s="111">
        <v>1.6999999999999999E-3</v>
      </c>
      <c r="J38" s="111">
        <v>2.3E-3</v>
      </c>
      <c r="K38" s="111">
        <v>1.5E-3</v>
      </c>
      <c r="L38" s="111">
        <v>1.1999999999999999E-3</v>
      </c>
      <c r="M38" s="111">
        <v>2.5999999999999999E-3</v>
      </c>
      <c r="N38" s="111">
        <v>2.8999999999999998E-3</v>
      </c>
    </row>
    <row r="39" spans="1:14" s="124" customFormat="1" ht="15" customHeight="1" thickTop="1" thickBot="1">
      <c r="A39" s="81"/>
      <c r="B39" s="126"/>
      <c r="C39" s="618" t="s">
        <v>418</v>
      </c>
      <c r="D39" s="615"/>
      <c r="E39" s="615"/>
      <c r="F39" s="615"/>
      <c r="G39" s="615"/>
      <c r="H39" s="615"/>
      <c r="I39" s="616"/>
      <c r="J39" s="616"/>
      <c r="K39" s="616"/>
      <c r="L39" s="616"/>
      <c r="M39" s="616"/>
      <c r="N39" s="616"/>
    </row>
    <row r="40" spans="1:14" s="124" customFormat="1" ht="15" customHeight="1" thickTop="1" thickBot="1">
      <c r="A40" s="81"/>
      <c r="B40" s="125"/>
      <c r="C40" s="618" t="s">
        <v>419</v>
      </c>
      <c r="D40" s="615"/>
      <c r="E40" s="615"/>
      <c r="F40" s="615"/>
      <c r="G40" s="615"/>
      <c r="H40" s="615"/>
      <c r="I40" s="616"/>
      <c r="J40" s="616"/>
      <c r="K40" s="616"/>
      <c r="L40" s="616"/>
      <c r="M40" s="616"/>
      <c r="N40" s="616"/>
    </row>
    <row r="41" spans="1:14" s="81" customFormat="1" ht="15" customHeight="1" thickTop="1">
      <c r="A41" s="81" t="s">
        <v>529</v>
      </c>
      <c r="B41" s="109" t="s">
        <v>638</v>
      </c>
      <c r="C41" s="110" t="s">
        <v>420</v>
      </c>
      <c r="D41" s="111">
        <v>4.3700000000000003E-2</v>
      </c>
      <c r="E41" s="111">
        <v>3.95E-2</v>
      </c>
      <c r="F41" s="111">
        <v>3.5400000000000001E-2</v>
      </c>
      <c r="G41" s="111">
        <v>3.4099999999999998E-2</v>
      </c>
      <c r="H41" s="111">
        <v>3.3300000000000003E-2</v>
      </c>
      <c r="I41" s="111">
        <v>3.0800000000000001E-2</v>
      </c>
      <c r="J41" s="111">
        <v>2.7699999999999999E-2</v>
      </c>
      <c r="K41" s="111">
        <v>2.6499999999999999E-2</v>
      </c>
      <c r="L41" s="111">
        <v>2.6700000000000002E-2</v>
      </c>
      <c r="M41" s="111">
        <v>2.5000000000000001E-2</v>
      </c>
      <c r="N41" s="111">
        <v>2.6100000000000002E-2</v>
      </c>
    </row>
    <row r="42" spans="1:14" s="118" customFormat="1" ht="15" customHeight="1">
      <c r="A42" s="81" t="s">
        <v>529</v>
      </c>
      <c r="B42" s="109" t="s">
        <v>639</v>
      </c>
      <c r="C42" s="110" t="s">
        <v>421</v>
      </c>
      <c r="D42" s="111">
        <v>5.9700000000000003E-2</v>
      </c>
      <c r="E42" s="111">
        <v>5.5399999999999998E-2</v>
      </c>
      <c r="F42" s="111">
        <v>4.9200000000000001E-2</v>
      </c>
      <c r="G42" s="111">
        <v>4.5400000000000003E-2</v>
      </c>
      <c r="H42" s="111">
        <v>4.3200000000000002E-2</v>
      </c>
      <c r="I42" s="111">
        <v>3.9100000000000003E-2</v>
      </c>
      <c r="J42" s="111">
        <v>3.5400000000000001E-2</v>
      </c>
      <c r="K42" s="111">
        <v>3.4099999999999998E-2</v>
      </c>
      <c r="L42" s="111">
        <v>3.4099999999999998E-2</v>
      </c>
      <c r="M42" s="111">
        <v>3.1899999999999998E-2</v>
      </c>
      <c r="N42" s="111">
        <v>3.3099999999999997E-2</v>
      </c>
    </row>
    <row r="43" spans="1:14" s="118" customFormat="1" ht="15" customHeight="1">
      <c r="A43" s="81" t="s">
        <v>529</v>
      </c>
      <c r="B43" s="109" t="s">
        <v>640</v>
      </c>
      <c r="C43" s="110" t="s">
        <v>422</v>
      </c>
      <c r="D43" s="111">
        <v>6.7500000000000004E-2</v>
      </c>
      <c r="E43" s="111">
        <v>6.1400000000000003E-2</v>
      </c>
      <c r="F43" s="111">
        <v>5.2600000000000001E-2</v>
      </c>
      <c r="G43" s="111">
        <v>4.8500000000000001E-2</v>
      </c>
      <c r="H43" s="111">
        <v>4.6399999999999997E-2</v>
      </c>
      <c r="I43" s="111">
        <v>4.1799999999999997E-2</v>
      </c>
      <c r="J43" s="111">
        <v>3.9E-2</v>
      </c>
      <c r="K43" s="111">
        <v>3.9300000000000002E-2</v>
      </c>
      <c r="L43" s="111">
        <v>3.9699999999999999E-2</v>
      </c>
      <c r="M43" s="111">
        <v>3.6700000000000003E-2</v>
      </c>
      <c r="N43" s="111">
        <v>3.7999999999999999E-2</v>
      </c>
    </row>
    <row r="44" spans="1:14" s="118" customFormat="1" ht="15" customHeight="1" thickBot="1">
      <c r="A44" s="81" t="s">
        <v>529</v>
      </c>
      <c r="B44" s="109" t="s">
        <v>641</v>
      </c>
      <c r="C44" s="110" t="s">
        <v>423</v>
      </c>
      <c r="D44" s="111">
        <v>6.5799999999999997E-2</v>
      </c>
      <c r="E44" s="111">
        <v>5.91E-2</v>
      </c>
      <c r="F44" s="111">
        <v>5.3800000000000001E-2</v>
      </c>
      <c r="G44" s="111">
        <v>5.28E-2</v>
      </c>
      <c r="H44" s="111">
        <v>5.1799999999999999E-2</v>
      </c>
      <c r="I44" s="111">
        <v>5.0200000000000002E-2</v>
      </c>
      <c r="J44" s="111">
        <v>4.7100000000000003E-2</v>
      </c>
      <c r="K44" s="111">
        <v>4.4699999999999997E-2</v>
      </c>
      <c r="L44" s="111">
        <v>4.4699999999999997E-2</v>
      </c>
      <c r="M44" s="111">
        <v>5.1799999999999999E-2</v>
      </c>
      <c r="N44" s="111">
        <v>7.22E-2</v>
      </c>
    </row>
    <row r="45" spans="1:14" s="124" customFormat="1" ht="15" customHeight="1" thickTop="1" thickBot="1">
      <c r="A45" s="81"/>
      <c r="B45" s="125"/>
      <c r="C45" s="618" t="s">
        <v>424</v>
      </c>
      <c r="D45" s="615"/>
      <c r="E45" s="615"/>
      <c r="F45" s="615"/>
      <c r="G45" s="615"/>
      <c r="H45" s="615"/>
      <c r="I45" s="616"/>
      <c r="J45" s="616"/>
      <c r="K45" s="616"/>
      <c r="L45" s="616"/>
      <c r="M45" s="616"/>
      <c r="N45" s="616"/>
    </row>
    <row r="46" spans="1:14" s="127" customFormat="1" ht="15" customHeight="1" thickTop="1">
      <c r="A46" s="127" t="s">
        <v>529</v>
      </c>
      <c r="B46" s="109" t="s">
        <v>642</v>
      </c>
      <c r="C46" s="110" t="s">
        <v>425</v>
      </c>
      <c r="D46" s="111">
        <v>0.51180000000000003</v>
      </c>
      <c r="E46" s="111">
        <v>0.52239999999999998</v>
      </c>
      <c r="F46" s="111">
        <v>0.53390000000000004</v>
      </c>
      <c r="G46" s="111">
        <v>0.53349999999999997</v>
      </c>
      <c r="H46" s="111">
        <v>0.53359999999999996</v>
      </c>
      <c r="I46" s="111">
        <v>0.53029999999999999</v>
      </c>
      <c r="J46" s="111">
        <v>0.52110000000000001</v>
      </c>
      <c r="K46" s="111">
        <v>0.51290000000000002</v>
      </c>
      <c r="L46" s="111">
        <v>0.50860000000000005</v>
      </c>
      <c r="M46" s="111">
        <v>0.5272</v>
      </c>
      <c r="N46" s="111">
        <v>0.54969999999999997</v>
      </c>
    </row>
    <row r="47" spans="1:14" ht="15" customHeight="1">
      <c r="A47" s="81" t="s">
        <v>529</v>
      </c>
      <c r="B47" s="109" t="s">
        <v>643</v>
      </c>
      <c r="C47" s="110" t="s">
        <v>426</v>
      </c>
      <c r="D47" s="111">
        <v>5.7000000000000002E-2</v>
      </c>
      <c r="E47" s="111">
        <v>5.8400000000000001E-2</v>
      </c>
      <c r="F47" s="111">
        <v>6.0299999999999999E-2</v>
      </c>
      <c r="G47" s="111">
        <v>6.0699999999999997E-2</v>
      </c>
      <c r="H47" s="111">
        <v>6.13E-2</v>
      </c>
      <c r="I47" s="111">
        <v>6.2899999999999998E-2</v>
      </c>
      <c r="J47" s="111">
        <v>6.5000000000000002E-2</v>
      </c>
      <c r="K47" s="111">
        <v>6.5100000000000005E-2</v>
      </c>
      <c r="L47" s="111">
        <v>5.9400000000000001E-2</v>
      </c>
      <c r="M47" s="111">
        <v>5.4199999999999998E-2</v>
      </c>
      <c r="N47" s="111">
        <v>5.5199999999999999E-2</v>
      </c>
    </row>
    <row r="48" spans="1:14" ht="15" customHeight="1">
      <c r="A48" s="81" t="s">
        <v>529</v>
      </c>
      <c r="B48" s="109" t="s">
        <v>644</v>
      </c>
      <c r="C48" s="110" t="s">
        <v>427</v>
      </c>
      <c r="D48" s="111">
        <v>0.43120000000000003</v>
      </c>
      <c r="E48" s="111">
        <v>0.41909999999999997</v>
      </c>
      <c r="F48" s="111">
        <v>0.40579999999999999</v>
      </c>
      <c r="G48" s="111">
        <v>0.40589999999999998</v>
      </c>
      <c r="H48" s="111">
        <v>0.40510000000000002</v>
      </c>
      <c r="I48" s="111">
        <v>0.40670000000000001</v>
      </c>
      <c r="J48" s="111">
        <v>0.41389999999999999</v>
      </c>
      <c r="K48" s="111">
        <v>0.42199999999999999</v>
      </c>
      <c r="L48" s="111">
        <v>0.432</v>
      </c>
      <c r="M48" s="111">
        <v>0.41860000000000003</v>
      </c>
      <c r="N48" s="111">
        <v>0.39510000000000001</v>
      </c>
    </row>
    <row r="49" spans="1:14" ht="15" customHeight="1" thickBot="1">
      <c r="A49" s="81" t="s">
        <v>529</v>
      </c>
      <c r="B49" s="109" t="s">
        <v>645</v>
      </c>
      <c r="C49" s="110" t="s">
        <v>428</v>
      </c>
      <c r="D49" s="111">
        <v>0.49469999999999997</v>
      </c>
      <c r="E49" s="111">
        <v>0.50519999999999998</v>
      </c>
      <c r="F49" s="111">
        <v>0.44740000000000002</v>
      </c>
      <c r="G49" s="111">
        <v>0.4108</v>
      </c>
      <c r="H49" s="111">
        <v>0.4047</v>
      </c>
      <c r="I49" s="111">
        <v>0.36890000000000001</v>
      </c>
      <c r="J49" s="111">
        <v>0.34599999999999997</v>
      </c>
      <c r="K49" s="111">
        <v>0.33850000000000002</v>
      </c>
      <c r="L49" s="111">
        <v>0.3427</v>
      </c>
      <c r="M49" s="111">
        <v>0.29249999999999998</v>
      </c>
      <c r="N49" s="111">
        <v>0.28899999999999998</v>
      </c>
    </row>
    <row r="50" spans="1:14" s="81" customFormat="1" ht="15" customHeight="1" thickTop="1" thickBot="1">
      <c r="B50" s="126"/>
      <c r="C50" s="618" t="s">
        <v>429</v>
      </c>
      <c r="D50" s="615"/>
      <c r="E50" s="615"/>
      <c r="F50" s="615"/>
      <c r="G50" s="615"/>
      <c r="H50" s="615"/>
      <c r="I50" s="616"/>
      <c r="J50" s="616"/>
      <c r="K50" s="616"/>
      <c r="L50" s="616"/>
      <c r="M50" s="616"/>
      <c r="N50" s="616"/>
    </row>
    <row r="51" spans="1:14" s="81" customFormat="1" ht="15" customHeight="1" thickTop="1">
      <c r="A51" s="81" t="s">
        <v>529</v>
      </c>
      <c r="B51" s="109" t="s">
        <v>646</v>
      </c>
      <c r="C51" s="110" t="s">
        <v>430</v>
      </c>
      <c r="D51" s="111">
        <v>7.7100000000000002E-2</v>
      </c>
      <c r="E51" s="111">
        <v>6.4100000000000004E-2</v>
      </c>
      <c r="F51" s="111">
        <v>6.2300000000000001E-2</v>
      </c>
      <c r="G51" s="111">
        <v>6.0999999999999999E-2</v>
      </c>
      <c r="H51" s="111">
        <v>5.5100000000000003E-2</v>
      </c>
      <c r="I51" s="111">
        <v>5.4300000000000001E-2</v>
      </c>
      <c r="J51" s="111">
        <v>4.5699999999999998E-2</v>
      </c>
      <c r="K51" s="111">
        <v>4.1599999999999998E-2</v>
      </c>
      <c r="L51" s="111">
        <v>4.36E-2</v>
      </c>
      <c r="M51" s="111">
        <v>4.48E-2</v>
      </c>
      <c r="N51" s="111">
        <v>4.4699999999999997E-2</v>
      </c>
    </row>
    <row r="52" spans="1:14" s="81" customFormat="1" ht="15" customHeight="1">
      <c r="A52" s="81" t="s">
        <v>529</v>
      </c>
      <c r="B52" s="109" t="s">
        <v>647</v>
      </c>
      <c r="C52" s="110" t="s">
        <v>431</v>
      </c>
      <c r="D52" s="111">
        <v>6.0100000000000001E-2</v>
      </c>
      <c r="E52" s="111">
        <v>5.0599999999999999E-2</v>
      </c>
      <c r="F52" s="111">
        <v>4.9500000000000002E-2</v>
      </c>
      <c r="G52" s="111">
        <v>4.9799999999999997E-2</v>
      </c>
      <c r="H52" s="111">
        <v>4.6800000000000001E-2</v>
      </c>
      <c r="I52" s="111">
        <v>4.65E-2</v>
      </c>
      <c r="J52" s="111">
        <v>3.9899999999999998E-2</v>
      </c>
      <c r="K52" s="111">
        <v>3.3300000000000003E-2</v>
      </c>
      <c r="L52" s="111">
        <v>3.4299999999999997E-2</v>
      </c>
      <c r="M52" s="111">
        <v>3.44E-2</v>
      </c>
      <c r="N52" s="111">
        <v>3.7600000000000001E-2</v>
      </c>
    </row>
    <row r="53" spans="1:14" s="81" customFormat="1" ht="15" customHeight="1">
      <c r="A53" s="81" t="s">
        <v>529</v>
      </c>
      <c r="B53" s="109" t="s">
        <v>648</v>
      </c>
      <c r="C53" s="110" t="s">
        <v>432</v>
      </c>
      <c r="D53" s="111">
        <v>7.6200000000000004E-2</v>
      </c>
      <c r="E53" s="111">
        <v>6.6600000000000006E-2</v>
      </c>
      <c r="F53" s="111">
        <v>6.3600000000000004E-2</v>
      </c>
      <c r="G53" s="111">
        <v>6.1100000000000002E-2</v>
      </c>
      <c r="H53" s="111">
        <v>5.74E-2</v>
      </c>
      <c r="I53" s="111">
        <v>5.6399999999999999E-2</v>
      </c>
      <c r="J53" s="111">
        <v>5.0999999999999997E-2</v>
      </c>
      <c r="K53" s="111">
        <v>4.3999999999999997E-2</v>
      </c>
      <c r="L53" s="111">
        <v>4.4900000000000002E-2</v>
      </c>
      <c r="M53" s="111">
        <v>4.4699999999999997E-2</v>
      </c>
      <c r="N53" s="111">
        <v>4.87E-2</v>
      </c>
    </row>
    <row r="54" spans="1:14" s="81" customFormat="1" ht="15" customHeight="1">
      <c r="A54" s="81" t="s">
        <v>529</v>
      </c>
      <c r="B54" s="109" t="s">
        <v>649</v>
      </c>
      <c r="C54" s="110" t="s">
        <v>433</v>
      </c>
      <c r="D54" s="111">
        <v>9.1399999999999995E-2</v>
      </c>
      <c r="E54" s="111">
        <v>8.2000000000000003E-2</v>
      </c>
      <c r="F54" s="111">
        <v>7.8799999999999995E-2</v>
      </c>
      <c r="G54" s="111">
        <v>7.85E-2</v>
      </c>
      <c r="H54" s="111">
        <v>7.7799999999999994E-2</v>
      </c>
      <c r="I54" s="111">
        <v>7.8399999999999997E-2</v>
      </c>
      <c r="J54" s="111">
        <v>7.4300000000000005E-2</v>
      </c>
      <c r="K54" s="111">
        <v>6.7900000000000002E-2</v>
      </c>
      <c r="L54" s="111">
        <v>6.9099999999999995E-2</v>
      </c>
      <c r="M54" s="111">
        <v>6.7500000000000004E-2</v>
      </c>
      <c r="N54" s="111">
        <v>7.4200000000000002E-2</v>
      </c>
    </row>
    <row r="55" spans="1:14" s="81" customFormat="1" ht="15" customHeight="1">
      <c r="A55" s="81" t="s">
        <v>529</v>
      </c>
      <c r="B55" s="109" t="s">
        <v>650</v>
      </c>
      <c r="C55" s="110" t="s">
        <v>434</v>
      </c>
      <c r="D55" s="111">
        <v>-1.52E-2</v>
      </c>
      <c r="E55" s="111">
        <v>-1.54E-2</v>
      </c>
      <c r="F55" s="111">
        <v>-1.52E-2</v>
      </c>
      <c r="G55" s="111">
        <v>-1.7299999999999999E-2</v>
      </c>
      <c r="H55" s="111">
        <v>-2.0400000000000001E-2</v>
      </c>
      <c r="I55" s="111">
        <v>-2.1999999999999999E-2</v>
      </c>
      <c r="J55" s="111">
        <v>-2.3300000000000001E-2</v>
      </c>
      <c r="K55" s="111">
        <v>-2.3900000000000001E-2</v>
      </c>
      <c r="L55" s="111">
        <v>-2.4199999999999999E-2</v>
      </c>
      <c r="M55" s="111">
        <v>-2.2800000000000001E-2</v>
      </c>
      <c r="N55" s="111">
        <v>-2.5499999999999998E-2</v>
      </c>
    </row>
    <row r="56" spans="1:14" s="81" customFormat="1" ht="15" customHeight="1">
      <c r="A56" s="81" t="s">
        <v>529</v>
      </c>
      <c r="B56" s="109" t="s">
        <v>651</v>
      </c>
      <c r="C56" s="110" t="s">
        <v>435</v>
      </c>
      <c r="D56" s="111">
        <v>-1.61E-2</v>
      </c>
      <c r="E56" s="111">
        <v>-1.6E-2</v>
      </c>
      <c r="F56" s="111">
        <v>-1.41E-2</v>
      </c>
      <c r="G56" s="111">
        <v>-1.14E-2</v>
      </c>
      <c r="H56" s="111">
        <v>-1.06E-2</v>
      </c>
      <c r="I56" s="111">
        <v>-9.9000000000000008E-3</v>
      </c>
      <c r="J56" s="111">
        <v>-1.11E-2</v>
      </c>
      <c r="K56" s="111">
        <v>-1.0800000000000001E-2</v>
      </c>
      <c r="L56" s="111">
        <v>-1.0500000000000001E-2</v>
      </c>
      <c r="M56" s="111">
        <v>-1.03E-2</v>
      </c>
      <c r="N56" s="111">
        <v>-1.11E-2</v>
      </c>
    </row>
    <row r="57" spans="1:14" s="81" customFormat="1" ht="15" customHeight="1" thickBot="1">
      <c r="A57" s="81" t="s">
        <v>529</v>
      </c>
      <c r="B57" s="109" t="s">
        <v>652</v>
      </c>
      <c r="C57" s="110" t="s">
        <v>436</v>
      </c>
      <c r="D57" s="111">
        <v>1.6899999999999998E-2</v>
      </c>
      <c r="E57" s="111">
        <v>1.34E-2</v>
      </c>
      <c r="F57" s="111">
        <v>1.2800000000000001E-2</v>
      </c>
      <c r="G57" s="111">
        <v>1.1299999999999999E-2</v>
      </c>
      <c r="H57" s="111">
        <v>8.2000000000000007E-3</v>
      </c>
      <c r="I57" s="111">
        <v>7.7999999999999996E-3</v>
      </c>
      <c r="J57" s="111">
        <v>5.7999999999999996E-3</v>
      </c>
      <c r="K57" s="111">
        <v>8.3000000000000001E-3</v>
      </c>
      <c r="L57" s="111">
        <v>9.1999999999999998E-3</v>
      </c>
      <c r="M57" s="111">
        <v>1.04E-2</v>
      </c>
      <c r="N57" s="111">
        <v>7.0000000000000001E-3</v>
      </c>
    </row>
    <row r="58" spans="1:14" s="124" customFormat="1" ht="15" customHeight="1" thickTop="1" thickBot="1">
      <c r="A58" s="81"/>
      <c r="B58" s="81"/>
      <c r="C58" s="618" t="s">
        <v>437</v>
      </c>
      <c r="D58" s="619"/>
      <c r="E58" s="619"/>
      <c r="F58" s="619"/>
      <c r="G58" s="619"/>
      <c r="H58" s="619"/>
      <c r="I58" s="619"/>
      <c r="J58" s="619"/>
      <c r="K58" s="619"/>
      <c r="L58" s="619"/>
      <c r="M58" s="619"/>
      <c r="N58" s="619"/>
    </row>
    <row r="59" spans="1:14" s="81" customFormat="1" ht="15" customHeight="1" thickTop="1">
      <c r="A59" s="81" t="s">
        <v>529</v>
      </c>
      <c r="B59" s="109" t="s">
        <v>646</v>
      </c>
      <c r="C59" s="110" t="s">
        <v>430</v>
      </c>
      <c r="D59" s="111">
        <v>7.7100000000000002E-2</v>
      </c>
      <c r="E59" s="111">
        <v>6.4100000000000004E-2</v>
      </c>
      <c r="F59" s="111">
        <v>6.2300000000000001E-2</v>
      </c>
      <c r="G59" s="111">
        <v>6.0999999999999999E-2</v>
      </c>
      <c r="H59" s="111">
        <v>5.5100000000000003E-2</v>
      </c>
      <c r="I59" s="111">
        <v>5.4300000000000001E-2</v>
      </c>
      <c r="J59" s="111">
        <v>4.5699999999999998E-2</v>
      </c>
      <c r="K59" s="111">
        <v>4.1599999999999998E-2</v>
      </c>
      <c r="L59" s="111">
        <v>4.36E-2</v>
      </c>
      <c r="M59" s="111">
        <v>4.48E-2</v>
      </c>
      <c r="N59" s="111">
        <v>4.4699999999999997E-2</v>
      </c>
    </row>
    <row r="60" spans="1:14" s="81" customFormat="1" ht="15" customHeight="1">
      <c r="A60" s="81" t="s">
        <v>529</v>
      </c>
      <c r="B60" s="109" t="s">
        <v>653</v>
      </c>
      <c r="C60" s="110" t="s">
        <v>438</v>
      </c>
      <c r="D60" s="111">
        <v>-6.6E-3</v>
      </c>
      <c r="E60" s="111">
        <v>-4.1000000000000003E-3</v>
      </c>
      <c r="F60" s="111">
        <v>-4.7999999999999996E-3</v>
      </c>
      <c r="G60" s="111">
        <v>-6.0000000000000001E-3</v>
      </c>
      <c r="H60" s="111">
        <v>-5.0000000000000001E-3</v>
      </c>
      <c r="I60" s="111">
        <v>-4.4000000000000003E-3</v>
      </c>
      <c r="J60" s="111">
        <v>-7.6E-3</v>
      </c>
      <c r="K60" s="111">
        <v>-3.5000000000000001E-3</v>
      </c>
      <c r="L60" s="111">
        <v>-4.4000000000000003E-3</v>
      </c>
      <c r="M60" s="111">
        <v>-6.4999999999999997E-3</v>
      </c>
      <c r="N60" s="111">
        <v>-6.3E-3</v>
      </c>
    </row>
    <row r="61" spans="1:14" s="118" customFormat="1" ht="15" customHeight="1">
      <c r="A61" s="81" t="s">
        <v>529</v>
      </c>
      <c r="B61" s="109" t="s">
        <v>654</v>
      </c>
      <c r="C61" s="110" t="s">
        <v>439</v>
      </c>
      <c r="D61" s="111">
        <v>-4.8599999999999997E-2</v>
      </c>
      <c r="E61" s="111">
        <v>-4.3900000000000002E-2</v>
      </c>
      <c r="F61" s="111">
        <v>-3.9800000000000002E-2</v>
      </c>
      <c r="G61" s="111">
        <v>-3.8199999999999998E-2</v>
      </c>
      <c r="H61" s="111">
        <v>-3.6700000000000003E-2</v>
      </c>
      <c r="I61" s="111">
        <v>-3.3599999999999998E-2</v>
      </c>
      <c r="J61" s="111">
        <v>-2.98E-2</v>
      </c>
      <c r="K61" s="111">
        <v>-2.81E-2</v>
      </c>
      <c r="L61" s="111">
        <v>-2.8299999999999999E-2</v>
      </c>
      <c r="M61" s="111">
        <v>-2.6499999999999999E-2</v>
      </c>
      <c r="N61" s="111">
        <v>-2.76E-2</v>
      </c>
    </row>
    <row r="62" spans="1:14" s="118" customFormat="1" ht="15" customHeight="1">
      <c r="A62" s="81" t="s">
        <v>529</v>
      </c>
      <c r="B62" s="109" t="s">
        <v>655</v>
      </c>
      <c r="C62" s="110" t="s">
        <v>440</v>
      </c>
      <c r="D62" s="111">
        <v>1E-4</v>
      </c>
      <c r="E62" s="111">
        <v>1E-4</v>
      </c>
      <c r="F62" s="111">
        <v>2.0000000000000001E-4</v>
      </c>
      <c r="G62" s="111">
        <v>2.0000000000000001E-4</v>
      </c>
      <c r="H62" s="111">
        <v>2.9999999999999997E-4</v>
      </c>
      <c r="I62" s="111">
        <v>1E-4</v>
      </c>
      <c r="J62" s="111">
        <v>1E-4</v>
      </c>
      <c r="K62" s="111">
        <v>1E-4</v>
      </c>
      <c r="L62" s="111">
        <v>1E-4</v>
      </c>
      <c r="M62" s="111">
        <v>1E-4</v>
      </c>
      <c r="N62" s="111">
        <v>0</v>
      </c>
    </row>
    <row r="63" spans="1:14" s="118" customFormat="1" ht="15" customHeight="1">
      <c r="A63" s="81" t="s">
        <v>529</v>
      </c>
      <c r="B63" s="109" t="s">
        <v>656</v>
      </c>
      <c r="C63" s="110" t="s">
        <v>441</v>
      </c>
      <c r="D63" s="111">
        <v>-2.0000000000000001E-4</v>
      </c>
      <c r="E63" s="111">
        <v>1E-4</v>
      </c>
      <c r="F63" s="111">
        <v>0</v>
      </c>
      <c r="G63" s="111">
        <v>1E-4</v>
      </c>
      <c r="H63" s="111">
        <v>2.0000000000000001E-4</v>
      </c>
      <c r="I63" s="111">
        <v>-1E-4</v>
      </c>
      <c r="J63" s="111">
        <v>1E-4</v>
      </c>
      <c r="K63" s="111">
        <v>1E-4</v>
      </c>
      <c r="L63" s="111">
        <v>0</v>
      </c>
      <c r="M63" s="111">
        <v>1E-4</v>
      </c>
      <c r="N63" s="111">
        <v>0</v>
      </c>
    </row>
    <row r="64" spans="1:14" s="118" customFormat="1" ht="15" customHeight="1" thickBot="1">
      <c r="A64" s="81"/>
      <c r="B64" s="109"/>
      <c r="C64" s="110" t="s">
        <v>442</v>
      </c>
      <c r="D64" s="111">
        <v>0</v>
      </c>
      <c r="E64" s="111">
        <v>0</v>
      </c>
      <c r="F64" s="111">
        <v>0</v>
      </c>
      <c r="G64" s="111">
        <v>0</v>
      </c>
      <c r="H64" s="111">
        <v>0</v>
      </c>
      <c r="I64" s="111">
        <v>0</v>
      </c>
      <c r="J64" s="111">
        <v>0</v>
      </c>
      <c r="K64" s="111">
        <v>0</v>
      </c>
      <c r="L64" s="111">
        <v>0</v>
      </c>
      <c r="M64" s="111">
        <v>0</v>
      </c>
      <c r="N64" s="111">
        <v>-1E-4</v>
      </c>
    </row>
    <row r="65" spans="1:14" s="81" customFormat="1" ht="15" customHeight="1" thickTop="1" thickBot="1">
      <c r="A65" s="81" t="s">
        <v>529</v>
      </c>
      <c r="B65" s="109" t="s">
        <v>657</v>
      </c>
      <c r="C65" s="618" t="s">
        <v>658</v>
      </c>
      <c r="D65" s="615">
        <v>2.18E-2</v>
      </c>
      <c r="E65" s="615">
        <v>1.6199999999999999E-2</v>
      </c>
      <c r="F65" s="615">
        <v>1.8100000000000002E-2</v>
      </c>
      <c r="G65" s="615">
        <v>1.72E-2</v>
      </c>
      <c r="H65" s="615">
        <v>1.3899999999999999E-2</v>
      </c>
      <c r="I65" s="620">
        <v>1.6400000000000001E-2</v>
      </c>
      <c r="J65" s="620">
        <v>8.6E-3</v>
      </c>
      <c r="K65" s="620">
        <v>1.0200000000000001E-2</v>
      </c>
      <c r="L65" s="620">
        <v>1.0999999999999999E-2</v>
      </c>
      <c r="M65" s="620">
        <v>1.2E-2</v>
      </c>
      <c r="N65" s="620">
        <v>1.0699999999999999E-2</v>
      </c>
    </row>
    <row r="66" spans="1:14" ht="3.75" customHeight="1" thickTop="1" thickBot="1">
      <c r="A66" s="128"/>
      <c r="B66" s="128"/>
      <c r="C66" s="95"/>
      <c r="D66" s="95"/>
      <c r="E66" s="95"/>
      <c r="F66" s="95"/>
      <c r="G66" s="95"/>
      <c r="H66" s="95"/>
      <c r="I66" s="95"/>
      <c r="J66" s="95"/>
      <c r="K66" s="95"/>
      <c r="L66" s="95"/>
      <c r="M66" s="95"/>
      <c r="N66" s="98"/>
    </row>
    <row r="67" spans="1:14" ht="15" customHeight="1">
      <c r="A67" s="81"/>
      <c r="B67" s="81"/>
      <c r="C67" s="129" t="s">
        <v>444</v>
      </c>
      <c r="D67" s="81"/>
      <c r="E67" s="81"/>
      <c r="F67" s="81"/>
      <c r="G67" s="81"/>
      <c r="H67" s="81"/>
      <c r="I67" s="81"/>
      <c r="J67" s="81"/>
      <c r="K67" s="81"/>
      <c r="L67" s="81"/>
      <c r="M67" s="81"/>
      <c r="N67" s="81"/>
    </row>
    <row r="68" spans="1:14" ht="15" customHeight="1">
      <c r="A68" s="81"/>
      <c r="B68" s="81"/>
      <c r="C68" s="129" t="s">
        <v>659</v>
      </c>
      <c r="D68" s="81"/>
      <c r="E68" s="81"/>
      <c r="F68" s="81"/>
      <c r="G68" s="81"/>
      <c r="H68" s="81"/>
      <c r="I68" s="81"/>
      <c r="J68" s="81"/>
      <c r="K68" s="81"/>
      <c r="L68" s="81"/>
      <c r="M68" s="81"/>
      <c r="N68" s="81"/>
    </row>
    <row r="69" spans="1:14" ht="15" customHeight="1">
      <c r="A69" s="81"/>
      <c r="B69" s="81"/>
      <c r="C69" s="129" t="s">
        <v>660</v>
      </c>
      <c r="D69" s="81"/>
      <c r="E69" s="81"/>
      <c r="F69" s="81"/>
      <c r="G69" s="81"/>
      <c r="H69" s="81"/>
      <c r="I69" s="81"/>
      <c r="J69" s="81"/>
      <c r="K69" s="81"/>
      <c r="L69" s="81"/>
      <c r="M69" s="81"/>
      <c r="N69" s="81"/>
    </row>
    <row r="70" spans="1:14" ht="15" customHeight="1">
      <c r="A70" s="81"/>
      <c r="B70" s="81"/>
      <c r="C70" s="129" t="s">
        <v>447</v>
      </c>
      <c r="D70" s="81"/>
      <c r="E70" s="81"/>
      <c r="F70" s="81"/>
      <c r="G70" s="81"/>
      <c r="H70" s="81"/>
      <c r="I70" s="81"/>
      <c r="J70" s="81"/>
      <c r="K70" s="81"/>
      <c r="L70" s="81"/>
      <c r="M70" s="81"/>
      <c r="N70" s="81"/>
    </row>
    <row r="71" spans="1:14" ht="15" customHeight="1">
      <c r="A71" s="81"/>
      <c r="B71" s="81"/>
      <c r="C71" s="129" t="s">
        <v>448</v>
      </c>
      <c r="D71" s="81"/>
      <c r="E71" s="81"/>
      <c r="F71" s="81"/>
      <c r="G71" s="81"/>
      <c r="H71" s="81"/>
      <c r="I71" s="81"/>
      <c r="J71" s="81"/>
      <c r="K71" s="81"/>
      <c r="L71" s="81"/>
      <c r="M71" s="81"/>
      <c r="N71" s="81"/>
    </row>
    <row r="72" spans="1:14" ht="30" customHeight="1">
      <c r="A72" s="81"/>
      <c r="B72" s="81"/>
      <c r="C72" s="763" t="s">
        <v>449</v>
      </c>
      <c r="D72" s="763"/>
      <c r="E72" s="763"/>
      <c r="F72" s="763"/>
      <c r="G72" s="763"/>
      <c r="H72" s="763"/>
      <c r="I72" s="763"/>
      <c r="J72" s="763"/>
      <c r="K72" s="763"/>
      <c r="L72" s="763"/>
      <c r="M72" s="763"/>
      <c r="N72" s="130"/>
    </row>
    <row r="73" spans="1:14" ht="15" customHeight="1">
      <c r="A73" s="81"/>
      <c r="B73" s="81"/>
      <c r="C73" s="129" t="s">
        <v>450</v>
      </c>
      <c r="D73" s="81"/>
      <c r="E73" s="81"/>
      <c r="F73" s="81"/>
      <c r="G73" s="81"/>
      <c r="H73" s="81"/>
      <c r="I73" s="81"/>
      <c r="J73" s="81"/>
      <c r="K73" s="81"/>
      <c r="L73" s="81"/>
      <c r="M73" s="81"/>
      <c r="N73" s="81"/>
    </row>
    <row r="74" spans="1:14" ht="30" customHeight="1">
      <c r="A74" s="81"/>
      <c r="B74" s="81"/>
      <c r="C74" s="763" t="s">
        <v>451</v>
      </c>
      <c r="D74" s="763"/>
      <c r="E74" s="763"/>
      <c r="F74" s="763"/>
      <c r="G74" s="763"/>
      <c r="H74" s="763"/>
      <c r="I74" s="763"/>
      <c r="J74" s="763"/>
      <c r="K74" s="763"/>
      <c r="L74" s="763"/>
      <c r="M74" s="763"/>
      <c r="N74" s="130"/>
    </row>
    <row r="75" spans="1:14" ht="15" customHeight="1">
      <c r="A75" s="81"/>
      <c r="B75" s="81"/>
      <c r="C75" s="99"/>
      <c r="D75" s="81"/>
      <c r="E75" s="81"/>
      <c r="F75" s="81"/>
      <c r="G75" s="81"/>
      <c r="H75" s="81"/>
      <c r="I75" s="81"/>
      <c r="J75" s="81"/>
      <c r="K75" s="81"/>
      <c r="L75" s="81"/>
      <c r="M75" s="81"/>
      <c r="N75" s="81"/>
    </row>
  </sheetData>
  <mergeCells count="6">
    <mergeCell ref="C74:M74"/>
    <mergeCell ref="C1:M1"/>
    <mergeCell ref="A2:M2"/>
    <mergeCell ref="C3:M3"/>
    <mergeCell ref="A4:M4"/>
    <mergeCell ref="C72:M72"/>
  </mergeCells>
  <pageMargins left="0.93" right="0.42" top="0.69" bottom="0.59" header="0.5" footer="0.5"/>
  <pageSetup scale="3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pageSetUpPr fitToPage="1"/>
  </sheetPr>
  <dimension ref="A1:N87"/>
  <sheetViews>
    <sheetView topLeftCell="B1" zoomScaleNormal="100" workbookViewId="0">
      <selection activeCell="Q1" sqref="Q1"/>
    </sheetView>
  </sheetViews>
  <sheetFormatPr baseColWidth="10" defaultColWidth="9.140625" defaultRowHeight="18"/>
  <cols>
    <col min="1" max="1" width="89.85546875" style="82" bestFit="1" customWidth="1"/>
    <col min="2" max="8" width="10.7109375" style="82" bestFit="1" customWidth="1"/>
    <col min="9" max="9" width="10.7109375" style="82" customWidth="1"/>
    <col min="10" max="10" width="10.7109375" style="82" bestFit="1" customWidth="1"/>
    <col min="11" max="12" width="10.7109375" style="82" customWidth="1"/>
    <col min="13" max="13" width="10.7109375" style="100" bestFit="1" customWidth="1"/>
    <col min="14" max="256" width="11.42578125" style="82" customWidth="1"/>
    <col min="257" max="257" width="89.85546875" style="82" bestFit="1" customWidth="1"/>
    <col min="258" max="264" width="10.7109375" style="82" bestFit="1" customWidth="1"/>
    <col min="265" max="265" width="10.7109375" style="82" customWidth="1"/>
    <col min="266" max="266" width="10.7109375" style="82" bestFit="1" customWidth="1"/>
    <col min="267" max="268" width="10.7109375" style="82" customWidth="1"/>
    <col min="269" max="269" width="10.7109375" style="82" bestFit="1" customWidth="1"/>
    <col min="270" max="512" width="11.42578125" style="82" customWidth="1"/>
    <col min="513" max="513" width="89.85546875" style="82" bestFit="1" customWidth="1"/>
    <col min="514" max="520" width="10.7109375" style="82" bestFit="1" customWidth="1"/>
    <col min="521" max="521" width="10.7109375" style="82" customWidth="1"/>
    <col min="522" max="522" width="10.7109375" style="82" bestFit="1" customWidth="1"/>
    <col min="523" max="524" width="10.7109375" style="82" customWidth="1"/>
    <col min="525" max="525" width="10.7109375" style="82" bestFit="1" customWidth="1"/>
    <col min="526" max="768" width="11.42578125" style="82" customWidth="1"/>
    <col min="769" max="769" width="89.85546875" style="82" bestFit="1" customWidth="1"/>
    <col min="770" max="776" width="10.7109375" style="82" bestFit="1" customWidth="1"/>
    <col min="777" max="777" width="10.7109375" style="82" customWidth="1"/>
    <col min="778" max="778" width="10.7109375" style="82" bestFit="1" customWidth="1"/>
    <col min="779" max="780" width="10.7109375" style="82" customWidth="1"/>
    <col min="781" max="781" width="10.7109375" style="82" bestFit="1" customWidth="1"/>
    <col min="782" max="1024" width="11.42578125" style="82" customWidth="1"/>
    <col min="1025" max="1025" width="89.85546875" style="82" bestFit="1" customWidth="1"/>
    <col min="1026" max="1032" width="10.7109375" style="82" bestFit="1" customWidth="1"/>
    <col min="1033" max="1033" width="10.7109375" style="82" customWidth="1"/>
    <col min="1034" max="1034" width="10.7109375" style="82" bestFit="1" customWidth="1"/>
    <col min="1035" max="1036" width="10.7109375" style="82" customWidth="1"/>
    <col min="1037" max="1037" width="10.7109375" style="82" bestFit="1" customWidth="1"/>
    <col min="1038" max="1280" width="11.42578125" style="82" customWidth="1"/>
    <col min="1281" max="1281" width="89.85546875" style="82" bestFit="1" customWidth="1"/>
    <col min="1282" max="1288" width="10.7109375" style="82" bestFit="1" customWidth="1"/>
    <col min="1289" max="1289" width="10.7109375" style="82" customWidth="1"/>
    <col min="1290" max="1290" width="10.7109375" style="82" bestFit="1" customWidth="1"/>
    <col min="1291" max="1292" width="10.7109375" style="82" customWidth="1"/>
    <col min="1293" max="1293" width="10.7109375" style="82" bestFit="1" customWidth="1"/>
    <col min="1294" max="1536" width="11.42578125" style="82" customWidth="1"/>
    <col min="1537" max="1537" width="89.85546875" style="82" bestFit="1" customWidth="1"/>
    <col min="1538" max="1544" width="10.7109375" style="82" bestFit="1" customWidth="1"/>
    <col min="1545" max="1545" width="10.7109375" style="82" customWidth="1"/>
    <col min="1546" max="1546" width="10.7109375" style="82" bestFit="1" customWidth="1"/>
    <col min="1547" max="1548" width="10.7109375" style="82" customWidth="1"/>
    <col min="1549" max="1549" width="10.7109375" style="82" bestFit="1" customWidth="1"/>
    <col min="1550" max="1792" width="11.42578125" style="82" customWidth="1"/>
    <col min="1793" max="1793" width="89.85546875" style="82" bestFit="1" customWidth="1"/>
    <col min="1794" max="1800" width="10.7109375" style="82" bestFit="1" customWidth="1"/>
    <col min="1801" max="1801" width="10.7109375" style="82" customWidth="1"/>
    <col min="1802" max="1802" width="10.7109375" style="82" bestFit="1" customWidth="1"/>
    <col min="1803" max="1804" width="10.7109375" style="82" customWidth="1"/>
    <col min="1805" max="1805" width="10.7109375" style="82" bestFit="1" customWidth="1"/>
    <col min="1806" max="2048" width="11.42578125" style="82" customWidth="1"/>
    <col min="2049" max="2049" width="89.85546875" style="82" bestFit="1" customWidth="1"/>
    <col min="2050" max="2056" width="10.7109375" style="82" bestFit="1" customWidth="1"/>
    <col min="2057" max="2057" width="10.7109375" style="82" customWidth="1"/>
    <col min="2058" max="2058" width="10.7109375" style="82" bestFit="1" customWidth="1"/>
    <col min="2059" max="2060" width="10.7109375" style="82" customWidth="1"/>
    <col min="2061" max="2061" width="10.7109375" style="82" bestFit="1" customWidth="1"/>
    <col min="2062" max="2304" width="11.42578125" style="82" customWidth="1"/>
    <col min="2305" max="2305" width="89.85546875" style="82" bestFit="1" customWidth="1"/>
    <col min="2306" max="2312" width="10.7109375" style="82" bestFit="1" customWidth="1"/>
    <col min="2313" max="2313" width="10.7109375" style="82" customWidth="1"/>
    <col min="2314" max="2314" width="10.7109375" style="82" bestFit="1" customWidth="1"/>
    <col min="2315" max="2316" width="10.7109375" style="82" customWidth="1"/>
    <col min="2317" max="2317" width="10.7109375" style="82" bestFit="1" customWidth="1"/>
    <col min="2318" max="2560" width="11.42578125" style="82" customWidth="1"/>
    <col min="2561" max="2561" width="89.85546875" style="82" bestFit="1" customWidth="1"/>
    <col min="2562" max="2568" width="10.7109375" style="82" bestFit="1" customWidth="1"/>
    <col min="2569" max="2569" width="10.7109375" style="82" customWidth="1"/>
    <col min="2570" max="2570" width="10.7109375" style="82" bestFit="1" customWidth="1"/>
    <col min="2571" max="2572" width="10.7109375" style="82" customWidth="1"/>
    <col min="2573" max="2573" width="10.7109375" style="82" bestFit="1" customWidth="1"/>
    <col min="2574" max="2816" width="11.42578125" style="82" customWidth="1"/>
    <col min="2817" max="2817" width="89.85546875" style="82" bestFit="1" customWidth="1"/>
    <col min="2818" max="2824" width="10.7109375" style="82" bestFit="1" customWidth="1"/>
    <col min="2825" max="2825" width="10.7109375" style="82" customWidth="1"/>
    <col min="2826" max="2826" width="10.7109375" style="82" bestFit="1" customWidth="1"/>
    <col min="2827" max="2828" width="10.7109375" style="82" customWidth="1"/>
    <col min="2829" max="2829" width="10.7109375" style="82" bestFit="1" customWidth="1"/>
    <col min="2830" max="3072" width="11.42578125" style="82" customWidth="1"/>
    <col min="3073" max="3073" width="89.85546875" style="82" bestFit="1" customWidth="1"/>
    <col min="3074" max="3080" width="10.7109375" style="82" bestFit="1" customWidth="1"/>
    <col min="3081" max="3081" width="10.7109375" style="82" customWidth="1"/>
    <col min="3082" max="3082" width="10.7109375" style="82" bestFit="1" customWidth="1"/>
    <col min="3083" max="3084" width="10.7109375" style="82" customWidth="1"/>
    <col min="3085" max="3085" width="10.7109375" style="82" bestFit="1" customWidth="1"/>
    <col min="3086" max="3328" width="11.42578125" style="82" customWidth="1"/>
    <col min="3329" max="3329" width="89.85546875" style="82" bestFit="1" customWidth="1"/>
    <col min="3330" max="3336" width="10.7109375" style="82" bestFit="1" customWidth="1"/>
    <col min="3337" max="3337" width="10.7109375" style="82" customWidth="1"/>
    <col min="3338" max="3338" width="10.7109375" style="82" bestFit="1" customWidth="1"/>
    <col min="3339" max="3340" width="10.7109375" style="82" customWidth="1"/>
    <col min="3341" max="3341" width="10.7109375" style="82" bestFit="1" customWidth="1"/>
    <col min="3342" max="3584" width="11.42578125" style="82" customWidth="1"/>
    <col min="3585" max="3585" width="89.85546875" style="82" bestFit="1" customWidth="1"/>
    <col min="3586" max="3592" width="10.7109375" style="82" bestFit="1" customWidth="1"/>
    <col min="3593" max="3593" width="10.7109375" style="82" customWidth="1"/>
    <col min="3594" max="3594" width="10.7109375" style="82" bestFit="1" customWidth="1"/>
    <col min="3595" max="3596" width="10.7109375" style="82" customWidth="1"/>
    <col min="3597" max="3597" width="10.7109375" style="82" bestFit="1" customWidth="1"/>
    <col min="3598" max="3840" width="11.42578125" style="82" customWidth="1"/>
    <col min="3841" max="3841" width="89.85546875" style="82" bestFit="1" customWidth="1"/>
    <col min="3842" max="3848" width="10.7109375" style="82" bestFit="1" customWidth="1"/>
    <col min="3849" max="3849" width="10.7109375" style="82" customWidth="1"/>
    <col min="3850" max="3850" width="10.7109375" style="82" bestFit="1" customWidth="1"/>
    <col min="3851" max="3852" width="10.7109375" style="82" customWidth="1"/>
    <col min="3853" max="3853" width="10.7109375" style="82" bestFit="1" customWidth="1"/>
    <col min="3854" max="4096" width="11.42578125" style="82" customWidth="1"/>
    <col min="4097" max="4097" width="89.85546875" style="82" bestFit="1" customWidth="1"/>
    <col min="4098" max="4104" width="10.7109375" style="82" bestFit="1" customWidth="1"/>
    <col min="4105" max="4105" width="10.7109375" style="82" customWidth="1"/>
    <col min="4106" max="4106" width="10.7109375" style="82" bestFit="1" customWidth="1"/>
    <col min="4107" max="4108" width="10.7109375" style="82" customWidth="1"/>
    <col min="4109" max="4109" width="10.7109375" style="82" bestFit="1" customWidth="1"/>
    <col min="4110" max="4352" width="11.42578125" style="82" customWidth="1"/>
    <col min="4353" max="4353" width="89.85546875" style="82" bestFit="1" customWidth="1"/>
    <col min="4354" max="4360" width="10.7109375" style="82" bestFit="1" customWidth="1"/>
    <col min="4361" max="4361" width="10.7109375" style="82" customWidth="1"/>
    <col min="4362" max="4362" width="10.7109375" style="82" bestFit="1" customWidth="1"/>
    <col min="4363" max="4364" width="10.7109375" style="82" customWidth="1"/>
    <col min="4365" max="4365" width="10.7109375" style="82" bestFit="1" customWidth="1"/>
    <col min="4366" max="4608" width="11.42578125" style="82" customWidth="1"/>
    <col min="4609" max="4609" width="89.85546875" style="82" bestFit="1" customWidth="1"/>
    <col min="4610" max="4616" width="10.7109375" style="82" bestFit="1" customWidth="1"/>
    <col min="4617" max="4617" width="10.7109375" style="82" customWidth="1"/>
    <col min="4618" max="4618" width="10.7109375" style="82" bestFit="1" customWidth="1"/>
    <col min="4619" max="4620" width="10.7109375" style="82" customWidth="1"/>
    <col min="4621" max="4621" width="10.7109375" style="82" bestFit="1" customWidth="1"/>
    <col min="4622" max="4864" width="11.42578125" style="82" customWidth="1"/>
    <col min="4865" max="4865" width="89.85546875" style="82" bestFit="1" customWidth="1"/>
    <col min="4866" max="4872" width="10.7109375" style="82" bestFit="1" customWidth="1"/>
    <col min="4873" max="4873" width="10.7109375" style="82" customWidth="1"/>
    <col min="4874" max="4874" width="10.7109375" style="82" bestFit="1" customWidth="1"/>
    <col min="4875" max="4876" width="10.7109375" style="82" customWidth="1"/>
    <col min="4877" max="4877" width="10.7109375" style="82" bestFit="1" customWidth="1"/>
    <col min="4878" max="5120" width="11.42578125" style="82" customWidth="1"/>
    <col min="5121" max="5121" width="89.85546875" style="82" bestFit="1" customWidth="1"/>
    <col min="5122" max="5128" width="10.7109375" style="82" bestFit="1" customWidth="1"/>
    <col min="5129" max="5129" width="10.7109375" style="82" customWidth="1"/>
    <col min="5130" max="5130" width="10.7109375" style="82" bestFit="1" customWidth="1"/>
    <col min="5131" max="5132" width="10.7109375" style="82" customWidth="1"/>
    <col min="5133" max="5133" width="10.7109375" style="82" bestFit="1" customWidth="1"/>
    <col min="5134" max="5376" width="11.42578125" style="82" customWidth="1"/>
    <col min="5377" max="5377" width="89.85546875" style="82" bestFit="1" customWidth="1"/>
    <col min="5378" max="5384" width="10.7109375" style="82" bestFit="1" customWidth="1"/>
    <col min="5385" max="5385" width="10.7109375" style="82" customWidth="1"/>
    <col min="5386" max="5386" width="10.7109375" style="82" bestFit="1" customWidth="1"/>
    <col min="5387" max="5388" width="10.7109375" style="82" customWidth="1"/>
    <col min="5389" max="5389" width="10.7109375" style="82" bestFit="1" customWidth="1"/>
    <col min="5390" max="5632" width="11.42578125" style="82" customWidth="1"/>
    <col min="5633" max="5633" width="89.85546875" style="82" bestFit="1" customWidth="1"/>
    <col min="5634" max="5640" width="10.7109375" style="82" bestFit="1" customWidth="1"/>
    <col min="5641" max="5641" width="10.7109375" style="82" customWidth="1"/>
    <col min="5642" max="5642" width="10.7109375" style="82" bestFit="1" customWidth="1"/>
    <col min="5643" max="5644" width="10.7109375" style="82" customWidth="1"/>
    <col min="5645" max="5645" width="10.7109375" style="82" bestFit="1" customWidth="1"/>
    <col min="5646" max="5888" width="11.42578125" style="82" customWidth="1"/>
    <col min="5889" max="5889" width="89.85546875" style="82" bestFit="1" customWidth="1"/>
    <col min="5890" max="5896" width="10.7109375" style="82" bestFit="1" customWidth="1"/>
    <col min="5897" max="5897" width="10.7109375" style="82" customWidth="1"/>
    <col min="5898" max="5898" width="10.7109375" style="82" bestFit="1" customWidth="1"/>
    <col min="5899" max="5900" width="10.7109375" style="82" customWidth="1"/>
    <col min="5901" max="5901" width="10.7109375" style="82" bestFit="1" customWidth="1"/>
    <col min="5902" max="6144" width="11.42578125" style="82" customWidth="1"/>
    <col min="6145" max="6145" width="89.85546875" style="82" bestFit="1" customWidth="1"/>
    <col min="6146" max="6152" width="10.7109375" style="82" bestFit="1" customWidth="1"/>
    <col min="6153" max="6153" width="10.7109375" style="82" customWidth="1"/>
    <col min="6154" max="6154" width="10.7109375" style="82" bestFit="1" customWidth="1"/>
    <col min="6155" max="6156" width="10.7109375" style="82" customWidth="1"/>
    <col min="6157" max="6157" width="10.7109375" style="82" bestFit="1" customWidth="1"/>
    <col min="6158" max="6400" width="11.42578125" style="82" customWidth="1"/>
    <col min="6401" max="6401" width="89.85546875" style="82" bestFit="1" customWidth="1"/>
    <col min="6402" max="6408" width="10.7109375" style="82" bestFit="1" customWidth="1"/>
    <col min="6409" max="6409" width="10.7109375" style="82" customWidth="1"/>
    <col min="6410" max="6410" width="10.7109375" style="82" bestFit="1" customWidth="1"/>
    <col min="6411" max="6412" width="10.7109375" style="82" customWidth="1"/>
    <col min="6413" max="6413" width="10.7109375" style="82" bestFit="1" customWidth="1"/>
    <col min="6414" max="6656" width="11.42578125" style="82" customWidth="1"/>
    <col min="6657" max="6657" width="89.85546875" style="82" bestFit="1" customWidth="1"/>
    <col min="6658" max="6664" width="10.7109375" style="82" bestFit="1" customWidth="1"/>
    <col min="6665" max="6665" width="10.7109375" style="82" customWidth="1"/>
    <col min="6666" max="6666" width="10.7109375" style="82" bestFit="1" customWidth="1"/>
    <col min="6667" max="6668" width="10.7109375" style="82" customWidth="1"/>
    <col min="6669" max="6669" width="10.7109375" style="82" bestFit="1" customWidth="1"/>
    <col min="6670" max="6912" width="11.42578125" style="82" customWidth="1"/>
    <col min="6913" max="6913" width="89.85546875" style="82" bestFit="1" customWidth="1"/>
    <col min="6914" max="6920" width="10.7109375" style="82" bestFit="1" customWidth="1"/>
    <col min="6921" max="6921" width="10.7109375" style="82" customWidth="1"/>
    <col min="6922" max="6922" width="10.7109375" style="82" bestFit="1" customWidth="1"/>
    <col min="6923" max="6924" width="10.7109375" style="82" customWidth="1"/>
    <col min="6925" max="6925" width="10.7109375" style="82" bestFit="1" customWidth="1"/>
    <col min="6926" max="7168" width="11.42578125" style="82" customWidth="1"/>
    <col min="7169" max="7169" width="89.85546875" style="82" bestFit="1" customWidth="1"/>
    <col min="7170" max="7176" width="10.7109375" style="82" bestFit="1" customWidth="1"/>
    <col min="7177" max="7177" width="10.7109375" style="82" customWidth="1"/>
    <col min="7178" max="7178" width="10.7109375" style="82" bestFit="1" customWidth="1"/>
    <col min="7179" max="7180" width="10.7109375" style="82" customWidth="1"/>
    <col min="7181" max="7181" width="10.7109375" style="82" bestFit="1" customWidth="1"/>
    <col min="7182" max="7424" width="11.42578125" style="82" customWidth="1"/>
    <col min="7425" max="7425" width="89.85546875" style="82" bestFit="1" customWidth="1"/>
    <col min="7426" max="7432" width="10.7109375" style="82" bestFit="1" customWidth="1"/>
    <col min="7433" max="7433" width="10.7109375" style="82" customWidth="1"/>
    <col min="7434" max="7434" width="10.7109375" style="82" bestFit="1" customWidth="1"/>
    <col min="7435" max="7436" width="10.7109375" style="82" customWidth="1"/>
    <col min="7437" max="7437" width="10.7109375" style="82" bestFit="1" customWidth="1"/>
    <col min="7438" max="7680" width="11.42578125" style="82" customWidth="1"/>
    <col min="7681" max="7681" width="89.85546875" style="82" bestFit="1" customWidth="1"/>
    <col min="7682" max="7688" width="10.7109375" style="82" bestFit="1" customWidth="1"/>
    <col min="7689" max="7689" width="10.7109375" style="82" customWidth="1"/>
    <col min="7690" max="7690" width="10.7109375" style="82" bestFit="1" customWidth="1"/>
    <col min="7691" max="7692" width="10.7109375" style="82" customWidth="1"/>
    <col min="7693" max="7693" width="10.7109375" style="82" bestFit="1" customWidth="1"/>
    <col min="7694" max="7936" width="11.42578125" style="82" customWidth="1"/>
    <col min="7937" max="7937" width="89.85546875" style="82" bestFit="1" customWidth="1"/>
    <col min="7938" max="7944" width="10.7109375" style="82" bestFit="1" customWidth="1"/>
    <col min="7945" max="7945" width="10.7109375" style="82" customWidth="1"/>
    <col min="7946" max="7946" width="10.7109375" style="82" bestFit="1" customWidth="1"/>
    <col min="7947" max="7948" width="10.7109375" style="82" customWidth="1"/>
    <col min="7949" max="7949" width="10.7109375" style="82" bestFit="1" customWidth="1"/>
    <col min="7950" max="8192" width="11.42578125" style="82" customWidth="1"/>
    <col min="8193" max="8193" width="89.85546875" style="82" bestFit="1" customWidth="1"/>
    <col min="8194" max="8200" width="10.7109375" style="82" bestFit="1" customWidth="1"/>
    <col min="8201" max="8201" width="10.7109375" style="82" customWidth="1"/>
    <col min="8202" max="8202" width="10.7109375" style="82" bestFit="1" customWidth="1"/>
    <col min="8203" max="8204" width="10.7109375" style="82" customWidth="1"/>
    <col min="8205" max="8205" width="10.7109375" style="82" bestFit="1" customWidth="1"/>
    <col min="8206" max="8448" width="11.42578125" style="82" customWidth="1"/>
    <col min="8449" max="8449" width="89.85546875" style="82" bestFit="1" customWidth="1"/>
    <col min="8450" max="8456" width="10.7109375" style="82" bestFit="1" customWidth="1"/>
    <col min="8457" max="8457" width="10.7109375" style="82" customWidth="1"/>
    <col min="8458" max="8458" width="10.7109375" style="82" bestFit="1" customWidth="1"/>
    <col min="8459" max="8460" width="10.7109375" style="82" customWidth="1"/>
    <col min="8461" max="8461" width="10.7109375" style="82" bestFit="1" customWidth="1"/>
    <col min="8462" max="8704" width="11.42578125" style="82" customWidth="1"/>
    <col min="8705" max="8705" width="89.85546875" style="82" bestFit="1" customWidth="1"/>
    <col min="8706" max="8712" width="10.7109375" style="82" bestFit="1" customWidth="1"/>
    <col min="8713" max="8713" width="10.7109375" style="82" customWidth="1"/>
    <col min="8714" max="8714" width="10.7109375" style="82" bestFit="1" customWidth="1"/>
    <col min="8715" max="8716" width="10.7109375" style="82" customWidth="1"/>
    <col min="8717" max="8717" width="10.7109375" style="82" bestFit="1" customWidth="1"/>
    <col min="8718" max="8960" width="11.42578125" style="82" customWidth="1"/>
    <col min="8961" max="8961" width="89.85546875" style="82" bestFit="1" customWidth="1"/>
    <col min="8962" max="8968" width="10.7109375" style="82" bestFit="1" customWidth="1"/>
    <col min="8969" max="8969" width="10.7109375" style="82" customWidth="1"/>
    <col min="8970" max="8970" width="10.7109375" style="82" bestFit="1" customWidth="1"/>
    <col min="8971" max="8972" width="10.7109375" style="82" customWidth="1"/>
    <col min="8973" max="8973" width="10.7109375" style="82" bestFit="1" customWidth="1"/>
    <col min="8974" max="9216" width="11.42578125" style="82" customWidth="1"/>
    <col min="9217" max="9217" width="89.85546875" style="82" bestFit="1" customWidth="1"/>
    <col min="9218" max="9224" width="10.7109375" style="82" bestFit="1" customWidth="1"/>
    <col min="9225" max="9225" width="10.7109375" style="82" customWidth="1"/>
    <col min="9226" max="9226" width="10.7109375" style="82" bestFit="1" customWidth="1"/>
    <col min="9227" max="9228" width="10.7109375" style="82" customWidth="1"/>
    <col min="9229" max="9229" width="10.7109375" style="82" bestFit="1" customWidth="1"/>
    <col min="9230" max="9472" width="11.42578125" style="82" customWidth="1"/>
    <col min="9473" max="9473" width="89.85546875" style="82" bestFit="1" customWidth="1"/>
    <col min="9474" max="9480" width="10.7109375" style="82" bestFit="1" customWidth="1"/>
    <col min="9481" max="9481" width="10.7109375" style="82" customWidth="1"/>
    <col min="9482" max="9482" width="10.7109375" style="82" bestFit="1" customWidth="1"/>
    <col min="9483" max="9484" width="10.7109375" style="82" customWidth="1"/>
    <col min="9485" max="9485" width="10.7109375" style="82" bestFit="1" customWidth="1"/>
    <col min="9486" max="9728" width="11.42578125" style="82" customWidth="1"/>
    <col min="9729" max="9729" width="89.85546875" style="82" bestFit="1" customWidth="1"/>
    <col min="9730" max="9736" width="10.7109375" style="82" bestFit="1" customWidth="1"/>
    <col min="9737" max="9737" width="10.7109375" style="82" customWidth="1"/>
    <col min="9738" max="9738" width="10.7109375" style="82" bestFit="1" customWidth="1"/>
    <col min="9739" max="9740" width="10.7109375" style="82" customWidth="1"/>
    <col min="9741" max="9741" width="10.7109375" style="82" bestFit="1" customWidth="1"/>
    <col min="9742" max="9984" width="11.42578125" style="82" customWidth="1"/>
    <col min="9985" max="9985" width="89.85546875" style="82" bestFit="1" customWidth="1"/>
    <col min="9986" max="9992" width="10.7109375" style="82" bestFit="1" customWidth="1"/>
    <col min="9993" max="9993" width="10.7109375" style="82" customWidth="1"/>
    <col min="9994" max="9994" width="10.7109375" style="82" bestFit="1" customWidth="1"/>
    <col min="9995" max="9996" width="10.7109375" style="82" customWidth="1"/>
    <col min="9997" max="9997" width="10.7109375" style="82" bestFit="1" customWidth="1"/>
    <col min="9998" max="10240" width="11.42578125" style="82" customWidth="1"/>
    <col min="10241" max="10241" width="89.85546875" style="82" bestFit="1" customWidth="1"/>
    <col min="10242" max="10248" width="10.7109375" style="82" bestFit="1" customWidth="1"/>
    <col min="10249" max="10249" width="10.7109375" style="82" customWidth="1"/>
    <col min="10250" max="10250" width="10.7109375" style="82" bestFit="1" customWidth="1"/>
    <col min="10251" max="10252" width="10.7109375" style="82" customWidth="1"/>
    <col min="10253" max="10253" width="10.7109375" style="82" bestFit="1" customWidth="1"/>
    <col min="10254" max="10496" width="11.42578125" style="82" customWidth="1"/>
    <col min="10497" max="10497" width="89.85546875" style="82" bestFit="1" customWidth="1"/>
    <col min="10498" max="10504" width="10.7109375" style="82" bestFit="1" customWidth="1"/>
    <col min="10505" max="10505" width="10.7109375" style="82" customWidth="1"/>
    <col min="10506" max="10506" width="10.7109375" style="82" bestFit="1" customWidth="1"/>
    <col min="10507" max="10508" width="10.7109375" style="82" customWidth="1"/>
    <col min="10509" max="10509" width="10.7109375" style="82" bestFit="1" customWidth="1"/>
    <col min="10510" max="10752" width="11.42578125" style="82" customWidth="1"/>
    <col min="10753" max="10753" width="89.85546875" style="82" bestFit="1" customWidth="1"/>
    <col min="10754" max="10760" width="10.7109375" style="82" bestFit="1" customWidth="1"/>
    <col min="10761" max="10761" width="10.7109375" style="82" customWidth="1"/>
    <col min="10762" max="10762" width="10.7109375" style="82" bestFit="1" customWidth="1"/>
    <col min="10763" max="10764" width="10.7109375" style="82" customWidth="1"/>
    <col min="10765" max="10765" width="10.7109375" style="82" bestFit="1" customWidth="1"/>
    <col min="10766" max="11008" width="11.42578125" style="82" customWidth="1"/>
    <col min="11009" max="11009" width="89.85546875" style="82" bestFit="1" customWidth="1"/>
    <col min="11010" max="11016" width="10.7109375" style="82" bestFit="1" customWidth="1"/>
    <col min="11017" max="11017" width="10.7109375" style="82" customWidth="1"/>
    <col min="11018" max="11018" width="10.7109375" style="82" bestFit="1" customWidth="1"/>
    <col min="11019" max="11020" width="10.7109375" style="82" customWidth="1"/>
    <col min="11021" max="11021" width="10.7109375" style="82" bestFit="1" customWidth="1"/>
    <col min="11022" max="11264" width="11.42578125" style="82" customWidth="1"/>
    <col min="11265" max="11265" width="89.85546875" style="82" bestFit="1" customWidth="1"/>
    <col min="11266" max="11272" width="10.7109375" style="82" bestFit="1" customWidth="1"/>
    <col min="11273" max="11273" width="10.7109375" style="82" customWidth="1"/>
    <col min="11274" max="11274" width="10.7109375" style="82" bestFit="1" customWidth="1"/>
    <col min="11275" max="11276" width="10.7109375" style="82" customWidth="1"/>
    <col min="11277" max="11277" width="10.7109375" style="82" bestFit="1" customWidth="1"/>
    <col min="11278" max="11520" width="11.42578125" style="82" customWidth="1"/>
    <col min="11521" max="11521" width="89.85546875" style="82" bestFit="1" customWidth="1"/>
    <col min="11522" max="11528" width="10.7109375" style="82" bestFit="1" customWidth="1"/>
    <col min="11529" max="11529" width="10.7109375" style="82" customWidth="1"/>
    <col min="11530" max="11530" width="10.7109375" style="82" bestFit="1" customWidth="1"/>
    <col min="11531" max="11532" width="10.7109375" style="82" customWidth="1"/>
    <col min="11533" max="11533" width="10.7109375" style="82" bestFit="1" customWidth="1"/>
    <col min="11534" max="11776" width="11.42578125" style="82" customWidth="1"/>
    <col min="11777" max="11777" width="89.85546875" style="82" bestFit="1" customWidth="1"/>
    <col min="11778" max="11784" width="10.7109375" style="82" bestFit="1" customWidth="1"/>
    <col min="11785" max="11785" width="10.7109375" style="82" customWidth="1"/>
    <col min="11786" max="11786" width="10.7109375" style="82" bestFit="1" customWidth="1"/>
    <col min="11787" max="11788" width="10.7109375" style="82" customWidth="1"/>
    <col min="11789" max="11789" width="10.7109375" style="82" bestFit="1" customWidth="1"/>
    <col min="11790" max="12032" width="11.42578125" style="82" customWidth="1"/>
    <col min="12033" max="12033" width="89.85546875" style="82" bestFit="1" customWidth="1"/>
    <col min="12034" max="12040" width="10.7109375" style="82" bestFit="1" customWidth="1"/>
    <col min="12041" max="12041" width="10.7109375" style="82" customWidth="1"/>
    <col min="12042" max="12042" width="10.7109375" style="82" bestFit="1" customWidth="1"/>
    <col min="12043" max="12044" width="10.7109375" style="82" customWidth="1"/>
    <col min="12045" max="12045" width="10.7109375" style="82" bestFit="1" customWidth="1"/>
    <col min="12046" max="12288" width="11.42578125" style="82" customWidth="1"/>
    <col min="12289" max="12289" width="89.85546875" style="82" bestFit="1" customWidth="1"/>
    <col min="12290" max="12296" width="10.7109375" style="82" bestFit="1" customWidth="1"/>
    <col min="12297" max="12297" width="10.7109375" style="82" customWidth="1"/>
    <col min="12298" max="12298" width="10.7109375" style="82" bestFit="1" customWidth="1"/>
    <col min="12299" max="12300" width="10.7109375" style="82" customWidth="1"/>
    <col min="12301" max="12301" width="10.7109375" style="82" bestFit="1" customWidth="1"/>
    <col min="12302" max="12544" width="11.42578125" style="82" customWidth="1"/>
    <col min="12545" max="12545" width="89.85546875" style="82" bestFit="1" customWidth="1"/>
    <col min="12546" max="12552" width="10.7109375" style="82" bestFit="1" customWidth="1"/>
    <col min="12553" max="12553" width="10.7109375" style="82" customWidth="1"/>
    <col min="12554" max="12554" width="10.7109375" style="82" bestFit="1" customWidth="1"/>
    <col min="12555" max="12556" width="10.7109375" style="82" customWidth="1"/>
    <col min="12557" max="12557" width="10.7109375" style="82" bestFit="1" customWidth="1"/>
    <col min="12558" max="12800" width="11.42578125" style="82" customWidth="1"/>
    <col min="12801" max="12801" width="89.85546875" style="82" bestFit="1" customWidth="1"/>
    <col min="12802" max="12808" width="10.7109375" style="82" bestFit="1" customWidth="1"/>
    <col min="12809" max="12809" width="10.7109375" style="82" customWidth="1"/>
    <col min="12810" max="12810" width="10.7109375" style="82" bestFit="1" customWidth="1"/>
    <col min="12811" max="12812" width="10.7109375" style="82" customWidth="1"/>
    <col min="12813" max="12813" width="10.7109375" style="82" bestFit="1" customWidth="1"/>
    <col min="12814" max="13056" width="11.42578125" style="82" customWidth="1"/>
    <col min="13057" max="13057" width="89.85546875" style="82" bestFit="1" customWidth="1"/>
    <col min="13058" max="13064" width="10.7109375" style="82" bestFit="1" customWidth="1"/>
    <col min="13065" max="13065" width="10.7109375" style="82" customWidth="1"/>
    <col min="13066" max="13066" width="10.7109375" style="82" bestFit="1" customWidth="1"/>
    <col min="13067" max="13068" width="10.7109375" style="82" customWidth="1"/>
    <col min="13069" max="13069" width="10.7109375" style="82" bestFit="1" customWidth="1"/>
    <col min="13070" max="13312" width="11.42578125" style="82" customWidth="1"/>
    <col min="13313" max="13313" width="89.85546875" style="82" bestFit="1" customWidth="1"/>
    <col min="13314" max="13320" width="10.7109375" style="82" bestFit="1" customWidth="1"/>
    <col min="13321" max="13321" width="10.7109375" style="82" customWidth="1"/>
    <col min="13322" max="13322" width="10.7109375" style="82" bestFit="1" customWidth="1"/>
    <col min="13323" max="13324" width="10.7109375" style="82" customWidth="1"/>
    <col min="13325" max="13325" width="10.7109375" style="82" bestFit="1" customWidth="1"/>
    <col min="13326" max="13568" width="11.42578125" style="82" customWidth="1"/>
    <col min="13569" max="13569" width="89.85546875" style="82" bestFit="1" customWidth="1"/>
    <col min="13570" max="13576" width="10.7109375" style="82" bestFit="1" customWidth="1"/>
    <col min="13577" max="13577" width="10.7109375" style="82" customWidth="1"/>
    <col min="13578" max="13578" width="10.7109375" style="82" bestFit="1" customWidth="1"/>
    <col min="13579" max="13580" width="10.7109375" style="82" customWidth="1"/>
    <col min="13581" max="13581" width="10.7109375" style="82" bestFit="1" customWidth="1"/>
    <col min="13582" max="13824" width="11.42578125" style="82" customWidth="1"/>
    <col min="13825" max="13825" width="89.85546875" style="82" bestFit="1" customWidth="1"/>
    <col min="13826" max="13832" width="10.7109375" style="82" bestFit="1" customWidth="1"/>
    <col min="13833" max="13833" width="10.7109375" style="82" customWidth="1"/>
    <col min="13834" max="13834" width="10.7109375" style="82" bestFit="1" customWidth="1"/>
    <col min="13835" max="13836" width="10.7109375" style="82" customWidth="1"/>
    <col min="13837" max="13837" width="10.7109375" style="82" bestFit="1" customWidth="1"/>
    <col min="13838" max="14080" width="11.42578125" style="82" customWidth="1"/>
    <col min="14081" max="14081" width="89.85546875" style="82" bestFit="1" customWidth="1"/>
    <col min="14082" max="14088" width="10.7109375" style="82" bestFit="1" customWidth="1"/>
    <col min="14089" max="14089" width="10.7109375" style="82" customWidth="1"/>
    <col min="14090" max="14090" width="10.7109375" style="82" bestFit="1" customWidth="1"/>
    <col min="14091" max="14092" width="10.7109375" style="82" customWidth="1"/>
    <col min="14093" max="14093" width="10.7109375" style="82" bestFit="1" customWidth="1"/>
    <col min="14094" max="14336" width="11.42578125" style="82" customWidth="1"/>
    <col min="14337" max="14337" width="89.85546875" style="82" bestFit="1" customWidth="1"/>
    <col min="14338" max="14344" width="10.7109375" style="82" bestFit="1" customWidth="1"/>
    <col min="14345" max="14345" width="10.7109375" style="82" customWidth="1"/>
    <col min="14346" max="14346" width="10.7109375" style="82" bestFit="1" customWidth="1"/>
    <col min="14347" max="14348" width="10.7109375" style="82" customWidth="1"/>
    <col min="14349" max="14349" width="10.7109375" style="82" bestFit="1" customWidth="1"/>
    <col min="14350" max="14592" width="11.42578125" style="82" customWidth="1"/>
    <col min="14593" max="14593" width="89.85546875" style="82" bestFit="1" customWidth="1"/>
    <col min="14594" max="14600" width="10.7109375" style="82" bestFit="1" customWidth="1"/>
    <col min="14601" max="14601" width="10.7109375" style="82" customWidth="1"/>
    <col min="14602" max="14602" width="10.7109375" style="82" bestFit="1" customWidth="1"/>
    <col min="14603" max="14604" width="10.7109375" style="82" customWidth="1"/>
    <col min="14605" max="14605" width="10.7109375" style="82" bestFit="1" customWidth="1"/>
    <col min="14606" max="14848" width="11.42578125" style="82" customWidth="1"/>
    <col min="14849" max="14849" width="89.85546875" style="82" bestFit="1" customWidth="1"/>
    <col min="14850" max="14856" width="10.7109375" style="82" bestFit="1" customWidth="1"/>
    <col min="14857" max="14857" width="10.7109375" style="82" customWidth="1"/>
    <col min="14858" max="14858" width="10.7109375" style="82" bestFit="1" customWidth="1"/>
    <col min="14859" max="14860" width="10.7109375" style="82" customWidth="1"/>
    <col min="14861" max="14861" width="10.7109375" style="82" bestFit="1" customWidth="1"/>
    <col min="14862" max="15104" width="11.42578125" style="82" customWidth="1"/>
    <col min="15105" max="15105" width="89.85546875" style="82" bestFit="1" customWidth="1"/>
    <col min="15106" max="15112" width="10.7109375" style="82" bestFit="1" customWidth="1"/>
    <col min="15113" max="15113" width="10.7109375" style="82" customWidth="1"/>
    <col min="15114" max="15114" width="10.7109375" style="82" bestFit="1" customWidth="1"/>
    <col min="15115" max="15116" width="10.7109375" style="82" customWidth="1"/>
    <col min="15117" max="15117" width="10.7109375" style="82" bestFit="1" customWidth="1"/>
    <col min="15118" max="15360" width="11.42578125" style="82" customWidth="1"/>
    <col min="15361" max="15361" width="89.85546875" style="82" bestFit="1" customWidth="1"/>
    <col min="15362" max="15368" width="10.7109375" style="82" bestFit="1" customWidth="1"/>
    <col min="15369" max="15369" width="10.7109375" style="82" customWidth="1"/>
    <col min="15370" max="15370" width="10.7109375" style="82" bestFit="1" customWidth="1"/>
    <col min="15371" max="15372" width="10.7109375" style="82" customWidth="1"/>
    <col min="15373" max="15373" width="10.7109375" style="82" bestFit="1" customWidth="1"/>
    <col min="15374" max="15616" width="11.42578125" style="82" customWidth="1"/>
    <col min="15617" max="15617" width="89.85546875" style="82" bestFit="1" customWidth="1"/>
    <col min="15618" max="15624" width="10.7109375" style="82" bestFit="1" customWidth="1"/>
    <col min="15625" max="15625" width="10.7109375" style="82" customWidth="1"/>
    <col min="15626" max="15626" width="10.7109375" style="82" bestFit="1" customWidth="1"/>
    <col min="15627" max="15628" width="10.7109375" style="82" customWidth="1"/>
    <col min="15629" max="15629" width="10.7109375" style="82" bestFit="1" customWidth="1"/>
    <col min="15630" max="15872" width="11.42578125" style="82" customWidth="1"/>
    <col min="15873" max="15873" width="89.85546875" style="82" bestFit="1" customWidth="1"/>
    <col min="15874" max="15880" width="10.7109375" style="82" bestFit="1" customWidth="1"/>
    <col min="15881" max="15881" width="10.7109375" style="82" customWidth="1"/>
    <col min="15882" max="15882" width="10.7109375" style="82" bestFit="1" customWidth="1"/>
    <col min="15883" max="15884" width="10.7109375" style="82" customWidth="1"/>
    <col min="15885" max="15885" width="10.7109375" style="82" bestFit="1" customWidth="1"/>
    <col min="15886" max="16128" width="11.42578125" style="82" customWidth="1"/>
    <col min="16129" max="16129" width="89.85546875" style="82" bestFit="1" customWidth="1"/>
    <col min="16130" max="16136" width="10.7109375" style="82" bestFit="1" customWidth="1"/>
    <col min="16137" max="16137" width="10.7109375" style="82" customWidth="1"/>
    <col min="16138" max="16138" width="10.7109375" style="82" bestFit="1" customWidth="1"/>
    <col min="16139" max="16140" width="10.7109375" style="82" customWidth="1"/>
    <col min="16141" max="16141" width="10.7109375" style="82" bestFit="1" customWidth="1"/>
    <col min="16142" max="16384" width="11.42578125" style="82" customWidth="1"/>
  </cols>
  <sheetData>
    <row r="1" spans="1:14" ht="30" customHeight="1">
      <c r="A1" s="753" t="s">
        <v>0</v>
      </c>
      <c r="B1" s="753"/>
      <c r="C1" s="753"/>
      <c r="D1" s="753"/>
      <c r="E1" s="753"/>
      <c r="F1" s="753"/>
      <c r="G1" s="753"/>
      <c r="H1" s="753"/>
      <c r="I1" s="753"/>
      <c r="J1" s="753"/>
      <c r="K1" s="753"/>
      <c r="L1" s="753"/>
      <c r="M1" s="753"/>
      <c r="N1" s="81"/>
    </row>
    <row r="2" spans="1:14" ht="15" customHeight="1">
      <c r="A2" s="754" t="s">
        <v>452</v>
      </c>
      <c r="B2" s="754"/>
      <c r="C2" s="754"/>
      <c r="D2" s="754"/>
      <c r="E2" s="754"/>
      <c r="F2" s="754"/>
      <c r="G2" s="754"/>
      <c r="H2" s="754"/>
      <c r="I2" s="754"/>
      <c r="J2" s="754"/>
      <c r="K2" s="754"/>
      <c r="L2" s="754"/>
      <c r="M2" s="754"/>
      <c r="N2" s="81"/>
    </row>
    <row r="3" spans="1:14" ht="15" customHeight="1">
      <c r="A3" s="754" t="s">
        <v>661</v>
      </c>
      <c r="B3" s="754"/>
      <c r="C3" s="754"/>
      <c r="D3" s="754"/>
      <c r="E3" s="754"/>
      <c r="F3" s="754"/>
      <c r="G3" s="754"/>
      <c r="H3" s="754"/>
      <c r="I3" s="754"/>
      <c r="J3" s="754"/>
      <c r="K3" s="754"/>
      <c r="L3" s="754"/>
      <c r="M3" s="754"/>
      <c r="N3" s="81"/>
    </row>
    <row r="4" spans="1:14" ht="30" customHeight="1">
      <c r="A4" s="755" t="s">
        <v>3</v>
      </c>
      <c r="B4" s="755"/>
      <c r="C4" s="755"/>
      <c r="D4" s="755"/>
      <c r="E4" s="755"/>
      <c r="F4" s="755"/>
      <c r="G4" s="755"/>
      <c r="H4" s="755"/>
      <c r="I4" s="755"/>
      <c r="J4" s="755"/>
      <c r="K4" s="755"/>
      <c r="L4" s="755"/>
      <c r="M4" s="755"/>
      <c r="N4" s="81"/>
    </row>
    <row r="5" spans="1:14" ht="3.75" customHeight="1" thickBot="1">
      <c r="A5" s="81"/>
      <c r="B5" s="81"/>
      <c r="C5" s="81"/>
      <c r="D5" s="81"/>
      <c r="E5" s="81"/>
      <c r="F5" s="81"/>
      <c r="G5" s="81"/>
      <c r="H5" s="81"/>
      <c r="I5" s="81"/>
      <c r="J5" s="81"/>
      <c r="K5" s="81"/>
      <c r="L5" s="81"/>
      <c r="M5" s="81"/>
      <c r="N5" s="81"/>
    </row>
    <row r="6" spans="1:14" s="84" customFormat="1" ht="30" customHeight="1" thickTop="1" thickBot="1">
      <c r="A6" s="606"/>
      <c r="B6" s="607" t="s">
        <v>453</v>
      </c>
      <c r="C6" s="607" t="s">
        <v>454</v>
      </c>
      <c r="D6" s="607" t="s">
        <v>455</v>
      </c>
      <c r="E6" s="607" t="s">
        <v>456</v>
      </c>
      <c r="F6" s="607" t="s">
        <v>457</v>
      </c>
      <c r="G6" s="607" t="s">
        <v>458</v>
      </c>
      <c r="H6" s="607" t="s">
        <v>459</v>
      </c>
      <c r="I6" s="607" t="s">
        <v>460</v>
      </c>
      <c r="J6" s="607" t="s">
        <v>461</v>
      </c>
      <c r="K6" s="607" t="s">
        <v>462</v>
      </c>
      <c r="L6" s="607" t="s">
        <v>463</v>
      </c>
      <c r="M6" s="607" t="s">
        <v>464</v>
      </c>
      <c r="N6" s="83"/>
    </row>
    <row r="7" spans="1:14" ht="15" customHeight="1" thickTop="1" thickBot="1">
      <c r="A7" s="608" t="s">
        <v>465</v>
      </c>
      <c r="B7" s="609">
        <v>18707588.974709999</v>
      </c>
      <c r="C7" s="609">
        <v>20056491.02172</v>
      </c>
      <c r="D7" s="609">
        <v>21982227.826269999</v>
      </c>
      <c r="E7" s="609">
        <v>25325902.376630001</v>
      </c>
      <c r="F7" s="609">
        <v>26429790.742869999</v>
      </c>
      <c r="G7" s="609">
        <v>28067116.098990001</v>
      </c>
      <c r="H7" s="609">
        <v>30536611.048860002</v>
      </c>
      <c r="I7" s="609">
        <v>31592654.18744</v>
      </c>
      <c r="J7" s="609">
        <v>32325818.927389998</v>
      </c>
      <c r="K7" s="609">
        <v>32232715.032000002</v>
      </c>
      <c r="L7" s="609">
        <v>34676692.13679</v>
      </c>
      <c r="M7" s="609">
        <v>34669419.769890003</v>
      </c>
      <c r="N7" s="81"/>
    </row>
    <row r="8" spans="1:14" s="87" customFormat="1" ht="15" customHeight="1" thickTop="1">
      <c r="A8" s="85" t="s">
        <v>10</v>
      </c>
      <c r="B8" s="86">
        <v>3695632.7010999997</v>
      </c>
      <c r="C8" s="86">
        <v>3683343.4373699999</v>
      </c>
      <c r="D8" s="86">
        <v>3288991.42662</v>
      </c>
      <c r="E8" s="86">
        <v>3992229.6861999999</v>
      </c>
      <c r="F8" s="86">
        <v>2958433.9348599999</v>
      </c>
      <c r="G8" s="86">
        <v>3472626.9432600001</v>
      </c>
      <c r="H8" s="86">
        <v>4156241.5425</v>
      </c>
      <c r="I8" s="86">
        <v>3750409.09785</v>
      </c>
      <c r="J8" s="86">
        <v>3131532.63864</v>
      </c>
      <c r="K8" s="86">
        <v>3053425.7145100003</v>
      </c>
      <c r="L8" s="86">
        <v>4112982.9418000001</v>
      </c>
      <c r="M8" s="86">
        <v>4093383.6874199999</v>
      </c>
      <c r="N8" s="81"/>
    </row>
    <row r="9" spans="1:14" s="87" customFormat="1" ht="15" customHeight="1">
      <c r="A9" s="85" t="s">
        <v>19</v>
      </c>
      <c r="B9" s="86">
        <v>4185464.9424899998</v>
      </c>
      <c r="C9" s="86">
        <v>3773823.4758800003</v>
      </c>
      <c r="D9" s="86">
        <v>4578636.3033800004</v>
      </c>
      <c r="E9" s="86">
        <v>5512010.6951099997</v>
      </c>
      <c r="F9" s="86">
        <v>4582504.8181400001</v>
      </c>
      <c r="G9" s="86">
        <v>3817180.0004799999</v>
      </c>
      <c r="H9" s="86">
        <v>4114008.0157099999</v>
      </c>
      <c r="I9" s="86">
        <v>4540264.8784399992</v>
      </c>
      <c r="J9" s="86">
        <v>4268423.2406900004</v>
      </c>
      <c r="K9" s="86">
        <v>4297692.0183300003</v>
      </c>
      <c r="L9" s="86">
        <v>4271865.0422600005</v>
      </c>
      <c r="M9" s="86">
        <v>4407314.0052899998</v>
      </c>
      <c r="N9" s="81"/>
    </row>
    <row r="10" spans="1:14" s="87" customFormat="1" ht="15" customHeight="1">
      <c r="A10" s="85" t="s">
        <v>28</v>
      </c>
      <c r="B10" s="86">
        <v>9726701.3621200006</v>
      </c>
      <c r="C10" s="86">
        <v>11511902.07855</v>
      </c>
      <c r="D10" s="86">
        <v>13045814.107530002</v>
      </c>
      <c r="E10" s="86">
        <v>14640417.47222</v>
      </c>
      <c r="F10" s="86">
        <v>17346454.611950003</v>
      </c>
      <c r="G10" s="86">
        <v>18700889.46731</v>
      </c>
      <c r="H10" s="86">
        <v>19647517.207849998</v>
      </c>
      <c r="I10" s="86">
        <v>19936037.08887</v>
      </c>
      <c r="J10" s="86">
        <v>20559956.40064</v>
      </c>
      <c r="K10" s="86">
        <v>20582010.053919997</v>
      </c>
      <c r="L10" s="86">
        <v>22363491.94977</v>
      </c>
      <c r="M10" s="86">
        <v>22257083.395429999</v>
      </c>
      <c r="N10" s="81"/>
    </row>
    <row r="11" spans="1:14" s="87" customFormat="1" ht="15" customHeight="1">
      <c r="A11" s="88" t="s">
        <v>466</v>
      </c>
      <c r="B11" s="86">
        <v>9769880.3050100002</v>
      </c>
      <c r="C11" s="86">
        <v>11522582.1569</v>
      </c>
      <c r="D11" s="86">
        <v>13041734.093499999</v>
      </c>
      <c r="E11" s="86">
        <v>14665411.11249</v>
      </c>
      <c r="F11" s="86">
        <v>17296215.372810002</v>
      </c>
      <c r="G11" s="86">
        <v>18628239.48996</v>
      </c>
      <c r="H11" s="86">
        <v>19212320.501259997</v>
      </c>
      <c r="I11" s="86">
        <v>19283152.842089999</v>
      </c>
      <c r="J11" s="86">
        <v>19893168.185349997</v>
      </c>
      <c r="K11" s="86">
        <v>19891783.145300001</v>
      </c>
      <c r="L11" s="86">
        <v>21657445.72577</v>
      </c>
      <c r="M11" s="86">
        <v>21439304.570169996</v>
      </c>
      <c r="N11" s="81"/>
    </row>
    <row r="12" spans="1:14" s="87" customFormat="1" ht="15" customHeight="1">
      <c r="A12" s="88" t="s">
        <v>467</v>
      </c>
      <c r="B12" s="86">
        <v>9714966.8466800004</v>
      </c>
      <c r="C12" s="86">
        <v>11453065.618240001</v>
      </c>
      <c r="D12" s="86">
        <v>12931396.657950001</v>
      </c>
      <c r="E12" s="86">
        <v>14414582.9268</v>
      </c>
      <c r="F12" s="86">
        <v>16959928.550039999</v>
      </c>
      <c r="G12" s="86">
        <v>18148113.343589999</v>
      </c>
      <c r="H12" s="86">
        <v>18521546.442060001</v>
      </c>
      <c r="I12" s="86">
        <v>13939725.877049999</v>
      </c>
      <c r="J12" s="86">
        <v>15317841.91935</v>
      </c>
      <c r="K12" s="86">
        <v>15338893.12001</v>
      </c>
      <c r="L12" s="86">
        <v>17798635.086139999</v>
      </c>
      <c r="M12" s="86">
        <v>17736308.938250002</v>
      </c>
      <c r="N12" s="81"/>
    </row>
    <row r="13" spans="1:14" s="87" customFormat="1" ht="15" customHeight="1">
      <c r="A13" s="88" t="s">
        <v>468</v>
      </c>
      <c r="B13" s="86">
        <v>54913.458330000001</v>
      </c>
      <c r="C13" s="86">
        <v>69516.538659999991</v>
      </c>
      <c r="D13" s="86">
        <v>110337.43554999999</v>
      </c>
      <c r="E13" s="86">
        <v>250828.18568999998</v>
      </c>
      <c r="F13" s="86">
        <v>336286.82276999997</v>
      </c>
      <c r="G13" s="86">
        <v>480126.14637000003</v>
      </c>
      <c r="H13" s="86">
        <v>690774.05920000002</v>
      </c>
      <c r="I13" s="86">
        <v>5343426.9650400002</v>
      </c>
      <c r="J13" s="86">
        <v>4575326.2659999998</v>
      </c>
      <c r="K13" s="86">
        <v>4552890.0252900003</v>
      </c>
      <c r="L13" s="86">
        <v>3858810.6396300001</v>
      </c>
      <c r="M13" s="86">
        <v>3702995.6319200001</v>
      </c>
      <c r="N13" s="81"/>
    </row>
    <row r="14" spans="1:14" s="87" customFormat="1" ht="15" customHeight="1">
      <c r="A14" s="88" t="s">
        <v>469</v>
      </c>
      <c r="B14" s="86">
        <v>49501.785929999998</v>
      </c>
      <c r="C14" s="86">
        <v>91848.225449999998</v>
      </c>
      <c r="D14" s="86">
        <v>122741.86867</v>
      </c>
      <c r="E14" s="86">
        <v>69918.597739999997</v>
      </c>
      <c r="F14" s="86">
        <v>105826.19787</v>
      </c>
      <c r="G14" s="86">
        <v>105223.84565999999</v>
      </c>
      <c r="H14" s="86">
        <v>15329.726409999999</v>
      </c>
      <c r="I14" s="86">
        <v>105059.9875</v>
      </c>
      <c r="J14" s="86">
        <v>140573.31224</v>
      </c>
      <c r="K14" s="86">
        <v>165276.8518</v>
      </c>
      <c r="L14" s="86">
        <v>257927.56049</v>
      </c>
      <c r="M14" s="86">
        <v>383506.61205</v>
      </c>
      <c r="N14" s="81"/>
    </row>
    <row r="15" spans="1:14" s="87" customFormat="1" ht="15" customHeight="1">
      <c r="A15" s="88" t="s">
        <v>470</v>
      </c>
      <c r="B15" s="86">
        <v>43776.709340000001</v>
      </c>
      <c r="C15" s="86">
        <v>85335.020349999992</v>
      </c>
      <c r="D15" s="86">
        <v>93022.23633</v>
      </c>
      <c r="E15" s="86">
        <v>67332.736900000004</v>
      </c>
      <c r="F15" s="86">
        <v>92838.572159999996</v>
      </c>
      <c r="G15" s="86">
        <v>86408.375290000011</v>
      </c>
      <c r="H15" s="86">
        <v>13223.914419999999</v>
      </c>
      <c r="I15" s="86">
        <v>41044.068289999996</v>
      </c>
      <c r="J15" s="86">
        <v>46880.412939999995</v>
      </c>
      <c r="K15" s="86">
        <v>56960.746460000002</v>
      </c>
      <c r="L15" s="86">
        <v>111028.31770999999</v>
      </c>
      <c r="M15" s="86">
        <v>114228.22179000001</v>
      </c>
      <c r="N15" s="81"/>
    </row>
    <row r="16" spans="1:14" s="87" customFormat="1" ht="15" customHeight="1">
      <c r="A16" s="88" t="s">
        <v>471</v>
      </c>
      <c r="B16" s="86">
        <v>5725.0765899999997</v>
      </c>
      <c r="C16" s="86">
        <v>6513.2050999999992</v>
      </c>
      <c r="D16" s="86">
        <v>29719.63234</v>
      </c>
      <c r="E16" s="86">
        <v>2585.8608399999998</v>
      </c>
      <c r="F16" s="86">
        <v>12987.62571</v>
      </c>
      <c r="G16" s="86">
        <v>18815.470370000003</v>
      </c>
      <c r="H16" s="86">
        <v>2105.8119900000002</v>
      </c>
      <c r="I16" s="86">
        <v>64015.91921</v>
      </c>
      <c r="J16" s="86">
        <v>93692.89929999999</v>
      </c>
      <c r="K16" s="86">
        <v>108316.10534000001</v>
      </c>
      <c r="L16" s="86">
        <v>146899.24278</v>
      </c>
      <c r="M16" s="86">
        <v>269278.39026000001</v>
      </c>
      <c r="N16" s="81"/>
    </row>
    <row r="17" spans="1:14" s="87" customFormat="1" ht="15" customHeight="1">
      <c r="A17" s="88" t="s">
        <v>472</v>
      </c>
      <c r="B17" s="86">
        <v>85208.711110000004</v>
      </c>
      <c r="C17" s="86">
        <v>90830.90135</v>
      </c>
      <c r="D17" s="86">
        <v>118780.81845000001</v>
      </c>
      <c r="E17" s="86">
        <v>206498.88128</v>
      </c>
      <c r="F17" s="86">
        <v>253463.13586000001</v>
      </c>
      <c r="G17" s="86">
        <v>251270.23727000001</v>
      </c>
      <c r="H17" s="86">
        <v>285648.99158999999</v>
      </c>
      <c r="I17" s="86">
        <v>210078.43340000001</v>
      </c>
      <c r="J17" s="86">
        <v>305302.75887000002</v>
      </c>
      <c r="K17" s="86">
        <v>314493.78798000002</v>
      </c>
      <c r="L17" s="86">
        <v>475219.14423000003</v>
      </c>
      <c r="M17" s="86">
        <v>472197.49680000002</v>
      </c>
      <c r="N17" s="81"/>
    </row>
    <row r="18" spans="1:14" s="87" customFormat="1" ht="15" customHeight="1">
      <c r="A18" s="88" t="s">
        <v>473</v>
      </c>
      <c r="B18" s="86">
        <v>55778.79952</v>
      </c>
      <c r="C18" s="86">
        <v>69866.335200000001</v>
      </c>
      <c r="D18" s="86">
        <v>101655.73745999999</v>
      </c>
      <c r="E18" s="86">
        <v>172859.2108</v>
      </c>
      <c r="F18" s="86">
        <v>212864.26952999999</v>
      </c>
      <c r="G18" s="86">
        <v>197311.65003999998</v>
      </c>
      <c r="H18" s="86">
        <v>232362.72991999998</v>
      </c>
      <c r="I18" s="86">
        <v>160216.45955</v>
      </c>
      <c r="J18" s="86">
        <v>129397.89036</v>
      </c>
      <c r="K18" s="86">
        <v>136369.61726</v>
      </c>
      <c r="L18" s="86">
        <v>148716.14225</v>
      </c>
      <c r="M18" s="86">
        <v>154412.41488999999</v>
      </c>
      <c r="N18" s="81"/>
    </row>
    <row r="19" spans="1:14" s="87" customFormat="1" ht="15" customHeight="1">
      <c r="A19" s="88" t="s">
        <v>474</v>
      </c>
      <c r="B19" s="86">
        <v>29429.91159</v>
      </c>
      <c r="C19" s="86">
        <v>20964.566149999999</v>
      </c>
      <c r="D19" s="86">
        <v>17125.080989999999</v>
      </c>
      <c r="E19" s="86">
        <v>33639.670479999993</v>
      </c>
      <c r="F19" s="86">
        <v>40598.866329999997</v>
      </c>
      <c r="G19" s="86">
        <v>53958.587229999997</v>
      </c>
      <c r="H19" s="86">
        <v>53286.26167</v>
      </c>
      <c r="I19" s="86">
        <v>49861.973850000002</v>
      </c>
      <c r="J19" s="86">
        <v>175904.86851</v>
      </c>
      <c r="K19" s="86">
        <v>178124.17071999999</v>
      </c>
      <c r="L19" s="86">
        <v>326503.00198</v>
      </c>
      <c r="M19" s="86">
        <v>317785.08191000001</v>
      </c>
      <c r="N19" s="81"/>
    </row>
    <row r="20" spans="1:14" s="87" customFormat="1" ht="15" customHeight="1">
      <c r="A20" s="88" t="s">
        <v>41</v>
      </c>
      <c r="B20" s="86">
        <v>69393.80101000001</v>
      </c>
      <c r="C20" s="86">
        <v>81356.11626000001</v>
      </c>
      <c r="D20" s="86">
        <v>85609.130900000004</v>
      </c>
      <c r="E20" s="86">
        <v>99967.15148</v>
      </c>
      <c r="F20" s="86">
        <v>106566.62844</v>
      </c>
      <c r="G20" s="86">
        <v>121742.2084</v>
      </c>
      <c r="H20" s="86">
        <v>692135.62927999999</v>
      </c>
      <c r="I20" s="86">
        <v>846568.70837000001</v>
      </c>
      <c r="J20" s="86">
        <v>753831.85934000008</v>
      </c>
      <c r="K20" s="86">
        <v>752870.59901000001</v>
      </c>
      <c r="L20" s="86">
        <v>678149.42367999989</v>
      </c>
      <c r="M20" s="86">
        <v>680133.24146000005</v>
      </c>
      <c r="N20" s="81"/>
    </row>
    <row r="21" spans="1:14" s="87" customFormat="1" ht="15" customHeight="1">
      <c r="A21" s="88" t="s">
        <v>475</v>
      </c>
      <c r="B21" s="86">
        <v>-247283.24093999999</v>
      </c>
      <c r="C21" s="86">
        <v>-274715.32141000003</v>
      </c>
      <c r="D21" s="86">
        <v>-323051.80398999999</v>
      </c>
      <c r="E21" s="86">
        <v>-401378.27077</v>
      </c>
      <c r="F21" s="86">
        <v>-415616.72302999999</v>
      </c>
      <c r="G21" s="86">
        <v>-405586.31398000004</v>
      </c>
      <c r="H21" s="86">
        <v>-557917.64069000003</v>
      </c>
      <c r="I21" s="86">
        <v>-508822.88248999999</v>
      </c>
      <c r="J21" s="86">
        <v>-532919.71516000002</v>
      </c>
      <c r="K21" s="86">
        <v>-542414.33016999997</v>
      </c>
      <c r="L21" s="86">
        <v>-705249.9044</v>
      </c>
      <c r="M21" s="86">
        <v>-718058.52504999994</v>
      </c>
      <c r="N21" s="81"/>
    </row>
    <row r="22" spans="1:14" s="87" customFormat="1" ht="15" customHeight="1">
      <c r="A22" s="85" t="s">
        <v>71</v>
      </c>
      <c r="B22" s="86">
        <v>77068.819860000003</v>
      </c>
      <c r="C22" s="86">
        <v>97946.060440000001</v>
      </c>
      <c r="D22" s="86">
        <v>98522.880749999997</v>
      </c>
      <c r="E22" s="86">
        <v>107813.7316</v>
      </c>
      <c r="F22" s="86">
        <v>119412.18695</v>
      </c>
      <c r="G22" s="86">
        <v>131663.99406</v>
      </c>
      <c r="H22" s="86">
        <v>176971.45355999999</v>
      </c>
      <c r="I22" s="86">
        <v>201237.07285</v>
      </c>
      <c r="J22" s="86">
        <v>150157.94274999999</v>
      </c>
      <c r="K22" s="86">
        <v>153334.59208</v>
      </c>
      <c r="L22" s="86">
        <v>169688.90638</v>
      </c>
      <c r="M22" s="86">
        <v>165034.07994</v>
      </c>
      <c r="N22" s="81"/>
    </row>
    <row r="23" spans="1:14" s="87" customFormat="1" ht="15" customHeight="1">
      <c r="A23" s="85" t="s">
        <v>77</v>
      </c>
      <c r="B23" s="86">
        <v>668.66707999999994</v>
      </c>
      <c r="C23" s="86">
        <v>2000.6695400000001</v>
      </c>
      <c r="D23" s="86">
        <v>12978.39048</v>
      </c>
      <c r="E23" s="86">
        <v>4582.7873099999997</v>
      </c>
      <c r="F23" s="86">
        <v>8737.8687499999996</v>
      </c>
      <c r="G23" s="86">
        <v>10058.223099999999</v>
      </c>
      <c r="H23" s="86">
        <v>4381.3975599999994</v>
      </c>
      <c r="I23" s="86">
        <v>21317.426350000002</v>
      </c>
      <c r="J23" s="86">
        <v>28177.360049999999</v>
      </c>
      <c r="K23" s="86">
        <v>31370.664860000001</v>
      </c>
      <c r="L23" s="86">
        <v>40494.14415</v>
      </c>
      <c r="M23" s="86">
        <v>41354.85194</v>
      </c>
      <c r="N23" s="81"/>
    </row>
    <row r="24" spans="1:14" s="87" customFormat="1" ht="15" customHeight="1">
      <c r="A24" s="85" t="s">
        <v>476</v>
      </c>
      <c r="B24" s="86">
        <v>665743.67625999998</v>
      </c>
      <c r="C24" s="86">
        <v>618218.59114999999</v>
      </c>
      <c r="D24" s="86">
        <v>588623.66541000002</v>
      </c>
      <c r="E24" s="86">
        <v>684154.74375999998</v>
      </c>
      <c r="F24" s="86">
        <v>1039327.69862</v>
      </c>
      <c r="G24" s="86">
        <v>1561762.7764400002</v>
      </c>
      <c r="H24" s="86">
        <v>2070529.0788800002</v>
      </c>
      <c r="I24" s="86">
        <v>2766205.2402900001</v>
      </c>
      <c r="J24" s="86">
        <v>3820624.6610100004</v>
      </c>
      <c r="K24" s="86">
        <v>3752536.33482</v>
      </c>
      <c r="L24" s="86">
        <v>3251540.18829</v>
      </c>
      <c r="M24" s="86">
        <v>3252229.3394999998</v>
      </c>
      <c r="N24" s="81"/>
    </row>
    <row r="25" spans="1:14" s="87" customFormat="1" ht="15" customHeight="1">
      <c r="A25" s="85" t="s">
        <v>87</v>
      </c>
      <c r="B25" s="86">
        <v>326161.24536</v>
      </c>
      <c r="C25" s="86">
        <v>341730.25611999998</v>
      </c>
      <c r="D25" s="86">
        <v>336226.88231000002</v>
      </c>
      <c r="E25" s="86">
        <v>353255.13894999999</v>
      </c>
      <c r="F25" s="86">
        <v>351441.2328</v>
      </c>
      <c r="G25" s="86">
        <v>344823.14332999999</v>
      </c>
      <c r="H25" s="86">
        <v>336325.49472000002</v>
      </c>
      <c r="I25" s="86">
        <v>344731.2133</v>
      </c>
      <c r="J25" s="86">
        <v>333218.18610000005</v>
      </c>
      <c r="K25" s="86">
        <v>331705.29576000001</v>
      </c>
      <c r="L25" s="86">
        <v>393926.26686999999</v>
      </c>
      <c r="M25" s="86">
        <v>393939.65504000004</v>
      </c>
      <c r="N25" s="81"/>
    </row>
    <row r="26" spans="1:14" s="87" customFormat="1" ht="15" customHeight="1">
      <c r="A26" s="85" t="s">
        <v>477</v>
      </c>
      <c r="B26" s="86">
        <v>30147.560440000001</v>
      </c>
      <c r="C26" s="86">
        <v>27526.452670000002</v>
      </c>
      <c r="D26" s="86">
        <v>32434.16979</v>
      </c>
      <c r="E26" s="86">
        <v>31438.121480000002</v>
      </c>
      <c r="F26" s="86">
        <v>23478.390800000001</v>
      </c>
      <c r="G26" s="86">
        <v>28111.551010000003</v>
      </c>
      <c r="H26" s="86">
        <v>30636.858079999998</v>
      </c>
      <c r="I26" s="86">
        <v>32452.169489999997</v>
      </c>
      <c r="J26" s="86">
        <v>33728.497510000001</v>
      </c>
      <c r="K26" s="86">
        <v>30640.35772</v>
      </c>
      <c r="L26" s="86">
        <v>72702.69726999999</v>
      </c>
      <c r="M26" s="86">
        <v>59080.75533</v>
      </c>
      <c r="N26" s="81"/>
    </row>
    <row r="27" spans="1:14" s="89" customFormat="1" ht="15" customHeight="1" thickBot="1">
      <c r="A27" s="85" t="s">
        <v>103</v>
      </c>
      <c r="B27" s="86">
        <v>0</v>
      </c>
      <c r="C27" s="86">
        <v>0</v>
      </c>
      <c r="D27" s="86">
        <v>0</v>
      </c>
      <c r="E27" s="86">
        <v>0</v>
      </c>
      <c r="F27" s="86">
        <v>0</v>
      </c>
      <c r="G27" s="86">
        <v>0</v>
      </c>
      <c r="H27" s="86">
        <v>0</v>
      </c>
      <c r="I27" s="86">
        <v>0</v>
      </c>
      <c r="J27" s="86">
        <v>0</v>
      </c>
      <c r="K27" s="86">
        <v>0</v>
      </c>
      <c r="L27" s="86">
        <v>0</v>
      </c>
      <c r="M27" s="86">
        <v>0</v>
      </c>
      <c r="N27" s="81"/>
    </row>
    <row r="28" spans="1:14" ht="15" customHeight="1" thickTop="1" thickBot="1">
      <c r="A28" s="608" t="s">
        <v>478</v>
      </c>
      <c r="B28" s="609">
        <v>17416060.240900002</v>
      </c>
      <c r="C28" s="609">
        <v>18646624.03029</v>
      </c>
      <c r="D28" s="609">
        <v>20456359.37469</v>
      </c>
      <c r="E28" s="609">
        <v>23675919.626680002</v>
      </c>
      <c r="F28" s="609">
        <v>24677010.180689998</v>
      </c>
      <c r="G28" s="609">
        <v>26171786.080119997</v>
      </c>
      <c r="H28" s="609">
        <v>28693137.811150003</v>
      </c>
      <c r="I28" s="609">
        <v>29529544.654259998</v>
      </c>
      <c r="J28" s="609">
        <v>30168896.992759999</v>
      </c>
      <c r="K28" s="609">
        <v>30057698.645479999</v>
      </c>
      <c r="L28" s="609">
        <v>32395731.14395</v>
      </c>
      <c r="M28" s="609">
        <v>32475726.739259999</v>
      </c>
      <c r="N28" s="81"/>
    </row>
    <row r="29" spans="1:14" s="87" customFormat="1" ht="15" customHeight="1" thickTop="1">
      <c r="A29" s="85" t="s">
        <v>479</v>
      </c>
      <c r="B29" s="86">
        <v>16139403.34842</v>
      </c>
      <c r="C29" s="86">
        <v>17340819.179340001</v>
      </c>
      <c r="D29" s="86">
        <v>18773137.933910001</v>
      </c>
      <c r="E29" s="86">
        <v>21067664.692000002</v>
      </c>
      <c r="F29" s="86">
        <v>20264120.341460001</v>
      </c>
      <c r="G29" s="86">
        <v>20007768.056019999</v>
      </c>
      <c r="H29" s="86">
        <v>22062726.73364</v>
      </c>
      <c r="I29" s="86">
        <v>22117705.047800001</v>
      </c>
      <c r="J29" s="86">
        <v>23641309.643830001</v>
      </c>
      <c r="K29" s="86">
        <v>23672939.211070001</v>
      </c>
      <c r="L29" s="86">
        <v>14264580.900110001</v>
      </c>
      <c r="M29" s="86">
        <v>14463775.87243</v>
      </c>
      <c r="N29" s="81"/>
    </row>
    <row r="30" spans="1:14" s="87" customFormat="1" ht="15" customHeight="1">
      <c r="A30" s="88" t="s">
        <v>480</v>
      </c>
      <c r="B30" s="86">
        <v>6030709.0619399995</v>
      </c>
      <c r="C30" s="86">
        <v>5205759.7517600004</v>
      </c>
      <c r="D30" s="86">
        <v>5703018.3211199995</v>
      </c>
      <c r="E30" s="86">
        <v>5601128.2103800001</v>
      </c>
      <c r="F30" s="86">
        <v>4616492.5103000002</v>
      </c>
      <c r="G30" s="86">
        <v>4241397.1219100002</v>
      </c>
      <c r="H30" s="86">
        <v>4463727.2304300005</v>
      </c>
      <c r="I30" s="86">
        <v>4730762.9716999996</v>
      </c>
      <c r="J30" s="86">
        <v>4615390.6799799995</v>
      </c>
      <c r="K30" s="86">
        <v>4492914.38961</v>
      </c>
      <c r="L30" s="86">
        <v>4710019.4624100002</v>
      </c>
      <c r="M30" s="86">
        <v>4961197.8574299999</v>
      </c>
      <c r="N30" s="81"/>
    </row>
    <row r="31" spans="1:14" s="87" customFormat="1" ht="15" customHeight="1">
      <c r="A31" s="88" t="s">
        <v>481</v>
      </c>
      <c r="B31" s="86">
        <v>4980332.7655800004</v>
      </c>
      <c r="C31" s="86">
        <v>5570532.0457299994</v>
      </c>
      <c r="D31" s="86">
        <v>6045449.0961499996</v>
      </c>
      <c r="E31" s="86">
        <v>7249649.4338400001</v>
      </c>
      <c r="F31" s="86">
        <v>6795348.9971400006</v>
      </c>
      <c r="G31" s="86">
        <v>6724824.3115299996</v>
      </c>
      <c r="H31" s="86">
        <v>7034340.9308599997</v>
      </c>
      <c r="I31" s="86">
        <v>7216369.0790200001</v>
      </c>
      <c r="J31" s="86">
        <v>7318359.7898800001</v>
      </c>
      <c r="K31" s="86">
        <v>7170075.85568</v>
      </c>
      <c r="L31" s="86">
        <v>7167039.3676100001</v>
      </c>
      <c r="M31" s="86">
        <v>7175092.1245600004</v>
      </c>
      <c r="N31" s="81"/>
    </row>
    <row r="32" spans="1:14" s="87" customFormat="1" ht="15" customHeight="1">
      <c r="A32" s="88" t="s">
        <v>482</v>
      </c>
      <c r="B32" s="86">
        <v>334710.97012000001</v>
      </c>
      <c r="C32" s="86">
        <v>146768.09469999999</v>
      </c>
      <c r="D32" s="86">
        <v>61102.699979999998</v>
      </c>
      <c r="E32" s="86">
        <v>43643.37717</v>
      </c>
      <c r="F32" s="86">
        <v>35659.557159999997</v>
      </c>
      <c r="G32" s="86">
        <v>34499.827520000006</v>
      </c>
      <c r="H32" s="86">
        <v>49921.88781</v>
      </c>
      <c r="I32" s="86">
        <v>163331.72313</v>
      </c>
      <c r="J32" s="86">
        <v>1058.8095600000001</v>
      </c>
      <c r="K32" s="86">
        <v>977.45842000000005</v>
      </c>
      <c r="L32" s="86">
        <v>709.90771999999993</v>
      </c>
      <c r="M32" s="86">
        <v>703.47640000000001</v>
      </c>
      <c r="N32" s="81"/>
    </row>
    <row r="33" spans="1:14" s="87" customFormat="1" ht="15" customHeight="1">
      <c r="A33" s="88" t="s">
        <v>483</v>
      </c>
      <c r="B33" s="86">
        <v>644441.92788999993</v>
      </c>
      <c r="C33" s="86">
        <v>922304.78058000002</v>
      </c>
      <c r="D33" s="86">
        <v>749490.97678999999</v>
      </c>
      <c r="E33" s="86">
        <v>783692.37635999999</v>
      </c>
      <c r="F33" s="86">
        <v>613460.20551999996</v>
      </c>
      <c r="G33" s="86">
        <v>567189.84001000004</v>
      </c>
      <c r="H33" s="86">
        <v>441475.26417000004</v>
      </c>
      <c r="I33" s="86">
        <v>370531.63824</v>
      </c>
      <c r="J33" s="86">
        <v>324407.29801999999</v>
      </c>
      <c r="K33" s="86">
        <v>321430.67335</v>
      </c>
      <c r="L33" s="86">
        <v>381657.16381</v>
      </c>
      <c r="M33" s="86">
        <v>375825.11848</v>
      </c>
      <c r="N33" s="81"/>
    </row>
    <row r="34" spans="1:14" s="87" customFormat="1" ht="15" customHeight="1">
      <c r="A34" s="88" t="s">
        <v>484</v>
      </c>
      <c r="B34" s="86">
        <v>3856732.1535999998</v>
      </c>
      <c r="C34" s="86">
        <v>5102520.8719199998</v>
      </c>
      <c r="D34" s="86">
        <v>5729277.3404799998</v>
      </c>
      <c r="E34" s="86">
        <v>6802125.5549300006</v>
      </c>
      <c r="F34" s="86">
        <v>7498305.3774300003</v>
      </c>
      <c r="G34" s="86">
        <v>7607766.7070899997</v>
      </c>
      <c r="H34" s="86">
        <v>9062520.3819900006</v>
      </c>
      <c r="I34" s="86">
        <v>8556763.1741700005</v>
      </c>
      <c r="J34" s="86">
        <v>10192443.503860001</v>
      </c>
      <c r="K34" s="86">
        <v>10468403.470690001</v>
      </c>
      <c r="L34" s="86">
        <v>1899971.9722899999</v>
      </c>
      <c r="M34" s="86">
        <v>1847129.2488499999</v>
      </c>
      <c r="N34" s="81"/>
    </row>
    <row r="35" spans="1:14" s="87" customFormat="1" ht="15" customHeight="1">
      <c r="A35" s="88" t="s">
        <v>485</v>
      </c>
      <c r="B35" s="86">
        <v>292476.46929000004</v>
      </c>
      <c r="C35" s="86">
        <v>392933.63464999996</v>
      </c>
      <c r="D35" s="86">
        <v>484799.49939000001</v>
      </c>
      <c r="E35" s="86">
        <v>587425.73932000005</v>
      </c>
      <c r="F35" s="86">
        <v>704853.69390999991</v>
      </c>
      <c r="G35" s="86">
        <v>832090.24796000007</v>
      </c>
      <c r="H35" s="86">
        <v>1010741.03838</v>
      </c>
      <c r="I35" s="86">
        <v>1079946.46154</v>
      </c>
      <c r="J35" s="86">
        <v>1189649.56253</v>
      </c>
      <c r="K35" s="86">
        <v>1219137.36332</v>
      </c>
      <c r="L35" s="86">
        <v>105183.02627</v>
      </c>
      <c r="M35" s="86">
        <v>103828.04671</v>
      </c>
      <c r="N35" s="81"/>
    </row>
    <row r="36" spans="1:14" s="87" customFormat="1" ht="15" customHeight="1">
      <c r="A36" s="85" t="s">
        <v>486</v>
      </c>
      <c r="B36" s="86">
        <v>5157.0286900000001</v>
      </c>
      <c r="C36" s="86">
        <v>6915.0809200000003</v>
      </c>
      <c r="D36" s="86">
        <v>5030.7679100000005</v>
      </c>
      <c r="E36" s="86">
        <v>5828.5589300000001</v>
      </c>
      <c r="F36" s="86">
        <v>10050.88768</v>
      </c>
      <c r="G36" s="86">
        <v>5785.83763</v>
      </c>
      <c r="H36" s="86">
        <v>10271.188779999999</v>
      </c>
      <c r="I36" s="86">
        <v>10835.9094</v>
      </c>
      <c r="J36" s="86">
        <v>19789.020499999999</v>
      </c>
      <c r="K36" s="86">
        <v>26327.112960000002</v>
      </c>
      <c r="L36" s="86">
        <v>23738.284339999998</v>
      </c>
      <c r="M36" s="86">
        <v>22835.61492</v>
      </c>
      <c r="N36" s="81"/>
    </row>
    <row r="37" spans="1:14" s="87" customFormat="1" ht="15" customHeight="1">
      <c r="A37" s="85" t="s">
        <v>487</v>
      </c>
      <c r="B37" s="86">
        <v>152039.22153000001</v>
      </c>
      <c r="C37" s="86">
        <v>233005.61802000002</v>
      </c>
      <c r="D37" s="86">
        <v>269667.60557999997</v>
      </c>
      <c r="E37" s="86">
        <v>961837.00612999999</v>
      </c>
      <c r="F37" s="86">
        <v>1284797.01428</v>
      </c>
      <c r="G37" s="86">
        <v>1920417.6024200001</v>
      </c>
      <c r="H37" s="86">
        <v>2329848.7167800004</v>
      </c>
      <c r="I37" s="86">
        <v>2485607.7139699999</v>
      </c>
      <c r="J37" s="86">
        <v>3619284.0600300003</v>
      </c>
      <c r="K37" s="86">
        <v>3531500.31598</v>
      </c>
      <c r="L37" s="86">
        <v>4422967.0412799995</v>
      </c>
      <c r="M37" s="86">
        <v>4346622.7248299997</v>
      </c>
      <c r="N37" s="81"/>
    </row>
    <row r="38" spans="1:14" s="87" customFormat="1" ht="15" customHeight="1">
      <c r="A38" s="85" t="s">
        <v>488</v>
      </c>
      <c r="B38" s="86">
        <v>319729.72867000004</v>
      </c>
      <c r="C38" s="86">
        <v>362075.82627999998</v>
      </c>
      <c r="D38" s="86">
        <v>369484.34910000005</v>
      </c>
      <c r="E38" s="86">
        <v>392495.66836000001</v>
      </c>
      <c r="F38" s="86">
        <v>421431.34593000001</v>
      </c>
      <c r="G38" s="86">
        <v>416199.22416000004</v>
      </c>
      <c r="H38" s="86">
        <v>428518.24926999997</v>
      </c>
      <c r="I38" s="86">
        <v>588751.07296999998</v>
      </c>
      <c r="J38" s="86">
        <v>656819.4860700001</v>
      </c>
      <c r="K38" s="86">
        <v>552497.14424000005</v>
      </c>
      <c r="L38" s="86">
        <v>788979.86135999998</v>
      </c>
      <c r="M38" s="86">
        <v>564137.19805999997</v>
      </c>
      <c r="N38" s="81"/>
    </row>
    <row r="39" spans="1:14" s="87" customFormat="1" ht="15" customHeight="1">
      <c r="A39" s="85" t="s">
        <v>148</v>
      </c>
      <c r="B39" s="86">
        <v>149583.44699</v>
      </c>
      <c r="C39" s="86">
        <v>170162.55194</v>
      </c>
      <c r="D39" s="86">
        <v>191083.01552000002</v>
      </c>
      <c r="E39" s="86">
        <v>218332.02249999999</v>
      </c>
      <c r="F39" s="86">
        <v>235754.15368000002</v>
      </c>
      <c r="G39" s="86">
        <v>251717.91553</v>
      </c>
      <c r="H39" s="86">
        <v>271790.34288999997</v>
      </c>
      <c r="I39" s="86">
        <v>264683.50890000002</v>
      </c>
      <c r="J39" s="86">
        <v>278346.25316000002</v>
      </c>
      <c r="K39" s="86">
        <v>273664.98087000003</v>
      </c>
      <c r="L39" s="86">
        <v>301297.70756999997</v>
      </c>
      <c r="M39" s="86">
        <v>300097.90456</v>
      </c>
      <c r="N39" s="81"/>
    </row>
    <row r="40" spans="1:14" s="87" customFormat="1" ht="15" customHeight="1">
      <c r="A40" s="85" t="s">
        <v>155</v>
      </c>
      <c r="B40" s="86">
        <v>342698.56573999999</v>
      </c>
      <c r="C40" s="86">
        <v>274064.98161999998</v>
      </c>
      <c r="D40" s="86">
        <v>447063.05297000002</v>
      </c>
      <c r="E40" s="86">
        <v>515857.24022000004</v>
      </c>
      <c r="F40" s="86">
        <v>413304.16664999997</v>
      </c>
      <c r="G40" s="86">
        <v>413500.69443000003</v>
      </c>
      <c r="H40" s="86">
        <v>563689.37970000005</v>
      </c>
      <c r="I40" s="86">
        <v>564023.92288999993</v>
      </c>
      <c r="J40" s="86">
        <v>461427.20913999999</v>
      </c>
      <c r="K40" s="86">
        <v>463149.65611000004</v>
      </c>
      <c r="L40" s="86">
        <v>433951.81322000001</v>
      </c>
      <c r="M40" s="86">
        <v>435578.77895000001</v>
      </c>
      <c r="N40" s="81"/>
    </row>
    <row r="41" spans="1:14" s="87" customFormat="1" ht="15" customHeight="1">
      <c r="A41" s="85" t="s">
        <v>489</v>
      </c>
      <c r="B41" s="86">
        <v>276604.68267000001</v>
      </c>
      <c r="C41" s="86">
        <v>255853.01266000001</v>
      </c>
      <c r="D41" s="86">
        <v>393442.57216000004</v>
      </c>
      <c r="E41" s="86">
        <v>509621.29227999999</v>
      </c>
      <c r="F41" s="86">
        <v>438909.41576</v>
      </c>
      <c r="G41" s="86">
        <v>531561.09490999999</v>
      </c>
      <c r="H41" s="86">
        <v>453538.39293000003</v>
      </c>
      <c r="I41" s="86">
        <v>370871.77824000001</v>
      </c>
      <c r="J41" s="86">
        <v>300390.20316000003</v>
      </c>
      <c r="K41" s="86">
        <v>272268.80005000002</v>
      </c>
      <c r="L41" s="86">
        <v>240328.50218000001</v>
      </c>
      <c r="M41" s="86">
        <v>218023.28030000001</v>
      </c>
      <c r="N41" s="81"/>
    </row>
    <row r="42" spans="1:14" s="89" customFormat="1" ht="15" customHeight="1" thickBot="1">
      <c r="A42" s="85" t="s">
        <v>129</v>
      </c>
      <c r="B42" s="86">
        <v>30844.21819</v>
      </c>
      <c r="C42" s="86">
        <v>3727.7795099999998</v>
      </c>
      <c r="D42" s="86">
        <v>7450.0775400000002</v>
      </c>
      <c r="E42" s="86">
        <v>4283.1462599999995</v>
      </c>
      <c r="F42" s="86">
        <v>1608642.85525</v>
      </c>
      <c r="G42" s="86">
        <v>2624835.6550199999</v>
      </c>
      <c r="H42" s="86">
        <v>2572754.8071599999</v>
      </c>
      <c r="I42" s="86">
        <v>3127065.7000899999</v>
      </c>
      <c r="J42" s="86">
        <v>1191531.1168699998</v>
      </c>
      <c r="K42" s="86">
        <v>1265351.4242</v>
      </c>
      <c r="L42" s="86">
        <v>11919887.03389</v>
      </c>
      <c r="M42" s="86">
        <v>12124655.365209999</v>
      </c>
      <c r="N42" s="81"/>
    </row>
    <row r="43" spans="1:14" ht="15" customHeight="1" thickTop="1" thickBot="1">
      <c r="A43" s="608" t="s">
        <v>490</v>
      </c>
      <c r="B43" s="609">
        <v>1291528.7338099999</v>
      </c>
      <c r="C43" s="609">
        <v>1409866.9914300002</v>
      </c>
      <c r="D43" s="609">
        <v>1525868.4515799999</v>
      </c>
      <c r="E43" s="609">
        <v>1649982.7499500001</v>
      </c>
      <c r="F43" s="609">
        <v>1752780.5621800001</v>
      </c>
      <c r="G43" s="609">
        <v>1895330.0188699998</v>
      </c>
      <c r="H43" s="609">
        <v>1843473.23771</v>
      </c>
      <c r="I43" s="609">
        <v>2063109.53318</v>
      </c>
      <c r="J43" s="609">
        <v>2156921.93463</v>
      </c>
      <c r="K43" s="609">
        <v>2175016.3865200002</v>
      </c>
      <c r="L43" s="609">
        <v>2280960.99284</v>
      </c>
      <c r="M43" s="609">
        <v>2193693.0306299999</v>
      </c>
      <c r="N43" s="81"/>
    </row>
    <row r="44" spans="1:14" s="87" customFormat="1" ht="15" customHeight="1" thickTop="1">
      <c r="A44" s="85" t="s">
        <v>170</v>
      </c>
      <c r="B44" s="86">
        <v>655372.64</v>
      </c>
      <c r="C44" s="86">
        <v>1057261.43</v>
      </c>
      <c r="D44" s="86">
        <v>1057261.43</v>
      </c>
      <c r="E44" s="86">
        <v>1057261.43</v>
      </c>
      <c r="F44" s="86">
        <v>1257023.6000000001</v>
      </c>
      <c r="G44" s="86">
        <v>1366039.47</v>
      </c>
      <c r="H44" s="86">
        <v>1517992.79</v>
      </c>
      <c r="I44" s="86">
        <v>1517992.79</v>
      </c>
      <c r="J44" s="86">
        <v>1701086.88</v>
      </c>
      <c r="K44" s="86">
        <v>1701086.88</v>
      </c>
      <c r="L44" s="86">
        <v>1701086.88</v>
      </c>
      <c r="M44" s="86">
        <v>1701086.88</v>
      </c>
      <c r="N44" s="81"/>
    </row>
    <row r="45" spans="1:14" s="87" customFormat="1" ht="15" customHeight="1">
      <c r="A45" s="85" t="s">
        <v>174</v>
      </c>
      <c r="B45" s="86">
        <v>96085</v>
      </c>
      <c r="C45" s="86">
        <v>20717.2</v>
      </c>
      <c r="D45" s="86">
        <v>41297.199999999997</v>
      </c>
      <c r="E45" s="86">
        <v>97084.800000000003</v>
      </c>
      <c r="F45" s="86">
        <v>70415.199999999997</v>
      </c>
      <c r="G45" s="86">
        <v>74534.561400000006</v>
      </c>
      <c r="H45" s="86">
        <v>0.36419999999999997</v>
      </c>
      <c r="I45" s="86">
        <v>82056.687000000005</v>
      </c>
      <c r="J45" s="86">
        <v>0</v>
      </c>
      <c r="K45" s="86">
        <v>27432.7284</v>
      </c>
      <c r="L45" s="86">
        <v>59552.656799999997</v>
      </c>
      <c r="M45" s="86">
        <v>81673.069799999997</v>
      </c>
      <c r="N45" s="81"/>
    </row>
    <row r="46" spans="1:14" s="87" customFormat="1" ht="15" customHeight="1">
      <c r="A46" s="85" t="s">
        <v>178</v>
      </c>
      <c r="B46" s="86">
        <v>0</v>
      </c>
      <c r="C46" s="86">
        <v>0</v>
      </c>
      <c r="D46" s="86">
        <v>0</v>
      </c>
      <c r="E46" s="86">
        <v>0</v>
      </c>
      <c r="F46" s="86">
        <v>0</v>
      </c>
      <c r="G46" s="86">
        <v>0</v>
      </c>
      <c r="H46" s="86">
        <v>0</v>
      </c>
      <c r="I46" s="86">
        <v>0</v>
      </c>
      <c r="J46" s="86">
        <v>0</v>
      </c>
      <c r="K46" s="86">
        <v>0</v>
      </c>
      <c r="L46" s="86">
        <v>0</v>
      </c>
      <c r="M46" s="86">
        <v>0</v>
      </c>
      <c r="N46" s="81"/>
    </row>
    <row r="47" spans="1:14" s="87" customFormat="1" ht="15" customHeight="1">
      <c r="A47" s="85" t="s">
        <v>491</v>
      </c>
      <c r="B47" s="86">
        <v>311438.12951</v>
      </c>
      <c r="C47" s="86">
        <v>110521.41165000001</v>
      </c>
      <c r="D47" s="86">
        <v>200482.38653999998</v>
      </c>
      <c r="E47" s="86">
        <v>257961.22406000001</v>
      </c>
      <c r="F47" s="86">
        <v>203561.41201</v>
      </c>
      <c r="G47" s="86">
        <v>201171.4657</v>
      </c>
      <c r="H47" s="86">
        <v>231566.83471999998</v>
      </c>
      <c r="I47" s="86">
        <v>243130.30351</v>
      </c>
      <c r="J47" s="86">
        <v>262892.86301999999</v>
      </c>
      <c r="K47" s="86">
        <v>262892.86301999999</v>
      </c>
      <c r="L47" s="86">
        <v>309297.01014999999</v>
      </c>
      <c r="M47" s="86">
        <v>331932.79826999997</v>
      </c>
      <c r="N47" s="81"/>
    </row>
    <row r="48" spans="1:14" s="87" customFormat="1" ht="15" customHeight="1">
      <c r="A48" s="85" t="s">
        <v>184</v>
      </c>
      <c r="B48" s="86">
        <v>228632.96430000002</v>
      </c>
      <c r="C48" s="86">
        <v>221366.94978</v>
      </c>
      <c r="D48" s="86">
        <v>226827.43503999998</v>
      </c>
      <c r="E48" s="86">
        <v>237675.29588999998</v>
      </c>
      <c r="F48" s="86">
        <v>221780.35016999999</v>
      </c>
      <c r="G48" s="86">
        <v>253584.52177000002</v>
      </c>
      <c r="H48" s="86">
        <v>93913.248790000012</v>
      </c>
      <c r="I48" s="86">
        <v>219929.75266999999</v>
      </c>
      <c r="J48" s="86">
        <v>192942.19161000001</v>
      </c>
      <c r="K48" s="86">
        <v>183603.91509999998</v>
      </c>
      <c r="L48" s="86">
        <v>211024.44588999997</v>
      </c>
      <c r="M48" s="86">
        <v>79000.282560000007</v>
      </c>
      <c r="N48" s="81"/>
    </row>
    <row r="49" spans="1:14" s="87" customFormat="1" ht="15" customHeight="1">
      <c r="A49" s="88" t="s">
        <v>492</v>
      </c>
      <c r="B49" s="86">
        <v>285</v>
      </c>
      <c r="C49" s="86">
        <v>285</v>
      </c>
      <c r="D49" s="86">
        <v>285</v>
      </c>
      <c r="E49" s="86">
        <v>289.77999999999997</v>
      </c>
      <c r="F49" s="86">
        <v>289.77999999999997</v>
      </c>
      <c r="G49" s="86">
        <v>289.77999999999997</v>
      </c>
      <c r="H49" s="86">
        <v>289.77999999999997</v>
      </c>
      <c r="I49" s="86">
        <v>293.4572</v>
      </c>
      <c r="J49" s="86">
        <v>293.4572</v>
      </c>
      <c r="K49" s="86">
        <v>165509.46321000002</v>
      </c>
      <c r="L49" s="86">
        <v>293.4572</v>
      </c>
      <c r="M49" s="86">
        <v>65117.370200000005</v>
      </c>
      <c r="N49" s="81"/>
    </row>
    <row r="50" spans="1:14" s="89" customFormat="1" ht="15" customHeight="1" thickBot="1">
      <c r="A50" s="88" t="s">
        <v>493</v>
      </c>
      <c r="B50" s="86">
        <v>228347.96430000002</v>
      </c>
      <c r="C50" s="86">
        <v>221081.94978</v>
      </c>
      <c r="D50" s="86">
        <v>226542.43503999998</v>
      </c>
      <c r="E50" s="86">
        <v>237385.51588999998</v>
      </c>
      <c r="F50" s="86">
        <v>221490.57016999999</v>
      </c>
      <c r="G50" s="86">
        <v>253294.74177000002</v>
      </c>
      <c r="H50" s="86">
        <v>93623.468790000014</v>
      </c>
      <c r="I50" s="86">
        <v>219636.29547000001</v>
      </c>
      <c r="J50" s="86">
        <v>192648.73441</v>
      </c>
      <c r="K50" s="86">
        <v>18094.45189</v>
      </c>
      <c r="L50" s="86">
        <v>210730.98869</v>
      </c>
      <c r="M50" s="86">
        <v>13882.91236</v>
      </c>
      <c r="N50" s="81"/>
    </row>
    <row r="51" spans="1:14" ht="15" customHeight="1" thickTop="1" thickBot="1">
      <c r="A51" s="608" t="s">
        <v>494</v>
      </c>
      <c r="B51" s="609">
        <v>18707588.974709999</v>
      </c>
      <c r="C51" s="609">
        <v>20056491.02172</v>
      </c>
      <c r="D51" s="609">
        <v>21982227.826269999</v>
      </c>
      <c r="E51" s="609">
        <v>25325902.376630001</v>
      </c>
      <c r="F51" s="609">
        <v>26429790.742869999</v>
      </c>
      <c r="G51" s="609">
        <v>28067116.098990001</v>
      </c>
      <c r="H51" s="609">
        <v>30536611.048860002</v>
      </c>
      <c r="I51" s="609">
        <v>31592654.18744</v>
      </c>
      <c r="J51" s="609">
        <v>32325818.927389998</v>
      </c>
      <c r="K51" s="609">
        <v>32232715.032000002</v>
      </c>
      <c r="L51" s="609">
        <v>34676692.13679</v>
      </c>
      <c r="M51" s="609">
        <v>34669419.769890003</v>
      </c>
      <c r="N51" s="81"/>
    </row>
    <row r="52" spans="1:14" s="87" customFormat="1" ht="15" customHeight="1" thickTop="1">
      <c r="A52" s="90" t="s">
        <v>495</v>
      </c>
      <c r="B52" s="86">
        <v>2838112.6881399998</v>
      </c>
      <c r="C52" s="86">
        <v>3603510.24364</v>
      </c>
      <c r="D52" s="86">
        <v>4426580.4471899997</v>
      </c>
      <c r="E52" s="86">
        <v>4487317.00765</v>
      </c>
      <c r="F52" s="86">
        <v>4012596.9292700002</v>
      </c>
      <c r="G52" s="86">
        <v>3576076.8070399999</v>
      </c>
      <c r="H52" s="86">
        <v>2955995.0753099998</v>
      </c>
      <c r="I52" s="86">
        <v>2294984.9506199998</v>
      </c>
      <c r="J52" s="86">
        <v>2420343.7037199996</v>
      </c>
      <c r="K52" s="86">
        <v>2398645.1080399998</v>
      </c>
      <c r="L52" s="86">
        <v>2637949.07339</v>
      </c>
      <c r="M52" s="86">
        <v>2451519.1560399998</v>
      </c>
      <c r="N52" s="81"/>
    </row>
    <row r="53" spans="1:14" s="89" customFormat="1" ht="15" customHeight="1">
      <c r="A53" s="88" t="s">
        <v>496</v>
      </c>
      <c r="B53" s="86">
        <v>126635.9317</v>
      </c>
      <c r="C53" s="86">
        <v>269310.53667</v>
      </c>
      <c r="D53" s="86">
        <v>136430.09747000001</v>
      </c>
      <c r="E53" s="86">
        <v>227930.51197999998</v>
      </c>
      <c r="F53" s="86">
        <v>165696.30635</v>
      </c>
      <c r="G53" s="86">
        <v>153949.08453999998</v>
      </c>
      <c r="H53" s="86">
        <v>96336.715430000011</v>
      </c>
      <c r="I53" s="86">
        <v>80061.995260000011</v>
      </c>
      <c r="J53" s="86">
        <v>96641.587809999997</v>
      </c>
      <c r="K53" s="86">
        <v>100480.44889</v>
      </c>
      <c r="L53" s="86">
        <v>77981.90238</v>
      </c>
      <c r="M53" s="86">
        <v>91335.339590000003</v>
      </c>
      <c r="N53" s="81"/>
    </row>
    <row r="54" spans="1:14" s="89" customFormat="1" ht="15" customHeight="1">
      <c r="A54" s="88" t="s">
        <v>497</v>
      </c>
      <c r="B54" s="86">
        <v>2485602.7755700001</v>
      </c>
      <c r="C54" s="86">
        <v>3105003.69961</v>
      </c>
      <c r="D54" s="86">
        <v>4027306.6261700001</v>
      </c>
      <c r="E54" s="86">
        <v>3987731.2868000004</v>
      </c>
      <c r="F54" s="86">
        <v>3568226.3175999997</v>
      </c>
      <c r="G54" s="86">
        <v>3055755.84938</v>
      </c>
      <c r="H54" s="86">
        <v>2486566.5959399999</v>
      </c>
      <c r="I54" s="86">
        <v>1859268.4377599999</v>
      </c>
      <c r="J54" s="86">
        <v>1901394.4307500001</v>
      </c>
      <c r="K54" s="86">
        <v>1881651.4052500001</v>
      </c>
      <c r="L54" s="86">
        <v>2091185.0387200001</v>
      </c>
      <c r="M54" s="86">
        <v>1881662.577</v>
      </c>
      <c r="N54" s="81"/>
    </row>
    <row r="55" spans="1:14" s="89" customFormat="1" ht="15" customHeight="1">
      <c r="A55" s="88" t="s">
        <v>498</v>
      </c>
      <c r="B55" s="86">
        <v>0</v>
      </c>
      <c r="C55" s="86">
        <v>0</v>
      </c>
      <c r="D55" s="86">
        <v>0</v>
      </c>
      <c r="E55" s="86">
        <v>0</v>
      </c>
      <c r="F55" s="86">
        <v>0</v>
      </c>
      <c r="G55" s="86">
        <v>0</v>
      </c>
      <c r="H55" s="86">
        <v>0</v>
      </c>
      <c r="I55" s="86">
        <v>0</v>
      </c>
      <c r="J55" s="86">
        <v>0</v>
      </c>
      <c r="K55" s="86">
        <v>0</v>
      </c>
      <c r="L55" s="86">
        <v>0</v>
      </c>
      <c r="M55" s="86">
        <v>0</v>
      </c>
      <c r="N55" s="81"/>
    </row>
    <row r="56" spans="1:14" s="89" customFormat="1" ht="15" customHeight="1">
      <c r="A56" s="88" t="s">
        <v>499</v>
      </c>
      <c r="B56" s="86">
        <v>225873.98087</v>
      </c>
      <c r="C56" s="86">
        <v>229196.00736000002</v>
      </c>
      <c r="D56" s="86">
        <v>262843.72355</v>
      </c>
      <c r="E56" s="86">
        <v>271655.20887000003</v>
      </c>
      <c r="F56" s="86">
        <v>278674.30531999998</v>
      </c>
      <c r="G56" s="86">
        <v>366371.87312</v>
      </c>
      <c r="H56" s="86">
        <v>373091.76393999998</v>
      </c>
      <c r="I56" s="86">
        <v>355654.51760000002</v>
      </c>
      <c r="J56" s="86">
        <v>422307.68516000005</v>
      </c>
      <c r="K56" s="86">
        <v>416513.25389999995</v>
      </c>
      <c r="L56" s="86">
        <v>468782.13229000004</v>
      </c>
      <c r="M56" s="86">
        <v>478521.23944999999</v>
      </c>
      <c r="N56" s="81"/>
    </row>
    <row r="57" spans="1:14" s="89" customFormat="1" ht="15" customHeight="1">
      <c r="A57" s="88" t="s">
        <v>500</v>
      </c>
      <c r="B57" s="86">
        <v>0</v>
      </c>
      <c r="C57" s="86">
        <v>0</v>
      </c>
      <c r="D57" s="86">
        <v>0</v>
      </c>
      <c r="E57" s="86">
        <v>0</v>
      </c>
      <c r="F57" s="86">
        <v>0</v>
      </c>
      <c r="G57" s="86">
        <v>0</v>
      </c>
      <c r="H57" s="86">
        <v>0</v>
      </c>
      <c r="I57" s="86">
        <v>0</v>
      </c>
      <c r="J57" s="86">
        <v>0</v>
      </c>
      <c r="K57" s="86">
        <v>0</v>
      </c>
      <c r="L57" s="86">
        <v>0</v>
      </c>
      <c r="M57" s="86">
        <v>0</v>
      </c>
      <c r="N57" s="81"/>
    </row>
    <row r="58" spans="1:14" s="89" customFormat="1" ht="15" customHeight="1">
      <c r="A58" s="85" t="s">
        <v>501</v>
      </c>
      <c r="B58" s="86">
        <v>25759889.666560002</v>
      </c>
      <c r="C58" s="86">
        <v>30140022.74955</v>
      </c>
      <c r="D58" s="86">
        <v>32591196.9069</v>
      </c>
      <c r="E58" s="86">
        <v>36851601.807259999</v>
      </c>
      <c r="F58" s="86">
        <v>40894895.717179999</v>
      </c>
      <c r="G58" s="86">
        <v>44363916.439379998</v>
      </c>
      <c r="H58" s="86">
        <v>46014571.041940004</v>
      </c>
      <c r="I58" s="86">
        <v>44090921.909910001</v>
      </c>
      <c r="J58" s="86">
        <v>45881735.815820001</v>
      </c>
      <c r="K58" s="86">
        <v>47066730.684040003</v>
      </c>
      <c r="L58" s="86">
        <v>57039308.897550002</v>
      </c>
      <c r="M58" s="86">
        <v>56931074.931410007</v>
      </c>
      <c r="N58" s="81"/>
    </row>
    <row r="59" spans="1:14">
      <c r="A59" s="610" t="s">
        <v>502</v>
      </c>
      <c r="B59" s="611">
        <v>943419.10533000005</v>
      </c>
      <c r="C59" s="611">
        <v>1054180.5422499999</v>
      </c>
      <c r="D59" s="611">
        <v>1126632.8447400001</v>
      </c>
      <c r="E59" s="611">
        <v>1252890.31088</v>
      </c>
      <c r="F59" s="611">
        <v>1372137.8280199999</v>
      </c>
      <c r="G59" s="611">
        <v>1510875.9652</v>
      </c>
      <c r="H59" s="611">
        <v>1521651.7346400002</v>
      </c>
      <c r="I59" s="611">
        <v>1471927.01908</v>
      </c>
      <c r="J59" s="611">
        <v>1501858.7786400001</v>
      </c>
      <c r="K59" s="611">
        <v>131097.06189000001</v>
      </c>
      <c r="L59" s="611">
        <v>1649016.1990399999</v>
      </c>
      <c r="M59" s="611">
        <v>147954.32055999999</v>
      </c>
      <c r="N59" s="81"/>
    </row>
    <row r="60" spans="1:14" ht="15" customHeight="1">
      <c r="A60" s="88" t="s">
        <v>503</v>
      </c>
      <c r="B60" s="86">
        <v>-206590.98290999999</v>
      </c>
      <c r="C60" s="86">
        <v>-264435.50060999999</v>
      </c>
      <c r="D60" s="86">
        <v>-279212.84606999997</v>
      </c>
      <c r="E60" s="86">
        <v>-351833.90017000004</v>
      </c>
      <c r="F60" s="86">
        <v>-484198.32649000001</v>
      </c>
      <c r="G60" s="86">
        <v>-524281.85245000001</v>
      </c>
      <c r="H60" s="86">
        <v>-611283.45853999991</v>
      </c>
      <c r="I60" s="86">
        <v>-651514.33427999995</v>
      </c>
      <c r="J60" s="86">
        <v>-677327.80429999996</v>
      </c>
      <c r="K60" s="86">
        <v>-59016.943729999999</v>
      </c>
      <c r="L60" s="86">
        <v>-760305.99638000003</v>
      </c>
      <c r="M60" s="86">
        <v>-68234.245410000003</v>
      </c>
      <c r="N60" s="81"/>
    </row>
    <row r="61" spans="1:14" ht="15" customHeight="1">
      <c r="A61" s="85" t="s">
        <v>504</v>
      </c>
      <c r="B61" s="86">
        <v>736828.12241999991</v>
      </c>
      <c r="C61" s="86">
        <v>789745.04163999995</v>
      </c>
      <c r="D61" s="86">
        <v>847419.99867</v>
      </c>
      <c r="E61" s="86">
        <v>901056.41071000008</v>
      </c>
      <c r="F61" s="86">
        <v>887939.50153000001</v>
      </c>
      <c r="G61" s="86">
        <v>986594.11274999997</v>
      </c>
      <c r="H61" s="86">
        <v>910368.27610000002</v>
      </c>
      <c r="I61" s="86">
        <v>820412.68479999993</v>
      </c>
      <c r="J61" s="86">
        <v>824530.97434000007</v>
      </c>
      <c r="K61" s="86">
        <v>72080.118159999998</v>
      </c>
      <c r="L61" s="86">
        <v>888710.20265999995</v>
      </c>
      <c r="M61" s="86">
        <v>79720.075150000004</v>
      </c>
      <c r="N61" s="81"/>
    </row>
    <row r="62" spans="1:14" ht="15" customHeight="1">
      <c r="A62" s="91" t="s">
        <v>505</v>
      </c>
      <c r="B62" s="86">
        <v>333203.61981</v>
      </c>
      <c r="C62" s="86">
        <v>370526.50992000004</v>
      </c>
      <c r="D62" s="86">
        <v>496514.59254000004</v>
      </c>
      <c r="E62" s="86">
        <v>498340.28583000001</v>
      </c>
      <c r="F62" s="86">
        <v>556628.78267999995</v>
      </c>
      <c r="G62" s="86">
        <v>568640.69559999998</v>
      </c>
      <c r="H62" s="86">
        <v>460963.59311999998</v>
      </c>
      <c r="I62" s="86">
        <v>458804.00433999998</v>
      </c>
      <c r="J62" s="86">
        <v>456551.34669999999</v>
      </c>
      <c r="K62" s="86">
        <v>34889.763939999997</v>
      </c>
      <c r="L62" s="86">
        <v>682353.40177</v>
      </c>
      <c r="M62" s="86">
        <v>73508.601420000006</v>
      </c>
      <c r="N62" s="81"/>
    </row>
    <row r="63" spans="1:14" ht="15" customHeight="1">
      <c r="A63" s="88" t="s">
        <v>506</v>
      </c>
      <c r="B63" s="86">
        <v>-106075.42561000001</v>
      </c>
      <c r="C63" s="86">
        <v>-149660.08319999999</v>
      </c>
      <c r="D63" s="86">
        <v>-266652.91266999999</v>
      </c>
      <c r="E63" s="86">
        <v>-302050.45133999997</v>
      </c>
      <c r="F63" s="86">
        <v>-377719.72820000001</v>
      </c>
      <c r="G63" s="86">
        <v>-436409.15831999999</v>
      </c>
      <c r="H63" s="86">
        <v>-337744.02333</v>
      </c>
      <c r="I63" s="86">
        <v>-253088.73272</v>
      </c>
      <c r="J63" s="86">
        <v>-222624.62466</v>
      </c>
      <c r="K63" s="86">
        <v>-19982.01298</v>
      </c>
      <c r="L63" s="86">
        <v>-442978.98277</v>
      </c>
      <c r="M63" s="86">
        <v>-59160.269990000001</v>
      </c>
      <c r="N63" s="81"/>
    </row>
    <row r="64" spans="1:14" ht="15" customHeight="1">
      <c r="A64" s="92" t="s">
        <v>507</v>
      </c>
      <c r="B64" s="86">
        <v>963956.31662000006</v>
      </c>
      <c r="C64" s="86">
        <v>1010611.4683600001</v>
      </c>
      <c r="D64" s="86">
        <v>1077281.67854</v>
      </c>
      <c r="E64" s="86">
        <v>1097346.2452</v>
      </c>
      <c r="F64" s="86">
        <v>1066848.5560099999</v>
      </c>
      <c r="G64" s="86">
        <v>1118825.6500299999</v>
      </c>
      <c r="H64" s="86">
        <v>1033587.84589</v>
      </c>
      <c r="I64" s="86">
        <v>1026127.9564199999</v>
      </c>
      <c r="J64" s="86">
        <v>1058457.6963800001</v>
      </c>
      <c r="K64" s="86">
        <v>86987.869120000003</v>
      </c>
      <c r="L64" s="86">
        <v>1128084.6216600002</v>
      </c>
      <c r="M64" s="86">
        <v>94068.406579999995</v>
      </c>
      <c r="N64" s="81"/>
    </row>
    <row r="65" spans="1:14" ht="15" customHeight="1">
      <c r="A65" s="91" t="s">
        <v>508</v>
      </c>
      <c r="B65" s="86">
        <v>132744.47372000001</v>
      </c>
      <c r="C65" s="86">
        <v>153004.66928999999</v>
      </c>
      <c r="D65" s="86">
        <v>152952.51088999998</v>
      </c>
      <c r="E65" s="86">
        <v>306011.55898999999</v>
      </c>
      <c r="F65" s="86">
        <v>241459.69803999999</v>
      </c>
      <c r="G65" s="86">
        <v>201435.49283999999</v>
      </c>
      <c r="H65" s="86">
        <v>204657.46175999998</v>
      </c>
      <c r="I65" s="86">
        <v>207587.44168000002</v>
      </c>
      <c r="J65" s="86">
        <v>213278.43356999999</v>
      </c>
      <c r="K65" s="86">
        <v>22718.736270000001</v>
      </c>
      <c r="L65" s="86">
        <v>577662.54128</v>
      </c>
      <c r="M65" s="86">
        <v>31061.394239999998</v>
      </c>
      <c r="N65" s="81"/>
    </row>
    <row r="66" spans="1:14" ht="15" customHeight="1">
      <c r="A66" s="91" t="s">
        <v>509</v>
      </c>
      <c r="B66" s="86">
        <v>-186323.21637000001</v>
      </c>
      <c r="C66" s="86">
        <v>-209914.75800999999</v>
      </c>
      <c r="D66" s="86">
        <v>-262560.86017</v>
      </c>
      <c r="E66" s="86">
        <v>-439500.37650999997</v>
      </c>
      <c r="F66" s="86">
        <v>-325103.38958999998</v>
      </c>
      <c r="G66" s="86">
        <v>-281046.95816000004</v>
      </c>
      <c r="H66" s="86">
        <v>-427355.80520999996</v>
      </c>
      <c r="I66" s="86">
        <v>-242426.06884999998</v>
      </c>
      <c r="J66" s="86">
        <v>-341367.86272000003</v>
      </c>
      <c r="K66" s="86">
        <v>-31643.168730000001</v>
      </c>
      <c r="L66" s="86">
        <v>-752164.86150999996</v>
      </c>
      <c r="M66" s="86">
        <v>-47848.675259999996</v>
      </c>
      <c r="N66" s="81"/>
    </row>
    <row r="67" spans="1:14" ht="15" customHeight="1">
      <c r="A67" s="85" t="s">
        <v>510</v>
      </c>
      <c r="B67" s="86">
        <v>910377.57397000003</v>
      </c>
      <c r="C67" s="86">
        <v>953701.37963999994</v>
      </c>
      <c r="D67" s="86">
        <v>967673.32926000003</v>
      </c>
      <c r="E67" s="86">
        <v>963857.42767999996</v>
      </c>
      <c r="F67" s="86">
        <v>983204.86446000007</v>
      </c>
      <c r="G67" s="86">
        <v>1039214.1847100001</v>
      </c>
      <c r="H67" s="86">
        <v>810889.50244000007</v>
      </c>
      <c r="I67" s="86">
        <v>991289.32924999995</v>
      </c>
      <c r="J67" s="86">
        <v>930368.26723</v>
      </c>
      <c r="K67" s="86">
        <v>78063.436659999992</v>
      </c>
      <c r="L67" s="86">
        <v>953582.30142999999</v>
      </c>
      <c r="M67" s="86">
        <v>77281.12556</v>
      </c>
      <c r="N67" s="81"/>
    </row>
    <row r="68" spans="1:14" ht="15" customHeight="1">
      <c r="A68" s="88" t="s">
        <v>511</v>
      </c>
      <c r="B68" s="86">
        <v>-575563.28786000004</v>
      </c>
      <c r="C68" s="86">
        <v>-646383.09724000003</v>
      </c>
      <c r="D68" s="86">
        <v>-635804.16003000003</v>
      </c>
      <c r="E68" s="86">
        <v>-624936.82261000003</v>
      </c>
      <c r="F68" s="86">
        <v>-638925.21939999994</v>
      </c>
      <c r="G68" s="86">
        <v>-623433.12369000004</v>
      </c>
      <c r="H68" s="86">
        <v>-575825.68666000001</v>
      </c>
      <c r="I68" s="86">
        <v>-565139.01634000009</v>
      </c>
      <c r="J68" s="86">
        <v>-599666.14996000007</v>
      </c>
      <c r="K68" s="86">
        <v>-56241.870470000002</v>
      </c>
      <c r="L68" s="86">
        <v>-628067.2317</v>
      </c>
      <c r="M68" s="86">
        <v>-58849.715329999999</v>
      </c>
      <c r="N68" s="81"/>
    </row>
    <row r="69" spans="1:14" ht="15" customHeight="1">
      <c r="A69" s="92" t="s">
        <v>512</v>
      </c>
      <c r="B69" s="86">
        <v>334814.28610999999</v>
      </c>
      <c r="C69" s="86">
        <v>307318.28239999997</v>
      </c>
      <c r="D69" s="86">
        <v>331869.16923</v>
      </c>
      <c r="E69" s="86">
        <v>338920.60506999999</v>
      </c>
      <c r="F69" s="86">
        <v>344279.64506000001</v>
      </c>
      <c r="G69" s="86">
        <v>415781.06101999996</v>
      </c>
      <c r="H69" s="86">
        <v>235063.81578</v>
      </c>
      <c r="I69" s="86">
        <v>426150.31291000004</v>
      </c>
      <c r="J69" s="86">
        <v>330702.11726999999</v>
      </c>
      <c r="K69" s="86">
        <v>21821.566190000001</v>
      </c>
      <c r="L69" s="86">
        <v>325515.06973000005</v>
      </c>
      <c r="M69" s="86">
        <v>18431.410230000001</v>
      </c>
      <c r="N69" s="81"/>
    </row>
    <row r="70" spans="1:14" ht="15" customHeight="1">
      <c r="A70" s="92" t="s">
        <v>513</v>
      </c>
      <c r="B70" s="86">
        <v>-7102.3124900000003</v>
      </c>
      <c r="C70" s="86">
        <v>-7210.6304099999998</v>
      </c>
      <c r="D70" s="86">
        <v>-592.66287</v>
      </c>
      <c r="E70" s="86">
        <v>6963.3630400000002</v>
      </c>
      <c r="F70" s="86">
        <v>-434.79220000000004</v>
      </c>
      <c r="G70" s="86">
        <v>443.41766999999999</v>
      </c>
      <c r="H70" s="86">
        <v>1614.1552300000001</v>
      </c>
      <c r="I70" s="86">
        <v>-1510.0544299999999</v>
      </c>
      <c r="J70" s="86">
        <v>-851.22288000000003</v>
      </c>
      <c r="K70" s="86">
        <v>300.37963000000002</v>
      </c>
      <c r="L70" s="86">
        <v>1251.21603</v>
      </c>
      <c r="M70" s="86">
        <v>-121.56696000000001</v>
      </c>
      <c r="N70" s="81"/>
    </row>
    <row r="71" spans="1:14" ht="15" customHeight="1">
      <c r="A71" s="93" t="s">
        <v>514</v>
      </c>
      <c r="B71" s="86">
        <v>-9087.4842100000005</v>
      </c>
      <c r="C71" s="86">
        <v>-8227.806849999999</v>
      </c>
      <c r="D71" s="86">
        <v>-1405.18758</v>
      </c>
      <c r="E71" s="86">
        <v>6278.4925899999998</v>
      </c>
      <c r="F71" s="86">
        <v>-1076.5829799999999</v>
      </c>
      <c r="G71" s="86">
        <v>-80.98245</v>
      </c>
      <c r="H71" s="86">
        <v>1289.0473200000001</v>
      </c>
      <c r="I71" s="86">
        <v>-1679.25297</v>
      </c>
      <c r="J71" s="86">
        <v>-1217.42482</v>
      </c>
      <c r="K71" s="86">
        <v>232.39496</v>
      </c>
      <c r="L71" s="86">
        <v>524.26625999999999</v>
      </c>
      <c r="M71" s="86">
        <v>-165.70165</v>
      </c>
      <c r="N71" s="81"/>
    </row>
    <row r="72" spans="1:14" ht="15" customHeight="1">
      <c r="A72" s="93" t="s">
        <v>515</v>
      </c>
      <c r="B72" s="86">
        <v>1985.1717200000001</v>
      </c>
      <c r="C72" s="86">
        <v>1017.17644</v>
      </c>
      <c r="D72" s="86">
        <v>812.52470999999991</v>
      </c>
      <c r="E72" s="86">
        <v>684.87045000000001</v>
      </c>
      <c r="F72" s="86">
        <v>641.79078000000004</v>
      </c>
      <c r="G72" s="86">
        <v>524.40012000000002</v>
      </c>
      <c r="H72" s="86">
        <v>325.10790999999995</v>
      </c>
      <c r="I72" s="86">
        <v>169.19854000000001</v>
      </c>
      <c r="J72" s="86">
        <v>366.20193999999998</v>
      </c>
      <c r="K72" s="86">
        <v>67.984669999999994</v>
      </c>
      <c r="L72" s="86">
        <v>726.94977000000006</v>
      </c>
      <c r="M72" s="86">
        <v>44.134689999999999</v>
      </c>
      <c r="N72" s="81"/>
    </row>
    <row r="73" spans="1:14" ht="15" customHeight="1">
      <c r="A73" s="85" t="s">
        <v>516</v>
      </c>
      <c r="B73" s="86">
        <v>8823.2157100000004</v>
      </c>
      <c r="C73" s="86">
        <v>6456.9579599999997</v>
      </c>
      <c r="D73" s="86">
        <v>1994.62184</v>
      </c>
      <c r="E73" s="86">
        <v>-7549.24892</v>
      </c>
      <c r="F73" s="86">
        <v>1448.86968</v>
      </c>
      <c r="G73" s="86">
        <v>533.41266000000007</v>
      </c>
      <c r="H73" s="86">
        <v>-2348.0102499999998</v>
      </c>
      <c r="I73" s="86">
        <v>1789.8712700000001</v>
      </c>
      <c r="J73" s="86">
        <v>1166.0378000000001</v>
      </c>
      <c r="K73" s="86">
        <v>-296.09902</v>
      </c>
      <c r="L73" s="86">
        <v>-700.06501000000003</v>
      </c>
      <c r="M73" s="86">
        <v>355.20503000000002</v>
      </c>
      <c r="N73" s="81"/>
    </row>
    <row r="74" spans="1:14" ht="15" customHeight="1">
      <c r="A74" s="85" t="s">
        <v>662</v>
      </c>
      <c r="B74" s="86">
        <v>9114.96119</v>
      </c>
      <c r="C74" s="86">
        <v>6747.0638399999998</v>
      </c>
      <c r="D74" s="86">
        <v>2170.50794</v>
      </c>
      <c r="E74" s="86">
        <v>-7435.9162699999997</v>
      </c>
      <c r="F74" s="86">
        <v>1545.0291499999998</v>
      </c>
      <c r="G74" s="86">
        <v>641.55925999999999</v>
      </c>
      <c r="H74" s="86">
        <v>-2297.7579000000001</v>
      </c>
      <c r="I74" s="86">
        <v>1828.62787</v>
      </c>
      <c r="J74" s="86">
        <v>1262.2957099999999</v>
      </c>
      <c r="K74" s="86">
        <v>-284.33238</v>
      </c>
      <c r="L74" s="86">
        <v>-585.08485999999994</v>
      </c>
      <c r="M74" s="86">
        <v>364.16179999999997</v>
      </c>
      <c r="N74" s="81"/>
    </row>
    <row r="75" spans="1:14" ht="15" customHeight="1">
      <c r="A75" s="88" t="s">
        <v>312</v>
      </c>
      <c r="B75" s="86">
        <v>-291.74547999999999</v>
      </c>
      <c r="C75" s="86">
        <v>-290.10588000000001</v>
      </c>
      <c r="D75" s="86">
        <v>-175.8861</v>
      </c>
      <c r="E75" s="86">
        <v>-113.33265</v>
      </c>
      <c r="F75" s="86">
        <v>-96.159469999999999</v>
      </c>
      <c r="G75" s="86">
        <v>-108.14660000000001</v>
      </c>
      <c r="H75" s="86">
        <v>-50.25235</v>
      </c>
      <c r="I75" s="86">
        <v>-38.756599999999999</v>
      </c>
      <c r="J75" s="86">
        <v>-96.25791000000001</v>
      </c>
      <c r="K75" s="86">
        <v>-11.766639999999999</v>
      </c>
      <c r="L75" s="86">
        <v>-114.98014999999999</v>
      </c>
      <c r="M75" s="86">
        <v>-8.9567700000000006</v>
      </c>
      <c r="N75" s="81"/>
    </row>
    <row r="76" spans="1:14" ht="15" customHeight="1">
      <c r="A76" s="85" t="s">
        <v>519</v>
      </c>
      <c r="B76" s="86">
        <v>336535.18932999996</v>
      </c>
      <c r="C76" s="86">
        <v>306564.60995000001</v>
      </c>
      <c r="D76" s="86">
        <v>333271.12819999998</v>
      </c>
      <c r="E76" s="86">
        <v>338334.71918999997</v>
      </c>
      <c r="F76" s="86">
        <v>345293.72254000005</v>
      </c>
      <c r="G76" s="86">
        <v>416757.89135000005</v>
      </c>
      <c r="H76" s="86">
        <v>234329.96075999999</v>
      </c>
      <c r="I76" s="86">
        <v>426430.12975000002</v>
      </c>
      <c r="J76" s="86">
        <v>331016.93219000002</v>
      </c>
      <c r="K76" s="86">
        <v>21825.846799999999</v>
      </c>
      <c r="L76" s="86">
        <v>326066.22074999998</v>
      </c>
      <c r="M76" s="86">
        <v>18665.048300000002</v>
      </c>
      <c r="N76" s="81"/>
    </row>
    <row r="77" spans="1:14" ht="15" customHeight="1">
      <c r="A77" s="94" t="s">
        <v>520</v>
      </c>
      <c r="B77" s="86">
        <v>907.38535000000002</v>
      </c>
      <c r="C77" s="86">
        <v>2151.0972999999999</v>
      </c>
      <c r="D77" s="86">
        <v>3829.25218</v>
      </c>
      <c r="E77" s="86">
        <v>4441.7303099999999</v>
      </c>
      <c r="F77" s="86">
        <v>4487.8670400000001</v>
      </c>
      <c r="G77" s="86">
        <v>3717.25713</v>
      </c>
      <c r="H77" s="86">
        <v>2990.3485499999997</v>
      </c>
      <c r="I77" s="86">
        <v>2304.3674900000001</v>
      </c>
      <c r="J77" s="86">
        <v>1873.1541200000001</v>
      </c>
      <c r="K77" s="86">
        <v>146.59448</v>
      </c>
      <c r="L77" s="86">
        <v>1600.9798799999999</v>
      </c>
      <c r="M77" s="86">
        <v>143.44382999999999</v>
      </c>
      <c r="N77" s="81"/>
    </row>
    <row r="78" spans="1:14" ht="15" customHeight="1">
      <c r="A78" s="92" t="s">
        <v>521</v>
      </c>
      <c r="B78" s="86">
        <v>337442.57468000002</v>
      </c>
      <c r="C78" s="86">
        <v>308715.70724999998</v>
      </c>
      <c r="D78" s="86">
        <v>337100.38037999999</v>
      </c>
      <c r="E78" s="86">
        <v>342776.44949999999</v>
      </c>
      <c r="F78" s="86">
        <v>349781.58957999997</v>
      </c>
      <c r="G78" s="86">
        <v>420475.14848000003</v>
      </c>
      <c r="H78" s="86">
        <v>237320.30931000001</v>
      </c>
      <c r="I78" s="86">
        <v>428734.49724</v>
      </c>
      <c r="J78" s="86">
        <v>332890.08630999998</v>
      </c>
      <c r="K78" s="86">
        <v>21972.441280000003</v>
      </c>
      <c r="L78" s="86">
        <v>327667.20062999998</v>
      </c>
      <c r="M78" s="86">
        <v>18808.492129999999</v>
      </c>
      <c r="N78" s="81"/>
    </row>
    <row r="79" spans="1:14" ht="15" customHeight="1">
      <c r="A79" s="91" t="s">
        <v>522</v>
      </c>
      <c r="B79" s="86">
        <v>-592.14200000000005</v>
      </c>
      <c r="C79" s="86">
        <v>214.71576999999999</v>
      </c>
      <c r="D79" s="86">
        <v>0</v>
      </c>
      <c r="E79" s="86">
        <v>-989.94533999999999</v>
      </c>
      <c r="F79" s="86">
        <v>-340.85513000000003</v>
      </c>
      <c r="G79" s="86">
        <v>-0.89800000000000002</v>
      </c>
      <c r="H79" s="86">
        <v>0</v>
      </c>
      <c r="I79" s="86">
        <v>0</v>
      </c>
      <c r="J79" s="86">
        <v>-7906.8939099999998</v>
      </c>
      <c r="K79" s="86">
        <v>0</v>
      </c>
      <c r="L79" s="86">
        <v>-31.962</v>
      </c>
      <c r="M79" s="86">
        <v>0</v>
      </c>
      <c r="N79" s="81"/>
    </row>
    <row r="80" spans="1:14" ht="15" customHeight="1">
      <c r="A80" s="85" t="s">
        <v>523</v>
      </c>
      <c r="B80" s="86">
        <v>336850.43268000003</v>
      </c>
      <c r="C80" s="86">
        <v>308930.42301999999</v>
      </c>
      <c r="D80" s="86">
        <v>337100.38037999999</v>
      </c>
      <c r="E80" s="86">
        <v>341786.50416000001</v>
      </c>
      <c r="F80" s="86">
        <v>349440.73444999999</v>
      </c>
      <c r="G80" s="86">
        <v>420474.25048000005</v>
      </c>
      <c r="H80" s="86">
        <v>237320.30931000001</v>
      </c>
      <c r="I80" s="86">
        <v>428734.49724</v>
      </c>
      <c r="J80" s="86">
        <v>324983.1924</v>
      </c>
      <c r="K80" s="86">
        <v>21972.441280000003</v>
      </c>
      <c r="L80" s="86">
        <v>327635.23862999998</v>
      </c>
      <c r="M80" s="86">
        <v>18808.492129999999</v>
      </c>
      <c r="N80" s="81"/>
    </row>
    <row r="81" spans="1:14" ht="15" customHeight="1">
      <c r="A81" s="91" t="s">
        <v>524</v>
      </c>
      <c r="B81" s="86">
        <v>0</v>
      </c>
      <c r="C81" s="86">
        <v>0</v>
      </c>
      <c r="D81" s="86">
        <v>0</v>
      </c>
      <c r="E81" s="86">
        <v>0</v>
      </c>
      <c r="F81" s="86">
        <v>0</v>
      </c>
      <c r="G81" s="86">
        <v>0</v>
      </c>
      <c r="H81" s="86">
        <v>0</v>
      </c>
      <c r="I81" s="86">
        <v>0</v>
      </c>
      <c r="J81" s="86">
        <v>0</v>
      </c>
      <c r="K81" s="86">
        <v>0</v>
      </c>
      <c r="L81" s="86">
        <v>0</v>
      </c>
      <c r="M81" s="86">
        <v>0</v>
      </c>
      <c r="N81" s="81"/>
    </row>
    <row r="82" spans="1:14" ht="15" customHeight="1">
      <c r="A82" s="85" t="s">
        <v>525</v>
      </c>
      <c r="B82" s="86">
        <v>336850.43268000003</v>
      </c>
      <c r="C82" s="86">
        <v>308930.42301999999</v>
      </c>
      <c r="D82" s="86">
        <v>337100.38037999999</v>
      </c>
      <c r="E82" s="86">
        <v>341786.50416000001</v>
      </c>
      <c r="F82" s="86">
        <v>349440.73444999999</v>
      </c>
      <c r="G82" s="86">
        <v>420474.25048000005</v>
      </c>
      <c r="H82" s="86">
        <v>237320.30931000001</v>
      </c>
      <c r="I82" s="86">
        <v>428734.49724</v>
      </c>
      <c r="J82" s="86">
        <v>324983.1924</v>
      </c>
      <c r="K82" s="86">
        <v>21972.441280000003</v>
      </c>
      <c r="L82" s="86">
        <v>327635.23862999998</v>
      </c>
      <c r="M82" s="86">
        <v>18808.492129999999</v>
      </c>
      <c r="N82" s="81"/>
    </row>
    <row r="83" spans="1:14" ht="15" customHeight="1" thickBot="1">
      <c r="A83" s="91" t="s">
        <v>526</v>
      </c>
      <c r="B83" s="86">
        <v>-108502.46837999999</v>
      </c>
      <c r="C83" s="86">
        <v>-87848.473239999992</v>
      </c>
      <c r="D83" s="86">
        <v>-110557.94534000001</v>
      </c>
      <c r="E83" s="86">
        <v>-104400.98827</v>
      </c>
      <c r="F83" s="86">
        <v>-127950.16428</v>
      </c>
      <c r="G83" s="86">
        <v>-167179.50870999999</v>
      </c>
      <c r="H83" s="86">
        <v>-143696.84052</v>
      </c>
      <c r="I83" s="86">
        <v>-209098.20177000001</v>
      </c>
      <c r="J83" s="86">
        <v>-132334.45799</v>
      </c>
      <c r="K83" s="86">
        <v>-3877.9893900000002</v>
      </c>
      <c r="L83" s="86">
        <v>-116904.24993999999</v>
      </c>
      <c r="M83" s="86">
        <v>-4925.5797699999994</v>
      </c>
      <c r="N83" s="81"/>
    </row>
    <row r="84" spans="1:14" ht="15" customHeight="1" thickTop="1" thickBot="1">
      <c r="A84" s="608" t="s">
        <v>527</v>
      </c>
      <c r="B84" s="609">
        <v>228347.96430000002</v>
      </c>
      <c r="C84" s="609">
        <v>221081.94978</v>
      </c>
      <c r="D84" s="609">
        <v>226542.43503999998</v>
      </c>
      <c r="E84" s="609">
        <v>237385.51588999998</v>
      </c>
      <c r="F84" s="609">
        <v>221490.57016999999</v>
      </c>
      <c r="G84" s="609">
        <v>253294.74177000002</v>
      </c>
      <c r="H84" s="609">
        <v>93623.468790000014</v>
      </c>
      <c r="I84" s="609">
        <v>219636.29547000001</v>
      </c>
      <c r="J84" s="609">
        <v>192648.73441</v>
      </c>
      <c r="K84" s="609">
        <v>18094.45189</v>
      </c>
      <c r="L84" s="609">
        <v>210730.98869</v>
      </c>
      <c r="M84" s="609">
        <v>13882.91236</v>
      </c>
      <c r="N84" s="81"/>
    </row>
    <row r="85" spans="1:14" ht="3.75" customHeight="1" thickTop="1" thickBot="1">
      <c r="A85" s="95"/>
      <c r="B85" s="96"/>
      <c r="C85" s="96"/>
      <c r="D85" s="96"/>
      <c r="E85" s="96"/>
      <c r="F85" s="96"/>
      <c r="G85" s="96"/>
      <c r="H85" s="96"/>
      <c r="I85" s="96"/>
      <c r="J85" s="96"/>
      <c r="K85" s="96"/>
      <c r="L85" s="96"/>
      <c r="M85" s="96"/>
      <c r="N85" s="81"/>
    </row>
    <row r="86" spans="1:14" ht="15" customHeight="1" thickTop="1">
      <c r="A86" s="97"/>
      <c r="B86" s="98"/>
      <c r="C86" s="98"/>
      <c r="D86" s="98"/>
      <c r="E86" s="98"/>
      <c r="F86" s="98"/>
      <c r="G86" s="98"/>
      <c r="H86" s="98"/>
      <c r="I86" s="98"/>
      <c r="J86" s="98"/>
      <c r="K86" s="98"/>
      <c r="L86" s="98"/>
      <c r="M86" s="98"/>
      <c r="N86" s="81"/>
    </row>
    <row r="87" spans="1:14" ht="15" customHeight="1">
      <c r="A87" s="97"/>
      <c r="B87" s="98"/>
      <c r="C87" s="98"/>
      <c r="D87" s="98"/>
      <c r="E87" s="98"/>
      <c r="F87" s="98"/>
      <c r="G87" s="98"/>
      <c r="H87" s="98"/>
      <c r="I87" s="98"/>
      <c r="J87" s="98"/>
      <c r="K87" s="98"/>
      <c r="L87" s="98"/>
      <c r="M87" s="98"/>
      <c r="N87" s="81"/>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N87"/>
  <sheetViews>
    <sheetView zoomScaleNormal="100" workbookViewId="0">
      <selection activeCell="L17" sqref="L17"/>
    </sheetView>
  </sheetViews>
  <sheetFormatPr baseColWidth="10" defaultColWidth="9.140625" defaultRowHeight="18"/>
  <cols>
    <col min="1" max="1" width="89.85546875" style="82" bestFit="1" customWidth="1"/>
    <col min="2" max="8" width="10.7109375" style="82" bestFit="1" customWidth="1"/>
    <col min="9" max="9" width="10.7109375" style="82" customWidth="1"/>
    <col min="10" max="10" width="10.7109375" style="82" bestFit="1" customWidth="1"/>
    <col min="11" max="11" width="10.7109375" style="82" customWidth="1"/>
    <col min="12" max="12" width="11.7109375" style="82" bestFit="1" customWidth="1"/>
    <col min="13" max="13" width="11.7109375" style="100" bestFit="1" customWidth="1"/>
    <col min="14" max="256" width="11.42578125" style="82" customWidth="1"/>
    <col min="257" max="257" width="89.85546875" style="82" bestFit="1" customWidth="1"/>
    <col min="258" max="264" width="10.7109375" style="82" bestFit="1" customWidth="1"/>
    <col min="265" max="265" width="10.7109375" style="82" customWidth="1"/>
    <col min="266" max="266" width="10.7109375" style="82" bestFit="1" customWidth="1"/>
    <col min="267" max="267" width="10.7109375" style="82" customWidth="1"/>
    <col min="268" max="269" width="11.7109375" style="82" bestFit="1" customWidth="1"/>
    <col min="270" max="512" width="11.42578125" style="82" customWidth="1"/>
    <col min="513" max="513" width="89.85546875" style="82" bestFit="1" customWidth="1"/>
    <col min="514" max="520" width="10.7109375" style="82" bestFit="1" customWidth="1"/>
    <col min="521" max="521" width="10.7109375" style="82" customWidth="1"/>
    <col min="522" max="522" width="10.7109375" style="82" bestFit="1" customWidth="1"/>
    <col min="523" max="523" width="10.7109375" style="82" customWidth="1"/>
    <col min="524" max="525" width="11.7109375" style="82" bestFit="1" customWidth="1"/>
    <col min="526" max="768" width="11.42578125" style="82" customWidth="1"/>
    <col min="769" max="769" width="89.85546875" style="82" bestFit="1" customWidth="1"/>
    <col min="770" max="776" width="10.7109375" style="82" bestFit="1" customWidth="1"/>
    <col min="777" max="777" width="10.7109375" style="82" customWidth="1"/>
    <col min="778" max="778" width="10.7109375" style="82" bestFit="1" customWidth="1"/>
    <col min="779" max="779" width="10.7109375" style="82" customWidth="1"/>
    <col min="780" max="781" width="11.7109375" style="82" bestFit="1" customWidth="1"/>
    <col min="782" max="1024" width="11.42578125" style="82" customWidth="1"/>
    <col min="1025" max="1025" width="89.85546875" style="82" bestFit="1" customWidth="1"/>
    <col min="1026" max="1032" width="10.7109375" style="82" bestFit="1" customWidth="1"/>
    <col min="1033" max="1033" width="10.7109375" style="82" customWidth="1"/>
    <col min="1034" max="1034" width="10.7109375" style="82" bestFit="1" customWidth="1"/>
    <col min="1035" max="1035" width="10.7109375" style="82" customWidth="1"/>
    <col min="1036" max="1037" width="11.7109375" style="82" bestFit="1" customWidth="1"/>
    <col min="1038" max="1280" width="11.42578125" style="82" customWidth="1"/>
    <col min="1281" max="1281" width="89.85546875" style="82" bestFit="1" customWidth="1"/>
    <col min="1282" max="1288" width="10.7109375" style="82" bestFit="1" customWidth="1"/>
    <col min="1289" max="1289" width="10.7109375" style="82" customWidth="1"/>
    <col min="1290" max="1290" width="10.7109375" style="82" bestFit="1" customWidth="1"/>
    <col min="1291" max="1291" width="10.7109375" style="82" customWidth="1"/>
    <col min="1292" max="1293" width="11.7109375" style="82" bestFit="1" customWidth="1"/>
    <col min="1294" max="1536" width="11.42578125" style="82" customWidth="1"/>
    <col min="1537" max="1537" width="89.85546875" style="82" bestFit="1" customWidth="1"/>
    <col min="1538" max="1544" width="10.7109375" style="82" bestFit="1" customWidth="1"/>
    <col min="1545" max="1545" width="10.7109375" style="82" customWidth="1"/>
    <col min="1546" max="1546" width="10.7109375" style="82" bestFit="1" customWidth="1"/>
    <col min="1547" max="1547" width="10.7109375" style="82" customWidth="1"/>
    <col min="1548" max="1549" width="11.7109375" style="82" bestFit="1" customWidth="1"/>
    <col min="1550" max="1792" width="11.42578125" style="82" customWidth="1"/>
    <col min="1793" max="1793" width="89.85546875" style="82" bestFit="1" customWidth="1"/>
    <col min="1794" max="1800" width="10.7109375" style="82" bestFit="1" customWidth="1"/>
    <col min="1801" max="1801" width="10.7109375" style="82" customWidth="1"/>
    <col min="1802" max="1802" width="10.7109375" style="82" bestFit="1" customWidth="1"/>
    <col min="1803" max="1803" width="10.7109375" style="82" customWidth="1"/>
    <col min="1804" max="1805" width="11.7109375" style="82" bestFit="1" customWidth="1"/>
    <col min="1806" max="2048" width="11.42578125" style="82" customWidth="1"/>
    <col min="2049" max="2049" width="89.85546875" style="82" bestFit="1" customWidth="1"/>
    <col min="2050" max="2056" width="10.7109375" style="82" bestFit="1" customWidth="1"/>
    <col min="2057" max="2057" width="10.7109375" style="82" customWidth="1"/>
    <col min="2058" max="2058" width="10.7109375" style="82" bestFit="1" customWidth="1"/>
    <col min="2059" max="2059" width="10.7109375" style="82" customWidth="1"/>
    <col min="2060" max="2061" width="11.7109375" style="82" bestFit="1" customWidth="1"/>
    <col min="2062" max="2304" width="11.42578125" style="82" customWidth="1"/>
    <col min="2305" max="2305" width="89.85546875" style="82" bestFit="1" customWidth="1"/>
    <col min="2306" max="2312" width="10.7109375" style="82" bestFit="1" customWidth="1"/>
    <col min="2313" max="2313" width="10.7109375" style="82" customWidth="1"/>
    <col min="2314" max="2314" width="10.7109375" style="82" bestFit="1" customWidth="1"/>
    <col min="2315" max="2315" width="10.7109375" style="82" customWidth="1"/>
    <col min="2316" max="2317" width="11.7109375" style="82" bestFit="1" customWidth="1"/>
    <col min="2318" max="2560" width="11.42578125" style="82" customWidth="1"/>
    <col min="2561" max="2561" width="89.85546875" style="82" bestFit="1" customWidth="1"/>
    <col min="2562" max="2568" width="10.7109375" style="82" bestFit="1" customWidth="1"/>
    <col min="2569" max="2569" width="10.7109375" style="82" customWidth="1"/>
    <col min="2570" max="2570" width="10.7109375" style="82" bestFit="1" customWidth="1"/>
    <col min="2571" max="2571" width="10.7109375" style="82" customWidth="1"/>
    <col min="2572" max="2573" width="11.7109375" style="82" bestFit="1" customWidth="1"/>
    <col min="2574" max="2816" width="11.42578125" style="82" customWidth="1"/>
    <col min="2817" max="2817" width="89.85546875" style="82" bestFit="1" customWidth="1"/>
    <col min="2818" max="2824" width="10.7109375" style="82" bestFit="1" customWidth="1"/>
    <col min="2825" max="2825" width="10.7109375" style="82" customWidth="1"/>
    <col min="2826" max="2826" width="10.7109375" style="82" bestFit="1" customWidth="1"/>
    <col min="2827" max="2827" width="10.7109375" style="82" customWidth="1"/>
    <col min="2828" max="2829" width="11.7109375" style="82" bestFit="1" customWidth="1"/>
    <col min="2830" max="3072" width="11.42578125" style="82" customWidth="1"/>
    <col min="3073" max="3073" width="89.85546875" style="82" bestFit="1" customWidth="1"/>
    <col min="3074" max="3080" width="10.7109375" style="82" bestFit="1" customWidth="1"/>
    <col min="3081" max="3081" width="10.7109375" style="82" customWidth="1"/>
    <col min="3082" max="3082" width="10.7109375" style="82" bestFit="1" customWidth="1"/>
    <col min="3083" max="3083" width="10.7109375" style="82" customWidth="1"/>
    <col min="3084" max="3085" width="11.7109375" style="82" bestFit="1" customWidth="1"/>
    <col min="3086" max="3328" width="11.42578125" style="82" customWidth="1"/>
    <col min="3329" max="3329" width="89.85546875" style="82" bestFit="1" customWidth="1"/>
    <col min="3330" max="3336" width="10.7109375" style="82" bestFit="1" customWidth="1"/>
    <col min="3337" max="3337" width="10.7109375" style="82" customWidth="1"/>
    <col min="3338" max="3338" width="10.7109375" style="82" bestFit="1" customWidth="1"/>
    <col min="3339" max="3339" width="10.7109375" style="82" customWidth="1"/>
    <col min="3340" max="3341" width="11.7109375" style="82" bestFit="1" customWidth="1"/>
    <col min="3342" max="3584" width="11.42578125" style="82" customWidth="1"/>
    <col min="3585" max="3585" width="89.85546875" style="82" bestFit="1" customWidth="1"/>
    <col min="3586" max="3592" width="10.7109375" style="82" bestFit="1" customWidth="1"/>
    <col min="3593" max="3593" width="10.7109375" style="82" customWidth="1"/>
    <col min="3594" max="3594" width="10.7109375" style="82" bestFit="1" customWidth="1"/>
    <col min="3595" max="3595" width="10.7109375" style="82" customWidth="1"/>
    <col min="3596" max="3597" width="11.7109375" style="82" bestFit="1" customWidth="1"/>
    <col min="3598" max="3840" width="11.42578125" style="82" customWidth="1"/>
    <col min="3841" max="3841" width="89.85546875" style="82" bestFit="1" customWidth="1"/>
    <col min="3842" max="3848" width="10.7109375" style="82" bestFit="1" customWidth="1"/>
    <col min="3849" max="3849" width="10.7109375" style="82" customWidth="1"/>
    <col min="3850" max="3850" width="10.7109375" style="82" bestFit="1" customWidth="1"/>
    <col min="3851" max="3851" width="10.7109375" style="82" customWidth="1"/>
    <col min="3852" max="3853" width="11.7109375" style="82" bestFit="1" customWidth="1"/>
    <col min="3854" max="4096" width="11.42578125" style="82" customWidth="1"/>
    <col min="4097" max="4097" width="89.85546875" style="82" bestFit="1" customWidth="1"/>
    <col min="4098" max="4104" width="10.7109375" style="82" bestFit="1" customWidth="1"/>
    <col min="4105" max="4105" width="10.7109375" style="82" customWidth="1"/>
    <col min="4106" max="4106" width="10.7109375" style="82" bestFit="1" customWidth="1"/>
    <col min="4107" max="4107" width="10.7109375" style="82" customWidth="1"/>
    <col min="4108" max="4109" width="11.7109375" style="82" bestFit="1" customWidth="1"/>
    <col min="4110" max="4352" width="11.42578125" style="82" customWidth="1"/>
    <col min="4353" max="4353" width="89.85546875" style="82" bestFit="1" customWidth="1"/>
    <col min="4354" max="4360" width="10.7109375" style="82" bestFit="1" customWidth="1"/>
    <col min="4361" max="4361" width="10.7109375" style="82" customWidth="1"/>
    <col min="4362" max="4362" width="10.7109375" style="82" bestFit="1" customWidth="1"/>
    <col min="4363" max="4363" width="10.7109375" style="82" customWidth="1"/>
    <col min="4364" max="4365" width="11.7109375" style="82" bestFit="1" customWidth="1"/>
    <col min="4366" max="4608" width="11.42578125" style="82" customWidth="1"/>
    <col min="4609" max="4609" width="89.85546875" style="82" bestFit="1" customWidth="1"/>
    <col min="4610" max="4616" width="10.7109375" style="82" bestFit="1" customWidth="1"/>
    <col min="4617" max="4617" width="10.7109375" style="82" customWidth="1"/>
    <col min="4618" max="4618" width="10.7109375" style="82" bestFit="1" customWidth="1"/>
    <col min="4619" max="4619" width="10.7109375" style="82" customWidth="1"/>
    <col min="4620" max="4621" width="11.7109375" style="82" bestFit="1" customWidth="1"/>
    <col min="4622" max="4864" width="11.42578125" style="82" customWidth="1"/>
    <col min="4865" max="4865" width="89.85546875" style="82" bestFit="1" customWidth="1"/>
    <col min="4866" max="4872" width="10.7109375" style="82" bestFit="1" customWidth="1"/>
    <col min="4873" max="4873" width="10.7109375" style="82" customWidth="1"/>
    <col min="4874" max="4874" width="10.7109375" style="82" bestFit="1" customWidth="1"/>
    <col min="4875" max="4875" width="10.7109375" style="82" customWidth="1"/>
    <col min="4876" max="4877" width="11.7109375" style="82" bestFit="1" customWidth="1"/>
    <col min="4878" max="5120" width="11.42578125" style="82" customWidth="1"/>
    <col min="5121" max="5121" width="89.85546875" style="82" bestFit="1" customWidth="1"/>
    <col min="5122" max="5128" width="10.7109375" style="82" bestFit="1" customWidth="1"/>
    <col min="5129" max="5129" width="10.7109375" style="82" customWidth="1"/>
    <col min="5130" max="5130" width="10.7109375" style="82" bestFit="1" customWidth="1"/>
    <col min="5131" max="5131" width="10.7109375" style="82" customWidth="1"/>
    <col min="5132" max="5133" width="11.7109375" style="82" bestFit="1" customWidth="1"/>
    <col min="5134" max="5376" width="11.42578125" style="82" customWidth="1"/>
    <col min="5377" max="5377" width="89.85546875" style="82" bestFit="1" customWidth="1"/>
    <col min="5378" max="5384" width="10.7109375" style="82" bestFit="1" customWidth="1"/>
    <col min="5385" max="5385" width="10.7109375" style="82" customWidth="1"/>
    <col min="5386" max="5386" width="10.7109375" style="82" bestFit="1" customWidth="1"/>
    <col min="5387" max="5387" width="10.7109375" style="82" customWidth="1"/>
    <col min="5388" max="5389" width="11.7109375" style="82" bestFit="1" customWidth="1"/>
    <col min="5390" max="5632" width="11.42578125" style="82" customWidth="1"/>
    <col min="5633" max="5633" width="89.85546875" style="82" bestFit="1" customWidth="1"/>
    <col min="5634" max="5640" width="10.7109375" style="82" bestFit="1" customWidth="1"/>
    <col min="5641" max="5641" width="10.7109375" style="82" customWidth="1"/>
    <col min="5642" max="5642" width="10.7109375" style="82" bestFit="1" customWidth="1"/>
    <col min="5643" max="5643" width="10.7109375" style="82" customWidth="1"/>
    <col min="5644" max="5645" width="11.7109375" style="82" bestFit="1" customWidth="1"/>
    <col min="5646" max="5888" width="11.42578125" style="82" customWidth="1"/>
    <col min="5889" max="5889" width="89.85546875" style="82" bestFit="1" customWidth="1"/>
    <col min="5890" max="5896" width="10.7109375" style="82" bestFit="1" customWidth="1"/>
    <col min="5897" max="5897" width="10.7109375" style="82" customWidth="1"/>
    <col min="5898" max="5898" width="10.7109375" style="82" bestFit="1" customWidth="1"/>
    <col min="5899" max="5899" width="10.7109375" style="82" customWidth="1"/>
    <col min="5900" max="5901" width="11.7109375" style="82" bestFit="1" customWidth="1"/>
    <col min="5902" max="6144" width="11.42578125" style="82" customWidth="1"/>
    <col min="6145" max="6145" width="89.85546875" style="82" bestFit="1" customWidth="1"/>
    <col min="6146" max="6152" width="10.7109375" style="82" bestFit="1" customWidth="1"/>
    <col min="6153" max="6153" width="10.7109375" style="82" customWidth="1"/>
    <col min="6154" max="6154" width="10.7109375" style="82" bestFit="1" customWidth="1"/>
    <col min="6155" max="6155" width="10.7109375" style="82" customWidth="1"/>
    <col min="6156" max="6157" width="11.7109375" style="82" bestFit="1" customWidth="1"/>
    <col min="6158" max="6400" width="11.42578125" style="82" customWidth="1"/>
    <col min="6401" max="6401" width="89.85546875" style="82" bestFit="1" customWidth="1"/>
    <col min="6402" max="6408" width="10.7109375" style="82" bestFit="1" customWidth="1"/>
    <col min="6409" max="6409" width="10.7109375" style="82" customWidth="1"/>
    <col min="6410" max="6410" width="10.7109375" style="82" bestFit="1" customWidth="1"/>
    <col min="6411" max="6411" width="10.7109375" style="82" customWidth="1"/>
    <col min="6412" max="6413" width="11.7109375" style="82" bestFit="1" customWidth="1"/>
    <col min="6414" max="6656" width="11.42578125" style="82" customWidth="1"/>
    <col min="6657" max="6657" width="89.85546875" style="82" bestFit="1" customWidth="1"/>
    <col min="6658" max="6664" width="10.7109375" style="82" bestFit="1" customWidth="1"/>
    <col min="6665" max="6665" width="10.7109375" style="82" customWidth="1"/>
    <col min="6666" max="6666" width="10.7109375" style="82" bestFit="1" customWidth="1"/>
    <col min="6667" max="6667" width="10.7109375" style="82" customWidth="1"/>
    <col min="6668" max="6669" width="11.7109375" style="82" bestFit="1" customWidth="1"/>
    <col min="6670" max="6912" width="11.42578125" style="82" customWidth="1"/>
    <col min="6913" max="6913" width="89.85546875" style="82" bestFit="1" customWidth="1"/>
    <col min="6914" max="6920" width="10.7109375" style="82" bestFit="1" customWidth="1"/>
    <col min="6921" max="6921" width="10.7109375" style="82" customWidth="1"/>
    <col min="6922" max="6922" width="10.7109375" style="82" bestFit="1" customWidth="1"/>
    <col min="6923" max="6923" width="10.7109375" style="82" customWidth="1"/>
    <col min="6924" max="6925" width="11.7109375" style="82" bestFit="1" customWidth="1"/>
    <col min="6926" max="7168" width="11.42578125" style="82" customWidth="1"/>
    <col min="7169" max="7169" width="89.85546875" style="82" bestFit="1" customWidth="1"/>
    <col min="7170" max="7176" width="10.7109375" style="82" bestFit="1" customWidth="1"/>
    <col min="7177" max="7177" width="10.7109375" style="82" customWidth="1"/>
    <col min="7178" max="7178" width="10.7109375" style="82" bestFit="1" customWidth="1"/>
    <col min="7179" max="7179" width="10.7109375" style="82" customWidth="1"/>
    <col min="7180" max="7181" width="11.7109375" style="82" bestFit="1" customWidth="1"/>
    <col min="7182" max="7424" width="11.42578125" style="82" customWidth="1"/>
    <col min="7425" max="7425" width="89.85546875" style="82" bestFit="1" customWidth="1"/>
    <col min="7426" max="7432" width="10.7109375" style="82" bestFit="1" customWidth="1"/>
    <col min="7433" max="7433" width="10.7109375" style="82" customWidth="1"/>
    <col min="7434" max="7434" width="10.7109375" style="82" bestFit="1" customWidth="1"/>
    <col min="7435" max="7435" width="10.7109375" style="82" customWidth="1"/>
    <col min="7436" max="7437" width="11.7109375" style="82" bestFit="1" customWidth="1"/>
    <col min="7438" max="7680" width="11.42578125" style="82" customWidth="1"/>
    <col min="7681" max="7681" width="89.85546875" style="82" bestFit="1" customWidth="1"/>
    <col min="7682" max="7688" width="10.7109375" style="82" bestFit="1" customWidth="1"/>
    <col min="7689" max="7689" width="10.7109375" style="82" customWidth="1"/>
    <col min="7690" max="7690" width="10.7109375" style="82" bestFit="1" customWidth="1"/>
    <col min="7691" max="7691" width="10.7109375" style="82" customWidth="1"/>
    <col min="7692" max="7693" width="11.7109375" style="82" bestFit="1" customWidth="1"/>
    <col min="7694" max="7936" width="11.42578125" style="82" customWidth="1"/>
    <col min="7937" max="7937" width="89.85546875" style="82" bestFit="1" customWidth="1"/>
    <col min="7938" max="7944" width="10.7109375" style="82" bestFit="1" customWidth="1"/>
    <col min="7945" max="7945" width="10.7109375" style="82" customWidth="1"/>
    <col min="7946" max="7946" width="10.7109375" style="82" bestFit="1" customWidth="1"/>
    <col min="7947" max="7947" width="10.7109375" style="82" customWidth="1"/>
    <col min="7948" max="7949" width="11.7109375" style="82" bestFit="1" customWidth="1"/>
    <col min="7950" max="8192" width="11.42578125" style="82" customWidth="1"/>
    <col min="8193" max="8193" width="89.85546875" style="82" bestFit="1" customWidth="1"/>
    <col min="8194" max="8200" width="10.7109375" style="82" bestFit="1" customWidth="1"/>
    <col min="8201" max="8201" width="10.7109375" style="82" customWidth="1"/>
    <col min="8202" max="8202" width="10.7109375" style="82" bestFit="1" customWidth="1"/>
    <col min="8203" max="8203" width="10.7109375" style="82" customWidth="1"/>
    <col min="8204" max="8205" width="11.7109375" style="82" bestFit="1" customWidth="1"/>
    <col min="8206" max="8448" width="11.42578125" style="82" customWidth="1"/>
    <col min="8449" max="8449" width="89.85546875" style="82" bestFit="1" customWidth="1"/>
    <col min="8450" max="8456" width="10.7109375" style="82" bestFit="1" customWidth="1"/>
    <col min="8457" max="8457" width="10.7109375" style="82" customWidth="1"/>
    <col min="8458" max="8458" width="10.7109375" style="82" bestFit="1" customWidth="1"/>
    <col min="8459" max="8459" width="10.7109375" style="82" customWidth="1"/>
    <col min="8460" max="8461" width="11.7109375" style="82" bestFit="1" customWidth="1"/>
    <col min="8462" max="8704" width="11.42578125" style="82" customWidth="1"/>
    <col min="8705" max="8705" width="89.85546875" style="82" bestFit="1" customWidth="1"/>
    <col min="8706" max="8712" width="10.7109375" style="82" bestFit="1" customWidth="1"/>
    <col min="8713" max="8713" width="10.7109375" style="82" customWidth="1"/>
    <col min="8714" max="8714" width="10.7109375" style="82" bestFit="1" customWidth="1"/>
    <col min="8715" max="8715" width="10.7109375" style="82" customWidth="1"/>
    <col min="8716" max="8717" width="11.7109375" style="82" bestFit="1" customWidth="1"/>
    <col min="8718" max="8960" width="11.42578125" style="82" customWidth="1"/>
    <col min="8961" max="8961" width="89.85546875" style="82" bestFit="1" customWidth="1"/>
    <col min="8962" max="8968" width="10.7109375" style="82" bestFit="1" customWidth="1"/>
    <col min="8969" max="8969" width="10.7109375" style="82" customWidth="1"/>
    <col min="8970" max="8970" width="10.7109375" style="82" bestFit="1" customWidth="1"/>
    <col min="8971" max="8971" width="10.7109375" style="82" customWidth="1"/>
    <col min="8972" max="8973" width="11.7109375" style="82" bestFit="1" customWidth="1"/>
    <col min="8974" max="9216" width="11.42578125" style="82" customWidth="1"/>
    <col min="9217" max="9217" width="89.85546875" style="82" bestFit="1" customWidth="1"/>
    <col min="9218" max="9224" width="10.7109375" style="82" bestFit="1" customWidth="1"/>
    <col min="9225" max="9225" width="10.7109375" style="82" customWidth="1"/>
    <col min="9226" max="9226" width="10.7109375" style="82" bestFit="1" customWidth="1"/>
    <col min="9227" max="9227" width="10.7109375" style="82" customWidth="1"/>
    <col min="9228" max="9229" width="11.7109375" style="82" bestFit="1" customWidth="1"/>
    <col min="9230" max="9472" width="11.42578125" style="82" customWidth="1"/>
    <col min="9473" max="9473" width="89.85546875" style="82" bestFit="1" customWidth="1"/>
    <col min="9474" max="9480" width="10.7109375" style="82" bestFit="1" customWidth="1"/>
    <col min="9481" max="9481" width="10.7109375" style="82" customWidth="1"/>
    <col min="9482" max="9482" width="10.7109375" style="82" bestFit="1" customWidth="1"/>
    <col min="9483" max="9483" width="10.7109375" style="82" customWidth="1"/>
    <col min="9484" max="9485" width="11.7109375" style="82" bestFit="1" customWidth="1"/>
    <col min="9486" max="9728" width="11.42578125" style="82" customWidth="1"/>
    <col min="9729" max="9729" width="89.85546875" style="82" bestFit="1" customWidth="1"/>
    <col min="9730" max="9736" width="10.7109375" style="82" bestFit="1" customWidth="1"/>
    <col min="9737" max="9737" width="10.7109375" style="82" customWidth="1"/>
    <col min="9738" max="9738" width="10.7109375" style="82" bestFit="1" customWidth="1"/>
    <col min="9739" max="9739" width="10.7109375" style="82" customWidth="1"/>
    <col min="9740" max="9741" width="11.7109375" style="82" bestFit="1" customWidth="1"/>
    <col min="9742" max="9984" width="11.42578125" style="82" customWidth="1"/>
    <col min="9985" max="9985" width="89.85546875" style="82" bestFit="1" customWidth="1"/>
    <col min="9986" max="9992" width="10.7109375" style="82" bestFit="1" customWidth="1"/>
    <col min="9993" max="9993" width="10.7109375" style="82" customWidth="1"/>
    <col min="9994" max="9994" width="10.7109375" style="82" bestFit="1" customWidth="1"/>
    <col min="9995" max="9995" width="10.7109375" style="82" customWidth="1"/>
    <col min="9996" max="9997" width="11.7109375" style="82" bestFit="1" customWidth="1"/>
    <col min="9998" max="10240" width="11.42578125" style="82" customWidth="1"/>
    <col min="10241" max="10241" width="89.85546875" style="82" bestFit="1" customWidth="1"/>
    <col min="10242" max="10248" width="10.7109375" style="82" bestFit="1" customWidth="1"/>
    <col min="10249" max="10249" width="10.7109375" style="82" customWidth="1"/>
    <col min="10250" max="10250" width="10.7109375" style="82" bestFit="1" customWidth="1"/>
    <col min="10251" max="10251" width="10.7109375" style="82" customWidth="1"/>
    <col min="10252" max="10253" width="11.7109375" style="82" bestFit="1" customWidth="1"/>
    <col min="10254" max="10496" width="11.42578125" style="82" customWidth="1"/>
    <col min="10497" max="10497" width="89.85546875" style="82" bestFit="1" customWidth="1"/>
    <col min="10498" max="10504" width="10.7109375" style="82" bestFit="1" customWidth="1"/>
    <col min="10505" max="10505" width="10.7109375" style="82" customWidth="1"/>
    <col min="10506" max="10506" width="10.7109375" style="82" bestFit="1" customWidth="1"/>
    <col min="10507" max="10507" width="10.7109375" style="82" customWidth="1"/>
    <col min="10508" max="10509" width="11.7109375" style="82" bestFit="1" customWidth="1"/>
    <col min="10510" max="10752" width="11.42578125" style="82" customWidth="1"/>
    <col min="10753" max="10753" width="89.85546875" style="82" bestFit="1" customWidth="1"/>
    <col min="10754" max="10760" width="10.7109375" style="82" bestFit="1" customWidth="1"/>
    <col min="10761" max="10761" width="10.7109375" style="82" customWidth="1"/>
    <col min="10762" max="10762" width="10.7109375" style="82" bestFit="1" customWidth="1"/>
    <col min="10763" max="10763" width="10.7109375" style="82" customWidth="1"/>
    <col min="10764" max="10765" width="11.7109375" style="82" bestFit="1" customWidth="1"/>
    <col min="10766" max="11008" width="11.42578125" style="82" customWidth="1"/>
    <col min="11009" max="11009" width="89.85546875" style="82" bestFit="1" customWidth="1"/>
    <col min="11010" max="11016" width="10.7109375" style="82" bestFit="1" customWidth="1"/>
    <col min="11017" max="11017" width="10.7109375" style="82" customWidth="1"/>
    <col min="11018" max="11018" width="10.7109375" style="82" bestFit="1" customWidth="1"/>
    <col min="11019" max="11019" width="10.7109375" style="82" customWidth="1"/>
    <col min="11020" max="11021" width="11.7109375" style="82" bestFit="1" customWidth="1"/>
    <col min="11022" max="11264" width="11.42578125" style="82" customWidth="1"/>
    <col min="11265" max="11265" width="89.85546875" style="82" bestFit="1" customWidth="1"/>
    <col min="11266" max="11272" width="10.7109375" style="82" bestFit="1" customWidth="1"/>
    <col min="11273" max="11273" width="10.7109375" style="82" customWidth="1"/>
    <col min="11274" max="11274" width="10.7109375" style="82" bestFit="1" customWidth="1"/>
    <col min="11275" max="11275" width="10.7109375" style="82" customWidth="1"/>
    <col min="11276" max="11277" width="11.7109375" style="82" bestFit="1" customWidth="1"/>
    <col min="11278" max="11520" width="11.42578125" style="82" customWidth="1"/>
    <col min="11521" max="11521" width="89.85546875" style="82" bestFit="1" customWidth="1"/>
    <col min="11522" max="11528" width="10.7109375" style="82" bestFit="1" customWidth="1"/>
    <col min="11529" max="11529" width="10.7109375" style="82" customWidth="1"/>
    <col min="11530" max="11530" width="10.7109375" style="82" bestFit="1" customWidth="1"/>
    <col min="11531" max="11531" width="10.7109375" style="82" customWidth="1"/>
    <col min="11532" max="11533" width="11.7109375" style="82" bestFit="1" customWidth="1"/>
    <col min="11534" max="11776" width="11.42578125" style="82" customWidth="1"/>
    <col min="11777" max="11777" width="89.85546875" style="82" bestFit="1" customWidth="1"/>
    <col min="11778" max="11784" width="10.7109375" style="82" bestFit="1" customWidth="1"/>
    <col min="11785" max="11785" width="10.7109375" style="82" customWidth="1"/>
    <col min="11786" max="11786" width="10.7109375" style="82" bestFit="1" customWidth="1"/>
    <col min="11787" max="11787" width="10.7109375" style="82" customWidth="1"/>
    <col min="11788" max="11789" width="11.7109375" style="82" bestFit="1" customWidth="1"/>
    <col min="11790" max="12032" width="11.42578125" style="82" customWidth="1"/>
    <col min="12033" max="12033" width="89.85546875" style="82" bestFit="1" customWidth="1"/>
    <col min="12034" max="12040" width="10.7109375" style="82" bestFit="1" customWidth="1"/>
    <col min="12041" max="12041" width="10.7109375" style="82" customWidth="1"/>
    <col min="12042" max="12042" width="10.7109375" style="82" bestFit="1" customWidth="1"/>
    <col min="12043" max="12043" width="10.7109375" style="82" customWidth="1"/>
    <col min="12044" max="12045" width="11.7109375" style="82" bestFit="1" customWidth="1"/>
    <col min="12046" max="12288" width="11.42578125" style="82" customWidth="1"/>
    <col min="12289" max="12289" width="89.85546875" style="82" bestFit="1" customWidth="1"/>
    <col min="12290" max="12296" width="10.7109375" style="82" bestFit="1" customWidth="1"/>
    <col min="12297" max="12297" width="10.7109375" style="82" customWidth="1"/>
    <col min="12298" max="12298" width="10.7109375" style="82" bestFit="1" customWidth="1"/>
    <col min="12299" max="12299" width="10.7109375" style="82" customWidth="1"/>
    <col min="12300" max="12301" width="11.7109375" style="82" bestFit="1" customWidth="1"/>
    <col min="12302" max="12544" width="11.42578125" style="82" customWidth="1"/>
    <col min="12545" max="12545" width="89.85546875" style="82" bestFit="1" customWidth="1"/>
    <col min="12546" max="12552" width="10.7109375" style="82" bestFit="1" customWidth="1"/>
    <col min="12553" max="12553" width="10.7109375" style="82" customWidth="1"/>
    <col min="12554" max="12554" width="10.7109375" style="82" bestFit="1" customWidth="1"/>
    <col min="12555" max="12555" width="10.7109375" style="82" customWidth="1"/>
    <col min="12556" max="12557" width="11.7109375" style="82" bestFit="1" customWidth="1"/>
    <col min="12558" max="12800" width="11.42578125" style="82" customWidth="1"/>
    <col min="12801" max="12801" width="89.85546875" style="82" bestFit="1" customWidth="1"/>
    <col min="12802" max="12808" width="10.7109375" style="82" bestFit="1" customWidth="1"/>
    <col min="12809" max="12809" width="10.7109375" style="82" customWidth="1"/>
    <col min="12810" max="12810" width="10.7109375" style="82" bestFit="1" customWidth="1"/>
    <col min="12811" max="12811" width="10.7109375" style="82" customWidth="1"/>
    <col min="12812" max="12813" width="11.7109375" style="82" bestFit="1" customWidth="1"/>
    <col min="12814" max="13056" width="11.42578125" style="82" customWidth="1"/>
    <col min="13057" max="13057" width="89.85546875" style="82" bestFit="1" customWidth="1"/>
    <col min="13058" max="13064" width="10.7109375" style="82" bestFit="1" customWidth="1"/>
    <col min="13065" max="13065" width="10.7109375" style="82" customWidth="1"/>
    <col min="13066" max="13066" width="10.7109375" style="82" bestFit="1" customWidth="1"/>
    <col min="13067" max="13067" width="10.7109375" style="82" customWidth="1"/>
    <col min="13068" max="13069" width="11.7109375" style="82" bestFit="1" customWidth="1"/>
    <col min="13070" max="13312" width="11.42578125" style="82" customWidth="1"/>
    <col min="13313" max="13313" width="89.85546875" style="82" bestFit="1" customWidth="1"/>
    <col min="13314" max="13320" width="10.7109375" style="82" bestFit="1" customWidth="1"/>
    <col min="13321" max="13321" width="10.7109375" style="82" customWidth="1"/>
    <col min="13322" max="13322" width="10.7109375" style="82" bestFit="1" customWidth="1"/>
    <col min="13323" max="13323" width="10.7109375" style="82" customWidth="1"/>
    <col min="13324" max="13325" width="11.7109375" style="82" bestFit="1" customWidth="1"/>
    <col min="13326" max="13568" width="11.42578125" style="82" customWidth="1"/>
    <col min="13569" max="13569" width="89.85546875" style="82" bestFit="1" customWidth="1"/>
    <col min="13570" max="13576" width="10.7109375" style="82" bestFit="1" customWidth="1"/>
    <col min="13577" max="13577" width="10.7109375" style="82" customWidth="1"/>
    <col min="13578" max="13578" width="10.7109375" style="82" bestFit="1" customWidth="1"/>
    <col min="13579" max="13579" width="10.7109375" style="82" customWidth="1"/>
    <col min="13580" max="13581" width="11.7109375" style="82" bestFit="1" customWidth="1"/>
    <col min="13582" max="13824" width="11.42578125" style="82" customWidth="1"/>
    <col min="13825" max="13825" width="89.85546875" style="82" bestFit="1" customWidth="1"/>
    <col min="13826" max="13832" width="10.7109375" style="82" bestFit="1" customWidth="1"/>
    <col min="13833" max="13833" width="10.7109375" style="82" customWidth="1"/>
    <col min="13834" max="13834" width="10.7109375" style="82" bestFit="1" customWidth="1"/>
    <col min="13835" max="13835" width="10.7109375" style="82" customWidth="1"/>
    <col min="13836" max="13837" width="11.7109375" style="82" bestFit="1" customWidth="1"/>
    <col min="13838" max="14080" width="11.42578125" style="82" customWidth="1"/>
    <col min="14081" max="14081" width="89.85546875" style="82" bestFit="1" customWidth="1"/>
    <col min="14082" max="14088" width="10.7109375" style="82" bestFit="1" customWidth="1"/>
    <col min="14089" max="14089" width="10.7109375" style="82" customWidth="1"/>
    <col min="14090" max="14090" width="10.7109375" style="82" bestFit="1" customWidth="1"/>
    <col min="14091" max="14091" width="10.7109375" style="82" customWidth="1"/>
    <col min="14092" max="14093" width="11.7109375" style="82" bestFit="1" customWidth="1"/>
    <col min="14094" max="14336" width="11.42578125" style="82" customWidth="1"/>
    <col min="14337" max="14337" width="89.85546875" style="82" bestFit="1" customWidth="1"/>
    <col min="14338" max="14344" width="10.7109375" style="82" bestFit="1" customWidth="1"/>
    <col min="14345" max="14345" width="10.7109375" style="82" customWidth="1"/>
    <col min="14346" max="14346" width="10.7109375" style="82" bestFit="1" customWidth="1"/>
    <col min="14347" max="14347" width="10.7109375" style="82" customWidth="1"/>
    <col min="14348" max="14349" width="11.7109375" style="82" bestFit="1" customWidth="1"/>
    <col min="14350" max="14592" width="11.42578125" style="82" customWidth="1"/>
    <col min="14593" max="14593" width="89.85546875" style="82" bestFit="1" customWidth="1"/>
    <col min="14594" max="14600" width="10.7109375" style="82" bestFit="1" customWidth="1"/>
    <col min="14601" max="14601" width="10.7109375" style="82" customWidth="1"/>
    <col min="14602" max="14602" width="10.7109375" style="82" bestFit="1" customWidth="1"/>
    <col min="14603" max="14603" width="10.7109375" style="82" customWidth="1"/>
    <col min="14604" max="14605" width="11.7109375" style="82" bestFit="1" customWidth="1"/>
    <col min="14606" max="14848" width="11.42578125" style="82" customWidth="1"/>
    <col min="14849" max="14849" width="89.85546875" style="82" bestFit="1" customWidth="1"/>
    <col min="14850" max="14856" width="10.7109375" style="82" bestFit="1" customWidth="1"/>
    <col min="14857" max="14857" width="10.7109375" style="82" customWidth="1"/>
    <col min="14858" max="14858" width="10.7109375" style="82" bestFit="1" customWidth="1"/>
    <col min="14859" max="14859" width="10.7109375" style="82" customWidth="1"/>
    <col min="14860" max="14861" width="11.7109375" style="82" bestFit="1" customWidth="1"/>
    <col min="14862" max="15104" width="11.42578125" style="82" customWidth="1"/>
    <col min="15105" max="15105" width="89.85546875" style="82" bestFit="1" customWidth="1"/>
    <col min="15106" max="15112" width="10.7109375" style="82" bestFit="1" customWidth="1"/>
    <col min="15113" max="15113" width="10.7109375" style="82" customWidth="1"/>
    <col min="15114" max="15114" width="10.7109375" style="82" bestFit="1" customWidth="1"/>
    <col min="15115" max="15115" width="10.7109375" style="82" customWidth="1"/>
    <col min="15116" max="15117" width="11.7109375" style="82" bestFit="1" customWidth="1"/>
    <col min="15118" max="15360" width="11.42578125" style="82" customWidth="1"/>
    <col min="15361" max="15361" width="89.85546875" style="82" bestFit="1" customWidth="1"/>
    <col min="15362" max="15368" width="10.7109375" style="82" bestFit="1" customWidth="1"/>
    <col min="15369" max="15369" width="10.7109375" style="82" customWidth="1"/>
    <col min="15370" max="15370" width="10.7109375" style="82" bestFit="1" customWidth="1"/>
    <col min="15371" max="15371" width="10.7109375" style="82" customWidth="1"/>
    <col min="15372" max="15373" width="11.7109375" style="82" bestFit="1" customWidth="1"/>
    <col min="15374" max="15616" width="11.42578125" style="82" customWidth="1"/>
    <col min="15617" max="15617" width="89.85546875" style="82" bestFit="1" customWidth="1"/>
    <col min="15618" max="15624" width="10.7109375" style="82" bestFit="1" customWidth="1"/>
    <col min="15625" max="15625" width="10.7109375" style="82" customWidth="1"/>
    <col min="15626" max="15626" width="10.7109375" style="82" bestFit="1" customWidth="1"/>
    <col min="15627" max="15627" width="10.7109375" style="82" customWidth="1"/>
    <col min="15628" max="15629" width="11.7109375" style="82" bestFit="1" customWidth="1"/>
    <col min="15630" max="15872" width="11.42578125" style="82" customWidth="1"/>
    <col min="15873" max="15873" width="89.85546875" style="82" bestFit="1" customWidth="1"/>
    <col min="15874" max="15880" width="10.7109375" style="82" bestFit="1" customWidth="1"/>
    <col min="15881" max="15881" width="10.7109375" style="82" customWidth="1"/>
    <col min="15882" max="15882" width="10.7109375" style="82" bestFit="1" customWidth="1"/>
    <col min="15883" max="15883" width="10.7109375" style="82" customWidth="1"/>
    <col min="15884" max="15885" width="11.7109375" style="82" bestFit="1" customWidth="1"/>
    <col min="15886" max="16128" width="11.42578125" style="82" customWidth="1"/>
    <col min="16129" max="16129" width="89.85546875" style="82" bestFit="1" customWidth="1"/>
    <col min="16130" max="16136" width="10.7109375" style="82" bestFit="1" customWidth="1"/>
    <col min="16137" max="16137" width="10.7109375" style="82" customWidth="1"/>
    <col min="16138" max="16138" width="10.7109375" style="82" bestFit="1" customWidth="1"/>
    <col min="16139" max="16139" width="10.7109375" style="82" customWidth="1"/>
    <col min="16140" max="16141" width="11.7109375" style="82" bestFit="1" customWidth="1"/>
    <col min="16142" max="16384" width="11.42578125" style="82" customWidth="1"/>
  </cols>
  <sheetData>
    <row r="1" spans="1:14" ht="30" customHeight="1">
      <c r="A1" s="753" t="s">
        <v>0</v>
      </c>
      <c r="B1" s="753"/>
      <c r="C1" s="753"/>
      <c r="D1" s="753"/>
      <c r="E1" s="753"/>
      <c r="F1" s="753"/>
      <c r="G1" s="753"/>
      <c r="H1" s="753"/>
      <c r="I1" s="753"/>
      <c r="J1" s="753"/>
      <c r="K1" s="753"/>
      <c r="L1" s="753"/>
      <c r="M1" s="753"/>
      <c r="N1" s="81"/>
    </row>
    <row r="2" spans="1:14" ht="15" customHeight="1">
      <c r="A2" s="754" t="s">
        <v>452</v>
      </c>
      <c r="B2" s="754"/>
      <c r="C2" s="754"/>
      <c r="D2" s="754"/>
      <c r="E2" s="754"/>
      <c r="F2" s="754"/>
      <c r="G2" s="754"/>
      <c r="H2" s="754"/>
      <c r="I2" s="754"/>
      <c r="J2" s="754"/>
      <c r="K2" s="754"/>
      <c r="L2" s="754"/>
      <c r="M2" s="754"/>
      <c r="N2" s="81"/>
    </row>
    <row r="3" spans="1:14" ht="15" customHeight="1">
      <c r="A3" s="754" t="s">
        <v>663</v>
      </c>
      <c r="B3" s="754"/>
      <c r="C3" s="754"/>
      <c r="D3" s="754"/>
      <c r="E3" s="754"/>
      <c r="F3" s="754"/>
      <c r="G3" s="754"/>
      <c r="H3" s="754"/>
      <c r="I3" s="754"/>
      <c r="J3" s="754"/>
      <c r="K3" s="754"/>
      <c r="L3" s="754"/>
      <c r="M3" s="754"/>
      <c r="N3" s="81"/>
    </row>
    <row r="4" spans="1:14" ht="30" customHeight="1">
      <c r="A4" s="755" t="s">
        <v>3</v>
      </c>
      <c r="B4" s="755"/>
      <c r="C4" s="755"/>
      <c r="D4" s="755"/>
      <c r="E4" s="755"/>
      <c r="F4" s="755"/>
      <c r="G4" s="755"/>
      <c r="H4" s="755"/>
      <c r="I4" s="755"/>
      <c r="J4" s="755"/>
      <c r="K4" s="755"/>
      <c r="L4" s="755"/>
      <c r="M4" s="755"/>
      <c r="N4" s="81"/>
    </row>
    <row r="5" spans="1:14" ht="3.75" customHeight="1" thickBot="1">
      <c r="A5" s="81"/>
      <c r="B5" s="81"/>
      <c r="C5" s="81"/>
      <c r="D5" s="81"/>
      <c r="E5" s="81"/>
      <c r="F5" s="81"/>
      <c r="G5" s="81"/>
      <c r="H5" s="81"/>
      <c r="I5" s="81"/>
      <c r="J5" s="81"/>
      <c r="K5" s="81"/>
      <c r="L5" s="81"/>
      <c r="M5" s="81"/>
      <c r="N5" s="81"/>
    </row>
    <row r="6" spans="1:14" s="84" customFormat="1" ht="30" customHeight="1" thickTop="1" thickBot="1">
      <c r="A6" s="606"/>
      <c r="B6" s="607" t="s">
        <v>453</v>
      </c>
      <c r="C6" s="607" t="s">
        <v>454</v>
      </c>
      <c r="D6" s="607" t="s">
        <v>455</v>
      </c>
      <c r="E6" s="607" t="s">
        <v>456</v>
      </c>
      <c r="F6" s="607" t="s">
        <v>457</v>
      </c>
      <c r="G6" s="607" t="s">
        <v>458</v>
      </c>
      <c r="H6" s="607" t="s">
        <v>459</v>
      </c>
      <c r="I6" s="607" t="s">
        <v>460</v>
      </c>
      <c r="J6" s="607" t="s">
        <v>461</v>
      </c>
      <c r="K6" s="607" t="s">
        <v>462</v>
      </c>
      <c r="L6" s="607" t="s">
        <v>463</v>
      </c>
      <c r="M6" s="607" t="s">
        <v>464</v>
      </c>
      <c r="N6" s="83"/>
    </row>
    <row r="7" spans="1:14" ht="15" customHeight="1" thickTop="1" thickBot="1">
      <c r="A7" s="608" t="s">
        <v>465</v>
      </c>
      <c r="B7" s="609">
        <v>19540940.07344</v>
      </c>
      <c r="C7" s="609">
        <v>29038527.784110002</v>
      </c>
      <c r="D7" s="609">
        <v>22361224.640620001</v>
      </c>
      <c r="E7" s="609">
        <v>26257174.966630001</v>
      </c>
      <c r="F7" s="609">
        <v>30201381.69325</v>
      </c>
      <c r="G7" s="609">
        <v>29405490.767689999</v>
      </c>
      <c r="H7" s="609">
        <v>37405807.694959998</v>
      </c>
      <c r="I7" s="609">
        <v>41194090.221900001</v>
      </c>
      <c r="J7" s="609">
        <v>45859769.191489995</v>
      </c>
      <c r="K7" s="609">
        <v>42614948.363160007</v>
      </c>
      <c r="L7" s="609">
        <v>52523041.577410005</v>
      </c>
      <c r="M7" s="609">
        <v>50266153.41031</v>
      </c>
      <c r="N7" s="81"/>
    </row>
    <row r="8" spans="1:14" s="87" customFormat="1" ht="15" customHeight="1" thickTop="1">
      <c r="A8" s="85" t="s">
        <v>10</v>
      </c>
      <c r="B8" s="86">
        <v>5262453.6626700005</v>
      </c>
      <c r="C8" s="86">
        <v>12881109.649879999</v>
      </c>
      <c r="D8" s="86">
        <v>3908747.8115300001</v>
      </c>
      <c r="E8" s="86">
        <v>6190914.7188800005</v>
      </c>
      <c r="F8" s="86">
        <v>7595717.1706400001</v>
      </c>
      <c r="G8" s="86">
        <v>4886714.2241199994</v>
      </c>
      <c r="H8" s="86">
        <v>9343321.938959999</v>
      </c>
      <c r="I8" s="86">
        <v>8597789.3376399986</v>
      </c>
      <c r="J8" s="86">
        <v>10005216.99079</v>
      </c>
      <c r="K8" s="86">
        <v>6831673.0893599996</v>
      </c>
      <c r="L8" s="86">
        <v>10153699.9016</v>
      </c>
      <c r="M8" s="86">
        <v>7643164.5236400003</v>
      </c>
      <c r="N8" s="81"/>
    </row>
    <row r="9" spans="1:14" s="87" customFormat="1" ht="15" customHeight="1">
      <c r="A9" s="85" t="s">
        <v>19</v>
      </c>
      <c r="B9" s="86">
        <v>4347456.8643000005</v>
      </c>
      <c r="C9" s="86">
        <v>4728451.5996000003</v>
      </c>
      <c r="D9" s="86">
        <v>4851834.3443599995</v>
      </c>
      <c r="E9" s="86">
        <v>4063929.8576700003</v>
      </c>
      <c r="F9" s="86">
        <v>4541889.64279</v>
      </c>
      <c r="G9" s="86">
        <v>3601044.2955200002</v>
      </c>
      <c r="H9" s="86">
        <v>4242469.2447899999</v>
      </c>
      <c r="I9" s="86">
        <v>4635655.4193500001</v>
      </c>
      <c r="J9" s="86">
        <v>4975068.4010600001</v>
      </c>
      <c r="K9" s="86">
        <v>4900453.5439300006</v>
      </c>
      <c r="L9" s="86">
        <v>6336850.8459300008</v>
      </c>
      <c r="M9" s="86">
        <v>6671230.20517</v>
      </c>
      <c r="N9" s="81"/>
    </row>
    <row r="10" spans="1:14" s="87" customFormat="1" ht="15" customHeight="1">
      <c r="A10" s="85" t="s">
        <v>28</v>
      </c>
      <c r="B10" s="86">
        <v>9196812.9354400001</v>
      </c>
      <c r="C10" s="86">
        <v>10494514.735169999</v>
      </c>
      <c r="D10" s="86">
        <v>12499287.02307</v>
      </c>
      <c r="E10" s="86">
        <v>14538916.439719999</v>
      </c>
      <c r="F10" s="86">
        <v>16585231.206969999</v>
      </c>
      <c r="G10" s="86">
        <v>18052213.130959999</v>
      </c>
      <c r="H10" s="86">
        <v>20413526.94884</v>
      </c>
      <c r="I10" s="86">
        <v>22540122.164490003</v>
      </c>
      <c r="J10" s="86">
        <v>24885871.059919998</v>
      </c>
      <c r="K10" s="86">
        <v>24996360.44884</v>
      </c>
      <c r="L10" s="86">
        <v>30404741.198410001</v>
      </c>
      <c r="M10" s="86">
        <v>30528542.535119999</v>
      </c>
      <c r="N10" s="81"/>
    </row>
    <row r="11" spans="1:14" s="87" customFormat="1" ht="15" customHeight="1">
      <c r="A11" s="88" t="s">
        <v>466</v>
      </c>
      <c r="B11" s="86">
        <v>9235275.0536900014</v>
      </c>
      <c r="C11" s="86">
        <v>10538390.90399</v>
      </c>
      <c r="D11" s="86">
        <v>12551281.354549998</v>
      </c>
      <c r="E11" s="86">
        <v>14566567.77891</v>
      </c>
      <c r="F11" s="86">
        <v>16611971.45321</v>
      </c>
      <c r="G11" s="86">
        <v>18000190.824810002</v>
      </c>
      <c r="H11" s="86">
        <v>19716433.582210001</v>
      </c>
      <c r="I11" s="86">
        <v>21615175.85249</v>
      </c>
      <c r="J11" s="86">
        <v>23981084.120039999</v>
      </c>
      <c r="K11" s="86">
        <v>24064802.978840001</v>
      </c>
      <c r="L11" s="86">
        <v>29716068.213849999</v>
      </c>
      <c r="M11" s="86">
        <v>29818608.459070001</v>
      </c>
      <c r="N11" s="81"/>
    </row>
    <row r="12" spans="1:14" s="87" customFormat="1" ht="15" customHeight="1">
      <c r="A12" s="88" t="s">
        <v>467</v>
      </c>
      <c r="B12" s="86">
        <v>9114383.7860700004</v>
      </c>
      <c r="C12" s="86">
        <v>10309848.60592</v>
      </c>
      <c r="D12" s="86">
        <v>12138077.087469999</v>
      </c>
      <c r="E12" s="86">
        <v>14126477.1734</v>
      </c>
      <c r="F12" s="86">
        <v>16085669.990379998</v>
      </c>
      <c r="G12" s="86">
        <v>16911773.285560001</v>
      </c>
      <c r="H12" s="86">
        <v>18398503.319090001</v>
      </c>
      <c r="I12" s="86">
        <v>16478838.74045</v>
      </c>
      <c r="J12" s="86">
        <v>19730082.43976</v>
      </c>
      <c r="K12" s="86">
        <v>19886672.40735</v>
      </c>
      <c r="L12" s="86">
        <v>25162562.085689999</v>
      </c>
      <c r="M12" s="86">
        <v>25376071.559560001</v>
      </c>
      <c r="N12" s="81"/>
    </row>
    <row r="13" spans="1:14" s="87" customFormat="1" ht="15" customHeight="1">
      <c r="A13" s="88" t="s">
        <v>468</v>
      </c>
      <c r="B13" s="86">
        <v>120891.26762</v>
      </c>
      <c r="C13" s="86">
        <v>228542.29806999999</v>
      </c>
      <c r="D13" s="86">
        <v>413204.26707999996</v>
      </c>
      <c r="E13" s="86">
        <v>440090.60550999996</v>
      </c>
      <c r="F13" s="86">
        <v>526301.46282999997</v>
      </c>
      <c r="G13" s="86">
        <v>1088417.5392499999</v>
      </c>
      <c r="H13" s="86">
        <v>1317930.2631199998</v>
      </c>
      <c r="I13" s="86">
        <v>5136337.11204</v>
      </c>
      <c r="J13" s="86">
        <v>4251001.68028</v>
      </c>
      <c r="K13" s="86">
        <v>4178130.57149</v>
      </c>
      <c r="L13" s="86">
        <v>4553506.1281599998</v>
      </c>
      <c r="M13" s="86">
        <v>4442536.8995099999</v>
      </c>
      <c r="N13" s="81"/>
    </row>
    <row r="14" spans="1:14" s="87" customFormat="1" ht="15" customHeight="1">
      <c r="A14" s="88" t="s">
        <v>469</v>
      </c>
      <c r="B14" s="86">
        <v>28853.839829999997</v>
      </c>
      <c r="C14" s="86">
        <v>32931.684390000002</v>
      </c>
      <c r="D14" s="86">
        <v>40902.683280000005</v>
      </c>
      <c r="E14" s="86">
        <v>35672.755320000004</v>
      </c>
      <c r="F14" s="86">
        <v>54546.954020000005</v>
      </c>
      <c r="G14" s="86">
        <v>79300.810329999993</v>
      </c>
      <c r="H14" s="86">
        <v>15648.762640000001</v>
      </c>
      <c r="I14" s="86">
        <v>85650.619129999992</v>
      </c>
      <c r="J14" s="86">
        <v>106048.07784999999</v>
      </c>
      <c r="K14" s="86">
        <v>149215.82050999999</v>
      </c>
      <c r="L14" s="86">
        <v>132910.91476000001</v>
      </c>
      <c r="M14" s="86">
        <v>172546.37738999998</v>
      </c>
      <c r="N14" s="81"/>
    </row>
    <row r="15" spans="1:14" s="87" customFormat="1" ht="15" customHeight="1">
      <c r="A15" s="88" t="s">
        <v>470</v>
      </c>
      <c r="B15" s="86">
        <v>27720.601699999999</v>
      </c>
      <c r="C15" s="86">
        <v>31369.831340000001</v>
      </c>
      <c r="D15" s="86">
        <v>38297.370909999998</v>
      </c>
      <c r="E15" s="86">
        <v>31579.317899999998</v>
      </c>
      <c r="F15" s="86">
        <v>39636.640899999999</v>
      </c>
      <c r="G15" s="86">
        <v>56312.350450000005</v>
      </c>
      <c r="H15" s="86">
        <v>14852.705019999999</v>
      </c>
      <c r="I15" s="86">
        <v>41061.856979999997</v>
      </c>
      <c r="J15" s="86">
        <v>32534.252920000003</v>
      </c>
      <c r="K15" s="86">
        <v>82728.899560000005</v>
      </c>
      <c r="L15" s="86">
        <v>55081.260390000003</v>
      </c>
      <c r="M15" s="86">
        <v>74424.623959999997</v>
      </c>
      <c r="N15" s="81"/>
    </row>
    <row r="16" spans="1:14" s="87" customFormat="1" ht="15" customHeight="1">
      <c r="A16" s="88" t="s">
        <v>471</v>
      </c>
      <c r="B16" s="86">
        <v>1133.23813</v>
      </c>
      <c r="C16" s="86">
        <v>1561.8530499999999</v>
      </c>
      <c r="D16" s="86">
        <v>2605.3123700000001</v>
      </c>
      <c r="E16" s="86">
        <v>4093.4374199999997</v>
      </c>
      <c r="F16" s="86">
        <v>14910.313119999999</v>
      </c>
      <c r="G16" s="86">
        <v>22988.459879999999</v>
      </c>
      <c r="H16" s="86">
        <v>796.05762000000004</v>
      </c>
      <c r="I16" s="86">
        <v>44588.762149999995</v>
      </c>
      <c r="J16" s="86">
        <v>73513.824930000002</v>
      </c>
      <c r="K16" s="86">
        <v>66486.92095</v>
      </c>
      <c r="L16" s="86">
        <v>77829.654370000004</v>
      </c>
      <c r="M16" s="86">
        <v>98121.753430000012</v>
      </c>
      <c r="N16" s="81"/>
    </row>
    <row r="17" spans="1:14" s="87" customFormat="1" ht="15" customHeight="1">
      <c r="A17" s="88" t="s">
        <v>472</v>
      </c>
      <c r="B17" s="86">
        <v>116018.77256</v>
      </c>
      <c r="C17" s="86">
        <v>129358.11641</v>
      </c>
      <c r="D17" s="86">
        <v>139507.21421000001</v>
      </c>
      <c r="E17" s="86">
        <v>164203.02044999998</v>
      </c>
      <c r="F17" s="86">
        <v>210733.42294999998</v>
      </c>
      <c r="G17" s="86">
        <v>309327.88861999998</v>
      </c>
      <c r="H17" s="86">
        <v>379354.62695999997</v>
      </c>
      <c r="I17" s="86">
        <v>425000.08337000001</v>
      </c>
      <c r="J17" s="86">
        <v>610698.45672999998</v>
      </c>
      <c r="K17" s="86">
        <v>632406.69824000006</v>
      </c>
      <c r="L17" s="86">
        <v>877107.40486999997</v>
      </c>
      <c r="M17" s="86">
        <v>876259.90202000004</v>
      </c>
      <c r="N17" s="81"/>
    </row>
    <row r="18" spans="1:14" s="87" customFormat="1" ht="15" customHeight="1">
      <c r="A18" s="88" t="s">
        <v>473</v>
      </c>
      <c r="B18" s="86">
        <v>85810.886400000003</v>
      </c>
      <c r="C18" s="86">
        <v>94484.794900000008</v>
      </c>
      <c r="D18" s="86">
        <v>102628.63773999999</v>
      </c>
      <c r="E18" s="86">
        <v>131364.60655</v>
      </c>
      <c r="F18" s="86">
        <v>163897.32277</v>
      </c>
      <c r="G18" s="86">
        <v>202137.31837999998</v>
      </c>
      <c r="H18" s="86">
        <v>229955.71346</v>
      </c>
      <c r="I18" s="86">
        <v>235709.08022999999</v>
      </c>
      <c r="J18" s="86">
        <v>237899.29761000001</v>
      </c>
      <c r="K18" s="86">
        <v>239226.91699999999</v>
      </c>
      <c r="L18" s="86">
        <v>275793.07673999999</v>
      </c>
      <c r="M18" s="86">
        <v>279893.84262999997</v>
      </c>
      <c r="N18" s="81"/>
    </row>
    <row r="19" spans="1:14" s="87" customFormat="1" ht="15" customHeight="1">
      <c r="A19" s="88" t="s">
        <v>474</v>
      </c>
      <c r="B19" s="86">
        <v>30207.886160000002</v>
      </c>
      <c r="C19" s="86">
        <v>34873.321509999994</v>
      </c>
      <c r="D19" s="86">
        <v>36878.57647</v>
      </c>
      <c r="E19" s="86">
        <v>32838.4139</v>
      </c>
      <c r="F19" s="86">
        <v>46836.100180000001</v>
      </c>
      <c r="G19" s="86">
        <v>107190.57024</v>
      </c>
      <c r="H19" s="86">
        <v>149398.9135</v>
      </c>
      <c r="I19" s="86">
        <v>189291.00313999999</v>
      </c>
      <c r="J19" s="86">
        <v>372799.15912000003</v>
      </c>
      <c r="K19" s="86">
        <v>393179.78123999998</v>
      </c>
      <c r="L19" s="86">
        <v>601314.32813000004</v>
      </c>
      <c r="M19" s="86">
        <v>596366.05938999995</v>
      </c>
      <c r="N19" s="81"/>
    </row>
    <row r="20" spans="1:14" s="87" customFormat="1" ht="15" customHeight="1">
      <c r="A20" s="88" t="s">
        <v>41</v>
      </c>
      <c r="B20" s="86">
        <v>85458.088640000002</v>
      </c>
      <c r="C20" s="86">
        <v>89146.863629999993</v>
      </c>
      <c r="D20" s="86">
        <v>100326.91164000001</v>
      </c>
      <c r="E20" s="86">
        <v>120662.60805</v>
      </c>
      <c r="F20" s="86">
        <v>137535.93503999998</v>
      </c>
      <c r="G20" s="86">
        <v>159961.21256000001</v>
      </c>
      <c r="H20" s="86">
        <v>922099.64955999993</v>
      </c>
      <c r="I20" s="86">
        <v>1107871.38784</v>
      </c>
      <c r="J20" s="86">
        <v>971909.78136000002</v>
      </c>
      <c r="K20" s="86">
        <v>955440.04853000003</v>
      </c>
      <c r="L20" s="86">
        <v>881762.15834000008</v>
      </c>
      <c r="M20" s="86">
        <v>875514.13422000001</v>
      </c>
      <c r="N20" s="81"/>
    </row>
    <row r="21" spans="1:14" s="87" customFormat="1" ht="15" customHeight="1">
      <c r="A21" s="88" t="s">
        <v>475</v>
      </c>
      <c r="B21" s="86">
        <v>-268792.81928</v>
      </c>
      <c r="C21" s="86">
        <v>-295312.83325000003</v>
      </c>
      <c r="D21" s="86">
        <v>-332731.14061</v>
      </c>
      <c r="E21" s="86">
        <v>-348189.72301000002</v>
      </c>
      <c r="F21" s="86">
        <v>-429556.55825</v>
      </c>
      <c r="G21" s="86">
        <v>-496567.60535999999</v>
      </c>
      <c r="H21" s="86">
        <v>-620009.67252999998</v>
      </c>
      <c r="I21" s="86">
        <v>-693575.77834000008</v>
      </c>
      <c r="J21" s="86">
        <v>-783869.37605999992</v>
      </c>
      <c r="K21" s="86">
        <v>-805505.09727999999</v>
      </c>
      <c r="L21" s="86">
        <v>-1203107.4934100001</v>
      </c>
      <c r="M21" s="86">
        <v>-1214386.3375799998</v>
      </c>
      <c r="N21" s="81"/>
    </row>
    <row r="22" spans="1:14" s="87" customFormat="1" ht="15" customHeight="1">
      <c r="A22" s="85" t="s">
        <v>71</v>
      </c>
      <c r="B22" s="86">
        <v>96169.410770000002</v>
      </c>
      <c r="C22" s="86">
        <v>103746.59203</v>
      </c>
      <c r="D22" s="86">
        <v>104395.30511</v>
      </c>
      <c r="E22" s="86">
        <v>107840.57462</v>
      </c>
      <c r="F22" s="86">
        <v>107978.87501999999</v>
      </c>
      <c r="G22" s="86">
        <v>117917.64465</v>
      </c>
      <c r="H22" s="86">
        <v>186798.24356</v>
      </c>
      <c r="I22" s="86">
        <v>192556.49806000001</v>
      </c>
      <c r="J22" s="86">
        <v>168869.89968</v>
      </c>
      <c r="K22" s="86">
        <v>142405.21815999999</v>
      </c>
      <c r="L22" s="86">
        <v>345231.38162</v>
      </c>
      <c r="M22" s="86">
        <v>205082.27311000001</v>
      </c>
      <c r="N22" s="81"/>
    </row>
    <row r="23" spans="1:14" s="87" customFormat="1" ht="15" customHeight="1">
      <c r="A23" s="85" t="s">
        <v>77</v>
      </c>
      <c r="B23" s="86">
        <v>256.83129000000002</v>
      </c>
      <c r="C23" s="86">
        <v>153.75670000000002</v>
      </c>
      <c r="D23" s="86">
        <v>652.27449000000001</v>
      </c>
      <c r="E23" s="86">
        <v>890.44313</v>
      </c>
      <c r="F23" s="86">
        <v>931.48018999999999</v>
      </c>
      <c r="G23" s="86">
        <v>1481.23936</v>
      </c>
      <c r="H23" s="86">
        <v>1900.15535</v>
      </c>
      <c r="I23" s="86">
        <v>2509.8942099999999</v>
      </c>
      <c r="J23" s="86">
        <v>9631.60275</v>
      </c>
      <c r="K23" s="86">
        <v>9524.1819299999988</v>
      </c>
      <c r="L23" s="86">
        <v>11951.76784</v>
      </c>
      <c r="M23" s="86">
        <v>19316.075430000001</v>
      </c>
      <c r="N23" s="81"/>
    </row>
    <row r="24" spans="1:14" s="87" customFormat="1" ht="15" customHeight="1">
      <c r="A24" s="85" t="s">
        <v>476</v>
      </c>
      <c r="B24" s="86">
        <v>297382.53258</v>
      </c>
      <c r="C24" s="86">
        <v>451822.21489999996</v>
      </c>
      <c r="D24" s="86">
        <v>582497.77037000004</v>
      </c>
      <c r="E24" s="86">
        <v>877248.87676000001</v>
      </c>
      <c r="F24" s="86">
        <v>889461.10169000004</v>
      </c>
      <c r="G24" s="86">
        <v>2279969.1881900001</v>
      </c>
      <c r="H24" s="86">
        <v>2731237.3283099998</v>
      </c>
      <c r="I24" s="86">
        <v>4734341.5676000006</v>
      </c>
      <c r="J24" s="86">
        <v>5266665.2753400002</v>
      </c>
      <c r="K24" s="86">
        <v>5219632.0111000007</v>
      </c>
      <c r="L24" s="86">
        <v>4549133.8259499995</v>
      </c>
      <c r="M24" s="86">
        <v>4500291.0345700001</v>
      </c>
      <c r="N24" s="81"/>
    </row>
    <row r="25" spans="1:14" s="87" customFormat="1" ht="15" customHeight="1">
      <c r="A25" s="85" t="s">
        <v>87</v>
      </c>
      <c r="B25" s="86">
        <v>313345.14570999995</v>
      </c>
      <c r="C25" s="86">
        <v>359045.64919999999</v>
      </c>
      <c r="D25" s="86">
        <v>392047.02289999998</v>
      </c>
      <c r="E25" s="86">
        <v>443660.27824999997</v>
      </c>
      <c r="F25" s="86">
        <v>430132.78920999996</v>
      </c>
      <c r="G25" s="86">
        <v>427934.73647</v>
      </c>
      <c r="H25" s="86">
        <v>412636.08967000002</v>
      </c>
      <c r="I25" s="86">
        <v>406781.21461999998</v>
      </c>
      <c r="J25" s="86">
        <v>457740.77354000002</v>
      </c>
      <c r="K25" s="86">
        <v>459751.63001999998</v>
      </c>
      <c r="L25" s="86">
        <v>591752.55704999994</v>
      </c>
      <c r="M25" s="86">
        <v>588948.32224999997</v>
      </c>
      <c r="N25" s="81"/>
    </row>
    <row r="26" spans="1:14" s="87" customFormat="1" ht="15" customHeight="1">
      <c r="A26" s="85" t="s">
        <v>477</v>
      </c>
      <c r="B26" s="86">
        <v>27062.69068</v>
      </c>
      <c r="C26" s="86">
        <v>19683.586629999998</v>
      </c>
      <c r="D26" s="86">
        <v>21763.088789999998</v>
      </c>
      <c r="E26" s="86">
        <v>33773.777600000001</v>
      </c>
      <c r="F26" s="86">
        <v>50039.426740000003</v>
      </c>
      <c r="G26" s="86">
        <v>38216.308420000001</v>
      </c>
      <c r="H26" s="86">
        <v>73917.745479999998</v>
      </c>
      <c r="I26" s="86">
        <v>84334.125930000009</v>
      </c>
      <c r="J26" s="86">
        <v>90705.188410000002</v>
      </c>
      <c r="K26" s="86">
        <v>55148.239820000003</v>
      </c>
      <c r="L26" s="86">
        <v>129680.09901000001</v>
      </c>
      <c r="M26" s="86">
        <v>109578.44102</v>
      </c>
      <c r="N26" s="81"/>
    </row>
    <row r="27" spans="1:14" s="89" customFormat="1" ht="15" customHeight="1" thickBot="1">
      <c r="A27" s="85" t="s">
        <v>103</v>
      </c>
      <c r="B27" s="86">
        <v>0</v>
      </c>
      <c r="C27" s="86">
        <v>0</v>
      </c>
      <c r="D27" s="86">
        <v>0</v>
      </c>
      <c r="E27" s="86">
        <v>0</v>
      </c>
      <c r="F27" s="86">
        <v>0</v>
      </c>
      <c r="G27" s="86">
        <v>0</v>
      </c>
      <c r="H27" s="86">
        <v>0</v>
      </c>
      <c r="I27" s="86">
        <v>0</v>
      </c>
      <c r="J27" s="86">
        <v>0</v>
      </c>
      <c r="K27" s="86">
        <v>0</v>
      </c>
      <c r="L27" s="86">
        <v>0</v>
      </c>
      <c r="M27" s="86">
        <v>0</v>
      </c>
      <c r="N27" s="81"/>
    </row>
    <row r="28" spans="1:14" ht="15" customHeight="1" thickTop="1" thickBot="1">
      <c r="A28" s="608" t="s">
        <v>478</v>
      </c>
      <c r="B28" s="609">
        <v>18313187.961369999</v>
      </c>
      <c r="C28" s="609">
        <v>27675165.293680001</v>
      </c>
      <c r="D28" s="609">
        <v>20677176.70538</v>
      </c>
      <c r="E28" s="609">
        <v>24409818.483310003</v>
      </c>
      <c r="F28" s="609">
        <v>28161941.947509997</v>
      </c>
      <c r="G28" s="609">
        <v>27112889.420029998</v>
      </c>
      <c r="H28" s="609">
        <v>35000351.377190001</v>
      </c>
      <c r="I28" s="609">
        <v>38637639.7042</v>
      </c>
      <c r="J28" s="609">
        <v>43138279.455820002</v>
      </c>
      <c r="K28" s="609">
        <v>39883541.851580001</v>
      </c>
      <c r="L28" s="609">
        <v>49466530.866570003</v>
      </c>
      <c r="M28" s="609">
        <v>47193305.476719998</v>
      </c>
      <c r="N28" s="81"/>
    </row>
    <row r="29" spans="1:14" s="87" customFormat="1" ht="15" customHeight="1" thickTop="1">
      <c r="A29" s="85" t="s">
        <v>479</v>
      </c>
      <c r="B29" s="86">
        <v>15206837.091610001</v>
      </c>
      <c r="C29" s="86">
        <v>21998200.75437</v>
      </c>
      <c r="D29" s="86">
        <v>15820471.67564</v>
      </c>
      <c r="E29" s="86">
        <v>16649221.31088</v>
      </c>
      <c r="F29" s="86">
        <v>20613960.020479999</v>
      </c>
      <c r="G29" s="86">
        <v>18313557.345589999</v>
      </c>
      <c r="H29" s="86">
        <v>21763384.64954</v>
      </c>
      <c r="I29" s="86">
        <v>24480083.696869999</v>
      </c>
      <c r="J29" s="86">
        <v>25745882.818870001</v>
      </c>
      <c r="K29" s="86">
        <v>23754136.26706</v>
      </c>
      <c r="L29" s="86">
        <v>22673632.38992</v>
      </c>
      <c r="M29" s="86">
        <v>20312318.290789999</v>
      </c>
      <c r="N29" s="81"/>
    </row>
    <row r="30" spans="1:14" s="87" customFormat="1" ht="15" customHeight="1">
      <c r="A30" s="88" t="s">
        <v>480</v>
      </c>
      <c r="B30" s="86">
        <v>3921123.9153100001</v>
      </c>
      <c r="C30" s="86">
        <v>6040077.2302700002</v>
      </c>
      <c r="D30" s="86">
        <v>4643454.0537900003</v>
      </c>
      <c r="E30" s="86">
        <v>4022127.5671100002</v>
      </c>
      <c r="F30" s="86">
        <v>4307212.3771599997</v>
      </c>
      <c r="G30" s="86">
        <v>2949791.3217099998</v>
      </c>
      <c r="H30" s="86">
        <v>3943470.9010700001</v>
      </c>
      <c r="I30" s="86">
        <v>4502997.5368599994</v>
      </c>
      <c r="J30" s="86">
        <v>5061376.3287299993</v>
      </c>
      <c r="K30" s="86">
        <v>4400390.5278400006</v>
      </c>
      <c r="L30" s="86">
        <v>4859678.7408800004</v>
      </c>
      <c r="M30" s="86">
        <v>4087119.5636700001</v>
      </c>
      <c r="N30" s="81"/>
    </row>
    <row r="31" spans="1:14" s="87" customFormat="1" ht="15" customHeight="1">
      <c r="A31" s="88" t="s">
        <v>481</v>
      </c>
      <c r="B31" s="86">
        <v>7130167.2214899994</v>
      </c>
      <c r="C31" s="86">
        <v>11622798.352149999</v>
      </c>
      <c r="D31" s="86">
        <v>6999865.8011400001</v>
      </c>
      <c r="E31" s="86">
        <v>7786295.3412100002</v>
      </c>
      <c r="F31" s="86">
        <v>9828827.570629999</v>
      </c>
      <c r="G31" s="86">
        <v>8125320.6398299998</v>
      </c>
      <c r="H31" s="86">
        <v>9883346.9450700004</v>
      </c>
      <c r="I31" s="86">
        <v>10925139.346170001</v>
      </c>
      <c r="J31" s="86">
        <v>12458699.66605</v>
      </c>
      <c r="K31" s="86">
        <v>11235702.665930001</v>
      </c>
      <c r="L31" s="86">
        <v>13553851.979459999</v>
      </c>
      <c r="M31" s="86">
        <v>12024777.731209999</v>
      </c>
      <c r="N31" s="81"/>
    </row>
    <row r="32" spans="1:14" s="87" customFormat="1" ht="15" customHeight="1">
      <c r="A32" s="88" t="s">
        <v>482</v>
      </c>
      <c r="B32" s="86">
        <v>80285.847069999989</v>
      </c>
      <c r="C32" s="86">
        <v>46519.527030000005</v>
      </c>
      <c r="D32" s="86">
        <v>25124.122299999999</v>
      </c>
      <c r="E32" s="86">
        <v>33831.829880000005</v>
      </c>
      <c r="F32" s="86">
        <v>6561.4993299999996</v>
      </c>
      <c r="G32" s="86">
        <v>5077.8899499999998</v>
      </c>
      <c r="H32" s="86">
        <v>1146.0907199999999</v>
      </c>
      <c r="I32" s="86">
        <v>348.55607000000003</v>
      </c>
      <c r="J32" s="86">
        <v>195.89548000000002</v>
      </c>
      <c r="K32" s="86">
        <v>195.90089</v>
      </c>
      <c r="L32" s="86">
        <v>84.549229999999994</v>
      </c>
      <c r="M32" s="86">
        <v>84.549909999999997</v>
      </c>
      <c r="N32" s="81"/>
    </row>
    <row r="33" spans="1:14" s="87" customFormat="1" ht="15" customHeight="1">
      <c r="A33" s="88" t="s">
        <v>483</v>
      </c>
      <c r="B33" s="86">
        <v>347714.42633999995</v>
      </c>
      <c r="C33" s="86">
        <v>656808.18958000001</v>
      </c>
      <c r="D33" s="86">
        <v>710407.06960000005</v>
      </c>
      <c r="E33" s="86">
        <v>616273.61379999993</v>
      </c>
      <c r="F33" s="86">
        <v>462074.35363999999</v>
      </c>
      <c r="G33" s="86">
        <v>1066153.88656</v>
      </c>
      <c r="H33" s="86">
        <v>696583.00179000001</v>
      </c>
      <c r="I33" s="86">
        <v>800858.84505999996</v>
      </c>
      <c r="J33" s="86">
        <v>425316.42972000001</v>
      </c>
      <c r="K33" s="86">
        <v>415165.62741000002</v>
      </c>
      <c r="L33" s="86">
        <v>602948.45636000007</v>
      </c>
      <c r="M33" s="86">
        <v>586974.12200999993</v>
      </c>
      <c r="N33" s="81"/>
    </row>
    <row r="34" spans="1:14" s="87" customFormat="1" ht="15" customHeight="1">
      <c r="A34" s="88" t="s">
        <v>484</v>
      </c>
      <c r="B34" s="86">
        <v>3537325.2198699997</v>
      </c>
      <c r="C34" s="86">
        <v>3377299.2399899997</v>
      </c>
      <c r="D34" s="86">
        <v>3141647.9826199999</v>
      </c>
      <c r="E34" s="86">
        <v>3808636.0388400001</v>
      </c>
      <c r="F34" s="86">
        <v>5530540.38368</v>
      </c>
      <c r="G34" s="86">
        <v>5576185.1310299998</v>
      </c>
      <c r="H34" s="86">
        <v>6550402.3439100003</v>
      </c>
      <c r="I34" s="86">
        <v>7581732.2060799999</v>
      </c>
      <c r="J34" s="86">
        <v>7096264.3273799997</v>
      </c>
      <c r="K34" s="86">
        <v>7001665.8302700007</v>
      </c>
      <c r="L34" s="86">
        <v>3557088.9960599998</v>
      </c>
      <c r="M34" s="86">
        <v>3514677.3346199999</v>
      </c>
      <c r="N34" s="81"/>
    </row>
    <row r="35" spans="1:14" s="87" customFormat="1" ht="15" customHeight="1">
      <c r="A35" s="88" t="s">
        <v>485</v>
      </c>
      <c r="B35" s="86">
        <v>190220.46153</v>
      </c>
      <c r="C35" s="86">
        <v>254698.21534999998</v>
      </c>
      <c r="D35" s="86">
        <v>299972.64619</v>
      </c>
      <c r="E35" s="86">
        <v>382056.92004</v>
      </c>
      <c r="F35" s="86">
        <v>478743.83604000002</v>
      </c>
      <c r="G35" s="86">
        <v>591028.47650999995</v>
      </c>
      <c r="H35" s="86">
        <v>688435.36698000005</v>
      </c>
      <c r="I35" s="86">
        <v>669007.20663000003</v>
      </c>
      <c r="J35" s="86">
        <v>704030.17151000001</v>
      </c>
      <c r="K35" s="86">
        <v>701015.71472000005</v>
      </c>
      <c r="L35" s="86">
        <v>99979.667930000011</v>
      </c>
      <c r="M35" s="86">
        <v>98684.98937000001</v>
      </c>
      <c r="N35" s="81"/>
    </row>
    <row r="36" spans="1:14" s="87" customFormat="1" ht="15" customHeight="1">
      <c r="A36" s="85" t="s">
        <v>486</v>
      </c>
      <c r="B36" s="86">
        <v>102758.11087</v>
      </c>
      <c r="C36" s="86">
        <v>196081.15238999997</v>
      </c>
      <c r="D36" s="86">
        <v>117024.45144</v>
      </c>
      <c r="E36" s="86">
        <v>58968.294529999999</v>
      </c>
      <c r="F36" s="86">
        <v>89278.41562</v>
      </c>
      <c r="G36" s="86">
        <v>85628.838599999988</v>
      </c>
      <c r="H36" s="86">
        <v>134350.35159999999</v>
      </c>
      <c r="I36" s="86">
        <v>99598.44094</v>
      </c>
      <c r="J36" s="86">
        <v>133453.73819999999</v>
      </c>
      <c r="K36" s="86">
        <v>89350.763069999986</v>
      </c>
      <c r="L36" s="86">
        <v>171687.36586000002</v>
      </c>
      <c r="M36" s="86">
        <v>69262.724519999989</v>
      </c>
      <c r="N36" s="81"/>
    </row>
    <row r="37" spans="1:14" s="87" customFormat="1" ht="15" customHeight="1">
      <c r="A37" s="85" t="s">
        <v>487</v>
      </c>
      <c r="B37" s="86">
        <v>765369.53162999998</v>
      </c>
      <c r="C37" s="86">
        <v>896524.86805999989</v>
      </c>
      <c r="D37" s="86">
        <v>1143942.8863499998</v>
      </c>
      <c r="E37" s="86">
        <v>2088034.6581999999</v>
      </c>
      <c r="F37" s="86">
        <v>1923054.7456800002</v>
      </c>
      <c r="G37" s="86">
        <v>3895736.1414600001</v>
      </c>
      <c r="H37" s="86">
        <v>4486631.2998599997</v>
      </c>
      <c r="I37" s="86">
        <v>4239485.7915099999</v>
      </c>
      <c r="J37" s="86">
        <v>4007053.7392299999</v>
      </c>
      <c r="K37" s="86">
        <v>3733257.4494699999</v>
      </c>
      <c r="L37" s="86">
        <v>5266511.1495699994</v>
      </c>
      <c r="M37" s="86">
        <v>4950854.8664300004</v>
      </c>
      <c r="N37" s="81"/>
    </row>
    <row r="38" spans="1:14" s="87" customFormat="1" ht="15" customHeight="1">
      <c r="A38" s="85" t="s">
        <v>488</v>
      </c>
      <c r="B38" s="86">
        <v>336712.19042</v>
      </c>
      <c r="C38" s="86">
        <v>338193.77468999999</v>
      </c>
      <c r="D38" s="86">
        <v>361484.03256999998</v>
      </c>
      <c r="E38" s="86">
        <v>425531.04518000002</v>
      </c>
      <c r="F38" s="86">
        <v>453472.25979000004</v>
      </c>
      <c r="G38" s="86">
        <v>515844.26647999999</v>
      </c>
      <c r="H38" s="86">
        <v>621595.23811000003</v>
      </c>
      <c r="I38" s="86">
        <v>862515.48762000003</v>
      </c>
      <c r="J38" s="86">
        <v>1088926.3016300001</v>
      </c>
      <c r="K38" s="86">
        <v>748273.33912000002</v>
      </c>
      <c r="L38" s="86">
        <v>952765.55130999989</v>
      </c>
      <c r="M38" s="86">
        <v>933484.59938999999</v>
      </c>
      <c r="N38" s="81"/>
    </row>
    <row r="39" spans="1:14" s="87" customFormat="1" ht="15" customHeight="1">
      <c r="A39" s="85" t="s">
        <v>148</v>
      </c>
      <c r="B39" s="86">
        <v>153046.23752000002</v>
      </c>
      <c r="C39" s="86">
        <v>202238.58353</v>
      </c>
      <c r="D39" s="86">
        <v>193730.24202000001</v>
      </c>
      <c r="E39" s="86">
        <v>239684.80334000001</v>
      </c>
      <c r="F39" s="86">
        <v>281290.25310000003</v>
      </c>
      <c r="G39" s="86">
        <v>296076.50206000003</v>
      </c>
      <c r="H39" s="86">
        <v>314320.27352999995</v>
      </c>
      <c r="I39" s="86">
        <v>323251.34305000002</v>
      </c>
      <c r="J39" s="86">
        <v>351932.16816</v>
      </c>
      <c r="K39" s="86">
        <v>350396.79892000003</v>
      </c>
      <c r="L39" s="86">
        <v>414033.08658999996</v>
      </c>
      <c r="M39" s="86">
        <v>415389.97922000004</v>
      </c>
      <c r="N39" s="81"/>
    </row>
    <row r="40" spans="1:14" s="87" customFormat="1" ht="15" customHeight="1">
      <c r="A40" s="85" t="s">
        <v>155</v>
      </c>
      <c r="B40" s="86">
        <v>0</v>
      </c>
      <c r="C40" s="86">
        <v>0</v>
      </c>
      <c r="D40" s="86">
        <v>0</v>
      </c>
      <c r="E40" s="86">
        <v>0</v>
      </c>
      <c r="F40" s="86">
        <v>0</v>
      </c>
      <c r="G40" s="86">
        <v>0</v>
      </c>
      <c r="H40" s="86">
        <v>0</v>
      </c>
      <c r="I40" s="86">
        <v>0</v>
      </c>
      <c r="J40" s="86">
        <v>171251.38887999998</v>
      </c>
      <c r="K40" s="86">
        <v>171983.33332000001</v>
      </c>
      <c r="L40" s="86">
        <v>171369.44440000001</v>
      </c>
      <c r="M40" s="86">
        <v>172101.38884</v>
      </c>
      <c r="N40" s="81"/>
    </row>
    <row r="41" spans="1:14" s="87" customFormat="1" ht="15" customHeight="1">
      <c r="A41" s="85" t="s">
        <v>489</v>
      </c>
      <c r="B41" s="86">
        <v>0</v>
      </c>
      <c r="C41" s="86">
        <v>0</v>
      </c>
      <c r="D41" s="86">
        <v>0</v>
      </c>
      <c r="E41" s="86">
        <v>0</v>
      </c>
      <c r="F41" s="86">
        <v>0</v>
      </c>
      <c r="G41" s="86">
        <v>0</v>
      </c>
      <c r="H41" s="86">
        <v>0</v>
      </c>
      <c r="I41" s="86">
        <v>0</v>
      </c>
      <c r="J41" s="86">
        <v>171662.22222999998</v>
      </c>
      <c r="K41" s="86">
        <v>172467.36112000002</v>
      </c>
      <c r="L41" s="86">
        <v>345970.30556999997</v>
      </c>
      <c r="M41" s="86">
        <v>342835.22224000003</v>
      </c>
      <c r="N41" s="81"/>
    </row>
    <row r="42" spans="1:14" s="89" customFormat="1" ht="15" customHeight="1" thickBot="1">
      <c r="A42" s="85" t="s">
        <v>129</v>
      </c>
      <c r="B42" s="86">
        <v>1748464.79932</v>
      </c>
      <c r="C42" s="86">
        <v>4043926.1606399999</v>
      </c>
      <c r="D42" s="86">
        <v>3040523.4173600003</v>
      </c>
      <c r="E42" s="86">
        <v>4948378.3711800007</v>
      </c>
      <c r="F42" s="86">
        <v>4800886.2528400002</v>
      </c>
      <c r="G42" s="86">
        <v>4006046.3258400001</v>
      </c>
      <c r="H42" s="86">
        <v>7680069.5645500002</v>
      </c>
      <c r="I42" s="86">
        <v>8632704.9442099985</v>
      </c>
      <c r="J42" s="86">
        <v>11468117.078620002</v>
      </c>
      <c r="K42" s="86">
        <v>10863676.5395</v>
      </c>
      <c r="L42" s="86">
        <v>19470561.573349997</v>
      </c>
      <c r="M42" s="86">
        <v>19997058.40529</v>
      </c>
      <c r="N42" s="81"/>
    </row>
    <row r="43" spans="1:14" ht="15" customHeight="1" thickTop="1" thickBot="1">
      <c r="A43" s="608" t="s">
        <v>490</v>
      </c>
      <c r="B43" s="609">
        <v>1227752.11206</v>
      </c>
      <c r="C43" s="609">
        <v>1363362.4904100001</v>
      </c>
      <c r="D43" s="609">
        <v>1684047.9352299999</v>
      </c>
      <c r="E43" s="609">
        <v>1847356.4832899999</v>
      </c>
      <c r="F43" s="609">
        <v>2039439.7457300001</v>
      </c>
      <c r="G43" s="609">
        <v>2292601.3476300002</v>
      </c>
      <c r="H43" s="609">
        <v>2405456.3177399999</v>
      </c>
      <c r="I43" s="609">
        <v>2556450.51767</v>
      </c>
      <c r="J43" s="609">
        <v>2721489.7356400001</v>
      </c>
      <c r="K43" s="609">
        <v>2731406.5115500004</v>
      </c>
      <c r="L43" s="609">
        <v>3056510.7108200002</v>
      </c>
      <c r="M43" s="609">
        <v>3072847.9335700003</v>
      </c>
      <c r="N43" s="81"/>
    </row>
    <row r="44" spans="1:14" s="87" customFormat="1" ht="15" customHeight="1" thickTop="1">
      <c r="A44" s="85" t="s">
        <v>170</v>
      </c>
      <c r="B44" s="86">
        <v>1023772.39</v>
      </c>
      <c r="C44" s="86">
        <v>1145007.69</v>
      </c>
      <c r="D44" s="86">
        <v>1405394.55</v>
      </c>
      <c r="E44" s="86">
        <v>1565113.55</v>
      </c>
      <c r="F44" s="86">
        <v>1711875.84</v>
      </c>
      <c r="G44" s="86">
        <v>1882031.5</v>
      </c>
      <c r="H44" s="86">
        <v>2104896.58</v>
      </c>
      <c r="I44" s="86">
        <v>2216017.4300000002</v>
      </c>
      <c r="J44" s="86">
        <v>2342852.52</v>
      </c>
      <c r="K44" s="86">
        <v>2342852.52</v>
      </c>
      <c r="L44" s="86">
        <v>2474928.96</v>
      </c>
      <c r="M44" s="86">
        <v>2474928.96</v>
      </c>
      <c r="N44" s="81"/>
    </row>
    <row r="45" spans="1:14" s="87" customFormat="1" ht="15" customHeight="1">
      <c r="A45" s="85" t="s">
        <v>174</v>
      </c>
      <c r="B45" s="86">
        <v>0</v>
      </c>
      <c r="C45" s="86">
        <v>0</v>
      </c>
      <c r="D45" s="86">
        <v>0</v>
      </c>
      <c r="E45" s="86">
        <v>0</v>
      </c>
      <c r="F45" s="86">
        <v>0</v>
      </c>
      <c r="G45" s="86">
        <v>0</v>
      </c>
      <c r="H45" s="86">
        <v>0</v>
      </c>
      <c r="I45" s="86">
        <v>0</v>
      </c>
      <c r="J45" s="86">
        <v>0</v>
      </c>
      <c r="K45" s="86">
        <v>0</v>
      </c>
      <c r="L45" s="86">
        <v>0</v>
      </c>
      <c r="M45" s="86">
        <v>0</v>
      </c>
      <c r="N45" s="81"/>
    </row>
    <row r="46" spans="1:14" s="87" customFormat="1" ht="15" customHeight="1">
      <c r="A46" s="85" t="s">
        <v>178</v>
      </c>
      <c r="B46" s="86">
        <v>0</v>
      </c>
      <c r="C46" s="86">
        <v>0</v>
      </c>
      <c r="D46" s="86">
        <v>0</v>
      </c>
      <c r="E46" s="86">
        <v>0</v>
      </c>
      <c r="F46" s="86">
        <v>0</v>
      </c>
      <c r="G46" s="86">
        <v>0</v>
      </c>
      <c r="H46" s="86">
        <v>0</v>
      </c>
      <c r="I46" s="86">
        <v>0</v>
      </c>
      <c r="J46" s="86">
        <v>0</v>
      </c>
      <c r="K46" s="86">
        <v>0</v>
      </c>
      <c r="L46" s="86">
        <v>0</v>
      </c>
      <c r="M46" s="86">
        <v>0</v>
      </c>
      <c r="N46" s="81"/>
    </row>
    <row r="47" spans="1:14" s="87" customFormat="1" ht="15" customHeight="1">
      <c r="A47" s="85" t="s">
        <v>491</v>
      </c>
      <c r="B47" s="86">
        <v>59651.93028</v>
      </c>
      <c r="C47" s="86">
        <v>74084.754549999998</v>
      </c>
      <c r="D47" s="86">
        <v>88511.737659999999</v>
      </c>
      <c r="E47" s="86">
        <v>107525.88639</v>
      </c>
      <c r="F47" s="86">
        <v>124997.62048</v>
      </c>
      <c r="G47" s="86">
        <v>145254.26863999999</v>
      </c>
      <c r="H47" s="86">
        <v>177092.14446000001</v>
      </c>
      <c r="I47" s="86">
        <v>189438.88772999999</v>
      </c>
      <c r="J47" s="86">
        <v>204538.34565</v>
      </c>
      <c r="K47" s="86">
        <v>204538.34565</v>
      </c>
      <c r="L47" s="86">
        <v>221948.17644000001</v>
      </c>
      <c r="M47" s="86">
        <v>221948.17644000001</v>
      </c>
      <c r="N47" s="81"/>
    </row>
    <row r="48" spans="1:14" s="87" customFormat="1" ht="15" customHeight="1">
      <c r="A48" s="85" t="s">
        <v>184</v>
      </c>
      <c r="B48" s="86">
        <v>144327.79178</v>
      </c>
      <c r="C48" s="86">
        <v>144270.04586000001</v>
      </c>
      <c r="D48" s="86">
        <v>190141.64757</v>
      </c>
      <c r="E48" s="86">
        <v>174717.04690000002</v>
      </c>
      <c r="F48" s="86">
        <v>202566.28524999999</v>
      </c>
      <c r="G48" s="86">
        <v>265315.57899000001</v>
      </c>
      <c r="H48" s="86">
        <v>123467.59328</v>
      </c>
      <c r="I48" s="86">
        <v>150994.19993999999</v>
      </c>
      <c r="J48" s="86">
        <v>174098.86999000001</v>
      </c>
      <c r="K48" s="86">
        <v>184015.6459</v>
      </c>
      <c r="L48" s="86">
        <v>359633.57438000001</v>
      </c>
      <c r="M48" s="86">
        <v>375970.79713000002</v>
      </c>
      <c r="N48" s="81"/>
    </row>
    <row r="49" spans="1:14" s="87" customFormat="1" ht="15" customHeight="1">
      <c r="A49" s="88" t="s">
        <v>492</v>
      </c>
      <c r="B49" s="86">
        <v>0</v>
      </c>
      <c r="C49" s="86">
        <v>0</v>
      </c>
      <c r="D49" s="86">
        <v>0</v>
      </c>
      <c r="E49" s="86">
        <v>0</v>
      </c>
      <c r="F49" s="86">
        <v>0</v>
      </c>
      <c r="G49" s="86">
        <v>0</v>
      </c>
      <c r="H49" s="86">
        <v>0</v>
      </c>
      <c r="I49" s="86">
        <v>0</v>
      </c>
      <c r="J49" s="86">
        <v>0</v>
      </c>
      <c r="K49" s="86">
        <v>174098.86999000001</v>
      </c>
      <c r="L49" s="86">
        <v>14166.666999999999</v>
      </c>
      <c r="M49" s="86">
        <v>359633.57438999997</v>
      </c>
      <c r="N49" s="81"/>
    </row>
    <row r="50" spans="1:14" s="89" customFormat="1" ht="15" customHeight="1" thickBot="1">
      <c r="A50" s="88" t="s">
        <v>493</v>
      </c>
      <c r="B50" s="86">
        <v>144327.79178</v>
      </c>
      <c r="C50" s="86">
        <v>144270.04586000001</v>
      </c>
      <c r="D50" s="86">
        <v>190141.64757</v>
      </c>
      <c r="E50" s="86">
        <v>174717.04690000002</v>
      </c>
      <c r="F50" s="86">
        <v>202566.28524999999</v>
      </c>
      <c r="G50" s="86">
        <v>265315.57899000001</v>
      </c>
      <c r="H50" s="86">
        <v>123467.59328</v>
      </c>
      <c r="I50" s="86">
        <v>150994.19993999999</v>
      </c>
      <c r="J50" s="86">
        <v>174098.86999000001</v>
      </c>
      <c r="K50" s="86">
        <v>9916.7759100000003</v>
      </c>
      <c r="L50" s="86">
        <v>345466.90737999999</v>
      </c>
      <c r="M50" s="86">
        <v>16337.222740000001</v>
      </c>
      <c r="N50" s="81"/>
    </row>
    <row r="51" spans="1:14" ht="15" customHeight="1" thickTop="1" thickBot="1">
      <c r="A51" s="608" t="s">
        <v>494</v>
      </c>
      <c r="B51" s="609">
        <v>19540940.073430002</v>
      </c>
      <c r="C51" s="609">
        <v>29038527.784090001</v>
      </c>
      <c r="D51" s="609">
        <v>22361224.640610002</v>
      </c>
      <c r="E51" s="609">
        <v>26257174.966599997</v>
      </c>
      <c r="F51" s="609">
        <v>30201381.693240002</v>
      </c>
      <c r="G51" s="609">
        <v>29405490.767659999</v>
      </c>
      <c r="H51" s="609">
        <v>37405807.694930002</v>
      </c>
      <c r="I51" s="609">
        <v>41194090.221870005</v>
      </c>
      <c r="J51" s="609">
        <v>45859769.191459998</v>
      </c>
      <c r="K51" s="609">
        <v>42614948.363129996</v>
      </c>
      <c r="L51" s="609">
        <v>52523041.57739</v>
      </c>
      <c r="M51" s="609">
        <v>50266153.410290003</v>
      </c>
      <c r="N51" s="81"/>
    </row>
    <row r="52" spans="1:14" s="87" customFormat="1" ht="15" customHeight="1" thickTop="1">
      <c r="A52" s="90" t="s">
        <v>495</v>
      </c>
      <c r="B52" s="86">
        <v>1107349.74535</v>
      </c>
      <c r="C52" s="86">
        <v>1507792.5715300001</v>
      </c>
      <c r="D52" s="86">
        <v>1590394.90329</v>
      </c>
      <c r="E52" s="86">
        <v>1456489.89001</v>
      </c>
      <c r="F52" s="86">
        <v>1177499.6113699998</v>
      </c>
      <c r="G52" s="86">
        <v>1100235.01229</v>
      </c>
      <c r="H52" s="86">
        <v>824850.12285000004</v>
      </c>
      <c r="I52" s="86">
        <v>808695.75572000002</v>
      </c>
      <c r="J52" s="86">
        <v>892157.75495000009</v>
      </c>
      <c r="K52" s="86">
        <v>957994.84193</v>
      </c>
      <c r="L52" s="86">
        <v>1030468.3020499999</v>
      </c>
      <c r="M52" s="86">
        <v>1044724.14691</v>
      </c>
      <c r="N52" s="81"/>
    </row>
    <row r="53" spans="1:14" s="89" customFormat="1" ht="15" customHeight="1">
      <c r="A53" s="88" t="s">
        <v>496</v>
      </c>
      <c r="B53" s="86">
        <v>140717.05882000001</v>
      </c>
      <c r="C53" s="86">
        <v>130612.24309</v>
      </c>
      <c r="D53" s="86">
        <v>253926.85183</v>
      </c>
      <c r="E53" s="86">
        <v>82621.259080000003</v>
      </c>
      <c r="F53" s="86">
        <v>35453.115659999996</v>
      </c>
      <c r="G53" s="86">
        <v>53515.408259999997</v>
      </c>
      <c r="H53" s="86">
        <v>52972.23461</v>
      </c>
      <c r="I53" s="86">
        <v>53973.150979999999</v>
      </c>
      <c r="J53" s="86">
        <v>40819.676200000002</v>
      </c>
      <c r="K53" s="86">
        <v>45026.166799999999</v>
      </c>
      <c r="L53" s="86">
        <v>69447.820989999993</v>
      </c>
      <c r="M53" s="86">
        <v>71380.661930000002</v>
      </c>
      <c r="N53" s="81"/>
    </row>
    <row r="54" spans="1:14" s="89" customFormat="1" ht="15" customHeight="1">
      <c r="A54" s="88" t="s">
        <v>497</v>
      </c>
      <c r="B54" s="86">
        <v>923021.57632000011</v>
      </c>
      <c r="C54" s="86">
        <v>1333914.2200499999</v>
      </c>
      <c r="D54" s="86">
        <v>1286416.22689</v>
      </c>
      <c r="E54" s="86">
        <v>1320814.95386</v>
      </c>
      <c r="F54" s="86">
        <v>1086613.1690799999</v>
      </c>
      <c r="G54" s="86">
        <v>989866.34973000002</v>
      </c>
      <c r="H54" s="86">
        <v>715747.81990999996</v>
      </c>
      <c r="I54" s="86">
        <v>696289.47120000003</v>
      </c>
      <c r="J54" s="86">
        <v>790154.35615000001</v>
      </c>
      <c r="K54" s="86">
        <v>853059.55009999999</v>
      </c>
      <c r="L54" s="86">
        <v>897832.85620000004</v>
      </c>
      <c r="M54" s="86">
        <v>911270.37748999998</v>
      </c>
      <c r="N54" s="81"/>
    </row>
    <row r="55" spans="1:14" s="89" customFormat="1" ht="15" customHeight="1">
      <c r="A55" s="88" t="s">
        <v>498</v>
      </c>
      <c r="B55" s="86">
        <v>0</v>
      </c>
      <c r="C55" s="86">
        <v>0</v>
      </c>
      <c r="D55" s="86">
        <v>0</v>
      </c>
      <c r="E55" s="86">
        <v>0</v>
      </c>
      <c r="F55" s="86">
        <v>0</v>
      </c>
      <c r="G55" s="86">
        <v>0</v>
      </c>
      <c r="H55" s="86">
        <v>0</v>
      </c>
      <c r="I55" s="86">
        <v>0</v>
      </c>
      <c r="J55" s="86">
        <v>0</v>
      </c>
      <c r="K55" s="86">
        <v>0</v>
      </c>
      <c r="L55" s="86">
        <v>0</v>
      </c>
      <c r="M55" s="86">
        <v>0</v>
      </c>
      <c r="N55" s="81"/>
    </row>
    <row r="56" spans="1:14" s="89" customFormat="1" ht="15" customHeight="1">
      <c r="A56" s="88" t="s">
        <v>499</v>
      </c>
      <c r="B56" s="86">
        <v>43611.110209999999</v>
      </c>
      <c r="C56" s="86">
        <v>43266.108390000001</v>
      </c>
      <c r="D56" s="86">
        <v>50051.824569999997</v>
      </c>
      <c r="E56" s="86">
        <v>53053.677069999998</v>
      </c>
      <c r="F56" s="86">
        <v>55433.326630000003</v>
      </c>
      <c r="G56" s="86">
        <v>56853.254300000001</v>
      </c>
      <c r="H56" s="86">
        <v>56130.068329999995</v>
      </c>
      <c r="I56" s="86">
        <v>58433.133540000003</v>
      </c>
      <c r="J56" s="86">
        <v>61183.722600000001</v>
      </c>
      <c r="K56" s="86">
        <v>59909.125030000003</v>
      </c>
      <c r="L56" s="86">
        <v>63187.624859999996</v>
      </c>
      <c r="M56" s="86">
        <v>62073.107490000002</v>
      </c>
      <c r="N56" s="81"/>
    </row>
    <row r="57" spans="1:14" s="89" customFormat="1" ht="15" customHeight="1">
      <c r="A57" s="88" t="s">
        <v>500</v>
      </c>
      <c r="B57" s="86">
        <v>0</v>
      </c>
      <c r="C57" s="86">
        <v>0</v>
      </c>
      <c r="D57" s="86">
        <v>0</v>
      </c>
      <c r="E57" s="86">
        <v>0</v>
      </c>
      <c r="F57" s="86">
        <v>0</v>
      </c>
      <c r="G57" s="86">
        <v>0</v>
      </c>
      <c r="H57" s="86">
        <v>0</v>
      </c>
      <c r="I57" s="86">
        <v>0</v>
      </c>
      <c r="J57" s="86">
        <v>0</v>
      </c>
      <c r="K57" s="86">
        <v>0</v>
      </c>
      <c r="L57" s="86">
        <v>0</v>
      </c>
      <c r="M57" s="86">
        <v>0</v>
      </c>
      <c r="N57" s="81"/>
    </row>
    <row r="58" spans="1:14" s="89" customFormat="1" ht="15" customHeight="1">
      <c r="A58" s="85" t="s">
        <v>501</v>
      </c>
      <c r="B58" s="86">
        <v>50118723.616999999</v>
      </c>
      <c r="C58" s="86">
        <v>52118673.665959999</v>
      </c>
      <c r="D58" s="86">
        <v>54075939.261199996</v>
      </c>
      <c r="E58" s="86">
        <v>57048943.715810001</v>
      </c>
      <c r="F58" s="86">
        <v>60544313.260589994</v>
      </c>
      <c r="G58" s="86">
        <v>61874415.016800001</v>
      </c>
      <c r="H58" s="86">
        <v>62514761.17921</v>
      </c>
      <c r="I58" s="86">
        <v>68675657.731550008</v>
      </c>
      <c r="J58" s="86">
        <v>76850416.948809996</v>
      </c>
      <c r="K58" s="86">
        <v>79173065.489649996</v>
      </c>
      <c r="L58" s="86">
        <v>113662452.17638001</v>
      </c>
      <c r="M58" s="86">
        <v>112248366.09763001</v>
      </c>
      <c r="N58" s="81"/>
    </row>
    <row r="59" spans="1:14">
      <c r="A59" s="610" t="s">
        <v>502</v>
      </c>
      <c r="B59" s="611">
        <v>1054467.2258200001</v>
      </c>
      <c r="C59" s="611">
        <v>1170763.4408</v>
      </c>
      <c r="D59" s="611">
        <v>1231575.5424300001</v>
      </c>
      <c r="E59" s="611">
        <v>1381570.56736</v>
      </c>
      <c r="F59" s="611">
        <v>1552237.4139700001</v>
      </c>
      <c r="G59" s="611">
        <v>1749005.89099</v>
      </c>
      <c r="H59" s="611">
        <v>1720907.1551900001</v>
      </c>
      <c r="I59" s="611">
        <v>1922357.5677100001</v>
      </c>
      <c r="J59" s="611">
        <v>2061896.9952499999</v>
      </c>
      <c r="K59" s="611">
        <v>187056.31956999999</v>
      </c>
      <c r="L59" s="611">
        <v>2434917.58604</v>
      </c>
      <c r="M59" s="611">
        <v>228952.22009000002</v>
      </c>
      <c r="N59" s="81"/>
    </row>
    <row r="60" spans="1:14" ht="15" customHeight="1">
      <c r="A60" s="88" t="s">
        <v>503</v>
      </c>
      <c r="B60" s="86">
        <v>-143518.57343000002</v>
      </c>
      <c r="C60" s="86">
        <v>-194033.91063</v>
      </c>
      <c r="D60" s="86">
        <v>-174989.57236000002</v>
      </c>
      <c r="E60" s="86">
        <v>-224475.45957000001</v>
      </c>
      <c r="F60" s="86">
        <v>-327992.07935000001</v>
      </c>
      <c r="G60" s="86">
        <v>-376060.29179000005</v>
      </c>
      <c r="H60" s="86">
        <v>-464439.61616000003</v>
      </c>
      <c r="I60" s="86">
        <v>-634616.38974999997</v>
      </c>
      <c r="J60" s="86">
        <v>-737020.49453999999</v>
      </c>
      <c r="K60" s="86">
        <v>-62997.994250000003</v>
      </c>
      <c r="L60" s="86">
        <v>-810490.98430999997</v>
      </c>
      <c r="M60" s="86">
        <v>-76724.708920000005</v>
      </c>
      <c r="N60" s="81"/>
    </row>
    <row r="61" spans="1:14" ht="15" customHeight="1">
      <c r="A61" s="85" t="s">
        <v>504</v>
      </c>
      <c r="B61" s="86">
        <v>910948.65238999994</v>
      </c>
      <c r="C61" s="86">
        <v>976729.53016999993</v>
      </c>
      <c r="D61" s="86">
        <v>1056585.97007</v>
      </c>
      <c r="E61" s="86">
        <v>1157095.10779</v>
      </c>
      <c r="F61" s="86">
        <v>1224245.3346199999</v>
      </c>
      <c r="G61" s="86">
        <v>1372945.5992000001</v>
      </c>
      <c r="H61" s="86">
        <v>1256467.5390299999</v>
      </c>
      <c r="I61" s="86">
        <v>1287741.17796</v>
      </c>
      <c r="J61" s="86">
        <v>1324876.5007100001</v>
      </c>
      <c r="K61" s="86">
        <v>124058.32531999999</v>
      </c>
      <c r="L61" s="86">
        <v>1624426.60173</v>
      </c>
      <c r="M61" s="86">
        <v>152227.51116999998</v>
      </c>
      <c r="N61" s="81"/>
    </row>
    <row r="62" spans="1:14" ht="15" customHeight="1">
      <c r="A62" s="91" t="s">
        <v>505</v>
      </c>
      <c r="B62" s="86">
        <v>374788.08441000001</v>
      </c>
      <c r="C62" s="86">
        <v>446759.68631999998</v>
      </c>
      <c r="D62" s="86">
        <v>525550.67966000002</v>
      </c>
      <c r="E62" s="86">
        <v>567498.59389999998</v>
      </c>
      <c r="F62" s="86">
        <v>534565.64194999996</v>
      </c>
      <c r="G62" s="86">
        <v>672863.37251999998</v>
      </c>
      <c r="H62" s="86">
        <v>604465.72312999994</v>
      </c>
      <c r="I62" s="86">
        <v>566523.00674999994</v>
      </c>
      <c r="J62" s="86">
        <v>621432.27146000008</v>
      </c>
      <c r="K62" s="86">
        <v>55096.92209</v>
      </c>
      <c r="L62" s="86">
        <v>1102992.6174100002</v>
      </c>
      <c r="M62" s="86">
        <v>54103.495770000001</v>
      </c>
      <c r="N62" s="81"/>
    </row>
    <row r="63" spans="1:14" ht="15" customHeight="1">
      <c r="A63" s="88" t="s">
        <v>506</v>
      </c>
      <c r="B63" s="86">
        <v>-93457.174459999995</v>
      </c>
      <c r="C63" s="86">
        <v>-96240.914999999994</v>
      </c>
      <c r="D63" s="86">
        <v>-184360.22694999998</v>
      </c>
      <c r="E63" s="86">
        <v>-211993.13978999999</v>
      </c>
      <c r="F63" s="86">
        <v>-200672.62081999998</v>
      </c>
      <c r="G63" s="86">
        <v>-321429.89647000004</v>
      </c>
      <c r="H63" s="86">
        <v>-291884.12138999999</v>
      </c>
      <c r="I63" s="86">
        <v>-229853.50607</v>
      </c>
      <c r="J63" s="86">
        <v>-223367.10653999998</v>
      </c>
      <c r="K63" s="86">
        <v>-17846.402679999999</v>
      </c>
      <c r="L63" s="86">
        <v>-490631.51845999999</v>
      </c>
      <c r="M63" s="86">
        <v>-34544.057159999997</v>
      </c>
      <c r="N63" s="81"/>
    </row>
    <row r="64" spans="1:14" ht="15" customHeight="1">
      <c r="A64" s="92" t="s">
        <v>507</v>
      </c>
      <c r="B64" s="86">
        <v>1192279.5623399999</v>
      </c>
      <c r="C64" s="86">
        <v>1327248.30149</v>
      </c>
      <c r="D64" s="86">
        <v>1397776.4227799999</v>
      </c>
      <c r="E64" s="86">
        <v>1512600.5619000001</v>
      </c>
      <c r="F64" s="86">
        <v>1558138.3557500001</v>
      </c>
      <c r="G64" s="86">
        <v>1724379.07525</v>
      </c>
      <c r="H64" s="86">
        <v>1569049.1407699999</v>
      </c>
      <c r="I64" s="86">
        <v>1624410.6786400001</v>
      </c>
      <c r="J64" s="86">
        <v>1722941.6656300002</v>
      </c>
      <c r="K64" s="86">
        <v>161308.84472999998</v>
      </c>
      <c r="L64" s="86">
        <v>2236787.7006799998</v>
      </c>
      <c r="M64" s="86">
        <v>171786.94978</v>
      </c>
      <c r="N64" s="81"/>
    </row>
    <row r="65" spans="1:14" ht="15" customHeight="1">
      <c r="A65" s="91" t="s">
        <v>508</v>
      </c>
      <c r="B65" s="86">
        <v>192469.22731000002</v>
      </c>
      <c r="C65" s="86">
        <v>211066.14285</v>
      </c>
      <c r="D65" s="86">
        <v>285406.28489000001</v>
      </c>
      <c r="E65" s="86">
        <v>248689.22696999999</v>
      </c>
      <c r="F65" s="86">
        <v>306788.58017999999</v>
      </c>
      <c r="G65" s="86">
        <v>299872.81226999999</v>
      </c>
      <c r="H65" s="86">
        <v>226103.63938000001</v>
      </c>
      <c r="I65" s="86">
        <v>279257.51948000002</v>
      </c>
      <c r="J65" s="86">
        <v>456325.61475999997</v>
      </c>
      <c r="K65" s="86">
        <v>34557.476609999998</v>
      </c>
      <c r="L65" s="86">
        <v>570090.83159000007</v>
      </c>
      <c r="M65" s="86">
        <v>39847.271380000006</v>
      </c>
      <c r="N65" s="81"/>
    </row>
    <row r="66" spans="1:14" ht="15" customHeight="1">
      <c r="A66" s="91" t="s">
        <v>509</v>
      </c>
      <c r="B66" s="86">
        <v>-297317.96883999999</v>
      </c>
      <c r="C66" s="86">
        <v>-298710.71861000004</v>
      </c>
      <c r="D66" s="86">
        <v>-375341.36285000003</v>
      </c>
      <c r="E66" s="86">
        <v>-414954.69498000003</v>
      </c>
      <c r="F66" s="86">
        <v>-449327.31943000003</v>
      </c>
      <c r="G66" s="86">
        <v>-421162.31156</v>
      </c>
      <c r="H66" s="86">
        <v>-419986.91696</v>
      </c>
      <c r="I66" s="86">
        <v>-471032.87935</v>
      </c>
      <c r="J66" s="86">
        <v>-684332.36786999996</v>
      </c>
      <c r="K66" s="86">
        <v>-63817.251429999997</v>
      </c>
      <c r="L66" s="86">
        <v>-946665.91340999992</v>
      </c>
      <c r="M66" s="86">
        <v>-58008.174469999998</v>
      </c>
      <c r="N66" s="81"/>
    </row>
    <row r="67" spans="1:14" ht="15" customHeight="1">
      <c r="A67" s="85" t="s">
        <v>510</v>
      </c>
      <c r="B67" s="86">
        <v>1087430.8208099999</v>
      </c>
      <c r="C67" s="86">
        <v>1239603.7257300001</v>
      </c>
      <c r="D67" s="86">
        <v>1307841.34482</v>
      </c>
      <c r="E67" s="86">
        <v>1346335.0938900001</v>
      </c>
      <c r="F67" s="86">
        <v>1415599.6165</v>
      </c>
      <c r="G67" s="86">
        <v>1603089.57596</v>
      </c>
      <c r="H67" s="86">
        <v>1375165.8631899999</v>
      </c>
      <c r="I67" s="86">
        <v>1432635.31877</v>
      </c>
      <c r="J67" s="86">
        <v>1494934.91252</v>
      </c>
      <c r="K67" s="86">
        <v>132049.06990999999</v>
      </c>
      <c r="L67" s="86">
        <v>1860212.6188599998</v>
      </c>
      <c r="M67" s="86">
        <v>153626.04668999999</v>
      </c>
      <c r="N67" s="81"/>
    </row>
    <row r="68" spans="1:14" ht="15" customHeight="1">
      <c r="A68" s="88" t="s">
        <v>511</v>
      </c>
      <c r="B68" s="86">
        <v>-853966.15090999997</v>
      </c>
      <c r="C68" s="86">
        <v>-1010114.82985</v>
      </c>
      <c r="D68" s="86">
        <v>-1027431.70791</v>
      </c>
      <c r="E68" s="86">
        <v>-1050696.9902999999</v>
      </c>
      <c r="F68" s="86">
        <v>-1123612.2882300001</v>
      </c>
      <c r="G68" s="86">
        <v>-1151258.8498800001</v>
      </c>
      <c r="H68" s="86">
        <v>-1133325.7542699999</v>
      </c>
      <c r="I68" s="86">
        <v>-1164667.85182</v>
      </c>
      <c r="J68" s="86">
        <v>-1233776.1100000001</v>
      </c>
      <c r="K68" s="86">
        <v>-102890.57379000001</v>
      </c>
      <c r="L68" s="86">
        <v>-1338372.1358</v>
      </c>
      <c r="M68" s="86">
        <v>-120688.84811000001</v>
      </c>
      <c r="N68" s="81"/>
    </row>
    <row r="69" spans="1:14" ht="15" customHeight="1">
      <c r="A69" s="92" t="s">
        <v>512</v>
      </c>
      <c r="B69" s="86">
        <v>233464.66990000001</v>
      </c>
      <c r="C69" s="86">
        <v>229488.89588</v>
      </c>
      <c r="D69" s="86">
        <v>280409.63691</v>
      </c>
      <c r="E69" s="86">
        <v>295638.10358999996</v>
      </c>
      <c r="F69" s="86">
        <v>291987.32827</v>
      </c>
      <c r="G69" s="86">
        <v>451830.72607999999</v>
      </c>
      <c r="H69" s="86">
        <v>241840.10892</v>
      </c>
      <c r="I69" s="86">
        <v>267967.46694999997</v>
      </c>
      <c r="J69" s="86">
        <v>261158.80252</v>
      </c>
      <c r="K69" s="86">
        <v>29158.49612</v>
      </c>
      <c r="L69" s="86">
        <v>521840.48306</v>
      </c>
      <c r="M69" s="86">
        <v>32937.198579999997</v>
      </c>
      <c r="N69" s="81"/>
    </row>
    <row r="70" spans="1:14" ht="15" customHeight="1">
      <c r="A70" s="92" t="s">
        <v>513</v>
      </c>
      <c r="B70" s="86">
        <v>68.75009</v>
      </c>
      <c r="C70" s="86">
        <v>64.290720000000007</v>
      </c>
      <c r="D70" s="86">
        <v>92.660219999999995</v>
      </c>
      <c r="E70" s="86">
        <v>37.114139999999999</v>
      </c>
      <c r="F70" s="86">
        <v>97.26821000000001</v>
      </c>
      <c r="G70" s="86">
        <v>38.011180000000003</v>
      </c>
      <c r="H70" s="86">
        <v>7.4028100000000006</v>
      </c>
      <c r="I70" s="86">
        <v>6.6018699999999999</v>
      </c>
      <c r="J70" s="86">
        <v>13.678990000000001</v>
      </c>
      <c r="K70" s="86">
        <v>0.85887000000000002</v>
      </c>
      <c r="L70" s="86">
        <v>1563.20939</v>
      </c>
      <c r="M70" s="86">
        <v>1804.55376</v>
      </c>
      <c r="N70" s="81"/>
    </row>
    <row r="71" spans="1:14" ht="15" customHeight="1">
      <c r="A71" s="93" t="s">
        <v>514</v>
      </c>
      <c r="B71" s="86">
        <v>1.0000000000000001E-5</v>
      </c>
      <c r="C71" s="86">
        <v>0</v>
      </c>
      <c r="D71" s="86">
        <v>0</v>
      </c>
      <c r="E71" s="86">
        <v>1.0000000000000001E-5</v>
      </c>
      <c r="F71" s="86">
        <v>0</v>
      </c>
      <c r="G71" s="86">
        <v>1.0000000000000001E-5</v>
      </c>
      <c r="H71" s="86">
        <v>1.3000000000000002E-4</v>
      </c>
      <c r="I71" s="86">
        <v>0.54841999999999991</v>
      </c>
      <c r="J71" s="86">
        <v>3.2200000000000002E-3</v>
      </c>
      <c r="K71" s="86">
        <v>1.0000000000000001E-5</v>
      </c>
      <c r="L71" s="86">
        <v>1548.5058300000001</v>
      </c>
      <c r="M71" s="86">
        <v>1804.1452199999999</v>
      </c>
      <c r="N71" s="81"/>
    </row>
    <row r="72" spans="1:14" ht="15" customHeight="1">
      <c r="A72" s="93" t="s">
        <v>515</v>
      </c>
      <c r="B72" s="86">
        <v>68.750079999999997</v>
      </c>
      <c r="C72" s="86">
        <v>64.290720000000007</v>
      </c>
      <c r="D72" s="86">
        <v>92.660219999999995</v>
      </c>
      <c r="E72" s="86">
        <v>37.114129999999996</v>
      </c>
      <c r="F72" s="86">
        <v>97.26821000000001</v>
      </c>
      <c r="G72" s="86">
        <v>38.01117</v>
      </c>
      <c r="H72" s="86">
        <v>7.4026800000000001</v>
      </c>
      <c r="I72" s="86">
        <v>6.0534499999999998</v>
      </c>
      <c r="J72" s="86">
        <v>13.67577</v>
      </c>
      <c r="K72" s="86">
        <v>0.85886000000000007</v>
      </c>
      <c r="L72" s="86">
        <v>14.70356</v>
      </c>
      <c r="M72" s="86">
        <v>0.40854000000000001</v>
      </c>
      <c r="N72" s="81"/>
    </row>
    <row r="73" spans="1:14" ht="15" customHeight="1">
      <c r="A73" s="85" t="s">
        <v>516</v>
      </c>
      <c r="B73" s="86">
        <v>-1175.27936</v>
      </c>
      <c r="C73" s="86">
        <v>-1193.0952400000001</v>
      </c>
      <c r="D73" s="86">
        <v>-2965.2384500000003</v>
      </c>
      <c r="E73" s="86">
        <v>-191.54129</v>
      </c>
      <c r="F73" s="86">
        <v>-157.5455</v>
      </c>
      <c r="G73" s="86">
        <v>-64.852059999999994</v>
      </c>
      <c r="H73" s="86">
        <v>-40.202809999999999</v>
      </c>
      <c r="I73" s="86">
        <v>-19.265540000000001</v>
      </c>
      <c r="J73" s="86">
        <v>-46.641949999999994</v>
      </c>
      <c r="K73" s="86">
        <v>-6.9373800000000001</v>
      </c>
      <c r="L73" s="86">
        <v>-80.868220000000008</v>
      </c>
      <c r="M73" s="86">
        <v>-5228.3956500000004</v>
      </c>
      <c r="N73" s="81"/>
    </row>
    <row r="74" spans="1:14" ht="15" customHeight="1">
      <c r="A74" s="85" t="s">
        <v>662</v>
      </c>
      <c r="B74" s="86">
        <v>-798.71964000000003</v>
      </c>
      <c r="C74" s="86">
        <v>-765.95702000000006</v>
      </c>
      <c r="D74" s="86">
        <v>-2659.9407700000002</v>
      </c>
      <c r="E74" s="86">
        <v>0</v>
      </c>
      <c r="F74" s="86">
        <v>-2.0000000000000002E-5</v>
      </c>
      <c r="G74" s="86">
        <v>0</v>
      </c>
      <c r="H74" s="86">
        <v>-1.56E-3</v>
      </c>
      <c r="I74" s="86">
        <v>-0.54765999999999992</v>
      </c>
      <c r="J74" s="86">
        <v>-2.0000000000000002E-5</v>
      </c>
      <c r="K74" s="86">
        <v>0</v>
      </c>
      <c r="L74" s="86">
        <v>-5.9999999999999995E-5</v>
      </c>
      <c r="M74" s="86">
        <v>-5224.3336900000004</v>
      </c>
      <c r="N74" s="81"/>
    </row>
    <row r="75" spans="1:14" ht="15" customHeight="1">
      <c r="A75" s="88" t="s">
        <v>312</v>
      </c>
      <c r="B75" s="86">
        <v>-376.55971999999997</v>
      </c>
      <c r="C75" s="86">
        <v>-427.13821999999999</v>
      </c>
      <c r="D75" s="86">
        <v>-305.29768000000001</v>
      </c>
      <c r="E75" s="86">
        <v>-191.54129</v>
      </c>
      <c r="F75" s="86">
        <v>-157.54548</v>
      </c>
      <c r="G75" s="86">
        <v>-64.852059999999994</v>
      </c>
      <c r="H75" s="86">
        <v>-40.201250000000002</v>
      </c>
      <c r="I75" s="86">
        <v>-18.717880000000001</v>
      </c>
      <c r="J75" s="86">
        <v>-46.641930000000002</v>
      </c>
      <c r="K75" s="86">
        <v>-6.9373800000000001</v>
      </c>
      <c r="L75" s="86">
        <v>-80.868160000000003</v>
      </c>
      <c r="M75" s="86">
        <v>-4.06196</v>
      </c>
      <c r="N75" s="81"/>
    </row>
    <row r="76" spans="1:14" ht="15" customHeight="1">
      <c r="A76" s="85" t="s">
        <v>519</v>
      </c>
      <c r="B76" s="86">
        <v>232358.14063000001</v>
      </c>
      <c r="C76" s="86">
        <v>228360.09136000002</v>
      </c>
      <c r="D76" s="86">
        <v>277537.05868000002</v>
      </c>
      <c r="E76" s="86">
        <v>295483.67644000001</v>
      </c>
      <c r="F76" s="86">
        <v>291927.05098</v>
      </c>
      <c r="G76" s="86">
        <v>451803.88519999996</v>
      </c>
      <c r="H76" s="86">
        <v>241807.30891999998</v>
      </c>
      <c r="I76" s="86">
        <v>267954.80327999999</v>
      </c>
      <c r="J76" s="86">
        <v>261125.83955999999</v>
      </c>
      <c r="K76" s="86">
        <v>29152.41761</v>
      </c>
      <c r="L76" s="86">
        <v>523322.82423000003</v>
      </c>
      <c r="M76" s="86">
        <v>29513.356690000001</v>
      </c>
      <c r="N76" s="81"/>
    </row>
    <row r="77" spans="1:14" ht="15" customHeight="1">
      <c r="A77" s="94" t="s">
        <v>520</v>
      </c>
      <c r="B77" s="86">
        <v>0</v>
      </c>
      <c r="C77" s="86">
        <v>0</v>
      </c>
      <c r="D77" s="86">
        <v>0</v>
      </c>
      <c r="E77" s="86">
        <v>-2.9999999999999997E-5</v>
      </c>
      <c r="F77" s="86">
        <v>-1.0000000000000001E-5</v>
      </c>
      <c r="G77" s="86">
        <v>-2.9999999999999997E-5</v>
      </c>
      <c r="H77" s="86">
        <v>7820.80195</v>
      </c>
      <c r="I77" s="86">
        <v>44.531949999999995</v>
      </c>
      <c r="J77" s="86">
        <v>1078.57871</v>
      </c>
      <c r="K77" s="86">
        <v>0</v>
      </c>
      <c r="L77" s="86">
        <v>-14.15889</v>
      </c>
      <c r="M77" s="86">
        <v>0</v>
      </c>
      <c r="N77" s="81"/>
    </row>
    <row r="78" spans="1:14" ht="15" customHeight="1">
      <c r="A78" s="92" t="s">
        <v>521</v>
      </c>
      <c r="B78" s="86">
        <v>232358.14063000001</v>
      </c>
      <c r="C78" s="86">
        <v>228360.09136000002</v>
      </c>
      <c r="D78" s="86">
        <v>277537.05868000002</v>
      </c>
      <c r="E78" s="86">
        <v>295483.67641000001</v>
      </c>
      <c r="F78" s="86">
        <v>291927.05097000004</v>
      </c>
      <c r="G78" s="86">
        <v>451803.88517000002</v>
      </c>
      <c r="H78" s="86">
        <v>249628.11087</v>
      </c>
      <c r="I78" s="86">
        <v>267999.33522999997</v>
      </c>
      <c r="J78" s="86">
        <v>262204.41827000002</v>
      </c>
      <c r="K78" s="86">
        <v>29152.41761</v>
      </c>
      <c r="L78" s="86">
        <v>523308.66533999995</v>
      </c>
      <c r="M78" s="86">
        <v>29513.356690000001</v>
      </c>
      <c r="N78" s="81"/>
    </row>
    <row r="79" spans="1:14" ht="15" customHeight="1">
      <c r="A79" s="91" t="s">
        <v>522</v>
      </c>
      <c r="B79" s="86">
        <v>4.2009999999999996</v>
      </c>
      <c r="C79" s="86">
        <v>1286.6023300000002</v>
      </c>
      <c r="D79" s="86">
        <v>5470.2887199999996</v>
      </c>
      <c r="E79" s="86">
        <v>10827.086080000001</v>
      </c>
      <c r="F79" s="86">
        <v>9265.3102400000007</v>
      </c>
      <c r="G79" s="86">
        <v>-1803.10634</v>
      </c>
      <c r="H79" s="86">
        <v>13614.63341</v>
      </c>
      <c r="I79" s="86">
        <v>13363.500699999999</v>
      </c>
      <c r="J79" s="86">
        <v>2427.86085</v>
      </c>
      <c r="K79" s="86">
        <v>-164.84168</v>
      </c>
      <c r="L79" s="86">
        <v>3547.0405099999998</v>
      </c>
      <c r="M79" s="86">
        <v>269.46607</v>
      </c>
      <c r="N79" s="81"/>
    </row>
    <row r="80" spans="1:14" ht="15" customHeight="1">
      <c r="A80" s="85" t="s">
        <v>523</v>
      </c>
      <c r="B80" s="86">
        <v>232362.34162999998</v>
      </c>
      <c r="C80" s="86">
        <v>229646.69368999999</v>
      </c>
      <c r="D80" s="86">
        <v>283007.34739999997</v>
      </c>
      <c r="E80" s="86">
        <v>306310.76248999999</v>
      </c>
      <c r="F80" s="86">
        <v>301192.36121</v>
      </c>
      <c r="G80" s="86">
        <v>450000.77882999997</v>
      </c>
      <c r="H80" s="86">
        <v>263242.74427999998</v>
      </c>
      <c r="I80" s="86">
        <v>281362.83593</v>
      </c>
      <c r="J80" s="86">
        <v>264632.27912000002</v>
      </c>
      <c r="K80" s="86">
        <v>28987.575929999999</v>
      </c>
      <c r="L80" s="86">
        <v>526855.70585000003</v>
      </c>
      <c r="M80" s="86">
        <v>29782.822760000003</v>
      </c>
      <c r="N80" s="81"/>
    </row>
    <row r="81" spans="1:14" ht="15" customHeight="1">
      <c r="A81" s="91" t="s">
        <v>524</v>
      </c>
      <c r="B81" s="86">
        <v>0</v>
      </c>
      <c r="C81" s="86">
        <v>0</v>
      </c>
      <c r="D81" s="86">
        <v>0</v>
      </c>
      <c r="E81" s="86">
        <v>0</v>
      </c>
      <c r="F81" s="86">
        <v>0</v>
      </c>
      <c r="G81" s="86">
        <v>0</v>
      </c>
      <c r="H81" s="86">
        <v>1.0000000000000001E-5</v>
      </c>
      <c r="I81" s="86">
        <v>0</v>
      </c>
      <c r="J81" s="86">
        <v>0</v>
      </c>
      <c r="K81" s="86">
        <v>0</v>
      </c>
      <c r="L81" s="86">
        <v>0</v>
      </c>
      <c r="M81" s="86">
        <v>0</v>
      </c>
      <c r="N81" s="81"/>
    </row>
    <row r="82" spans="1:14" ht="15" customHeight="1">
      <c r="A82" s="85" t="s">
        <v>525</v>
      </c>
      <c r="B82" s="86">
        <v>232362.34162999998</v>
      </c>
      <c r="C82" s="86">
        <v>229646.69368999999</v>
      </c>
      <c r="D82" s="86">
        <v>283007.34739999997</v>
      </c>
      <c r="E82" s="86">
        <v>306310.76248999999</v>
      </c>
      <c r="F82" s="86">
        <v>301192.36121</v>
      </c>
      <c r="G82" s="86">
        <v>450000.77882999997</v>
      </c>
      <c r="H82" s="86">
        <v>263242.74429</v>
      </c>
      <c r="I82" s="86">
        <v>281362.83593</v>
      </c>
      <c r="J82" s="86">
        <v>264632.27912000002</v>
      </c>
      <c r="K82" s="86">
        <v>28987.575929999999</v>
      </c>
      <c r="L82" s="86">
        <v>526855.70585000003</v>
      </c>
      <c r="M82" s="86">
        <v>29782.822760000003</v>
      </c>
      <c r="N82" s="81"/>
    </row>
    <row r="83" spans="1:14" ht="15" customHeight="1" thickBot="1">
      <c r="A83" s="91" t="s">
        <v>526</v>
      </c>
      <c r="B83" s="86">
        <v>-88034.549849999996</v>
      </c>
      <c r="C83" s="86">
        <v>-85376.647830000002</v>
      </c>
      <c r="D83" s="86">
        <v>-92865.699800000002</v>
      </c>
      <c r="E83" s="86">
        <v>-131593.71561000001</v>
      </c>
      <c r="F83" s="86">
        <v>-98626.076239999995</v>
      </c>
      <c r="G83" s="86">
        <v>-184685.19988</v>
      </c>
      <c r="H83" s="86">
        <v>-139775.15080999999</v>
      </c>
      <c r="I83" s="86">
        <v>-130368.63595</v>
      </c>
      <c r="J83" s="86">
        <v>-90533.409379999997</v>
      </c>
      <c r="K83" s="86">
        <v>-19070.8</v>
      </c>
      <c r="L83" s="86">
        <v>-181388.79783000002</v>
      </c>
      <c r="M83" s="86">
        <v>-13445.60001</v>
      </c>
      <c r="N83" s="81"/>
    </row>
    <row r="84" spans="1:14" ht="15" customHeight="1" thickTop="1" thickBot="1">
      <c r="A84" s="608" t="s">
        <v>527</v>
      </c>
      <c r="B84" s="609">
        <v>144327.79178</v>
      </c>
      <c r="C84" s="609">
        <v>144270.04586000001</v>
      </c>
      <c r="D84" s="609">
        <v>190141.6476</v>
      </c>
      <c r="E84" s="609">
        <v>174717.04688000001</v>
      </c>
      <c r="F84" s="609">
        <v>202566.28497000001</v>
      </c>
      <c r="G84" s="609">
        <v>265315.57895</v>
      </c>
      <c r="H84" s="609">
        <v>123467.59348000001</v>
      </c>
      <c r="I84" s="609">
        <v>150994.19997999998</v>
      </c>
      <c r="J84" s="609">
        <v>174098.86974000002</v>
      </c>
      <c r="K84" s="609">
        <v>9916.7759299999998</v>
      </c>
      <c r="L84" s="609">
        <v>345466.90801999997</v>
      </c>
      <c r="M84" s="609">
        <v>16337.222750000001</v>
      </c>
      <c r="N84" s="81"/>
    </row>
    <row r="85" spans="1:14" ht="3.75" customHeight="1" thickTop="1" thickBot="1">
      <c r="A85" s="95"/>
      <c r="B85" s="96"/>
      <c r="C85" s="96"/>
      <c r="D85" s="96"/>
      <c r="E85" s="96"/>
      <c r="F85" s="96"/>
      <c r="G85" s="96"/>
      <c r="H85" s="96"/>
      <c r="I85" s="96"/>
      <c r="J85" s="96"/>
      <c r="K85" s="96"/>
      <c r="L85" s="96"/>
      <c r="M85" s="96"/>
      <c r="N85" s="81"/>
    </row>
    <row r="86" spans="1:14" ht="15" customHeight="1" thickTop="1">
      <c r="A86" s="97"/>
      <c r="B86" s="98"/>
      <c r="C86" s="98"/>
      <c r="D86" s="98"/>
      <c r="E86" s="98"/>
      <c r="F86" s="98"/>
      <c r="G86" s="98"/>
      <c r="H86" s="98"/>
      <c r="I86" s="98"/>
      <c r="J86" s="98"/>
      <c r="K86" s="98"/>
      <c r="L86" s="98"/>
      <c r="M86" s="98"/>
      <c r="N86" s="81"/>
    </row>
    <row r="87" spans="1:14" ht="15" customHeight="1">
      <c r="A87" s="97"/>
      <c r="B87" s="98"/>
      <c r="C87" s="98"/>
      <c r="D87" s="98"/>
      <c r="E87" s="98"/>
      <c r="F87" s="98"/>
      <c r="G87" s="98"/>
      <c r="H87" s="98"/>
      <c r="I87" s="98"/>
      <c r="J87" s="98"/>
      <c r="K87" s="98"/>
      <c r="L87" s="98"/>
      <c r="M87" s="98"/>
      <c r="N87" s="81"/>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M86"/>
  <sheetViews>
    <sheetView zoomScaleNormal="100" workbookViewId="0">
      <selection activeCell="B10" sqref="B10"/>
    </sheetView>
  </sheetViews>
  <sheetFormatPr baseColWidth="10" defaultColWidth="9.140625" defaultRowHeight="18"/>
  <cols>
    <col min="1" max="1" width="89.85546875" style="82" bestFit="1" customWidth="1"/>
    <col min="2" max="8" width="10.7109375" style="82" bestFit="1" customWidth="1"/>
    <col min="9" max="9" width="10.7109375" style="82" customWidth="1"/>
    <col min="10" max="10" width="10.7109375" style="82" bestFit="1" customWidth="1"/>
    <col min="11" max="12" width="10.7109375" style="82" customWidth="1"/>
    <col min="13" max="13" width="10.7109375" style="100" bestFit="1" customWidth="1"/>
    <col min="14" max="256" width="11.42578125" style="82" customWidth="1"/>
    <col min="257" max="257" width="89.85546875" style="82" bestFit="1" customWidth="1"/>
    <col min="258" max="264" width="10.7109375" style="82" bestFit="1" customWidth="1"/>
    <col min="265" max="265" width="10.7109375" style="82" customWidth="1"/>
    <col min="266" max="266" width="10.7109375" style="82" bestFit="1" customWidth="1"/>
    <col min="267" max="268" width="10.7109375" style="82" customWidth="1"/>
    <col min="269" max="269" width="10.7109375" style="82" bestFit="1" customWidth="1"/>
    <col min="270" max="512" width="11.42578125" style="82" customWidth="1"/>
    <col min="513" max="513" width="89.85546875" style="82" bestFit="1" customWidth="1"/>
    <col min="514" max="520" width="10.7109375" style="82" bestFit="1" customWidth="1"/>
    <col min="521" max="521" width="10.7109375" style="82" customWidth="1"/>
    <col min="522" max="522" width="10.7109375" style="82" bestFit="1" customWidth="1"/>
    <col min="523" max="524" width="10.7109375" style="82" customWidth="1"/>
    <col min="525" max="525" width="10.7109375" style="82" bestFit="1" customWidth="1"/>
    <col min="526" max="768" width="11.42578125" style="82" customWidth="1"/>
    <col min="769" max="769" width="89.85546875" style="82" bestFit="1" customWidth="1"/>
    <col min="770" max="776" width="10.7109375" style="82" bestFit="1" customWidth="1"/>
    <col min="777" max="777" width="10.7109375" style="82" customWidth="1"/>
    <col min="778" max="778" width="10.7109375" style="82" bestFit="1" customWidth="1"/>
    <col min="779" max="780" width="10.7109375" style="82" customWidth="1"/>
    <col min="781" max="781" width="10.7109375" style="82" bestFit="1" customWidth="1"/>
    <col min="782" max="1024" width="11.42578125" style="82" customWidth="1"/>
    <col min="1025" max="1025" width="89.85546875" style="82" bestFit="1" customWidth="1"/>
    <col min="1026" max="1032" width="10.7109375" style="82" bestFit="1" customWidth="1"/>
    <col min="1033" max="1033" width="10.7109375" style="82" customWidth="1"/>
    <col min="1034" max="1034" width="10.7109375" style="82" bestFit="1" customWidth="1"/>
    <col min="1035" max="1036" width="10.7109375" style="82" customWidth="1"/>
    <col min="1037" max="1037" width="10.7109375" style="82" bestFit="1" customWidth="1"/>
    <col min="1038" max="1280" width="11.42578125" style="82" customWidth="1"/>
    <col min="1281" max="1281" width="89.85546875" style="82" bestFit="1" customWidth="1"/>
    <col min="1282" max="1288" width="10.7109375" style="82" bestFit="1" customWidth="1"/>
    <col min="1289" max="1289" width="10.7109375" style="82" customWidth="1"/>
    <col min="1290" max="1290" width="10.7109375" style="82" bestFit="1" customWidth="1"/>
    <col min="1291" max="1292" width="10.7109375" style="82" customWidth="1"/>
    <col min="1293" max="1293" width="10.7109375" style="82" bestFit="1" customWidth="1"/>
    <col min="1294" max="1536" width="11.42578125" style="82" customWidth="1"/>
    <col min="1537" max="1537" width="89.85546875" style="82" bestFit="1" customWidth="1"/>
    <col min="1538" max="1544" width="10.7109375" style="82" bestFit="1" customWidth="1"/>
    <col min="1545" max="1545" width="10.7109375" style="82" customWidth="1"/>
    <col min="1546" max="1546" width="10.7109375" style="82" bestFit="1" customWidth="1"/>
    <col min="1547" max="1548" width="10.7109375" style="82" customWidth="1"/>
    <col min="1549" max="1549" width="10.7109375" style="82" bestFit="1" customWidth="1"/>
    <col min="1550" max="1792" width="11.42578125" style="82" customWidth="1"/>
    <col min="1793" max="1793" width="89.85546875" style="82" bestFit="1" customWidth="1"/>
    <col min="1794" max="1800" width="10.7109375" style="82" bestFit="1" customWidth="1"/>
    <col min="1801" max="1801" width="10.7109375" style="82" customWidth="1"/>
    <col min="1802" max="1802" width="10.7109375" style="82" bestFit="1" customWidth="1"/>
    <col min="1803" max="1804" width="10.7109375" style="82" customWidth="1"/>
    <col min="1805" max="1805" width="10.7109375" style="82" bestFit="1" customWidth="1"/>
    <col min="1806" max="2048" width="11.42578125" style="82" customWidth="1"/>
    <col min="2049" max="2049" width="89.85546875" style="82" bestFit="1" customWidth="1"/>
    <col min="2050" max="2056" width="10.7109375" style="82" bestFit="1" customWidth="1"/>
    <col min="2057" max="2057" width="10.7109375" style="82" customWidth="1"/>
    <col min="2058" max="2058" width="10.7109375" style="82" bestFit="1" customWidth="1"/>
    <col min="2059" max="2060" width="10.7109375" style="82" customWidth="1"/>
    <col min="2061" max="2061" width="10.7109375" style="82" bestFit="1" customWidth="1"/>
    <col min="2062" max="2304" width="11.42578125" style="82" customWidth="1"/>
    <col min="2305" max="2305" width="89.85546875" style="82" bestFit="1" customWidth="1"/>
    <col min="2306" max="2312" width="10.7109375" style="82" bestFit="1" customWidth="1"/>
    <col min="2313" max="2313" width="10.7109375" style="82" customWidth="1"/>
    <col min="2314" max="2314" width="10.7109375" style="82" bestFit="1" customWidth="1"/>
    <col min="2315" max="2316" width="10.7109375" style="82" customWidth="1"/>
    <col min="2317" max="2317" width="10.7109375" style="82" bestFit="1" customWidth="1"/>
    <col min="2318" max="2560" width="11.42578125" style="82" customWidth="1"/>
    <col min="2561" max="2561" width="89.85546875" style="82" bestFit="1" customWidth="1"/>
    <col min="2562" max="2568" width="10.7109375" style="82" bestFit="1" customWidth="1"/>
    <col min="2569" max="2569" width="10.7109375" style="82" customWidth="1"/>
    <col min="2570" max="2570" width="10.7109375" style="82" bestFit="1" customWidth="1"/>
    <col min="2571" max="2572" width="10.7109375" style="82" customWidth="1"/>
    <col min="2573" max="2573" width="10.7109375" style="82" bestFit="1" customWidth="1"/>
    <col min="2574" max="2816" width="11.42578125" style="82" customWidth="1"/>
    <col min="2817" max="2817" width="89.85546875" style="82" bestFit="1" customWidth="1"/>
    <col min="2818" max="2824" width="10.7109375" style="82" bestFit="1" customWidth="1"/>
    <col min="2825" max="2825" width="10.7109375" style="82" customWidth="1"/>
    <col min="2826" max="2826" width="10.7109375" style="82" bestFit="1" customWidth="1"/>
    <col min="2827" max="2828" width="10.7109375" style="82" customWidth="1"/>
    <col min="2829" max="2829" width="10.7109375" style="82" bestFit="1" customWidth="1"/>
    <col min="2830" max="3072" width="11.42578125" style="82" customWidth="1"/>
    <col min="3073" max="3073" width="89.85546875" style="82" bestFit="1" customWidth="1"/>
    <col min="3074" max="3080" width="10.7109375" style="82" bestFit="1" customWidth="1"/>
    <col min="3081" max="3081" width="10.7109375" style="82" customWidth="1"/>
    <col min="3082" max="3082" width="10.7109375" style="82" bestFit="1" customWidth="1"/>
    <col min="3083" max="3084" width="10.7109375" style="82" customWidth="1"/>
    <col min="3085" max="3085" width="10.7109375" style="82" bestFit="1" customWidth="1"/>
    <col min="3086" max="3328" width="11.42578125" style="82" customWidth="1"/>
    <col min="3329" max="3329" width="89.85546875" style="82" bestFit="1" customWidth="1"/>
    <col min="3330" max="3336" width="10.7109375" style="82" bestFit="1" customWidth="1"/>
    <col min="3337" max="3337" width="10.7109375" style="82" customWidth="1"/>
    <col min="3338" max="3338" width="10.7109375" style="82" bestFit="1" customWidth="1"/>
    <col min="3339" max="3340" width="10.7109375" style="82" customWidth="1"/>
    <col min="3341" max="3341" width="10.7109375" style="82" bestFit="1" customWidth="1"/>
    <col min="3342" max="3584" width="11.42578125" style="82" customWidth="1"/>
    <col min="3585" max="3585" width="89.85546875" style="82" bestFit="1" customWidth="1"/>
    <col min="3586" max="3592" width="10.7109375" style="82" bestFit="1" customWidth="1"/>
    <col min="3593" max="3593" width="10.7109375" style="82" customWidth="1"/>
    <col min="3594" max="3594" width="10.7109375" style="82" bestFit="1" customWidth="1"/>
    <col min="3595" max="3596" width="10.7109375" style="82" customWidth="1"/>
    <col min="3597" max="3597" width="10.7109375" style="82" bestFit="1" customWidth="1"/>
    <col min="3598" max="3840" width="11.42578125" style="82" customWidth="1"/>
    <col min="3841" max="3841" width="89.85546875" style="82" bestFit="1" customWidth="1"/>
    <col min="3842" max="3848" width="10.7109375" style="82" bestFit="1" customWidth="1"/>
    <col min="3849" max="3849" width="10.7109375" style="82" customWidth="1"/>
    <col min="3850" max="3850" width="10.7109375" style="82" bestFit="1" customWidth="1"/>
    <col min="3851" max="3852" width="10.7109375" style="82" customWidth="1"/>
    <col min="3853" max="3853" width="10.7109375" style="82" bestFit="1" customWidth="1"/>
    <col min="3854" max="4096" width="11.42578125" style="82" customWidth="1"/>
    <col min="4097" max="4097" width="89.85546875" style="82" bestFit="1" customWidth="1"/>
    <col min="4098" max="4104" width="10.7109375" style="82" bestFit="1" customWidth="1"/>
    <col min="4105" max="4105" width="10.7109375" style="82" customWidth="1"/>
    <col min="4106" max="4106" width="10.7109375" style="82" bestFit="1" customWidth="1"/>
    <col min="4107" max="4108" width="10.7109375" style="82" customWidth="1"/>
    <col min="4109" max="4109" width="10.7109375" style="82" bestFit="1" customWidth="1"/>
    <col min="4110" max="4352" width="11.42578125" style="82" customWidth="1"/>
    <col min="4353" max="4353" width="89.85546875" style="82" bestFit="1" customWidth="1"/>
    <col min="4354" max="4360" width="10.7109375" style="82" bestFit="1" customWidth="1"/>
    <col min="4361" max="4361" width="10.7109375" style="82" customWidth="1"/>
    <col min="4362" max="4362" width="10.7109375" style="82" bestFit="1" customWidth="1"/>
    <col min="4363" max="4364" width="10.7109375" style="82" customWidth="1"/>
    <col min="4365" max="4365" width="10.7109375" style="82" bestFit="1" customWidth="1"/>
    <col min="4366" max="4608" width="11.42578125" style="82" customWidth="1"/>
    <col min="4609" max="4609" width="89.85546875" style="82" bestFit="1" customWidth="1"/>
    <col min="4610" max="4616" width="10.7109375" style="82" bestFit="1" customWidth="1"/>
    <col min="4617" max="4617" width="10.7109375" style="82" customWidth="1"/>
    <col min="4618" max="4618" width="10.7109375" style="82" bestFit="1" customWidth="1"/>
    <col min="4619" max="4620" width="10.7109375" style="82" customWidth="1"/>
    <col min="4621" max="4621" width="10.7109375" style="82" bestFit="1" customWidth="1"/>
    <col min="4622" max="4864" width="11.42578125" style="82" customWidth="1"/>
    <col min="4865" max="4865" width="89.85546875" style="82" bestFit="1" customWidth="1"/>
    <col min="4866" max="4872" width="10.7109375" style="82" bestFit="1" customWidth="1"/>
    <col min="4873" max="4873" width="10.7109375" style="82" customWidth="1"/>
    <col min="4874" max="4874" width="10.7109375" style="82" bestFit="1" customWidth="1"/>
    <col min="4875" max="4876" width="10.7109375" style="82" customWidth="1"/>
    <col min="4877" max="4877" width="10.7109375" style="82" bestFit="1" customWidth="1"/>
    <col min="4878" max="5120" width="11.42578125" style="82" customWidth="1"/>
    <col min="5121" max="5121" width="89.85546875" style="82" bestFit="1" customWidth="1"/>
    <col min="5122" max="5128" width="10.7109375" style="82" bestFit="1" customWidth="1"/>
    <col min="5129" max="5129" width="10.7109375" style="82" customWidth="1"/>
    <col min="5130" max="5130" width="10.7109375" style="82" bestFit="1" customWidth="1"/>
    <col min="5131" max="5132" width="10.7109375" style="82" customWidth="1"/>
    <col min="5133" max="5133" width="10.7109375" style="82" bestFit="1" customWidth="1"/>
    <col min="5134" max="5376" width="11.42578125" style="82" customWidth="1"/>
    <col min="5377" max="5377" width="89.85546875" style="82" bestFit="1" customWidth="1"/>
    <col min="5378" max="5384" width="10.7109375" style="82" bestFit="1" customWidth="1"/>
    <col min="5385" max="5385" width="10.7109375" style="82" customWidth="1"/>
    <col min="5386" max="5386" width="10.7109375" style="82" bestFit="1" customWidth="1"/>
    <col min="5387" max="5388" width="10.7109375" style="82" customWidth="1"/>
    <col min="5389" max="5389" width="10.7109375" style="82" bestFit="1" customWidth="1"/>
    <col min="5390" max="5632" width="11.42578125" style="82" customWidth="1"/>
    <col min="5633" max="5633" width="89.85546875" style="82" bestFit="1" customWidth="1"/>
    <col min="5634" max="5640" width="10.7109375" style="82" bestFit="1" customWidth="1"/>
    <col min="5641" max="5641" width="10.7109375" style="82" customWidth="1"/>
    <col min="5642" max="5642" width="10.7109375" style="82" bestFit="1" customWidth="1"/>
    <col min="5643" max="5644" width="10.7109375" style="82" customWidth="1"/>
    <col min="5645" max="5645" width="10.7109375" style="82" bestFit="1" customWidth="1"/>
    <col min="5646" max="5888" width="11.42578125" style="82" customWidth="1"/>
    <col min="5889" max="5889" width="89.85546875" style="82" bestFit="1" customWidth="1"/>
    <col min="5890" max="5896" width="10.7109375" style="82" bestFit="1" customWidth="1"/>
    <col min="5897" max="5897" width="10.7109375" style="82" customWidth="1"/>
    <col min="5898" max="5898" width="10.7109375" style="82" bestFit="1" customWidth="1"/>
    <col min="5899" max="5900" width="10.7109375" style="82" customWidth="1"/>
    <col min="5901" max="5901" width="10.7109375" style="82" bestFit="1" customWidth="1"/>
    <col min="5902" max="6144" width="11.42578125" style="82" customWidth="1"/>
    <col min="6145" max="6145" width="89.85546875" style="82" bestFit="1" customWidth="1"/>
    <col min="6146" max="6152" width="10.7109375" style="82" bestFit="1" customWidth="1"/>
    <col min="6153" max="6153" width="10.7109375" style="82" customWidth="1"/>
    <col min="6154" max="6154" width="10.7109375" style="82" bestFit="1" customWidth="1"/>
    <col min="6155" max="6156" width="10.7109375" style="82" customWidth="1"/>
    <col min="6157" max="6157" width="10.7109375" style="82" bestFit="1" customWidth="1"/>
    <col min="6158" max="6400" width="11.42578125" style="82" customWidth="1"/>
    <col min="6401" max="6401" width="89.85546875" style="82" bestFit="1" customWidth="1"/>
    <col min="6402" max="6408" width="10.7109375" style="82" bestFit="1" customWidth="1"/>
    <col min="6409" max="6409" width="10.7109375" style="82" customWidth="1"/>
    <col min="6410" max="6410" width="10.7109375" style="82" bestFit="1" customWidth="1"/>
    <col min="6411" max="6412" width="10.7109375" style="82" customWidth="1"/>
    <col min="6413" max="6413" width="10.7109375" style="82" bestFit="1" customWidth="1"/>
    <col min="6414" max="6656" width="11.42578125" style="82" customWidth="1"/>
    <col min="6657" max="6657" width="89.85546875" style="82" bestFit="1" customWidth="1"/>
    <col min="6658" max="6664" width="10.7109375" style="82" bestFit="1" customWidth="1"/>
    <col min="6665" max="6665" width="10.7109375" style="82" customWidth="1"/>
    <col min="6666" max="6666" width="10.7109375" style="82" bestFit="1" customWidth="1"/>
    <col min="6667" max="6668" width="10.7109375" style="82" customWidth="1"/>
    <col min="6669" max="6669" width="10.7109375" style="82" bestFit="1" customWidth="1"/>
    <col min="6670" max="6912" width="11.42578125" style="82" customWidth="1"/>
    <col min="6913" max="6913" width="89.85546875" style="82" bestFit="1" customWidth="1"/>
    <col min="6914" max="6920" width="10.7109375" style="82" bestFit="1" customWidth="1"/>
    <col min="6921" max="6921" width="10.7109375" style="82" customWidth="1"/>
    <col min="6922" max="6922" width="10.7109375" style="82" bestFit="1" customWidth="1"/>
    <col min="6923" max="6924" width="10.7109375" style="82" customWidth="1"/>
    <col min="6925" max="6925" width="10.7109375" style="82" bestFit="1" customWidth="1"/>
    <col min="6926" max="7168" width="11.42578125" style="82" customWidth="1"/>
    <col min="7169" max="7169" width="89.85546875" style="82" bestFit="1" customWidth="1"/>
    <col min="7170" max="7176" width="10.7109375" style="82" bestFit="1" customWidth="1"/>
    <col min="7177" max="7177" width="10.7109375" style="82" customWidth="1"/>
    <col min="7178" max="7178" width="10.7109375" style="82" bestFit="1" customWidth="1"/>
    <col min="7179" max="7180" width="10.7109375" style="82" customWidth="1"/>
    <col min="7181" max="7181" width="10.7109375" style="82" bestFit="1" customWidth="1"/>
    <col min="7182" max="7424" width="11.42578125" style="82" customWidth="1"/>
    <col min="7425" max="7425" width="89.85546875" style="82" bestFit="1" customWidth="1"/>
    <col min="7426" max="7432" width="10.7109375" style="82" bestFit="1" customWidth="1"/>
    <col min="7433" max="7433" width="10.7109375" style="82" customWidth="1"/>
    <col min="7434" max="7434" width="10.7109375" style="82" bestFit="1" customWidth="1"/>
    <col min="7435" max="7436" width="10.7109375" style="82" customWidth="1"/>
    <col min="7437" max="7437" width="10.7109375" style="82" bestFit="1" customWidth="1"/>
    <col min="7438" max="7680" width="11.42578125" style="82" customWidth="1"/>
    <col min="7681" max="7681" width="89.85546875" style="82" bestFit="1" customWidth="1"/>
    <col min="7682" max="7688" width="10.7109375" style="82" bestFit="1" customWidth="1"/>
    <col min="7689" max="7689" width="10.7109375" style="82" customWidth="1"/>
    <col min="7690" max="7690" width="10.7109375" style="82" bestFit="1" customWidth="1"/>
    <col min="7691" max="7692" width="10.7109375" style="82" customWidth="1"/>
    <col min="7693" max="7693" width="10.7109375" style="82" bestFit="1" customWidth="1"/>
    <col min="7694" max="7936" width="11.42578125" style="82" customWidth="1"/>
    <col min="7937" max="7937" width="89.85546875" style="82" bestFit="1" customWidth="1"/>
    <col min="7938" max="7944" width="10.7109375" style="82" bestFit="1" customWidth="1"/>
    <col min="7945" max="7945" width="10.7109375" style="82" customWidth="1"/>
    <col min="7946" max="7946" width="10.7109375" style="82" bestFit="1" customWidth="1"/>
    <col min="7947" max="7948" width="10.7109375" style="82" customWidth="1"/>
    <col min="7949" max="7949" width="10.7109375" style="82" bestFit="1" customWidth="1"/>
    <col min="7950" max="8192" width="11.42578125" style="82" customWidth="1"/>
    <col min="8193" max="8193" width="89.85546875" style="82" bestFit="1" customWidth="1"/>
    <col min="8194" max="8200" width="10.7109375" style="82" bestFit="1" customWidth="1"/>
    <col min="8201" max="8201" width="10.7109375" style="82" customWidth="1"/>
    <col min="8202" max="8202" width="10.7109375" style="82" bestFit="1" customWidth="1"/>
    <col min="8203" max="8204" width="10.7109375" style="82" customWidth="1"/>
    <col min="8205" max="8205" width="10.7109375" style="82" bestFit="1" customWidth="1"/>
    <col min="8206" max="8448" width="11.42578125" style="82" customWidth="1"/>
    <col min="8449" max="8449" width="89.85546875" style="82" bestFit="1" customWidth="1"/>
    <col min="8450" max="8456" width="10.7109375" style="82" bestFit="1" customWidth="1"/>
    <col min="8457" max="8457" width="10.7109375" style="82" customWidth="1"/>
    <col min="8458" max="8458" width="10.7109375" style="82" bestFit="1" customWidth="1"/>
    <col min="8459" max="8460" width="10.7109375" style="82" customWidth="1"/>
    <col min="8461" max="8461" width="10.7109375" style="82" bestFit="1" customWidth="1"/>
    <col min="8462" max="8704" width="11.42578125" style="82" customWidth="1"/>
    <col min="8705" max="8705" width="89.85546875" style="82" bestFit="1" customWidth="1"/>
    <col min="8706" max="8712" width="10.7109375" style="82" bestFit="1" customWidth="1"/>
    <col min="8713" max="8713" width="10.7109375" style="82" customWidth="1"/>
    <col min="8714" max="8714" width="10.7109375" style="82" bestFit="1" customWidth="1"/>
    <col min="8715" max="8716" width="10.7109375" style="82" customWidth="1"/>
    <col min="8717" max="8717" width="10.7109375" style="82" bestFit="1" customWidth="1"/>
    <col min="8718" max="8960" width="11.42578125" style="82" customWidth="1"/>
    <col min="8961" max="8961" width="89.85546875" style="82" bestFit="1" customWidth="1"/>
    <col min="8962" max="8968" width="10.7109375" style="82" bestFit="1" customWidth="1"/>
    <col min="8969" max="8969" width="10.7109375" style="82" customWidth="1"/>
    <col min="8970" max="8970" width="10.7109375" style="82" bestFit="1" customWidth="1"/>
    <col min="8971" max="8972" width="10.7109375" style="82" customWidth="1"/>
    <col min="8973" max="8973" width="10.7109375" style="82" bestFit="1" customWidth="1"/>
    <col min="8974" max="9216" width="11.42578125" style="82" customWidth="1"/>
    <col min="9217" max="9217" width="89.85546875" style="82" bestFit="1" customWidth="1"/>
    <col min="9218" max="9224" width="10.7109375" style="82" bestFit="1" customWidth="1"/>
    <col min="9225" max="9225" width="10.7109375" style="82" customWidth="1"/>
    <col min="9226" max="9226" width="10.7109375" style="82" bestFit="1" customWidth="1"/>
    <col min="9227" max="9228" width="10.7109375" style="82" customWidth="1"/>
    <col min="9229" max="9229" width="10.7109375" style="82" bestFit="1" customWidth="1"/>
    <col min="9230" max="9472" width="11.42578125" style="82" customWidth="1"/>
    <col min="9473" max="9473" width="89.85546875" style="82" bestFit="1" customWidth="1"/>
    <col min="9474" max="9480" width="10.7109375" style="82" bestFit="1" customWidth="1"/>
    <col min="9481" max="9481" width="10.7109375" style="82" customWidth="1"/>
    <col min="9482" max="9482" width="10.7109375" style="82" bestFit="1" customWidth="1"/>
    <col min="9483" max="9484" width="10.7109375" style="82" customWidth="1"/>
    <col min="9485" max="9485" width="10.7109375" style="82" bestFit="1" customWidth="1"/>
    <col min="9486" max="9728" width="11.42578125" style="82" customWidth="1"/>
    <col min="9729" max="9729" width="89.85546875" style="82" bestFit="1" customWidth="1"/>
    <col min="9730" max="9736" width="10.7109375" style="82" bestFit="1" customWidth="1"/>
    <col min="9737" max="9737" width="10.7109375" style="82" customWidth="1"/>
    <col min="9738" max="9738" width="10.7109375" style="82" bestFit="1" customWidth="1"/>
    <col min="9739" max="9740" width="10.7109375" style="82" customWidth="1"/>
    <col min="9741" max="9741" width="10.7109375" style="82" bestFit="1" customWidth="1"/>
    <col min="9742" max="9984" width="11.42578125" style="82" customWidth="1"/>
    <col min="9985" max="9985" width="89.85546875" style="82" bestFit="1" customWidth="1"/>
    <col min="9986" max="9992" width="10.7109375" style="82" bestFit="1" customWidth="1"/>
    <col min="9993" max="9993" width="10.7109375" style="82" customWidth="1"/>
    <col min="9994" max="9994" width="10.7109375" style="82" bestFit="1" customWidth="1"/>
    <col min="9995" max="9996" width="10.7109375" style="82" customWidth="1"/>
    <col min="9997" max="9997" width="10.7109375" style="82" bestFit="1" customWidth="1"/>
    <col min="9998" max="10240" width="11.42578125" style="82" customWidth="1"/>
    <col min="10241" max="10241" width="89.85546875" style="82" bestFit="1" customWidth="1"/>
    <col min="10242" max="10248" width="10.7109375" style="82" bestFit="1" customWidth="1"/>
    <col min="10249" max="10249" width="10.7109375" style="82" customWidth="1"/>
    <col min="10250" max="10250" width="10.7109375" style="82" bestFit="1" customWidth="1"/>
    <col min="10251" max="10252" width="10.7109375" style="82" customWidth="1"/>
    <col min="10253" max="10253" width="10.7109375" style="82" bestFit="1" customWidth="1"/>
    <col min="10254" max="10496" width="11.42578125" style="82" customWidth="1"/>
    <col min="10497" max="10497" width="89.85546875" style="82" bestFit="1" customWidth="1"/>
    <col min="10498" max="10504" width="10.7109375" style="82" bestFit="1" customWidth="1"/>
    <col min="10505" max="10505" width="10.7109375" style="82" customWidth="1"/>
    <col min="10506" max="10506" width="10.7109375" style="82" bestFit="1" customWidth="1"/>
    <col min="10507" max="10508" width="10.7109375" style="82" customWidth="1"/>
    <col min="10509" max="10509" width="10.7109375" style="82" bestFit="1" customWidth="1"/>
    <col min="10510" max="10752" width="11.42578125" style="82" customWidth="1"/>
    <col min="10753" max="10753" width="89.85546875" style="82" bestFit="1" customWidth="1"/>
    <col min="10754" max="10760" width="10.7109375" style="82" bestFit="1" customWidth="1"/>
    <col min="10761" max="10761" width="10.7109375" style="82" customWidth="1"/>
    <col min="10762" max="10762" width="10.7109375" style="82" bestFit="1" customWidth="1"/>
    <col min="10763" max="10764" width="10.7109375" style="82" customWidth="1"/>
    <col min="10765" max="10765" width="10.7109375" style="82" bestFit="1" customWidth="1"/>
    <col min="10766" max="11008" width="11.42578125" style="82" customWidth="1"/>
    <col min="11009" max="11009" width="89.85546875" style="82" bestFit="1" customWidth="1"/>
    <col min="11010" max="11016" width="10.7109375" style="82" bestFit="1" customWidth="1"/>
    <col min="11017" max="11017" width="10.7109375" style="82" customWidth="1"/>
    <col min="11018" max="11018" width="10.7109375" style="82" bestFit="1" customWidth="1"/>
    <col min="11019" max="11020" width="10.7109375" style="82" customWidth="1"/>
    <col min="11021" max="11021" width="10.7109375" style="82" bestFit="1" customWidth="1"/>
    <col min="11022" max="11264" width="11.42578125" style="82" customWidth="1"/>
    <col min="11265" max="11265" width="89.85546875" style="82" bestFit="1" customWidth="1"/>
    <col min="11266" max="11272" width="10.7109375" style="82" bestFit="1" customWidth="1"/>
    <col min="11273" max="11273" width="10.7109375" style="82" customWidth="1"/>
    <col min="11274" max="11274" width="10.7109375" style="82" bestFit="1" customWidth="1"/>
    <col min="11275" max="11276" width="10.7109375" style="82" customWidth="1"/>
    <col min="11277" max="11277" width="10.7109375" style="82" bestFit="1" customWidth="1"/>
    <col min="11278" max="11520" width="11.42578125" style="82" customWidth="1"/>
    <col min="11521" max="11521" width="89.85546875" style="82" bestFit="1" customWidth="1"/>
    <col min="11522" max="11528" width="10.7109375" style="82" bestFit="1" customWidth="1"/>
    <col min="11529" max="11529" width="10.7109375" style="82" customWidth="1"/>
    <col min="11530" max="11530" width="10.7109375" style="82" bestFit="1" customWidth="1"/>
    <col min="11531" max="11532" width="10.7109375" style="82" customWidth="1"/>
    <col min="11533" max="11533" width="10.7109375" style="82" bestFit="1" customWidth="1"/>
    <col min="11534" max="11776" width="11.42578125" style="82" customWidth="1"/>
    <col min="11777" max="11777" width="89.85546875" style="82" bestFit="1" customWidth="1"/>
    <col min="11778" max="11784" width="10.7109375" style="82" bestFit="1" customWidth="1"/>
    <col min="11785" max="11785" width="10.7109375" style="82" customWidth="1"/>
    <col min="11786" max="11786" width="10.7109375" style="82" bestFit="1" customWidth="1"/>
    <col min="11787" max="11788" width="10.7109375" style="82" customWidth="1"/>
    <col min="11789" max="11789" width="10.7109375" style="82" bestFit="1" customWidth="1"/>
    <col min="11790" max="12032" width="11.42578125" style="82" customWidth="1"/>
    <col min="12033" max="12033" width="89.85546875" style="82" bestFit="1" customWidth="1"/>
    <col min="12034" max="12040" width="10.7109375" style="82" bestFit="1" customWidth="1"/>
    <col min="12041" max="12041" width="10.7109375" style="82" customWidth="1"/>
    <col min="12042" max="12042" width="10.7109375" style="82" bestFit="1" customWidth="1"/>
    <col min="12043" max="12044" width="10.7109375" style="82" customWidth="1"/>
    <col min="12045" max="12045" width="10.7109375" style="82" bestFit="1" customWidth="1"/>
    <col min="12046" max="12288" width="11.42578125" style="82" customWidth="1"/>
    <col min="12289" max="12289" width="89.85546875" style="82" bestFit="1" customWidth="1"/>
    <col min="12290" max="12296" width="10.7109375" style="82" bestFit="1" customWidth="1"/>
    <col min="12297" max="12297" width="10.7109375" style="82" customWidth="1"/>
    <col min="12298" max="12298" width="10.7109375" style="82" bestFit="1" customWidth="1"/>
    <col min="12299" max="12300" width="10.7109375" style="82" customWidth="1"/>
    <col min="12301" max="12301" width="10.7109375" style="82" bestFit="1" customWidth="1"/>
    <col min="12302" max="12544" width="11.42578125" style="82" customWidth="1"/>
    <col min="12545" max="12545" width="89.85546875" style="82" bestFit="1" customWidth="1"/>
    <col min="12546" max="12552" width="10.7109375" style="82" bestFit="1" customWidth="1"/>
    <col min="12553" max="12553" width="10.7109375" style="82" customWidth="1"/>
    <col min="12554" max="12554" width="10.7109375" style="82" bestFit="1" customWidth="1"/>
    <col min="12555" max="12556" width="10.7109375" style="82" customWidth="1"/>
    <col min="12557" max="12557" width="10.7109375" style="82" bestFit="1" customWidth="1"/>
    <col min="12558" max="12800" width="11.42578125" style="82" customWidth="1"/>
    <col min="12801" max="12801" width="89.85546875" style="82" bestFit="1" customWidth="1"/>
    <col min="12802" max="12808" width="10.7109375" style="82" bestFit="1" customWidth="1"/>
    <col min="12809" max="12809" width="10.7109375" style="82" customWidth="1"/>
    <col min="12810" max="12810" width="10.7109375" style="82" bestFit="1" customWidth="1"/>
    <col min="12811" max="12812" width="10.7109375" style="82" customWidth="1"/>
    <col min="12813" max="12813" width="10.7109375" style="82" bestFit="1" customWidth="1"/>
    <col min="12814" max="13056" width="11.42578125" style="82" customWidth="1"/>
    <col min="13057" max="13057" width="89.85546875" style="82" bestFit="1" customWidth="1"/>
    <col min="13058" max="13064" width="10.7109375" style="82" bestFit="1" customWidth="1"/>
    <col min="13065" max="13065" width="10.7109375" style="82" customWidth="1"/>
    <col min="13066" max="13066" width="10.7109375" style="82" bestFit="1" customWidth="1"/>
    <col min="13067" max="13068" width="10.7109375" style="82" customWidth="1"/>
    <col min="13069" max="13069" width="10.7109375" style="82" bestFit="1" customWidth="1"/>
    <col min="13070" max="13312" width="11.42578125" style="82" customWidth="1"/>
    <col min="13313" max="13313" width="89.85546875" style="82" bestFit="1" customWidth="1"/>
    <col min="13314" max="13320" width="10.7109375" style="82" bestFit="1" customWidth="1"/>
    <col min="13321" max="13321" width="10.7109375" style="82" customWidth="1"/>
    <col min="13322" max="13322" width="10.7109375" style="82" bestFit="1" customWidth="1"/>
    <col min="13323" max="13324" width="10.7109375" style="82" customWidth="1"/>
    <col min="13325" max="13325" width="10.7109375" style="82" bestFit="1" customWidth="1"/>
    <col min="13326" max="13568" width="11.42578125" style="82" customWidth="1"/>
    <col min="13569" max="13569" width="89.85546875" style="82" bestFit="1" customWidth="1"/>
    <col min="13570" max="13576" width="10.7109375" style="82" bestFit="1" customWidth="1"/>
    <col min="13577" max="13577" width="10.7109375" style="82" customWidth="1"/>
    <col min="13578" max="13578" width="10.7109375" style="82" bestFit="1" customWidth="1"/>
    <col min="13579" max="13580" width="10.7109375" style="82" customWidth="1"/>
    <col min="13581" max="13581" width="10.7109375" style="82" bestFit="1" customWidth="1"/>
    <col min="13582" max="13824" width="11.42578125" style="82" customWidth="1"/>
    <col min="13825" max="13825" width="89.85546875" style="82" bestFit="1" customWidth="1"/>
    <col min="13826" max="13832" width="10.7109375" style="82" bestFit="1" customWidth="1"/>
    <col min="13833" max="13833" width="10.7109375" style="82" customWidth="1"/>
    <col min="13834" max="13834" width="10.7109375" style="82" bestFit="1" customWidth="1"/>
    <col min="13835" max="13836" width="10.7109375" style="82" customWidth="1"/>
    <col min="13837" max="13837" width="10.7109375" style="82" bestFit="1" customWidth="1"/>
    <col min="13838" max="14080" width="11.42578125" style="82" customWidth="1"/>
    <col min="14081" max="14081" width="89.85546875" style="82" bestFit="1" customWidth="1"/>
    <col min="14082" max="14088" width="10.7109375" style="82" bestFit="1" customWidth="1"/>
    <col min="14089" max="14089" width="10.7109375" style="82" customWidth="1"/>
    <col min="14090" max="14090" width="10.7109375" style="82" bestFit="1" customWidth="1"/>
    <col min="14091" max="14092" width="10.7109375" style="82" customWidth="1"/>
    <col min="14093" max="14093" width="10.7109375" style="82" bestFit="1" customWidth="1"/>
    <col min="14094" max="14336" width="11.42578125" style="82" customWidth="1"/>
    <col min="14337" max="14337" width="89.85546875" style="82" bestFit="1" customWidth="1"/>
    <col min="14338" max="14344" width="10.7109375" style="82" bestFit="1" customWidth="1"/>
    <col min="14345" max="14345" width="10.7109375" style="82" customWidth="1"/>
    <col min="14346" max="14346" width="10.7109375" style="82" bestFit="1" customWidth="1"/>
    <col min="14347" max="14348" width="10.7109375" style="82" customWidth="1"/>
    <col min="14349" max="14349" width="10.7109375" style="82" bestFit="1" customWidth="1"/>
    <col min="14350" max="14592" width="11.42578125" style="82" customWidth="1"/>
    <col min="14593" max="14593" width="89.85546875" style="82" bestFit="1" customWidth="1"/>
    <col min="14594" max="14600" width="10.7109375" style="82" bestFit="1" customWidth="1"/>
    <col min="14601" max="14601" width="10.7109375" style="82" customWidth="1"/>
    <col min="14602" max="14602" width="10.7109375" style="82" bestFit="1" customWidth="1"/>
    <col min="14603" max="14604" width="10.7109375" style="82" customWidth="1"/>
    <col min="14605" max="14605" width="10.7109375" style="82" bestFit="1" customWidth="1"/>
    <col min="14606" max="14848" width="11.42578125" style="82" customWidth="1"/>
    <col min="14849" max="14849" width="89.85546875" style="82" bestFit="1" customWidth="1"/>
    <col min="14850" max="14856" width="10.7109375" style="82" bestFit="1" customWidth="1"/>
    <col min="14857" max="14857" width="10.7109375" style="82" customWidth="1"/>
    <col min="14858" max="14858" width="10.7109375" style="82" bestFit="1" customWidth="1"/>
    <col min="14859" max="14860" width="10.7109375" style="82" customWidth="1"/>
    <col min="14861" max="14861" width="10.7109375" style="82" bestFit="1" customWidth="1"/>
    <col min="14862" max="15104" width="11.42578125" style="82" customWidth="1"/>
    <col min="15105" max="15105" width="89.85546875" style="82" bestFit="1" customWidth="1"/>
    <col min="15106" max="15112" width="10.7109375" style="82" bestFit="1" customWidth="1"/>
    <col min="15113" max="15113" width="10.7109375" style="82" customWidth="1"/>
    <col min="15114" max="15114" width="10.7109375" style="82" bestFit="1" customWidth="1"/>
    <col min="15115" max="15116" width="10.7109375" style="82" customWidth="1"/>
    <col min="15117" max="15117" width="10.7109375" style="82" bestFit="1" customWidth="1"/>
    <col min="15118" max="15360" width="11.42578125" style="82" customWidth="1"/>
    <col min="15361" max="15361" width="89.85546875" style="82" bestFit="1" customWidth="1"/>
    <col min="15362" max="15368" width="10.7109375" style="82" bestFit="1" customWidth="1"/>
    <col min="15369" max="15369" width="10.7109375" style="82" customWidth="1"/>
    <col min="15370" max="15370" width="10.7109375" style="82" bestFit="1" customWidth="1"/>
    <col min="15371" max="15372" width="10.7109375" style="82" customWidth="1"/>
    <col min="15373" max="15373" width="10.7109375" style="82" bestFit="1" customWidth="1"/>
    <col min="15374" max="15616" width="11.42578125" style="82" customWidth="1"/>
    <col min="15617" max="15617" width="89.85546875" style="82" bestFit="1" customWidth="1"/>
    <col min="15618" max="15624" width="10.7109375" style="82" bestFit="1" customWidth="1"/>
    <col min="15625" max="15625" width="10.7109375" style="82" customWidth="1"/>
    <col min="15626" max="15626" width="10.7109375" style="82" bestFit="1" customWidth="1"/>
    <col min="15627" max="15628" width="10.7109375" style="82" customWidth="1"/>
    <col min="15629" max="15629" width="10.7109375" style="82" bestFit="1" customWidth="1"/>
    <col min="15630" max="15872" width="11.42578125" style="82" customWidth="1"/>
    <col min="15873" max="15873" width="89.85546875" style="82" bestFit="1" customWidth="1"/>
    <col min="15874" max="15880" width="10.7109375" style="82" bestFit="1" customWidth="1"/>
    <col min="15881" max="15881" width="10.7109375" style="82" customWidth="1"/>
    <col min="15882" max="15882" width="10.7109375" style="82" bestFit="1" customWidth="1"/>
    <col min="15883" max="15884" width="10.7109375" style="82" customWidth="1"/>
    <col min="15885" max="15885" width="10.7109375" style="82" bestFit="1" customWidth="1"/>
    <col min="15886" max="16128" width="11.42578125" style="82" customWidth="1"/>
    <col min="16129" max="16129" width="89.85546875" style="82" bestFit="1" customWidth="1"/>
    <col min="16130" max="16136" width="10.7109375" style="82" bestFit="1" customWidth="1"/>
    <col min="16137" max="16137" width="10.7109375" style="82" customWidth="1"/>
    <col min="16138" max="16138" width="10.7109375" style="82" bestFit="1" customWidth="1"/>
    <col min="16139" max="16140" width="10.7109375" style="82" customWidth="1"/>
    <col min="16141" max="16141" width="10.7109375" style="82" bestFit="1" customWidth="1"/>
    <col min="16142" max="16384" width="11.42578125" style="82" customWidth="1"/>
  </cols>
  <sheetData>
    <row r="1" spans="1:13" ht="30" customHeight="1">
      <c r="A1" s="753" t="s">
        <v>0</v>
      </c>
      <c r="B1" s="753"/>
      <c r="C1" s="753"/>
      <c r="D1" s="753"/>
      <c r="E1" s="753"/>
      <c r="F1" s="753"/>
      <c r="G1" s="753"/>
      <c r="H1" s="753"/>
      <c r="I1" s="753"/>
      <c r="J1" s="753"/>
      <c r="K1" s="753"/>
      <c r="L1" s="753"/>
      <c r="M1" s="753"/>
    </row>
    <row r="2" spans="1:13" ht="15" customHeight="1">
      <c r="A2" s="754" t="s">
        <v>452</v>
      </c>
      <c r="B2" s="754"/>
      <c r="C2" s="754"/>
      <c r="D2" s="754"/>
      <c r="E2" s="754"/>
      <c r="F2" s="754"/>
      <c r="G2" s="754"/>
      <c r="H2" s="754"/>
      <c r="I2" s="754"/>
      <c r="J2" s="754"/>
      <c r="K2" s="754"/>
      <c r="L2" s="754"/>
      <c r="M2" s="754"/>
    </row>
    <row r="3" spans="1:13" ht="15" customHeight="1">
      <c r="A3" s="754" t="s">
        <v>664</v>
      </c>
      <c r="B3" s="754"/>
      <c r="C3" s="754"/>
      <c r="D3" s="754"/>
      <c r="E3" s="754"/>
      <c r="F3" s="754"/>
      <c r="G3" s="754"/>
      <c r="H3" s="754"/>
      <c r="I3" s="754"/>
      <c r="J3" s="754"/>
      <c r="K3" s="754"/>
      <c r="L3" s="754"/>
      <c r="M3" s="754"/>
    </row>
    <row r="4" spans="1:13" ht="30" customHeight="1">
      <c r="A4" s="755" t="s">
        <v>3</v>
      </c>
      <c r="B4" s="755"/>
      <c r="C4" s="755"/>
      <c r="D4" s="755"/>
      <c r="E4" s="755"/>
      <c r="F4" s="755"/>
      <c r="G4" s="755"/>
      <c r="H4" s="755"/>
      <c r="I4" s="755"/>
      <c r="J4" s="755"/>
      <c r="K4" s="755"/>
      <c r="L4" s="755"/>
      <c r="M4" s="755"/>
    </row>
    <row r="5" spans="1:13" ht="3.75" customHeight="1" thickBot="1">
      <c r="A5" s="81"/>
      <c r="B5" s="81"/>
      <c r="C5" s="81"/>
      <c r="D5" s="81"/>
      <c r="E5" s="81"/>
      <c r="F5" s="81"/>
      <c r="G5" s="81"/>
      <c r="H5" s="81"/>
      <c r="I5" s="81"/>
      <c r="J5" s="81"/>
      <c r="K5" s="81"/>
      <c r="L5" s="81"/>
      <c r="M5" s="81"/>
    </row>
    <row r="6" spans="1:13" s="84" customFormat="1" ht="30" customHeight="1" thickTop="1" thickBot="1">
      <c r="A6" s="606"/>
      <c r="B6" s="607" t="s">
        <v>453</v>
      </c>
      <c r="C6" s="607" t="s">
        <v>454</v>
      </c>
      <c r="D6" s="607" t="s">
        <v>455</v>
      </c>
      <c r="E6" s="607" t="s">
        <v>456</v>
      </c>
      <c r="F6" s="607" t="s">
        <v>457</v>
      </c>
      <c r="G6" s="607" t="s">
        <v>458</v>
      </c>
      <c r="H6" s="607" t="s">
        <v>459</v>
      </c>
      <c r="I6" s="607" t="s">
        <v>460</v>
      </c>
      <c r="J6" s="607" t="s">
        <v>461</v>
      </c>
      <c r="K6" s="607" t="s">
        <v>462</v>
      </c>
      <c r="L6" s="607" t="s">
        <v>463</v>
      </c>
      <c r="M6" s="607" t="s">
        <v>464</v>
      </c>
    </row>
    <row r="7" spans="1:13" ht="15" customHeight="1" thickTop="1" thickBot="1">
      <c r="A7" s="608" t="s">
        <v>465</v>
      </c>
      <c r="B7" s="609">
        <v>21617398.879590001</v>
      </c>
      <c r="C7" s="609">
        <v>25399495.692700002</v>
      </c>
      <c r="D7" s="609">
        <v>28029830.424970001</v>
      </c>
      <c r="E7" s="609">
        <v>34377292.038539998</v>
      </c>
      <c r="F7" s="609">
        <v>35753537.751999997</v>
      </c>
      <c r="G7" s="609">
        <v>37217701.680879995</v>
      </c>
      <c r="H7" s="609">
        <v>39505831.388959996</v>
      </c>
      <c r="I7" s="609">
        <v>39900323.907190003</v>
      </c>
      <c r="J7" s="609">
        <v>40668909.908580005</v>
      </c>
      <c r="K7" s="609">
        <v>40217978.959059998</v>
      </c>
      <c r="L7" s="609">
        <v>42166430.634839997</v>
      </c>
      <c r="M7" s="609">
        <v>42528190.923179999</v>
      </c>
    </row>
    <row r="8" spans="1:13" s="87" customFormat="1" ht="15" customHeight="1" thickTop="1">
      <c r="A8" s="85" t="s">
        <v>10</v>
      </c>
      <c r="B8" s="86">
        <v>3161721.5009400002</v>
      </c>
      <c r="C8" s="86">
        <v>4880164.94135</v>
      </c>
      <c r="D8" s="86">
        <v>4659529.61766</v>
      </c>
      <c r="E8" s="86">
        <v>4264145.4583000001</v>
      </c>
      <c r="F8" s="86">
        <v>3435214.9212199999</v>
      </c>
      <c r="G8" s="86">
        <v>3447334.9240199998</v>
      </c>
      <c r="H8" s="86">
        <v>4218452.3643000005</v>
      </c>
      <c r="I8" s="86">
        <v>4399492.7113699997</v>
      </c>
      <c r="J8" s="86">
        <v>4602541.4209500002</v>
      </c>
      <c r="K8" s="86">
        <v>3941023.53621</v>
      </c>
      <c r="L8" s="86">
        <v>3988309.59063</v>
      </c>
      <c r="M8" s="86">
        <v>3521868.3916599997</v>
      </c>
    </row>
    <row r="9" spans="1:13" s="87" customFormat="1" ht="15" customHeight="1">
      <c r="A9" s="85" t="s">
        <v>19</v>
      </c>
      <c r="B9" s="86">
        <v>5656336.2305800002</v>
      </c>
      <c r="C9" s="86">
        <v>5745277.4148699995</v>
      </c>
      <c r="D9" s="86">
        <v>5854798.50722</v>
      </c>
      <c r="E9" s="86">
        <v>6411401.5929199997</v>
      </c>
      <c r="F9" s="86">
        <v>5902895.6624399992</v>
      </c>
      <c r="G9" s="86">
        <v>5032597.0370899998</v>
      </c>
      <c r="H9" s="86">
        <v>4338125.8052599998</v>
      </c>
      <c r="I9" s="86">
        <v>4682158.3863599999</v>
      </c>
      <c r="J9" s="86">
        <v>4389363.3581699999</v>
      </c>
      <c r="K9" s="86">
        <v>4610182.8080500001</v>
      </c>
      <c r="L9" s="86">
        <v>5896046.2477900004</v>
      </c>
      <c r="M9" s="86">
        <v>6820962.6333599994</v>
      </c>
    </row>
    <row r="10" spans="1:13" s="87" customFormat="1" ht="15" customHeight="1">
      <c r="A10" s="85" t="s">
        <v>28</v>
      </c>
      <c r="B10" s="86">
        <v>11851576.622629998</v>
      </c>
      <c r="C10" s="86">
        <v>13604878.59564</v>
      </c>
      <c r="D10" s="86">
        <v>16175338.00794</v>
      </c>
      <c r="E10" s="86">
        <v>21857899.296380002</v>
      </c>
      <c r="F10" s="86">
        <v>23644805.734110001</v>
      </c>
      <c r="G10" s="86">
        <v>24862894.65825</v>
      </c>
      <c r="H10" s="86">
        <v>25865828.699439999</v>
      </c>
      <c r="I10" s="86">
        <v>25798482.58199</v>
      </c>
      <c r="J10" s="86">
        <v>26359763.923080001</v>
      </c>
      <c r="K10" s="86">
        <v>26418870.298999999</v>
      </c>
      <c r="L10" s="86">
        <v>27746013.03779</v>
      </c>
      <c r="M10" s="86">
        <v>27645819.386880003</v>
      </c>
    </row>
    <row r="11" spans="1:13" s="87" customFormat="1" ht="15" customHeight="1">
      <c r="A11" s="88" t="s">
        <v>466</v>
      </c>
      <c r="B11" s="86">
        <v>11797035.31638</v>
      </c>
      <c r="C11" s="86">
        <v>13594967.903620001</v>
      </c>
      <c r="D11" s="86">
        <v>16129785.70208</v>
      </c>
      <c r="E11" s="86">
        <v>21757660.728349999</v>
      </c>
      <c r="F11" s="86">
        <v>23559639.275349997</v>
      </c>
      <c r="G11" s="86">
        <v>24760704.726740003</v>
      </c>
      <c r="H11" s="86">
        <v>25146741.31371</v>
      </c>
      <c r="I11" s="86">
        <v>24797464.969289999</v>
      </c>
      <c r="J11" s="86">
        <v>25270049.933729999</v>
      </c>
      <c r="K11" s="86">
        <v>25335647.638720002</v>
      </c>
      <c r="L11" s="86">
        <v>26672900.531150002</v>
      </c>
      <c r="M11" s="86">
        <v>26581254.032169998</v>
      </c>
    </row>
    <row r="12" spans="1:13" s="87" customFormat="1" ht="15" customHeight="1">
      <c r="A12" s="88" t="s">
        <v>467</v>
      </c>
      <c r="B12" s="86">
        <v>11694459.06003</v>
      </c>
      <c r="C12" s="86">
        <v>13488393.134569999</v>
      </c>
      <c r="D12" s="86">
        <v>15927510.128590001</v>
      </c>
      <c r="E12" s="86">
        <v>21401876.134290002</v>
      </c>
      <c r="F12" s="86">
        <v>23133780.488029998</v>
      </c>
      <c r="G12" s="86">
        <v>24008484.97727</v>
      </c>
      <c r="H12" s="86">
        <v>24185497.073540002</v>
      </c>
      <c r="I12" s="86">
        <v>18460569.5229</v>
      </c>
      <c r="J12" s="86">
        <v>19447517.61496</v>
      </c>
      <c r="K12" s="86">
        <v>19563548.721519999</v>
      </c>
      <c r="L12" s="86">
        <v>21457684.12765</v>
      </c>
      <c r="M12" s="86">
        <v>21428474.205490001</v>
      </c>
    </row>
    <row r="13" spans="1:13" s="87" customFormat="1" ht="15" customHeight="1">
      <c r="A13" s="88" t="s">
        <v>468</v>
      </c>
      <c r="B13" s="86">
        <v>102576.25635</v>
      </c>
      <c r="C13" s="86">
        <v>106574.76905</v>
      </c>
      <c r="D13" s="86">
        <v>202275.57349000001</v>
      </c>
      <c r="E13" s="86">
        <v>355784.59405999997</v>
      </c>
      <c r="F13" s="86">
        <v>425858.78732</v>
      </c>
      <c r="G13" s="86">
        <v>752219.74947000004</v>
      </c>
      <c r="H13" s="86">
        <v>961244.24017</v>
      </c>
      <c r="I13" s="86">
        <v>6336895.4463900002</v>
      </c>
      <c r="J13" s="86">
        <v>5822532.3187700007</v>
      </c>
      <c r="K13" s="86">
        <v>5772098.9172</v>
      </c>
      <c r="L13" s="86">
        <v>5215216.4035</v>
      </c>
      <c r="M13" s="86">
        <v>5152779.8266799999</v>
      </c>
    </row>
    <row r="14" spans="1:13" s="87" customFormat="1" ht="15" customHeight="1">
      <c r="A14" s="88" t="s">
        <v>469</v>
      </c>
      <c r="B14" s="86">
        <v>47998.590880000003</v>
      </c>
      <c r="C14" s="86">
        <v>46121.991609999997</v>
      </c>
      <c r="D14" s="86">
        <v>49351.359450000004</v>
      </c>
      <c r="E14" s="86">
        <v>94091.46981000001</v>
      </c>
      <c r="F14" s="86">
        <v>109178.46534000001</v>
      </c>
      <c r="G14" s="86">
        <v>95120.051720000003</v>
      </c>
      <c r="H14" s="86">
        <v>8005.7859200000003</v>
      </c>
      <c r="I14" s="86">
        <v>110376.06326000001</v>
      </c>
      <c r="J14" s="86">
        <v>191173.47836000001</v>
      </c>
      <c r="K14" s="86">
        <v>185894.74734</v>
      </c>
      <c r="L14" s="86">
        <v>228611.24546999999</v>
      </c>
      <c r="M14" s="86">
        <v>225483.98830000003</v>
      </c>
    </row>
    <row r="15" spans="1:13" s="87" customFormat="1" ht="15" customHeight="1">
      <c r="A15" s="88" t="s">
        <v>470</v>
      </c>
      <c r="B15" s="86">
        <v>47993.624349999998</v>
      </c>
      <c r="C15" s="86">
        <v>45427.980869999999</v>
      </c>
      <c r="D15" s="86">
        <v>49251.359450000004</v>
      </c>
      <c r="E15" s="86">
        <v>89195.357919999995</v>
      </c>
      <c r="F15" s="86">
        <v>104300.46251000001</v>
      </c>
      <c r="G15" s="86">
        <v>91927.141239999997</v>
      </c>
      <c r="H15" s="86">
        <v>3943.35752</v>
      </c>
      <c r="I15" s="86">
        <v>40014.110919999999</v>
      </c>
      <c r="J15" s="86">
        <v>76283.749479999999</v>
      </c>
      <c r="K15" s="86">
        <v>76810.287719999993</v>
      </c>
      <c r="L15" s="86">
        <v>111980.57631999999</v>
      </c>
      <c r="M15" s="86">
        <v>112219.17487999999</v>
      </c>
    </row>
    <row r="16" spans="1:13" s="87" customFormat="1" ht="15" customHeight="1">
      <c r="A16" s="88" t="s">
        <v>471</v>
      </c>
      <c r="B16" s="86">
        <v>4.9665299999999997</v>
      </c>
      <c r="C16" s="86">
        <v>694.01073999999994</v>
      </c>
      <c r="D16" s="86">
        <v>100</v>
      </c>
      <c r="E16" s="86">
        <v>4896.1118899999992</v>
      </c>
      <c r="F16" s="86">
        <v>4878.0028300000004</v>
      </c>
      <c r="G16" s="86">
        <v>3192.91048</v>
      </c>
      <c r="H16" s="86">
        <v>4062.4283999999998</v>
      </c>
      <c r="I16" s="86">
        <v>70361.952340000003</v>
      </c>
      <c r="J16" s="86">
        <v>114889.72888</v>
      </c>
      <c r="K16" s="86">
        <v>109084.45962000001</v>
      </c>
      <c r="L16" s="86">
        <v>116630.66915</v>
      </c>
      <c r="M16" s="86">
        <v>113264.81342000001</v>
      </c>
    </row>
    <row r="17" spans="1:13" s="87" customFormat="1" ht="15" customHeight="1">
      <c r="A17" s="88" t="s">
        <v>472</v>
      </c>
      <c r="B17" s="86">
        <v>218805.99831999998</v>
      </c>
      <c r="C17" s="86">
        <v>224107.94878999999</v>
      </c>
      <c r="D17" s="86">
        <v>272333.43222000002</v>
      </c>
      <c r="E17" s="86">
        <v>402728.69325999997</v>
      </c>
      <c r="F17" s="86">
        <v>483976.52549999999</v>
      </c>
      <c r="G17" s="86">
        <v>601726.65251000004</v>
      </c>
      <c r="H17" s="86">
        <v>526754.89737999998</v>
      </c>
      <c r="I17" s="86">
        <v>412580.54414999997</v>
      </c>
      <c r="J17" s="86">
        <v>527413.97618</v>
      </c>
      <c r="K17" s="86">
        <v>563226.93437000003</v>
      </c>
      <c r="L17" s="86">
        <v>731086.65537000005</v>
      </c>
      <c r="M17" s="86">
        <v>756035.26640999992</v>
      </c>
    </row>
    <row r="18" spans="1:13" s="87" customFormat="1" ht="15" customHeight="1">
      <c r="A18" s="88" t="s">
        <v>473</v>
      </c>
      <c r="B18" s="86">
        <v>145822.13255000001</v>
      </c>
      <c r="C18" s="86">
        <v>160379.62230000002</v>
      </c>
      <c r="D18" s="86">
        <v>210544.62112</v>
      </c>
      <c r="E18" s="86">
        <v>317749.94550999999</v>
      </c>
      <c r="F18" s="86">
        <v>394918.72781999997</v>
      </c>
      <c r="G18" s="86">
        <v>510843.74335</v>
      </c>
      <c r="H18" s="86">
        <v>463035.93569999997</v>
      </c>
      <c r="I18" s="86">
        <v>377764.12629000004</v>
      </c>
      <c r="J18" s="86">
        <v>333596.46252999996</v>
      </c>
      <c r="K18" s="86">
        <v>343348.51624000003</v>
      </c>
      <c r="L18" s="86">
        <v>377165.60080000001</v>
      </c>
      <c r="M18" s="86">
        <v>384284.26825000002</v>
      </c>
    </row>
    <row r="19" spans="1:13" s="87" customFormat="1" ht="15" customHeight="1">
      <c r="A19" s="88" t="s">
        <v>474</v>
      </c>
      <c r="B19" s="86">
        <v>72983.865769999989</v>
      </c>
      <c r="C19" s="86">
        <v>63728.326489999999</v>
      </c>
      <c r="D19" s="86">
        <v>61788.811099999999</v>
      </c>
      <c r="E19" s="86">
        <v>84978.747749999995</v>
      </c>
      <c r="F19" s="86">
        <v>89057.797680000003</v>
      </c>
      <c r="G19" s="86">
        <v>90882.909159999996</v>
      </c>
      <c r="H19" s="86">
        <v>63718.96168</v>
      </c>
      <c r="I19" s="86">
        <v>34816.417860000001</v>
      </c>
      <c r="J19" s="86">
        <v>193817.51365000001</v>
      </c>
      <c r="K19" s="86">
        <v>219878.41813000001</v>
      </c>
      <c r="L19" s="86">
        <v>353921.05456999998</v>
      </c>
      <c r="M19" s="86">
        <v>371750.99816000002</v>
      </c>
    </row>
    <row r="20" spans="1:13" s="87" customFormat="1" ht="15" customHeight="1">
      <c r="A20" s="88" t="s">
        <v>41</v>
      </c>
      <c r="B20" s="86">
        <v>80000.753479999999</v>
      </c>
      <c r="C20" s="86">
        <v>84635.601180000012</v>
      </c>
      <c r="D20" s="86">
        <v>90651.122140000007</v>
      </c>
      <c r="E20" s="86">
        <v>135001.73261000001</v>
      </c>
      <c r="F20" s="86">
        <v>141646.39377000002</v>
      </c>
      <c r="G20" s="86">
        <v>149043.56533000001</v>
      </c>
      <c r="H20" s="86">
        <v>1038336.78924</v>
      </c>
      <c r="I20" s="86">
        <v>1398210.0926199998</v>
      </c>
      <c r="J20" s="86">
        <v>1252014.9013499999</v>
      </c>
      <c r="K20" s="86">
        <v>1238902.95423</v>
      </c>
      <c r="L20" s="86">
        <v>1137711.0401300001</v>
      </c>
      <c r="M20" s="86">
        <v>1125950.68319</v>
      </c>
    </row>
    <row r="21" spans="1:13" s="87" customFormat="1" ht="15" customHeight="1">
      <c r="A21" s="88" t="s">
        <v>475</v>
      </c>
      <c r="B21" s="86">
        <v>-292264.03642999998</v>
      </c>
      <c r="C21" s="86">
        <v>-344954.84956</v>
      </c>
      <c r="D21" s="86">
        <v>-366783.60794999998</v>
      </c>
      <c r="E21" s="86">
        <v>-531583.32764999999</v>
      </c>
      <c r="F21" s="86">
        <v>-649634.92585</v>
      </c>
      <c r="G21" s="86">
        <v>-743700.3380499999</v>
      </c>
      <c r="H21" s="86">
        <v>-854010.08680999989</v>
      </c>
      <c r="I21" s="86">
        <v>-920149.08733000001</v>
      </c>
      <c r="J21" s="86">
        <v>-880888.36653999996</v>
      </c>
      <c r="K21" s="86">
        <v>-904801.97566</v>
      </c>
      <c r="L21" s="86">
        <v>-1024296.4343300001</v>
      </c>
      <c r="M21" s="86">
        <v>-1042904.58319</v>
      </c>
    </row>
    <row r="22" spans="1:13" s="87" customFormat="1" ht="15" customHeight="1">
      <c r="A22" s="85" t="s">
        <v>71</v>
      </c>
      <c r="B22" s="86">
        <v>145060.43992999999</v>
      </c>
      <c r="C22" s="86">
        <v>263078.86368999997</v>
      </c>
      <c r="D22" s="86">
        <v>194300.43828999999</v>
      </c>
      <c r="E22" s="86">
        <v>286719.73929</v>
      </c>
      <c r="F22" s="86">
        <v>136278.28208999999</v>
      </c>
      <c r="G22" s="86">
        <v>139936.17572999999</v>
      </c>
      <c r="H22" s="86">
        <v>201775.58478</v>
      </c>
      <c r="I22" s="86">
        <v>258866.25955000002</v>
      </c>
      <c r="J22" s="86">
        <v>262900.20594999997</v>
      </c>
      <c r="K22" s="86">
        <v>265102.70874999999</v>
      </c>
      <c r="L22" s="86">
        <v>258892.72386000003</v>
      </c>
      <c r="M22" s="86">
        <v>268403.35055999999</v>
      </c>
    </row>
    <row r="23" spans="1:13" s="87" customFormat="1" ht="15" customHeight="1">
      <c r="A23" s="85" t="s">
        <v>77</v>
      </c>
      <c r="B23" s="86">
        <v>4063.8865799999999</v>
      </c>
      <c r="C23" s="86">
        <v>10264.010039999999</v>
      </c>
      <c r="D23" s="86">
        <v>8333.7534800000012</v>
      </c>
      <c r="E23" s="86">
        <v>31120.85296</v>
      </c>
      <c r="F23" s="86">
        <v>77895.153129999992</v>
      </c>
      <c r="G23" s="86">
        <v>47871.482450000003</v>
      </c>
      <c r="H23" s="86">
        <v>19344.060309999997</v>
      </c>
      <c r="I23" s="86">
        <v>39998.689630000001</v>
      </c>
      <c r="J23" s="86">
        <v>40296.019909999995</v>
      </c>
      <c r="K23" s="86">
        <v>39500.503880000004</v>
      </c>
      <c r="L23" s="86">
        <v>73672.617329999994</v>
      </c>
      <c r="M23" s="86">
        <v>72149.06899</v>
      </c>
    </row>
    <row r="24" spans="1:13" s="87" customFormat="1" ht="15" customHeight="1">
      <c r="A24" s="85" t="s">
        <v>476</v>
      </c>
      <c r="B24" s="86">
        <v>442086.20494000003</v>
      </c>
      <c r="C24" s="86">
        <v>507157.86781000003</v>
      </c>
      <c r="D24" s="86">
        <v>734338.10848000005</v>
      </c>
      <c r="E24" s="86">
        <v>897530.50662999996</v>
      </c>
      <c r="F24" s="86">
        <v>1858384.8470000001</v>
      </c>
      <c r="G24" s="86">
        <v>3123173.8255400001</v>
      </c>
      <c r="H24" s="86">
        <v>4280379.4172200002</v>
      </c>
      <c r="I24" s="86">
        <v>4206869.6701799994</v>
      </c>
      <c r="J24" s="86">
        <v>4434586.8838599995</v>
      </c>
      <c r="K24" s="86">
        <v>4367833.4053100003</v>
      </c>
      <c r="L24" s="86">
        <v>3664535.4121999997</v>
      </c>
      <c r="M24" s="86">
        <v>3666175.8736700001</v>
      </c>
    </row>
    <row r="25" spans="1:13" s="87" customFormat="1" ht="15" customHeight="1">
      <c r="A25" s="85" t="s">
        <v>87</v>
      </c>
      <c r="B25" s="86">
        <v>314445.33422000002</v>
      </c>
      <c r="C25" s="86">
        <v>332392.69967</v>
      </c>
      <c r="D25" s="86">
        <v>316598.24533000001</v>
      </c>
      <c r="E25" s="86">
        <v>387496.60331999999</v>
      </c>
      <c r="F25" s="86">
        <v>357664.22600999998</v>
      </c>
      <c r="G25" s="86">
        <v>331437.78745</v>
      </c>
      <c r="H25" s="86">
        <v>328007.40480000002</v>
      </c>
      <c r="I25" s="86">
        <v>292059.83707000001</v>
      </c>
      <c r="J25" s="86">
        <v>370111.73518999998</v>
      </c>
      <c r="K25" s="86">
        <v>369205.45912000001</v>
      </c>
      <c r="L25" s="86">
        <v>339538.86225999997</v>
      </c>
      <c r="M25" s="86">
        <v>338222.91041000001</v>
      </c>
    </row>
    <row r="26" spans="1:13" s="87" customFormat="1" ht="15" customHeight="1">
      <c r="A26" s="85" t="s">
        <v>477</v>
      </c>
      <c r="B26" s="86">
        <v>42108.659770000006</v>
      </c>
      <c r="C26" s="86">
        <v>56281.299630000001</v>
      </c>
      <c r="D26" s="86">
        <v>86593.746569999988</v>
      </c>
      <c r="E26" s="86">
        <v>240977.98874</v>
      </c>
      <c r="F26" s="86">
        <v>340398.92599999998</v>
      </c>
      <c r="G26" s="86">
        <v>232455.79035</v>
      </c>
      <c r="H26" s="86">
        <v>253918.05285000001</v>
      </c>
      <c r="I26" s="86">
        <v>222395.77103999999</v>
      </c>
      <c r="J26" s="86">
        <v>209346.36147</v>
      </c>
      <c r="K26" s="86">
        <v>206260.23874</v>
      </c>
      <c r="L26" s="86">
        <v>199422.14297999998</v>
      </c>
      <c r="M26" s="86">
        <v>194589.30765</v>
      </c>
    </row>
    <row r="27" spans="1:13" s="89" customFormat="1" ht="15" customHeight="1" thickBot="1">
      <c r="A27" s="85" t="s">
        <v>103</v>
      </c>
      <c r="B27" s="86">
        <v>0</v>
      </c>
      <c r="C27" s="86">
        <v>0</v>
      </c>
      <c r="D27" s="86">
        <v>0</v>
      </c>
      <c r="E27" s="86">
        <v>0</v>
      </c>
      <c r="F27" s="86">
        <v>0</v>
      </c>
      <c r="G27" s="86">
        <v>0</v>
      </c>
      <c r="H27" s="86">
        <v>0</v>
      </c>
      <c r="I27" s="86">
        <v>0</v>
      </c>
      <c r="J27" s="86">
        <v>0</v>
      </c>
      <c r="K27" s="86">
        <v>0</v>
      </c>
      <c r="L27" s="86">
        <v>0</v>
      </c>
      <c r="M27" s="86">
        <v>0</v>
      </c>
    </row>
    <row r="28" spans="1:13" ht="15" customHeight="1" thickTop="1" thickBot="1">
      <c r="A28" s="608" t="s">
        <v>478</v>
      </c>
      <c r="B28" s="609">
        <v>20091187.298289999</v>
      </c>
      <c r="C28" s="609">
        <v>23844071.20276</v>
      </c>
      <c r="D28" s="609">
        <v>26260030.652330004</v>
      </c>
      <c r="E28" s="609">
        <v>32387852.623020001</v>
      </c>
      <c r="F28" s="609">
        <v>33776496.186290003</v>
      </c>
      <c r="G28" s="609">
        <v>35088327.640110001</v>
      </c>
      <c r="H28" s="609">
        <v>37461651.716169998</v>
      </c>
      <c r="I28" s="609">
        <v>37783076.160319999</v>
      </c>
      <c r="J28" s="609">
        <v>38328576.383139998</v>
      </c>
      <c r="K28" s="609">
        <v>37876774.780760005</v>
      </c>
      <c r="L28" s="609">
        <v>39706868.466449998</v>
      </c>
      <c r="M28" s="609">
        <v>40067849.263019994</v>
      </c>
    </row>
    <row r="29" spans="1:13" s="87" customFormat="1" ht="15" customHeight="1" thickTop="1">
      <c r="A29" s="85" t="s">
        <v>479</v>
      </c>
      <c r="B29" s="86">
        <v>17247807.142470002</v>
      </c>
      <c r="C29" s="86">
        <v>21097816.088540003</v>
      </c>
      <c r="D29" s="86">
        <v>22379001.359639999</v>
      </c>
      <c r="E29" s="86">
        <v>28383505.282340001</v>
      </c>
      <c r="F29" s="86">
        <v>28044916.79786</v>
      </c>
      <c r="G29" s="86">
        <v>26341692.699080002</v>
      </c>
      <c r="H29" s="86">
        <v>27891943.677930001</v>
      </c>
      <c r="I29" s="86">
        <v>28098953.6325</v>
      </c>
      <c r="J29" s="86">
        <v>28688829.343229998</v>
      </c>
      <c r="K29" s="86">
        <v>28397522.072799999</v>
      </c>
      <c r="L29" s="86">
        <v>18486693.902060002</v>
      </c>
      <c r="M29" s="86">
        <v>18911685.61087</v>
      </c>
    </row>
    <row r="30" spans="1:13" s="87" customFormat="1" ht="15" customHeight="1">
      <c r="A30" s="88" t="s">
        <v>480</v>
      </c>
      <c r="B30" s="86">
        <v>4399450.4684600001</v>
      </c>
      <c r="C30" s="86">
        <v>4557830.54641</v>
      </c>
      <c r="D30" s="86">
        <v>6172946.4064999996</v>
      </c>
      <c r="E30" s="86">
        <v>5553267.4951999998</v>
      </c>
      <c r="F30" s="86">
        <v>5261660.0674799997</v>
      </c>
      <c r="G30" s="86">
        <v>4719963.1080700001</v>
      </c>
      <c r="H30" s="86">
        <v>5082220.72908</v>
      </c>
      <c r="I30" s="86">
        <v>5148311.2681400003</v>
      </c>
      <c r="J30" s="86">
        <v>4857960.4502900001</v>
      </c>
      <c r="K30" s="86">
        <v>4867213.9368599998</v>
      </c>
      <c r="L30" s="86">
        <v>5223206.5543299997</v>
      </c>
      <c r="M30" s="86">
        <v>5544796.3890699996</v>
      </c>
    </row>
    <row r="31" spans="1:13" s="87" customFormat="1" ht="15" customHeight="1">
      <c r="A31" s="88" t="s">
        <v>481</v>
      </c>
      <c r="B31" s="86">
        <v>7089078.5248199999</v>
      </c>
      <c r="C31" s="86">
        <v>9739656.2026700005</v>
      </c>
      <c r="D31" s="86">
        <v>7960697.3916999996</v>
      </c>
      <c r="E31" s="86">
        <v>9695195.6235199999</v>
      </c>
      <c r="F31" s="86">
        <v>10147394.495680001</v>
      </c>
      <c r="G31" s="86">
        <v>9086439.6021599993</v>
      </c>
      <c r="H31" s="86">
        <v>9639085.7321000006</v>
      </c>
      <c r="I31" s="86">
        <v>10103637.316020001</v>
      </c>
      <c r="J31" s="86">
        <v>10381347.61961</v>
      </c>
      <c r="K31" s="86">
        <v>10152261.403729999</v>
      </c>
      <c r="L31" s="86">
        <v>9948627.14934</v>
      </c>
      <c r="M31" s="86">
        <v>10030994.434489999</v>
      </c>
    </row>
    <row r="32" spans="1:13" s="87" customFormat="1" ht="15" customHeight="1">
      <c r="A32" s="88" t="s">
        <v>482</v>
      </c>
      <c r="B32" s="86">
        <v>303253.93029000005</v>
      </c>
      <c r="C32" s="86">
        <v>210758.21381000002</v>
      </c>
      <c r="D32" s="86">
        <v>209983.80572999999</v>
      </c>
      <c r="E32" s="86">
        <v>87028.633409999995</v>
      </c>
      <c r="F32" s="86">
        <v>56700.286060000006</v>
      </c>
      <c r="G32" s="86">
        <v>32491.705160000001</v>
      </c>
      <c r="H32" s="86">
        <v>26708.181</v>
      </c>
      <c r="I32" s="86">
        <v>121971.49169</v>
      </c>
      <c r="J32" s="86">
        <v>6097.4303399999999</v>
      </c>
      <c r="K32" s="86">
        <v>5989.0744800000002</v>
      </c>
      <c r="L32" s="86">
        <v>4183.8292200000005</v>
      </c>
      <c r="M32" s="86">
        <v>3887.8058099999998</v>
      </c>
    </row>
    <row r="33" spans="1:13" s="87" customFormat="1" ht="15" customHeight="1">
      <c r="A33" s="88" t="s">
        <v>483</v>
      </c>
      <c r="B33" s="86">
        <v>323127.51610000001</v>
      </c>
      <c r="C33" s="86">
        <v>354126.06594999996</v>
      </c>
      <c r="D33" s="86">
        <v>365724.73830000003</v>
      </c>
      <c r="E33" s="86">
        <v>442725.54266000004</v>
      </c>
      <c r="F33" s="86">
        <v>524976.39754999999</v>
      </c>
      <c r="G33" s="86">
        <v>544113.66700999998</v>
      </c>
      <c r="H33" s="86">
        <v>451490.70545000001</v>
      </c>
      <c r="I33" s="86">
        <v>402478.16691999999</v>
      </c>
      <c r="J33" s="86">
        <v>446902.01729000005</v>
      </c>
      <c r="K33" s="86">
        <v>439197.36976999999</v>
      </c>
      <c r="L33" s="86">
        <v>488869.70838999999</v>
      </c>
      <c r="M33" s="86">
        <v>495896.56832999998</v>
      </c>
    </row>
    <row r="34" spans="1:13" s="87" customFormat="1" ht="15" customHeight="1">
      <c r="A34" s="88" t="s">
        <v>484</v>
      </c>
      <c r="B34" s="86">
        <v>4900964.1007299991</v>
      </c>
      <c r="C34" s="86">
        <v>5901688.91548</v>
      </c>
      <c r="D34" s="86">
        <v>7281341.3679900002</v>
      </c>
      <c r="E34" s="86">
        <v>11943666.24327</v>
      </c>
      <c r="F34" s="86">
        <v>11364752.741870001</v>
      </c>
      <c r="G34" s="86">
        <v>11166024.066629998</v>
      </c>
      <c r="H34" s="86">
        <v>11837657.472680001</v>
      </c>
      <c r="I34" s="86">
        <v>11448302.281479999</v>
      </c>
      <c r="J34" s="86">
        <v>12051646.553160001</v>
      </c>
      <c r="K34" s="86">
        <v>11959009.895740001</v>
      </c>
      <c r="L34" s="86">
        <v>2738663.1149400002</v>
      </c>
      <c r="M34" s="86">
        <v>2759809.3615199998</v>
      </c>
    </row>
    <row r="35" spans="1:13" s="87" customFormat="1" ht="15" customHeight="1">
      <c r="A35" s="88" t="s">
        <v>485</v>
      </c>
      <c r="B35" s="86">
        <v>231932.60206999999</v>
      </c>
      <c r="C35" s="86">
        <v>333756.14422000002</v>
      </c>
      <c r="D35" s="86">
        <v>388307.64942000003</v>
      </c>
      <c r="E35" s="86">
        <v>661621.74427999998</v>
      </c>
      <c r="F35" s="86">
        <v>689432.80922000005</v>
      </c>
      <c r="G35" s="86">
        <v>792660.55004999996</v>
      </c>
      <c r="H35" s="86">
        <v>854780.85762000002</v>
      </c>
      <c r="I35" s="86">
        <v>874253.10825000005</v>
      </c>
      <c r="J35" s="86">
        <v>944875.27253999992</v>
      </c>
      <c r="K35" s="86">
        <v>973850.39222000004</v>
      </c>
      <c r="L35" s="86">
        <v>83143.545840000006</v>
      </c>
      <c r="M35" s="86">
        <v>76301.051650000009</v>
      </c>
    </row>
    <row r="36" spans="1:13" s="87" customFormat="1" ht="15" customHeight="1">
      <c r="A36" s="85" t="s">
        <v>486</v>
      </c>
      <c r="B36" s="86">
        <v>11529.42801</v>
      </c>
      <c r="C36" s="86">
        <v>10987.09995</v>
      </c>
      <c r="D36" s="86">
        <v>9325.7513199999994</v>
      </c>
      <c r="E36" s="86">
        <v>9125.1443099999997</v>
      </c>
      <c r="F36" s="86">
        <v>14041.512699999999</v>
      </c>
      <c r="G36" s="86">
        <v>14704.689829999999</v>
      </c>
      <c r="H36" s="86">
        <v>42843.933779999999</v>
      </c>
      <c r="I36" s="86">
        <v>27664.933550000002</v>
      </c>
      <c r="J36" s="86">
        <v>18856.58568</v>
      </c>
      <c r="K36" s="86">
        <v>24870.728600000002</v>
      </c>
      <c r="L36" s="86">
        <v>25306.2611</v>
      </c>
      <c r="M36" s="86">
        <v>19627.275149999998</v>
      </c>
    </row>
    <row r="37" spans="1:13" s="87" customFormat="1" ht="15" customHeight="1">
      <c r="A37" s="85" t="s">
        <v>487</v>
      </c>
      <c r="B37" s="86">
        <v>65558.898829999991</v>
      </c>
      <c r="C37" s="86">
        <v>618022.11082000006</v>
      </c>
      <c r="D37" s="86">
        <v>518048.58963</v>
      </c>
      <c r="E37" s="86">
        <v>727491.42995000002</v>
      </c>
      <c r="F37" s="86">
        <v>2579371.1749999998</v>
      </c>
      <c r="G37" s="86">
        <v>4233001.6897700001</v>
      </c>
      <c r="H37" s="86">
        <v>5484246.8187799994</v>
      </c>
      <c r="I37" s="86">
        <v>5029368.3176499996</v>
      </c>
      <c r="J37" s="86">
        <v>5179126.8683700003</v>
      </c>
      <c r="K37" s="86">
        <v>4860864.4900099998</v>
      </c>
      <c r="L37" s="86">
        <v>5158527.2812600005</v>
      </c>
      <c r="M37" s="86">
        <v>5183859.28333</v>
      </c>
    </row>
    <row r="38" spans="1:13" s="87" customFormat="1" ht="15" customHeight="1">
      <c r="A38" s="85" t="s">
        <v>488</v>
      </c>
      <c r="B38" s="86">
        <v>294395.55726999999</v>
      </c>
      <c r="C38" s="86">
        <v>219235.45793</v>
      </c>
      <c r="D38" s="86">
        <v>383879.56351999997</v>
      </c>
      <c r="E38" s="86">
        <v>479348.68669</v>
      </c>
      <c r="F38" s="86">
        <v>357864.03922000004</v>
      </c>
      <c r="G38" s="86">
        <v>435081.22164999996</v>
      </c>
      <c r="H38" s="86">
        <v>397334.45477999997</v>
      </c>
      <c r="I38" s="86">
        <v>334235.35310000001</v>
      </c>
      <c r="J38" s="86">
        <v>386378.17579000001</v>
      </c>
      <c r="K38" s="86">
        <v>364067.06255000003</v>
      </c>
      <c r="L38" s="86">
        <v>431166.90276999999</v>
      </c>
      <c r="M38" s="86">
        <v>377290.12537999998</v>
      </c>
    </row>
    <row r="39" spans="1:13" s="87" customFormat="1" ht="15" customHeight="1">
      <c r="A39" s="85" t="s">
        <v>148</v>
      </c>
      <c r="B39" s="86">
        <v>130692.95522</v>
      </c>
      <c r="C39" s="86">
        <v>136660.87662</v>
      </c>
      <c r="D39" s="86">
        <v>149281.82003999999</v>
      </c>
      <c r="E39" s="86">
        <v>192393.7255</v>
      </c>
      <c r="F39" s="86">
        <v>198871.05011000001</v>
      </c>
      <c r="G39" s="86">
        <v>190371.56653000001</v>
      </c>
      <c r="H39" s="86">
        <v>187824.77812</v>
      </c>
      <c r="I39" s="86">
        <v>187936.70556</v>
      </c>
      <c r="J39" s="86">
        <v>194406.82227999999</v>
      </c>
      <c r="K39" s="86">
        <v>194725.02319000001</v>
      </c>
      <c r="L39" s="86">
        <v>203995.57187000001</v>
      </c>
      <c r="M39" s="86">
        <v>201608.56162999998</v>
      </c>
    </row>
    <row r="40" spans="1:13" s="87" customFormat="1" ht="15" customHeight="1">
      <c r="A40" s="85" t="s">
        <v>155</v>
      </c>
      <c r="B40" s="86">
        <v>0</v>
      </c>
      <c r="C40" s="86">
        <v>514877.56503</v>
      </c>
      <c r="D40" s="86">
        <v>688184.88335000002</v>
      </c>
      <c r="E40" s="86">
        <v>860026.42001999996</v>
      </c>
      <c r="F40" s="86">
        <v>733668.15997000004</v>
      </c>
      <c r="G40" s="86">
        <v>813090.01332999999</v>
      </c>
      <c r="H40" s="86">
        <v>1092884.21697</v>
      </c>
      <c r="I40" s="86">
        <v>1135453.4717399999</v>
      </c>
      <c r="J40" s="86">
        <v>903337.43186000001</v>
      </c>
      <c r="K40" s="86">
        <v>1077351.1937500001</v>
      </c>
      <c r="L40" s="86">
        <v>1106754.7177599999</v>
      </c>
      <c r="M40" s="86">
        <v>1111961.3057299999</v>
      </c>
    </row>
    <row r="41" spans="1:13" s="87" customFormat="1" ht="15" customHeight="1">
      <c r="A41" s="85" t="s">
        <v>489</v>
      </c>
      <c r="B41" s="86">
        <v>171818.31682000001</v>
      </c>
      <c r="C41" s="86">
        <v>171689.32180000001</v>
      </c>
      <c r="D41" s="86">
        <v>481709.71557999996</v>
      </c>
      <c r="E41" s="86">
        <v>453305.87667999999</v>
      </c>
      <c r="F41" s="86">
        <v>424899.00586999999</v>
      </c>
      <c r="G41" s="86">
        <v>396418.43348000001</v>
      </c>
      <c r="H41" s="86">
        <v>329225.15160000004</v>
      </c>
      <c r="I41" s="86">
        <v>319292.00150999997</v>
      </c>
      <c r="J41" s="86">
        <v>257855.52664</v>
      </c>
      <c r="K41" s="86">
        <v>258780.42194</v>
      </c>
      <c r="L41" s="86">
        <v>196331.77356</v>
      </c>
      <c r="M41" s="86">
        <v>197049.06156</v>
      </c>
    </row>
    <row r="42" spans="1:13" s="89" customFormat="1" ht="15" customHeight="1" thickBot="1">
      <c r="A42" s="85" t="s">
        <v>129</v>
      </c>
      <c r="B42" s="86">
        <v>2169384.9996700003</v>
      </c>
      <c r="C42" s="86">
        <v>1074782.6820699999</v>
      </c>
      <c r="D42" s="86">
        <v>1650598.9692500001</v>
      </c>
      <c r="E42" s="86">
        <v>1282656.0575299999</v>
      </c>
      <c r="F42" s="86">
        <v>1422864.4455599999</v>
      </c>
      <c r="G42" s="86">
        <v>2663967.32644</v>
      </c>
      <c r="H42" s="86">
        <v>2035348.6842100001</v>
      </c>
      <c r="I42" s="86">
        <v>2650171.7447100002</v>
      </c>
      <c r="J42" s="86">
        <v>2699785.6292900001</v>
      </c>
      <c r="K42" s="86">
        <v>2698593.78792</v>
      </c>
      <c r="L42" s="86">
        <v>14098092.05607</v>
      </c>
      <c r="M42" s="86">
        <v>14064768.03937</v>
      </c>
    </row>
    <row r="43" spans="1:13" ht="15" customHeight="1" thickTop="1" thickBot="1">
      <c r="A43" s="608" t="s">
        <v>490</v>
      </c>
      <c r="B43" s="609">
        <v>1526211.5812899999</v>
      </c>
      <c r="C43" s="609">
        <v>1555424.4895200001</v>
      </c>
      <c r="D43" s="609">
        <v>1769799.7726199999</v>
      </c>
      <c r="E43" s="609">
        <v>1989439.4167500001</v>
      </c>
      <c r="F43" s="609">
        <v>1977041.5657500001</v>
      </c>
      <c r="G43" s="609">
        <v>2129374.0414399998</v>
      </c>
      <c r="H43" s="609">
        <v>2044179.67349</v>
      </c>
      <c r="I43" s="609">
        <v>2117247.7468699999</v>
      </c>
      <c r="J43" s="609">
        <v>2340333.52544</v>
      </c>
      <c r="K43" s="609">
        <v>2341204.1783000003</v>
      </c>
      <c r="L43" s="609">
        <v>2459562.1683899998</v>
      </c>
      <c r="M43" s="609">
        <v>2460341.66016</v>
      </c>
    </row>
    <row r="44" spans="1:13" s="87" customFormat="1" ht="15" customHeight="1" thickTop="1">
      <c r="A44" s="85" t="s">
        <v>170</v>
      </c>
      <c r="B44" s="86">
        <v>731879.4</v>
      </c>
      <c r="C44" s="86">
        <v>731879.4</v>
      </c>
      <c r="D44" s="86">
        <v>731879.4</v>
      </c>
      <c r="E44" s="86">
        <v>1315405.83</v>
      </c>
      <c r="F44" s="86">
        <v>1442495.21</v>
      </c>
      <c r="G44" s="86">
        <v>1503426.84</v>
      </c>
      <c r="H44" s="86">
        <v>1599380.3</v>
      </c>
      <c r="I44" s="86">
        <v>1627574.17</v>
      </c>
      <c r="J44" s="86">
        <v>1698953.85</v>
      </c>
      <c r="K44" s="86">
        <v>1698953.85</v>
      </c>
      <c r="L44" s="86">
        <v>1794496.68</v>
      </c>
      <c r="M44" s="86">
        <v>1794496.68</v>
      </c>
    </row>
    <row r="45" spans="1:13" s="87" customFormat="1" ht="15" customHeight="1">
      <c r="A45" s="85" t="s">
        <v>174</v>
      </c>
      <c r="B45" s="86">
        <v>278064.10041000001</v>
      </c>
      <c r="C45" s="86">
        <v>385461.69255000004</v>
      </c>
      <c r="D45" s="86">
        <v>463649.35444000002</v>
      </c>
      <c r="E45" s="86">
        <v>28587.73604</v>
      </c>
      <c r="F45" s="86">
        <v>28583.333409999999</v>
      </c>
      <c r="G45" s="86">
        <v>28583.333360000001</v>
      </c>
      <c r="H45" s="86">
        <v>0.66658000000000006</v>
      </c>
      <c r="I45" s="86">
        <v>10003</v>
      </c>
      <c r="J45" s="86">
        <v>0.32566000000000001</v>
      </c>
      <c r="K45" s="86">
        <v>0.32566000000000001</v>
      </c>
      <c r="L45" s="86">
        <v>0</v>
      </c>
      <c r="M45" s="86">
        <v>0</v>
      </c>
    </row>
    <row r="46" spans="1:13" s="87" customFormat="1" ht="15" customHeight="1">
      <c r="A46" s="85" t="s">
        <v>178</v>
      </c>
      <c r="B46" s="86">
        <v>0</v>
      </c>
      <c r="C46" s="86">
        <v>0</v>
      </c>
      <c r="D46" s="86">
        <v>0</v>
      </c>
      <c r="E46" s="86">
        <v>0</v>
      </c>
      <c r="F46" s="86">
        <v>0</v>
      </c>
      <c r="G46" s="86">
        <v>0</v>
      </c>
      <c r="H46" s="86">
        <v>0</v>
      </c>
      <c r="I46" s="86">
        <v>0</v>
      </c>
      <c r="J46" s="86">
        <v>0</v>
      </c>
      <c r="K46" s="86">
        <v>0</v>
      </c>
      <c r="L46" s="86">
        <v>0</v>
      </c>
      <c r="M46" s="86">
        <v>0</v>
      </c>
    </row>
    <row r="47" spans="1:13" s="87" customFormat="1" ht="15" customHeight="1">
      <c r="A47" s="85" t="s">
        <v>491</v>
      </c>
      <c r="B47" s="86">
        <v>262076.47967</v>
      </c>
      <c r="C47" s="86">
        <v>287496.47967000003</v>
      </c>
      <c r="D47" s="86">
        <v>302556.47967000003</v>
      </c>
      <c r="E47" s="86">
        <v>329728.47967000003</v>
      </c>
      <c r="F47" s="86">
        <v>361300.21888999996</v>
      </c>
      <c r="G47" s="86">
        <v>375766.82493</v>
      </c>
      <c r="H47" s="86">
        <v>402358.47262999997</v>
      </c>
      <c r="I47" s="86">
        <v>406602.50321</v>
      </c>
      <c r="J47" s="86">
        <v>413909.48676999996</v>
      </c>
      <c r="K47" s="86">
        <v>413909.48676999996</v>
      </c>
      <c r="L47" s="86">
        <v>436656.47587999998</v>
      </c>
      <c r="M47" s="86">
        <v>436656.47587999998</v>
      </c>
    </row>
    <row r="48" spans="1:13" s="87" customFormat="1" ht="15" customHeight="1">
      <c r="A48" s="85" t="s">
        <v>184</v>
      </c>
      <c r="B48" s="86">
        <v>254191.60121000002</v>
      </c>
      <c r="C48" s="86">
        <v>150586.9173</v>
      </c>
      <c r="D48" s="86">
        <v>271714.53850999998</v>
      </c>
      <c r="E48" s="86">
        <v>315717.37104</v>
      </c>
      <c r="F48" s="86">
        <v>144662.80344999998</v>
      </c>
      <c r="G48" s="86">
        <v>221597.04315000001</v>
      </c>
      <c r="H48" s="86">
        <v>42440.234280000004</v>
      </c>
      <c r="I48" s="86">
        <v>73068.073659999995</v>
      </c>
      <c r="J48" s="86">
        <v>227469.86301</v>
      </c>
      <c r="K48" s="86">
        <v>228340.51587</v>
      </c>
      <c r="L48" s="86">
        <v>228409.01251</v>
      </c>
      <c r="M48" s="86">
        <v>229188.50427999999</v>
      </c>
    </row>
    <row r="49" spans="1:13" s="87" customFormat="1" ht="15" customHeight="1">
      <c r="A49" s="88" t="s">
        <v>492</v>
      </c>
      <c r="B49" s="86">
        <v>0</v>
      </c>
      <c r="C49" s="86">
        <v>0</v>
      </c>
      <c r="D49" s="86">
        <v>0</v>
      </c>
      <c r="E49" s="86">
        <v>0</v>
      </c>
      <c r="F49" s="86">
        <v>0</v>
      </c>
      <c r="G49" s="86">
        <v>0</v>
      </c>
      <c r="H49" s="86">
        <v>0</v>
      </c>
      <c r="I49" s="86">
        <v>0</v>
      </c>
      <c r="J49" s="86">
        <v>0</v>
      </c>
      <c r="K49" s="86">
        <v>227469.86300000001</v>
      </c>
      <c r="L49" s="86">
        <v>0</v>
      </c>
      <c r="M49" s="86">
        <v>228409.01199999999</v>
      </c>
    </row>
    <row r="50" spans="1:13" s="89" customFormat="1" ht="15" customHeight="1" thickBot="1">
      <c r="A50" s="88" t="s">
        <v>493</v>
      </c>
      <c r="B50" s="86">
        <v>254191.60121000002</v>
      </c>
      <c r="C50" s="86">
        <v>150586.9173</v>
      </c>
      <c r="D50" s="86">
        <v>271714.53850999998</v>
      </c>
      <c r="E50" s="86">
        <v>315717.37104</v>
      </c>
      <c r="F50" s="86">
        <v>144662.80344999998</v>
      </c>
      <c r="G50" s="86">
        <v>221597.04315000001</v>
      </c>
      <c r="H50" s="86">
        <v>42440.234280000004</v>
      </c>
      <c r="I50" s="86">
        <v>73068.073659999995</v>
      </c>
      <c r="J50" s="86">
        <v>227469.86301</v>
      </c>
      <c r="K50" s="86">
        <v>870.65287000000001</v>
      </c>
      <c r="L50" s="86">
        <v>228409.01251</v>
      </c>
      <c r="M50" s="86">
        <v>779.49228000000005</v>
      </c>
    </row>
    <row r="51" spans="1:13" ht="15" customHeight="1" thickTop="1" thickBot="1">
      <c r="A51" s="608" t="s">
        <v>494</v>
      </c>
      <c r="B51" s="609">
        <v>21617398.879580002</v>
      </c>
      <c r="C51" s="609">
        <v>25399495.692279998</v>
      </c>
      <c r="D51" s="609">
        <v>28029830.42495</v>
      </c>
      <c r="E51" s="609">
        <v>34377292.03977</v>
      </c>
      <c r="F51" s="609">
        <v>35753537.752039999</v>
      </c>
      <c r="G51" s="609">
        <v>37217701.681550004</v>
      </c>
      <c r="H51" s="609">
        <v>39505831.389660001</v>
      </c>
      <c r="I51" s="609">
        <v>39900323.907190003</v>
      </c>
      <c r="J51" s="609">
        <v>40668909.908580005</v>
      </c>
      <c r="K51" s="609">
        <v>40217978.959059998</v>
      </c>
      <c r="L51" s="609">
        <v>42166430.634839997</v>
      </c>
      <c r="M51" s="609">
        <v>42528190.923179999</v>
      </c>
    </row>
    <row r="52" spans="1:13" s="87" customFormat="1" ht="15" customHeight="1" thickTop="1">
      <c r="A52" s="90" t="s">
        <v>495</v>
      </c>
      <c r="B52" s="86">
        <v>2618818.31923</v>
      </c>
      <c r="C52" s="86">
        <v>3462976.7984499997</v>
      </c>
      <c r="D52" s="86">
        <v>4130453.9725300004</v>
      </c>
      <c r="E52" s="86">
        <v>3184105.0098600001</v>
      </c>
      <c r="F52" s="86">
        <v>2600412.1929000001</v>
      </c>
      <c r="G52" s="86">
        <v>2637176.59295</v>
      </c>
      <c r="H52" s="86">
        <v>2018812.34143</v>
      </c>
      <c r="I52" s="86">
        <v>1778459.1049200001</v>
      </c>
      <c r="J52" s="86">
        <v>2062948.76449</v>
      </c>
      <c r="K52" s="86">
        <v>2017194.1415799998</v>
      </c>
      <c r="L52" s="86">
        <v>1509292.6690100001</v>
      </c>
      <c r="M52" s="86">
        <v>1401170.20236</v>
      </c>
    </row>
    <row r="53" spans="1:13" s="89" customFormat="1" ht="15" customHeight="1">
      <c r="A53" s="88" t="s">
        <v>496</v>
      </c>
      <c r="B53" s="86">
        <v>187127.62716999999</v>
      </c>
      <c r="C53" s="86">
        <v>150768.07615000001</v>
      </c>
      <c r="D53" s="86">
        <v>86931.089200000002</v>
      </c>
      <c r="E53" s="86">
        <v>137528.51965</v>
      </c>
      <c r="F53" s="86">
        <v>98685.097340000008</v>
      </c>
      <c r="G53" s="86">
        <v>122615.40014</v>
      </c>
      <c r="H53" s="86">
        <v>124619.31186</v>
      </c>
      <c r="I53" s="86">
        <v>378987.63102999999</v>
      </c>
      <c r="J53" s="86">
        <v>389940.14805000002</v>
      </c>
      <c r="K53" s="86">
        <v>378828.12274000002</v>
      </c>
      <c r="L53" s="86">
        <v>92265.98765000001</v>
      </c>
      <c r="M53" s="86">
        <v>44030.965590000007</v>
      </c>
    </row>
    <row r="54" spans="1:13" s="89" customFormat="1" ht="15" customHeight="1">
      <c r="A54" s="88" t="s">
        <v>497</v>
      </c>
      <c r="B54" s="86">
        <v>2219096.25618</v>
      </c>
      <c r="C54" s="86">
        <v>3094341.3324499996</v>
      </c>
      <c r="D54" s="86">
        <v>3833550.0254000002</v>
      </c>
      <c r="E54" s="86">
        <v>2769538.1498799999</v>
      </c>
      <c r="F54" s="86">
        <v>2227239.1066100001</v>
      </c>
      <c r="G54" s="86">
        <v>2245984.3362500002</v>
      </c>
      <c r="H54" s="86">
        <v>1648571.7402999999</v>
      </c>
      <c r="I54" s="86">
        <v>1130270.9982799999</v>
      </c>
      <c r="J54" s="86">
        <v>1372352.79761</v>
      </c>
      <c r="K54" s="86">
        <v>1344699.8016700002</v>
      </c>
      <c r="L54" s="86">
        <v>1128819.5414400001</v>
      </c>
      <c r="M54" s="86">
        <v>1086664.59323</v>
      </c>
    </row>
    <row r="55" spans="1:13" s="89" customFormat="1" ht="15" customHeight="1">
      <c r="A55" s="88" t="s">
        <v>498</v>
      </c>
      <c r="B55" s="86">
        <v>0</v>
      </c>
      <c r="C55" s="86">
        <v>0</v>
      </c>
      <c r="D55" s="86">
        <v>0</v>
      </c>
      <c r="E55" s="86">
        <v>0</v>
      </c>
      <c r="F55" s="86">
        <v>0</v>
      </c>
      <c r="G55" s="86">
        <v>0</v>
      </c>
      <c r="H55" s="86">
        <v>0</v>
      </c>
      <c r="I55" s="86">
        <v>0</v>
      </c>
      <c r="J55" s="86">
        <v>0</v>
      </c>
      <c r="K55" s="86">
        <v>0</v>
      </c>
      <c r="L55" s="86">
        <v>0</v>
      </c>
      <c r="M55" s="86">
        <v>0</v>
      </c>
    </row>
    <row r="56" spans="1:13" s="89" customFormat="1" ht="15" customHeight="1">
      <c r="A56" s="88" t="s">
        <v>499</v>
      </c>
      <c r="B56" s="86">
        <v>209213.87964</v>
      </c>
      <c r="C56" s="86">
        <v>210944.75328999999</v>
      </c>
      <c r="D56" s="86">
        <v>202945.90025999999</v>
      </c>
      <c r="E56" s="86">
        <v>200215.09041</v>
      </c>
      <c r="F56" s="86">
        <v>226650.34184000001</v>
      </c>
      <c r="G56" s="86">
        <v>257815.95598</v>
      </c>
      <c r="H56" s="86">
        <v>244257.55461000002</v>
      </c>
      <c r="I56" s="86">
        <v>240940.19579</v>
      </c>
      <c r="J56" s="86">
        <v>272395.53901000001</v>
      </c>
      <c r="K56" s="86">
        <v>265405.93735000002</v>
      </c>
      <c r="L56" s="86">
        <v>259946.86009999999</v>
      </c>
      <c r="M56" s="86">
        <v>242214.36371999999</v>
      </c>
    </row>
    <row r="57" spans="1:13" s="89" customFormat="1" ht="15" customHeight="1">
      <c r="A57" s="88" t="s">
        <v>500</v>
      </c>
      <c r="B57" s="86">
        <v>3380.5562400000003</v>
      </c>
      <c r="C57" s="86">
        <v>6922.6365599999999</v>
      </c>
      <c r="D57" s="86">
        <v>7026.9576699999998</v>
      </c>
      <c r="E57" s="86">
        <v>76823.249920000002</v>
      </c>
      <c r="F57" s="86">
        <v>47837.647109999998</v>
      </c>
      <c r="G57" s="86">
        <v>10760.90058</v>
      </c>
      <c r="H57" s="86">
        <v>1363.7346599999998</v>
      </c>
      <c r="I57" s="86">
        <v>28260.27982</v>
      </c>
      <c r="J57" s="86">
        <v>28260.27982</v>
      </c>
      <c r="K57" s="86">
        <v>28260.27982</v>
      </c>
      <c r="L57" s="86">
        <v>28260.27982</v>
      </c>
      <c r="M57" s="86">
        <v>28260.27982</v>
      </c>
    </row>
    <row r="58" spans="1:13" s="89" customFormat="1" ht="15" customHeight="1">
      <c r="A58" s="85" t="s">
        <v>501</v>
      </c>
      <c r="B58" s="86">
        <v>37016770.605620004</v>
      </c>
      <c r="C58" s="86">
        <v>41631777.47225</v>
      </c>
      <c r="D58" s="86">
        <v>52108486.087910004</v>
      </c>
      <c r="E58" s="86">
        <v>80234913.957949996</v>
      </c>
      <c r="F58" s="86">
        <v>84732325.684750006</v>
      </c>
      <c r="G58" s="86">
        <v>66867687.49972</v>
      </c>
      <c r="H58" s="86">
        <v>65697462.571290001</v>
      </c>
      <c r="I58" s="86">
        <v>65431983.886930004</v>
      </c>
      <c r="J58" s="86">
        <v>65929326.642910004</v>
      </c>
      <c r="K58" s="86">
        <v>66249964.318719998</v>
      </c>
      <c r="L58" s="86">
        <v>65325165.044040002</v>
      </c>
      <c r="M58" s="86">
        <v>65708226.557120003</v>
      </c>
    </row>
    <row r="59" spans="1:13">
      <c r="A59" s="610" t="s">
        <v>502</v>
      </c>
      <c r="B59" s="611">
        <v>1061515.19362</v>
      </c>
      <c r="C59" s="611">
        <v>1133289.2070499999</v>
      </c>
      <c r="D59" s="611">
        <v>1306928.9427799999</v>
      </c>
      <c r="E59" s="611">
        <v>1851866.7823699999</v>
      </c>
      <c r="F59" s="611">
        <v>2008663.26553</v>
      </c>
      <c r="G59" s="611">
        <v>2125560.3509</v>
      </c>
      <c r="H59" s="611">
        <v>2112204.0900499998</v>
      </c>
      <c r="I59" s="611">
        <v>2025940.2591900001</v>
      </c>
      <c r="J59" s="611">
        <v>2008322.0831500001</v>
      </c>
      <c r="K59" s="611">
        <v>173528.87624000001</v>
      </c>
      <c r="L59" s="611">
        <v>2167412.4098800002</v>
      </c>
      <c r="M59" s="611">
        <v>194920.87868999998</v>
      </c>
    </row>
    <row r="60" spans="1:13" ht="15" customHeight="1">
      <c r="A60" s="88" t="s">
        <v>503</v>
      </c>
      <c r="B60" s="86">
        <v>-215843.58569000001</v>
      </c>
      <c r="C60" s="86">
        <v>-303565.06468000001</v>
      </c>
      <c r="D60" s="86">
        <v>-338391.82319000002</v>
      </c>
      <c r="E60" s="86">
        <v>-516323.58711000002</v>
      </c>
      <c r="F60" s="86">
        <v>-675513.02278999996</v>
      </c>
      <c r="G60" s="86">
        <v>-763965.36021000007</v>
      </c>
      <c r="H60" s="86">
        <v>-857934.4259400001</v>
      </c>
      <c r="I60" s="86">
        <v>-916182.00059000007</v>
      </c>
      <c r="J60" s="86">
        <v>-920570.67595000006</v>
      </c>
      <c r="K60" s="86">
        <v>-80075.806159999993</v>
      </c>
      <c r="L60" s="86">
        <v>-976829.93750999996</v>
      </c>
      <c r="M60" s="86">
        <v>-89864.688599999994</v>
      </c>
    </row>
    <row r="61" spans="1:13" ht="15" customHeight="1">
      <c r="A61" s="85" t="s">
        <v>504</v>
      </c>
      <c r="B61" s="86">
        <v>845671.60792999994</v>
      </c>
      <c r="C61" s="86">
        <v>829724.14237000002</v>
      </c>
      <c r="D61" s="86">
        <v>968537.11959000002</v>
      </c>
      <c r="E61" s="86">
        <v>1335543.1952599999</v>
      </c>
      <c r="F61" s="86">
        <v>1333150.2427399999</v>
      </c>
      <c r="G61" s="86">
        <v>1361594.9906900001</v>
      </c>
      <c r="H61" s="86">
        <v>1254269.6641099998</v>
      </c>
      <c r="I61" s="86">
        <v>1109758.2585999998</v>
      </c>
      <c r="J61" s="86">
        <v>1087751.4072</v>
      </c>
      <c r="K61" s="86">
        <v>93453.070080000005</v>
      </c>
      <c r="L61" s="86">
        <v>1190582.4723699999</v>
      </c>
      <c r="M61" s="86">
        <v>105056.19009</v>
      </c>
    </row>
    <row r="62" spans="1:13" ht="15" customHeight="1">
      <c r="A62" s="91" t="s">
        <v>505</v>
      </c>
      <c r="B62" s="86">
        <v>366509.48168000003</v>
      </c>
      <c r="C62" s="86">
        <v>406407.87695000001</v>
      </c>
      <c r="D62" s="86">
        <v>547311.47296000004</v>
      </c>
      <c r="E62" s="86">
        <v>571118.61066999997</v>
      </c>
      <c r="F62" s="86">
        <v>582287.21730999998</v>
      </c>
      <c r="G62" s="86">
        <v>708235.17907000007</v>
      </c>
      <c r="H62" s="86">
        <v>529271.97719000001</v>
      </c>
      <c r="I62" s="86">
        <v>456872.23041000002</v>
      </c>
      <c r="J62" s="86">
        <v>498709.00962999999</v>
      </c>
      <c r="K62" s="86">
        <v>40834.218059999999</v>
      </c>
      <c r="L62" s="86">
        <v>1089945.8634899999</v>
      </c>
      <c r="M62" s="86">
        <v>46177.078479999996</v>
      </c>
    </row>
    <row r="63" spans="1:13" ht="15" customHeight="1">
      <c r="A63" s="88" t="s">
        <v>506</v>
      </c>
      <c r="B63" s="86">
        <v>-145979.33734</v>
      </c>
      <c r="C63" s="86">
        <v>-222912.03244000001</v>
      </c>
      <c r="D63" s="86">
        <v>-327412.02295000001</v>
      </c>
      <c r="E63" s="86">
        <v>-400036.38342000003</v>
      </c>
      <c r="F63" s="86">
        <v>-489043.60386999999</v>
      </c>
      <c r="G63" s="86">
        <v>-591269.98361999996</v>
      </c>
      <c r="H63" s="86">
        <v>-469384.52561000001</v>
      </c>
      <c r="I63" s="86">
        <v>-286273.23350999999</v>
      </c>
      <c r="J63" s="86">
        <v>-330534.44774000003</v>
      </c>
      <c r="K63" s="86">
        <v>-32935.729460000002</v>
      </c>
      <c r="L63" s="86">
        <v>-866184.72044000006</v>
      </c>
      <c r="M63" s="86">
        <v>-52323.101390000003</v>
      </c>
    </row>
    <row r="64" spans="1:13" ht="15" customHeight="1">
      <c r="A64" s="92" t="s">
        <v>507</v>
      </c>
      <c r="B64" s="86">
        <v>1066201.7522700001</v>
      </c>
      <c r="C64" s="86">
        <v>1013219.98688</v>
      </c>
      <c r="D64" s="86">
        <v>1188436.5695999998</v>
      </c>
      <c r="E64" s="86">
        <v>1506625.4225099999</v>
      </c>
      <c r="F64" s="86">
        <v>1426393.8561800001</v>
      </c>
      <c r="G64" s="86">
        <v>1478560.1861400001</v>
      </c>
      <c r="H64" s="86">
        <v>1314157.1156900001</v>
      </c>
      <c r="I64" s="86">
        <v>1280357.2555</v>
      </c>
      <c r="J64" s="86">
        <v>1255925.96909</v>
      </c>
      <c r="K64" s="86">
        <v>101351.55868</v>
      </c>
      <c r="L64" s="86">
        <v>1414343.6154200002</v>
      </c>
      <c r="M64" s="86">
        <v>98910.167180000004</v>
      </c>
    </row>
    <row r="65" spans="1:13" ht="15" customHeight="1">
      <c r="A65" s="91" t="s">
        <v>508</v>
      </c>
      <c r="B65" s="86">
        <v>75445.762040000001</v>
      </c>
      <c r="C65" s="86">
        <v>111357.62974999999</v>
      </c>
      <c r="D65" s="86">
        <v>90074.570970000001</v>
      </c>
      <c r="E65" s="86">
        <v>365963.70130999997</v>
      </c>
      <c r="F65" s="86">
        <v>166316.99257</v>
      </c>
      <c r="G65" s="86">
        <v>93792.355779999998</v>
      </c>
      <c r="H65" s="86">
        <v>236049.22949</v>
      </c>
      <c r="I65" s="86">
        <v>431450.22937999998</v>
      </c>
      <c r="J65" s="86">
        <v>831477.01771000004</v>
      </c>
      <c r="K65" s="86">
        <v>34726.138310000002</v>
      </c>
      <c r="L65" s="86">
        <v>540147.71522000001</v>
      </c>
      <c r="M65" s="86">
        <v>38310.169670000003</v>
      </c>
    </row>
    <row r="66" spans="1:13" ht="15" customHeight="1">
      <c r="A66" s="91" t="s">
        <v>509</v>
      </c>
      <c r="B66" s="86">
        <v>-121667.73844</v>
      </c>
      <c r="C66" s="86">
        <v>-228211.65966999999</v>
      </c>
      <c r="D66" s="86">
        <v>-163453.99007</v>
      </c>
      <c r="E66" s="86">
        <v>-485708.51616</v>
      </c>
      <c r="F66" s="86">
        <v>-380948.77765</v>
      </c>
      <c r="G66" s="86">
        <v>-258930.13096000001</v>
      </c>
      <c r="H66" s="86">
        <v>-543482.47777999996</v>
      </c>
      <c r="I66" s="86">
        <v>-714817.64751000004</v>
      </c>
      <c r="J66" s="86">
        <v>-896415.99740999995</v>
      </c>
      <c r="K66" s="86">
        <v>-61930.999380000001</v>
      </c>
      <c r="L66" s="86">
        <v>-741809.28460000001</v>
      </c>
      <c r="M66" s="86">
        <v>-59789.044999999998</v>
      </c>
    </row>
    <row r="67" spans="1:13" ht="15" customHeight="1">
      <c r="A67" s="85" t="s">
        <v>510</v>
      </c>
      <c r="B67" s="86">
        <v>1019979.77587</v>
      </c>
      <c r="C67" s="86">
        <v>896365.95695999998</v>
      </c>
      <c r="D67" s="86">
        <v>1115057.1505</v>
      </c>
      <c r="E67" s="86">
        <v>1386880.60766</v>
      </c>
      <c r="F67" s="86">
        <v>1211762.0710999998</v>
      </c>
      <c r="G67" s="86">
        <v>1313422.41096</v>
      </c>
      <c r="H67" s="86">
        <v>1006723.8674</v>
      </c>
      <c r="I67" s="86">
        <v>996989.83736999996</v>
      </c>
      <c r="J67" s="86">
        <v>1190986.98939</v>
      </c>
      <c r="K67" s="86">
        <v>74146.697610000003</v>
      </c>
      <c r="L67" s="86">
        <v>1212682.0460399999</v>
      </c>
      <c r="M67" s="86">
        <v>77431.291849999994</v>
      </c>
    </row>
    <row r="68" spans="1:13" ht="15" customHeight="1">
      <c r="A68" s="88" t="s">
        <v>511</v>
      </c>
      <c r="B68" s="86">
        <v>-645053.47784000007</v>
      </c>
      <c r="C68" s="86">
        <v>-715016.37273000006</v>
      </c>
      <c r="D68" s="86">
        <v>-716129.1446</v>
      </c>
      <c r="E68" s="86">
        <v>-907202.76812999998</v>
      </c>
      <c r="F68" s="86">
        <v>-1002674.5948300001</v>
      </c>
      <c r="G68" s="86">
        <v>-912931.14437999995</v>
      </c>
      <c r="H68" s="86">
        <v>-868862.61629999999</v>
      </c>
      <c r="I68" s="86">
        <v>-891026.97653999995</v>
      </c>
      <c r="J68" s="86">
        <v>-863500.27996000007</v>
      </c>
      <c r="K68" s="86">
        <v>-73834.185719999994</v>
      </c>
      <c r="L68" s="86">
        <v>-860059.30713999993</v>
      </c>
      <c r="M68" s="86">
        <v>-73519.972450000001</v>
      </c>
    </row>
    <row r="69" spans="1:13" ht="15" customHeight="1">
      <c r="A69" s="92" t="s">
        <v>512</v>
      </c>
      <c r="B69" s="86">
        <v>374926.29802999995</v>
      </c>
      <c r="C69" s="86">
        <v>181349.58422999998</v>
      </c>
      <c r="D69" s="86">
        <v>398928.00589999999</v>
      </c>
      <c r="E69" s="86">
        <v>479677.83953</v>
      </c>
      <c r="F69" s="86">
        <v>209087.47627000001</v>
      </c>
      <c r="G69" s="86">
        <v>400491.26658</v>
      </c>
      <c r="H69" s="86">
        <v>137861.25109999999</v>
      </c>
      <c r="I69" s="86">
        <v>105962.86083000001</v>
      </c>
      <c r="J69" s="86">
        <v>327486.70942999999</v>
      </c>
      <c r="K69" s="86">
        <v>312.51188999999999</v>
      </c>
      <c r="L69" s="86">
        <v>352622.7389</v>
      </c>
      <c r="M69" s="86">
        <v>3911.3193999999999</v>
      </c>
    </row>
    <row r="70" spans="1:13" ht="15" customHeight="1">
      <c r="A70" s="92" t="s">
        <v>513</v>
      </c>
      <c r="B70" s="86">
        <v>364.57739000000004</v>
      </c>
      <c r="C70" s="86">
        <v>-183.00934000000001</v>
      </c>
      <c r="D70" s="86">
        <v>-137.86801</v>
      </c>
      <c r="E70" s="86">
        <v>1944.49478</v>
      </c>
      <c r="F70" s="86">
        <v>-1250.93451</v>
      </c>
      <c r="G70" s="86">
        <v>433.79365999999999</v>
      </c>
      <c r="H70" s="86">
        <v>152.08328</v>
      </c>
      <c r="I70" s="86">
        <v>-517.4624</v>
      </c>
      <c r="J70" s="86">
        <v>-907.16125999999997</v>
      </c>
      <c r="K70" s="86">
        <v>230.23976999999999</v>
      </c>
      <c r="L70" s="86">
        <v>1351.3370300000001</v>
      </c>
      <c r="M70" s="86">
        <v>82.664410000000004</v>
      </c>
    </row>
    <row r="71" spans="1:13" ht="15" customHeight="1">
      <c r="A71" s="93" t="s">
        <v>514</v>
      </c>
      <c r="B71" s="86">
        <v>-699.80042000000003</v>
      </c>
      <c r="C71" s="86">
        <v>-1223.3332800000001</v>
      </c>
      <c r="D71" s="86">
        <v>-2179.4427099999998</v>
      </c>
      <c r="E71" s="86">
        <v>-1118.16651</v>
      </c>
      <c r="F71" s="86">
        <v>-2797.8924400000001</v>
      </c>
      <c r="G71" s="86">
        <v>-811.97231999999997</v>
      </c>
      <c r="H71" s="86">
        <v>-586.56416999999999</v>
      </c>
      <c r="I71" s="86">
        <v>-939.31680000000006</v>
      </c>
      <c r="J71" s="86">
        <v>-1903.1078799999998</v>
      </c>
      <c r="K71" s="86">
        <v>42.244390000000003</v>
      </c>
      <c r="L71" s="86">
        <v>-570.94534999999996</v>
      </c>
      <c r="M71" s="86">
        <v>-42.44706</v>
      </c>
    </row>
    <row r="72" spans="1:13" ht="15" customHeight="1">
      <c r="A72" s="93" t="s">
        <v>515</v>
      </c>
      <c r="B72" s="86">
        <v>1064.37781</v>
      </c>
      <c r="C72" s="86">
        <v>1040.32394</v>
      </c>
      <c r="D72" s="86">
        <v>2041.5746999999999</v>
      </c>
      <c r="E72" s="86">
        <v>3062.66129</v>
      </c>
      <c r="F72" s="86">
        <v>1546.95793</v>
      </c>
      <c r="G72" s="86">
        <v>1245.7659799999999</v>
      </c>
      <c r="H72" s="86">
        <v>738.64744999999994</v>
      </c>
      <c r="I72" s="86">
        <v>421.8544</v>
      </c>
      <c r="J72" s="86">
        <v>995.94661999999994</v>
      </c>
      <c r="K72" s="86">
        <v>187.99538000000001</v>
      </c>
      <c r="L72" s="86">
        <v>1922.2823799999999</v>
      </c>
      <c r="M72" s="86">
        <v>125.11147</v>
      </c>
    </row>
    <row r="73" spans="1:13" ht="15" customHeight="1">
      <c r="A73" s="85" t="s">
        <v>516</v>
      </c>
      <c r="B73" s="86">
        <v>-915.81987000000004</v>
      </c>
      <c r="C73" s="86">
        <v>-849.71021999999994</v>
      </c>
      <c r="D73" s="86">
        <v>-941.86824999999999</v>
      </c>
      <c r="E73" s="86">
        <v>-2391.5504100000003</v>
      </c>
      <c r="F73" s="86">
        <v>-663.41340000000002</v>
      </c>
      <c r="G73" s="86">
        <v>-397.39278000000002</v>
      </c>
      <c r="H73" s="86">
        <v>-249.79491000000002</v>
      </c>
      <c r="I73" s="86">
        <v>-94.935699999999997</v>
      </c>
      <c r="J73" s="86">
        <v>-382.84271000000001</v>
      </c>
      <c r="K73" s="86">
        <v>-49.6464</v>
      </c>
      <c r="L73" s="86">
        <v>-580.27933999999993</v>
      </c>
      <c r="M73" s="86">
        <v>-40.731760000000001</v>
      </c>
    </row>
    <row r="74" spans="1:13" ht="15" customHeight="1">
      <c r="A74" s="85" t="s">
        <v>662</v>
      </c>
      <c r="B74" s="86">
        <v>12.616149999999999</v>
      </c>
      <c r="C74" s="86">
        <v>1.554E-2</v>
      </c>
      <c r="D74" s="86">
        <v>-0.16100999999999999</v>
      </c>
      <c r="E74" s="86">
        <v>-92.354420000000005</v>
      </c>
      <c r="F74" s="86">
        <v>-3.7256799999999997</v>
      </c>
      <c r="G74" s="86">
        <v>2.1573000000000002</v>
      </c>
      <c r="H74" s="86">
        <v>-0.9358200000000001</v>
      </c>
      <c r="I74" s="86">
        <v>25.00761</v>
      </c>
      <c r="J74" s="86">
        <v>-117.43550999999999</v>
      </c>
      <c r="K74" s="86">
        <v>-6.7780000000000007E-2</v>
      </c>
      <c r="L74" s="86">
        <v>-31.623390000000001</v>
      </c>
      <c r="M74" s="86">
        <v>-0.18897</v>
      </c>
    </row>
    <row r="75" spans="1:13" ht="15" customHeight="1">
      <c r="A75" s="88" t="s">
        <v>312</v>
      </c>
      <c r="B75" s="86">
        <v>-928.43601999999998</v>
      </c>
      <c r="C75" s="86">
        <v>-849.72576000000004</v>
      </c>
      <c r="D75" s="86">
        <v>-941.70723999999996</v>
      </c>
      <c r="E75" s="86">
        <v>-2299.1959900000002</v>
      </c>
      <c r="F75" s="86">
        <v>-659.68772000000001</v>
      </c>
      <c r="G75" s="86">
        <v>-399.55008000000004</v>
      </c>
      <c r="H75" s="86">
        <v>-248.85909000000001</v>
      </c>
      <c r="I75" s="86">
        <v>-119.94331</v>
      </c>
      <c r="J75" s="86">
        <v>-265.40719999999999</v>
      </c>
      <c r="K75" s="86">
        <v>-49.578620000000001</v>
      </c>
      <c r="L75" s="86">
        <v>-548.65594999999996</v>
      </c>
      <c r="M75" s="86">
        <v>-40.542790000000004</v>
      </c>
    </row>
    <row r="76" spans="1:13" ht="15" customHeight="1">
      <c r="A76" s="85" t="s">
        <v>519</v>
      </c>
      <c r="B76" s="86">
        <v>374375.05554999999</v>
      </c>
      <c r="C76" s="86">
        <v>180316.86466999998</v>
      </c>
      <c r="D76" s="86">
        <v>397848.26964000001</v>
      </c>
      <c r="E76" s="86">
        <v>479230.78389999998</v>
      </c>
      <c r="F76" s="86">
        <v>207173.12836</v>
      </c>
      <c r="G76" s="86">
        <v>400527.66745999997</v>
      </c>
      <c r="H76" s="86">
        <v>137763.53946999999</v>
      </c>
      <c r="I76" s="86">
        <v>105350.46273</v>
      </c>
      <c r="J76" s="86">
        <v>326196.70545999997</v>
      </c>
      <c r="K76" s="86">
        <v>493.10525999999999</v>
      </c>
      <c r="L76" s="86">
        <v>353393.79658999998</v>
      </c>
      <c r="M76" s="86">
        <v>3953.2520499999996</v>
      </c>
    </row>
    <row r="77" spans="1:13" ht="15" customHeight="1">
      <c r="A77" s="94" t="s">
        <v>520</v>
      </c>
      <c r="B77" s="86">
        <v>1440.9260800000002</v>
      </c>
      <c r="C77" s="86">
        <v>1806.0461200000002</v>
      </c>
      <c r="D77" s="86">
        <v>2316.7933800000001</v>
      </c>
      <c r="E77" s="86">
        <v>14341.90828</v>
      </c>
      <c r="F77" s="86">
        <v>6737.0586700000003</v>
      </c>
      <c r="G77" s="86">
        <v>6152.7613000000001</v>
      </c>
      <c r="H77" s="86">
        <v>5860.7279100000005</v>
      </c>
      <c r="I77" s="86">
        <v>6178.0554499999998</v>
      </c>
      <c r="J77" s="86">
        <v>5758.4323400000003</v>
      </c>
      <c r="K77" s="86">
        <v>432.20299</v>
      </c>
      <c r="L77" s="86">
        <v>4782.7869199999996</v>
      </c>
      <c r="M77" s="86">
        <v>395.71334000000002</v>
      </c>
    </row>
    <row r="78" spans="1:13" ht="15" customHeight="1">
      <c r="A78" s="92" t="s">
        <v>521</v>
      </c>
      <c r="B78" s="86">
        <v>375815.98162999999</v>
      </c>
      <c r="C78" s="86">
        <v>182122.91078999999</v>
      </c>
      <c r="D78" s="86">
        <v>400165.06302</v>
      </c>
      <c r="E78" s="86">
        <v>493572.69218000001</v>
      </c>
      <c r="F78" s="86">
        <v>213910.18703</v>
      </c>
      <c r="G78" s="86">
        <v>406680.42875999998</v>
      </c>
      <c r="H78" s="86">
        <v>143624.26738</v>
      </c>
      <c r="I78" s="86">
        <v>111528.51818000001</v>
      </c>
      <c r="J78" s="86">
        <v>331955.13780000003</v>
      </c>
      <c r="K78" s="86">
        <v>925.30825000000004</v>
      </c>
      <c r="L78" s="86">
        <v>358176.58350999997</v>
      </c>
      <c r="M78" s="86">
        <v>4348.9653899999994</v>
      </c>
    </row>
    <row r="79" spans="1:13" ht="15" customHeight="1">
      <c r="A79" s="91" t="s">
        <v>522</v>
      </c>
      <c r="B79" s="86">
        <v>8509.1571899999999</v>
      </c>
      <c r="C79" s="86">
        <v>7964.0076100000006</v>
      </c>
      <c r="D79" s="86">
        <v>635.46703000000002</v>
      </c>
      <c r="E79" s="86">
        <v>6210.9660899999999</v>
      </c>
      <c r="F79" s="86">
        <v>10105.41524</v>
      </c>
      <c r="G79" s="86">
        <v>-26948.366280000002</v>
      </c>
      <c r="H79" s="86">
        <v>8873.9661999999989</v>
      </c>
      <c r="I79" s="86">
        <v>10691.457480000001</v>
      </c>
      <c r="J79" s="86">
        <v>9773.9873299999999</v>
      </c>
      <c r="K79" s="86">
        <v>425.54462000000001</v>
      </c>
      <c r="L79" s="86">
        <v>6581.5290000000005</v>
      </c>
      <c r="M79" s="86">
        <v>546.52688999999998</v>
      </c>
    </row>
    <row r="80" spans="1:13" ht="15" customHeight="1">
      <c r="A80" s="85" t="s">
        <v>523</v>
      </c>
      <c r="B80" s="86">
        <v>384325.13881999999</v>
      </c>
      <c r="C80" s="86">
        <v>190086.9184</v>
      </c>
      <c r="D80" s="86">
        <v>400800.53005</v>
      </c>
      <c r="E80" s="86">
        <v>499783.65826999996</v>
      </c>
      <c r="F80" s="86">
        <v>224015.60227</v>
      </c>
      <c r="G80" s="86">
        <v>379732.06248000002</v>
      </c>
      <c r="H80" s="86">
        <v>152498.23358</v>
      </c>
      <c r="I80" s="86">
        <v>122219.97566</v>
      </c>
      <c r="J80" s="86">
        <v>341729.12513</v>
      </c>
      <c r="K80" s="86">
        <v>1350.8528700000002</v>
      </c>
      <c r="L80" s="86">
        <v>364758.11251000001</v>
      </c>
      <c r="M80" s="86">
        <v>4895.4922800000004</v>
      </c>
    </row>
    <row r="81" spans="1:13" ht="15" customHeight="1">
      <c r="A81" s="91" t="s">
        <v>524</v>
      </c>
      <c r="B81" s="86">
        <v>0</v>
      </c>
      <c r="C81" s="86">
        <v>0</v>
      </c>
      <c r="D81" s="86">
        <v>0</v>
      </c>
      <c r="E81" s="86">
        <v>0</v>
      </c>
      <c r="F81" s="86">
        <v>0</v>
      </c>
      <c r="G81" s="86">
        <v>0</v>
      </c>
      <c r="H81" s="86">
        <v>0</v>
      </c>
      <c r="I81" s="86">
        <v>0</v>
      </c>
      <c r="J81" s="86">
        <v>0</v>
      </c>
      <c r="K81" s="86">
        <v>0</v>
      </c>
      <c r="L81" s="86">
        <v>0</v>
      </c>
      <c r="M81" s="86">
        <v>0</v>
      </c>
    </row>
    <row r="82" spans="1:13" ht="15" customHeight="1">
      <c r="A82" s="85" t="s">
        <v>525</v>
      </c>
      <c r="B82" s="86">
        <v>384325.13881999999</v>
      </c>
      <c r="C82" s="86">
        <v>190086.9184</v>
      </c>
      <c r="D82" s="86">
        <v>400800.53005</v>
      </c>
      <c r="E82" s="86">
        <v>499783.65826999996</v>
      </c>
      <c r="F82" s="86">
        <v>224015.60227</v>
      </c>
      <c r="G82" s="86">
        <v>379732.06248000002</v>
      </c>
      <c r="H82" s="86">
        <v>152498.23358</v>
      </c>
      <c r="I82" s="86">
        <v>122219.97566</v>
      </c>
      <c r="J82" s="86">
        <v>341729.12513</v>
      </c>
      <c r="K82" s="86">
        <v>1350.8528700000002</v>
      </c>
      <c r="L82" s="86">
        <v>364758.11251000001</v>
      </c>
      <c r="M82" s="86">
        <v>4895.4922800000004</v>
      </c>
    </row>
    <row r="83" spans="1:13" ht="15" customHeight="1" thickBot="1">
      <c r="A83" s="91" t="s">
        <v>526</v>
      </c>
      <c r="B83" s="86">
        <v>-130133.5376</v>
      </c>
      <c r="C83" s="86">
        <v>-39500.000619999999</v>
      </c>
      <c r="D83" s="86">
        <v>-129085.99187</v>
      </c>
      <c r="E83" s="86">
        <v>-184066.28722999999</v>
      </c>
      <c r="F83" s="86">
        <v>-79352.798859999995</v>
      </c>
      <c r="G83" s="86">
        <v>-158135.01999999999</v>
      </c>
      <c r="H83" s="86">
        <v>-110058</v>
      </c>
      <c r="I83" s="86">
        <v>-49151.902000000002</v>
      </c>
      <c r="J83" s="86">
        <v>-114259.26212</v>
      </c>
      <c r="K83" s="86">
        <v>-480.2</v>
      </c>
      <c r="L83" s="86">
        <v>-136349.1</v>
      </c>
      <c r="M83" s="86">
        <v>-4116</v>
      </c>
    </row>
    <row r="84" spans="1:13" ht="15" customHeight="1" thickTop="1" thickBot="1">
      <c r="A84" s="608" t="s">
        <v>527</v>
      </c>
      <c r="B84" s="609">
        <v>254191.60122000001</v>
      </c>
      <c r="C84" s="609">
        <v>150586.91777999999</v>
      </c>
      <c r="D84" s="609">
        <v>271714.53818000003</v>
      </c>
      <c r="E84" s="609">
        <v>315717.37104</v>
      </c>
      <c r="F84" s="609">
        <v>144662.80340999999</v>
      </c>
      <c r="G84" s="609">
        <v>221597.04248</v>
      </c>
      <c r="H84" s="609">
        <v>42440.23358</v>
      </c>
      <c r="I84" s="609">
        <v>73068.073659999995</v>
      </c>
      <c r="J84" s="609">
        <v>227469.86301</v>
      </c>
      <c r="K84" s="609">
        <v>870.65287000000001</v>
      </c>
      <c r="L84" s="609">
        <v>228409.01251</v>
      </c>
      <c r="M84" s="609">
        <v>779.49228000000005</v>
      </c>
    </row>
    <row r="85" spans="1:13" ht="3.75" customHeight="1" thickTop="1" thickBot="1">
      <c r="A85" s="95"/>
      <c r="B85" s="96"/>
      <c r="C85" s="96"/>
      <c r="D85" s="96"/>
      <c r="E85" s="96"/>
      <c r="F85" s="96"/>
      <c r="G85" s="96"/>
      <c r="H85" s="96"/>
      <c r="I85" s="96"/>
      <c r="J85" s="96"/>
      <c r="K85" s="96"/>
      <c r="L85" s="96"/>
      <c r="M85" s="96"/>
    </row>
    <row r="86" spans="1:13" ht="15" customHeight="1" thickTop="1">
      <c r="A86" s="97"/>
      <c r="B86" s="98"/>
      <c r="C86" s="98"/>
      <c r="D86" s="98"/>
      <c r="E86" s="98"/>
      <c r="F86" s="98"/>
      <c r="G86" s="98"/>
      <c r="H86" s="98"/>
      <c r="I86" s="98"/>
      <c r="J86" s="98"/>
      <c r="K86" s="98"/>
      <c r="L86" s="98"/>
      <c r="M86" s="98"/>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M86"/>
  <sheetViews>
    <sheetView zoomScaleNormal="100" workbookViewId="0">
      <selection activeCell="O12" sqref="O12"/>
    </sheetView>
  </sheetViews>
  <sheetFormatPr baseColWidth="10" defaultColWidth="9.140625" defaultRowHeight="18"/>
  <cols>
    <col min="1" max="1" width="89.85546875" style="82" bestFit="1" customWidth="1"/>
    <col min="2" max="8" width="10.7109375" style="82" bestFit="1" customWidth="1"/>
    <col min="9" max="9" width="10.7109375" style="82" customWidth="1"/>
    <col min="10" max="10" width="10.7109375" style="82" bestFit="1" customWidth="1"/>
    <col min="11" max="12" width="10.7109375" style="82" customWidth="1"/>
    <col min="13" max="13" width="10.7109375" style="100" bestFit="1" customWidth="1"/>
    <col min="14" max="256" width="11.42578125" style="82" customWidth="1"/>
    <col min="257" max="257" width="89.85546875" style="82" bestFit="1" customWidth="1"/>
    <col min="258" max="264" width="10.7109375" style="82" bestFit="1" customWidth="1"/>
    <col min="265" max="265" width="10.7109375" style="82" customWidth="1"/>
    <col min="266" max="266" width="10.7109375" style="82" bestFit="1" customWidth="1"/>
    <col min="267" max="268" width="10.7109375" style="82" customWidth="1"/>
    <col min="269" max="269" width="10.7109375" style="82" bestFit="1" customWidth="1"/>
    <col min="270" max="512" width="11.42578125" style="82" customWidth="1"/>
    <col min="513" max="513" width="89.85546875" style="82" bestFit="1" customWidth="1"/>
    <col min="514" max="520" width="10.7109375" style="82" bestFit="1" customWidth="1"/>
    <col min="521" max="521" width="10.7109375" style="82" customWidth="1"/>
    <col min="522" max="522" width="10.7109375" style="82" bestFit="1" customWidth="1"/>
    <col min="523" max="524" width="10.7109375" style="82" customWidth="1"/>
    <col min="525" max="525" width="10.7109375" style="82" bestFit="1" customWidth="1"/>
    <col min="526" max="768" width="11.42578125" style="82" customWidth="1"/>
    <col min="769" max="769" width="89.85546875" style="82" bestFit="1" customWidth="1"/>
    <col min="770" max="776" width="10.7109375" style="82" bestFit="1" customWidth="1"/>
    <col min="777" max="777" width="10.7109375" style="82" customWidth="1"/>
    <col min="778" max="778" width="10.7109375" style="82" bestFit="1" customWidth="1"/>
    <col min="779" max="780" width="10.7109375" style="82" customWidth="1"/>
    <col min="781" max="781" width="10.7109375" style="82" bestFit="1" customWidth="1"/>
    <col min="782" max="1024" width="11.42578125" style="82" customWidth="1"/>
    <col min="1025" max="1025" width="89.85546875" style="82" bestFit="1" customWidth="1"/>
    <col min="1026" max="1032" width="10.7109375" style="82" bestFit="1" customWidth="1"/>
    <col min="1033" max="1033" width="10.7109375" style="82" customWidth="1"/>
    <col min="1034" max="1034" width="10.7109375" style="82" bestFit="1" customWidth="1"/>
    <col min="1035" max="1036" width="10.7109375" style="82" customWidth="1"/>
    <col min="1037" max="1037" width="10.7109375" style="82" bestFit="1" customWidth="1"/>
    <col min="1038" max="1280" width="11.42578125" style="82" customWidth="1"/>
    <col min="1281" max="1281" width="89.85546875" style="82" bestFit="1" customWidth="1"/>
    <col min="1282" max="1288" width="10.7109375" style="82" bestFit="1" customWidth="1"/>
    <col min="1289" max="1289" width="10.7109375" style="82" customWidth="1"/>
    <col min="1290" max="1290" width="10.7109375" style="82" bestFit="1" customWidth="1"/>
    <col min="1291" max="1292" width="10.7109375" style="82" customWidth="1"/>
    <col min="1293" max="1293" width="10.7109375" style="82" bestFit="1" customWidth="1"/>
    <col min="1294" max="1536" width="11.42578125" style="82" customWidth="1"/>
    <col min="1537" max="1537" width="89.85546875" style="82" bestFit="1" customWidth="1"/>
    <col min="1538" max="1544" width="10.7109375" style="82" bestFit="1" customWidth="1"/>
    <col min="1545" max="1545" width="10.7109375" style="82" customWidth="1"/>
    <col min="1546" max="1546" width="10.7109375" style="82" bestFit="1" customWidth="1"/>
    <col min="1547" max="1548" width="10.7109375" style="82" customWidth="1"/>
    <col min="1549" max="1549" width="10.7109375" style="82" bestFit="1" customWidth="1"/>
    <col min="1550" max="1792" width="11.42578125" style="82" customWidth="1"/>
    <col min="1793" max="1793" width="89.85546875" style="82" bestFit="1" customWidth="1"/>
    <col min="1794" max="1800" width="10.7109375" style="82" bestFit="1" customWidth="1"/>
    <col min="1801" max="1801" width="10.7109375" style="82" customWidth="1"/>
    <col min="1802" max="1802" width="10.7109375" style="82" bestFit="1" customWidth="1"/>
    <col min="1803" max="1804" width="10.7109375" style="82" customWidth="1"/>
    <col min="1805" max="1805" width="10.7109375" style="82" bestFit="1" customWidth="1"/>
    <col min="1806" max="2048" width="11.42578125" style="82" customWidth="1"/>
    <col min="2049" max="2049" width="89.85546875" style="82" bestFit="1" customWidth="1"/>
    <col min="2050" max="2056" width="10.7109375" style="82" bestFit="1" customWidth="1"/>
    <col min="2057" max="2057" width="10.7109375" style="82" customWidth="1"/>
    <col min="2058" max="2058" width="10.7109375" style="82" bestFit="1" customWidth="1"/>
    <col min="2059" max="2060" width="10.7109375" style="82" customWidth="1"/>
    <col min="2061" max="2061" width="10.7109375" style="82" bestFit="1" customWidth="1"/>
    <col min="2062" max="2304" width="11.42578125" style="82" customWidth="1"/>
    <col min="2305" max="2305" width="89.85546875" style="82" bestFit="1" customWidth="1"/>
    <col min="2306" max="2312" width="10.7109375" style="82" bestFit="1" customWidth="1"/>
    <col min="2313" max="2313" width="10.7109375" style="82" customWidth="1"/>
    <col min="2314" max="2314" width="10.7109375" style="82" bestFit="1" customWidth="1"/>
    <col min="2315" max="2316" width="10.7109375" style="82" customWidth="1"/>
    <col min="2317" max="2317" width="10.7109375" style="82" bestFit="1" customWidth="1"/>
    <col min="2318" max="2560" width="11.42578125" style="82" customWidth="1"/>
    <col min="2561" max="2561" width="89.85546875" style="82" bestFit="1" customWidth="1"/>
    <col min="2562" max="2568" width="10.7109375" style="82" bestFit="1" customWidth="1"/>
    <col min="2569" max="2569" width="10.7109375" style="82" customWidth="1"/>
    <col min="2570" max="2570" width="10.7109375" style="82" bestFit="1" customWidth="1"/>
    <col min="2571" max="2572" width="10.7109375" style="82" customWidth="1"/>
    <col min="2573" max="2573" width="10.7109375" style="82" bestFit="1" customWidth="1"/>
    <col min="2574" max="2816" width="11.42578125" style="82" customWidth="1"/>
    <col min="2817" max="2817" width="89.85546875" style="82" bestFit="1" customWidth="1"/>
    <col min="2818" max="2824" width="10.7109375" style="82" bestFit="1" customWidth="1"/>
    <col min="2825" max="2825" width="10.7109375" style="82" customWidth="1"/>
    <col min="2826" max="2826" width="10.7109375" style="82" bestFit="1" customWidth="1"/>
    <col min="2827" max="2828" width="10.7109375" style="82" customWidth="1"/>
    <col min="2829" max="2829" width="10.7109375" style="82" bestFit="1" customWidth="1"/>
    <col min="2830" max="3072" width="11.42578125" style="82" customWidth="1"/>
    <col min="3073" max="3073" width="89.85546875" style="82" bestFit="1" customWidth="1"/>
    <col min="3074" max="3080" width="10.7109375" style="82" bestFit="1" customWidth="1"/>
    <col min="3081" max="3081" width="10.7109375" style="82" customWidth="1"/>
    <col min="3082" max="3082" width="10.7109375" style="82" bestFit="1" customWidth="1"/>
    <col min="3083" max="3084" width="10.7109375" style="82" customWidth="1"/>
    <col min="3085" max="3085" width="10.7109375" style="82" bestFit="1" customWidth="1"/>
    <col min="3086" max="3328" width="11.42578125" style="82" customWidth="1"/>
    <col min="3329" max="3329" width="89.85546875" style="82" bestFit="1" customWidth="1"/>
    <col min="3330" max="3336" width="10.7109375" style="82" bestFit="1" customWidth="1"/>
    <col min="3337" max="3337" width="10.7109375" style="82" customWidth="1"/>
    <col min="3338" max="3338" width="10.7109375" style="82" bestFit="1" customWidth="1"/>
    <col min="3339" max="3340" width="10.7109375" style="82" customWidth="1"/>
    <col min="3341" max="3341" width="10.7109375" style="82" bestFit="1" customWidth="1"/>
    <col min="3342" max="3584" width="11.42578125" style="82" customWidth="1"/>
    <col min="3585" max="3585" width="89.85546875" style="82" bestFit="1" customWidth="1"/>
    <col min="3586" max="3592" width="10.7109375" style="82" bestFit="1" customWidth="1"/>
    <col min="3593" max="3593" width="10.7109375" style="82" customWidth="1"/>
    <col min="3594" max="3594" width="10.7109375" style="82" bestFit="1" customWidth="1"/>
    <col min="3595" max="3596" width="10.7109375" style="82" customWidth="1"/>
    <col min="3597" max="3597" width="10.7109375" style="82" bestFit="1" customWidth="1"/>
    <col min="3598" max="3840" width="11.42578125" style="82" customWidth="1"/>
    <col min="3841" max="3841" width="89.85546875" style="82" bestFit="1" customWidth="1"/>
    <col min="3842" max="3848" width="10.7109375" style="82" bestFit="1" customWidth="1"/>
    <col min="3849" max="3849" width="10.7109375" style="82" customWidth="1"/>
    <col min="3850" max="3850" width="10.7109375" style="82" bestFit="1" customWidth="1"/>
    <col min="3851" max="3852" width="10.7109375" style="82" customWidth="1"/>
    <col min="3853" max="3853" width="10.7109375" style="82" bestFit="1" customWidth="1"/>
    <col min="3854" max="4096" width="11.42578125" style="82" customWidth="1"/>
    <col min="4097" max="4097" width="89.85546875" style="82" bestFit="1" customWidth="1"/>
    <col min="4098" max="4104" width="10.7109375" style="82" bestFit="1" customWidth="1"/>
    <col min="4105" max="4105" width="10.7109375" style="82" customWidth="1"/>
    <col min="4106" max="4106" width="10.7109375" style="82" bestFit="1" customWidth="1"/>
    <col min="4107" max="4108" width="10.7109375" style="82" customWidth="1"/>
    <col min="4109" max="4109" width="10.7109375" style="82" bestFit="1" customWidth="1"/>
    <col min="4110" max="4352" width="11.42578125" style="82" customWidth="1"/>
    <col min="4353" max="4353" width="89.85546875" style="82" bestFit="1" customWidth="1"/>
    <col min="4354" max="4360" width="10.7109375" style="82" bestFit="1" customWidth="1"/>
    <col min="4361" max="4361" width="10.7109375" style="82" customWidth="1"/>
    <col min="4362" max="4362" width="10.7109375" style="82" bestFit="1" customWidth="1"/>
    <col min="4363" max="4364" width="10.7109375" style="82" customWidth="1"/>
    <col min="4365" max="4365" width="10.7109375" style="82" bestFit="1" customWidth="1"/>
    <col min="4366" max="4608" width="11.42578125" style="82" customWidth="1"/>
    <col min="4609" max="4609" width="89.85546875" style="82" bestFit="1" customWidth="1"/>
    <col min="4610" max="4616" width="10.7109375" style="82" bestFit="1" customWidth="1"/>
    <col min="4617" max="4617" width="10.7109375" style="82" customWidth="1"/>
    <col min="4618" max="4618" width="10.7109375" style="82" bestFit="1" customWidth="1"/>
    <col min="4619" max="4620" width="10.7109375" style="82" customWidth="1"/>
    <col min="4621" max="4621" width="10.7109375" style="82" bestFit="1" customWidth="1"/>
    <col min="4622" max="4864" width="11.42578125" style="82" customWidth="1"/>
    <col min="4865" max="4865" width="89.85546875" style="82" bestFit="1" customWidth="1"/>
    <col min="4866" max="4872" width="10.7109375" style="82" bestFit="1" customWidth="1"/>
    <col min="4873" max="4873" width="10.7109375" style="82" customWidth="1"/>
    <col min="4874" max="4874" width="10.7109375" style="82" bestFit="1" customWidth="1"/>
    <col min="4875" max="4876" width="10.7109375" style="82" customWidth="1"/>
    <col min="4877" max="4877" width="10.7109375" style="82" bestFit="1" customWidth="1"/>
    <col min="4878" max="5120" width="11.42578125" style="82" customWidth="1"/>
    <col min="5121" max="5121" width="89.85546875" style="82" bestFit="1" customWidth="1"/>
    <col min="5122" max="5128" width="10.7109375" style="82" bestFit="1" customWidth="1"/>
    <col min="5129" max="5129" width="10.7109375" style="82" customWidth="1"/>
    <col min="5130" max="5130" width="10.7109375" style="82" bestFit="1" customWidth="1"/>
    <col min="5131" max="5132" width="10.7109375" style="82" customWidth="1"/>
    <col min="5133" max="5133" width="10.7109375" style="82" bestFit="1" customWidth="1"/>
    <col min="5134" max="5376" width="11.42578125" style="82" customWidth="1"/>
    <col min="5377" max="5377" width="89.85546875" style="82" bestFit="1" customWidth="1"/>
    <col min="5378" max="5384" width="10.7109375" style="82" bestFit="1" customWidth="1"/>
    <col min="5385" max="5385" width="10.7109375" style="82" customWidth="1"/>
    <col min="5386" max="5386" width="10.7109375" style="82" bestFit="1" customWidth="1"/>
    <col min="5387" max="5388" width="10.7109375" style="82" customWidth="1"/>
    <col min="5389" max="5389" width="10.7109375" style="82" bestFit="1" customWidth="1"/>
    <col min="5390" max="5632" width="11.42578125" style="82" customWidth="1"/>
    <col min="5633" max="5633" width="89.85546875" style="82" bestFit="1" customWidth="1"/>
    <col min="5634" max="5640" width="10.7109375" style="82" bestFit="1" customWidth="1"/>
    <col min="5641" max="5641" width="10.7109375" style="82" customWidth="1"/>
    <col min="5642" max="5642" width="10.7109375" style="82" bestFit="1" customWidth="1"/>
    <col min="5643" max="5644" width="10.7109375" style="82" customWidth="1"/>
    <col min="5645" max="5645" width="10.7109375" style="82" bestFit="1" customWidth="1"/>
    <col min="5646" max="5888" width="11.42578125" style="82" customWidth="1"/>
    <col min="5889" max="5889" width="89.85546875" style="82" bestFit="1" customWidth="1"/>
    <col min="5890" max="5896" width="10.7109375" style="82" bestFit="1" customWidth="1"/>
    <col min="5897" max="5897" width="10.7109375" style="82" customWidth="1"/>
    <col min="5898" max="5898" width="10.7109375" style="82" bestFit="1" customWidth="1"/>
    <col min="5899" max="5900" width="10.7109375" style="82" customWidth="1"/>
    <col min="5901" max="5901" width="10.7109375" style="82" bestFit="1" customWidth="1"/>
    <col min="5902" max="6144" width="11.42578125" style="82" customWidth="1"/>
    <col min="6145" max="6145" width="89.85546875" style="82" bestFit="1" customWidth="1"/>
    <col min="6146" max="6152" width="10.7109375" style="82" bestFit="1" customWidth="1"/>
    <col min="6153" max="6153" width="10.7109375" style="82" customWidth="1"/>
    <col min="6154" max="6154" width="10.7109375" style="82" bestFit="1" customWidth="1"/>
    <col min="6155" max="6156" width="10.7109375" style="82" customWidth="1"/>
    <col min="6157" max="6157" width="10.7109375" style="82" bestFit="1" customWidth="1"/>
    <col min="6158" max="6400" width="11.42578125" style="82" customWidth="1"/>
    <col min="6401" max="6401" width="89.85546875" style="82" bestFit="1" customWidth="1"/>
    <col min="6402" max="6408" width="10.7109375" style="82" bestFit="1" customWidth="1"/>
    <col min="6409" max="6409" width="10.7109375" style="82" customWidth="1"/>
    <col min="6410" max="6410" width="10.7109375" style="82" bestFit="1" customWidth="1"/>
    <col min="6411" max="6412" width="10.7109375" style="82" customWidth="1"/>
    <col min="6413" max="6413" width="10.7109375" style="82" bestFit="1" customWidth="1"/>
    <col min="6414" max="6656" width="11.42578125" style="82" customWidth="1"/>
    <col min="6657" max="6657" width="89.85546875" style="82" bestFit="1" customWidth="1"/>
    <col min="6658" max="6664" width="10.7109375" style="82" bestFit="1" customWidth="1"/>
    <col min="6665" max="6665" width="10.7109375" style="82" customWidth="1"/>
    <col min="6666" max="6666" width="10.7109375" style="82" bestFit="1" customWidth="1"/>
    <col min="6667" max="6668" width="10.7109375" style="82" customWidth="1"/>
    <col min="6669" max="6669" width="10.7109375" style="82" bestFit="1" customWidth="1"/>
    <col min="6670" max="6912" width="11.42578125" style="82" customWidth="1"/>
    <col min="6913" max="6913" width="89.85546875" style="82" bestFit="1" customWidth="1"/>
    <col min="6914" max="6920" width="10.7109375" style="82" bestFit="1" customWidth="1"/>
    <col min="6921" max="6921" width="10.7109375" style="82" customWidth="1"/>
    <col min="6922" max="6922" width="10.7109375" style="82" bestFit="1" customWidth="1"/>
    <col min="6923" max="6924" width="10.7109375" style="82" customWidth="1"/>
    <col min="6925" max="6925" width="10.7109375" style="82" bestFit="1" customWidth="1"/>
    <col min="6926" max="7168" width="11.42578125" style="82" customWidth="1"/>
    <col min="7169" max="7169" width="89.85546875" style="82" bestFit="1" customWidth="1"/>
    <col min="7170" max="7176" width="10.7109375" style="82" bestFit="1" customWidth="1"/>
    <col min="7177" max="7177" width="10.7109375" style="82" customWidth="1"/>
    <col min="7178" max="7178" width="10.7109375" style="82" bestFit="1" customWidth="1"/>
    <col min="7179" max="7180" width="10.7109375" style="82" customWidth="1"/>
    <col min="7181" max="7181" width="10.7109375" style="82" bestFit="1" customWidth="1"/>
    <col min="7182" max="7424" width="11.42578125" style="82" customWidth="1"/>
    <col min="7425" max="7425" width="89.85546875" style="82" bestFit="1" customWidth="1"/>
    <col min="7426" max="7432" width="10.7109375" style="82" bestFit="1" customWidth="1"/>
    <col min="7433" max="7433" width="10.7109375" style="82" customWidth="1"/>
    <col min="7434" max="7434" width="10.7109375" style="82" bestFit="1" customWidth="1"/>
    <col min="7435" max="7436" width="10.7109375" style="82" customWidth="1"/>
    <col min="7437" max="7437" width="10.7109375" style="82" bestFit="1" customWidth="1"/>
    <col min="7438" max="7680" width="11.42578125" style="82" customWidth="1"/>
    <col min="7681" max="7681" width="89.85546875" style="82" bestFit="1" customWidth="1"/>
    <col min="7682" max="7688" width="10.7109375" style="82" bestFit="1" customWidth="1"/>
    <col min="7689" max="7689" width="10.7109375" style="82" customWidth="1"/>
    <col min="7690" max="7690" width="10.7109375" style="82" bestFit="1" customWidth="1"/>
    <col min="7691" max="7692" width="10.7109375" style="82" customWidth="1"/>
    <col min="7693" max="7693" width="10.7109375" style="82" bestFit="1" customWidth="1"/>
    <col min="7694" max="7936" width="11.42578125" style="82" customWidth="1"/>
    <col min="7937" max="7937" width="89.85546875" style="82" bestFit="1" customWidth="1"/>
    <col min="7938" max="7944" width="10.7109375" style="82" bestFit="1" customWidth="1"/>
    <col min="7945" max="7945" width="10.7109375" style="82" customWidth="1"/>
    <col min="7946" max="7946" width="10.7109375" style="82" bestFit="1" customWidth="1"/>
    <col min="7947" max="7948" width="10.7109375" style="82" customWidth="1"/>
    <col min="7949" max="7949" width="10.7109375" style="82" bestFit="1" customWidth="1"/>
    <col min="7950" max="8192" width="11.42578125" style="82" customWidth="1"/>
    <col min="8193" max="8193" width="89.85546875" style="82" bestFit="1" customWidth="1"/>
    <col min="8194" max="8200" width="10.7109375" style="82" bestFit="1" customWidth="1"/>
    <col min="8201" max="8201" width="10.7109375" style="82" customWidth="1"/>
    <col min="8202" max="8202" width="10.7109375" style="82" bestFit="1" customWidth="1"/>
    <col min="8203" max="8204" width="10.7109375" style="82" customWidth="1"/>
    <col min="8205" max="8205" width="10.7109375" style="82" bestFit="1" customWidth="1"/>
    <col min="8206" max="8448" width="11.42578125" style="82" customWidth="1"/>
    <col min="8449" max="8449" width="89.85546875" style="82" bestFit="1" customWidth="1"/>
    <col min="8450" max="8456" width="10.7109375" style="82" bestFit="1" customWidth="1"/>
    <col min="8457" max="8457" width="10.7109375" style="82" customWidth="1"/>
    <col min="8458" max="8458" width="10.7109375" style="82" bestFit="1" customWidth="1"/>
    <col min="8459" max="8460" width="10.7109375" style="82" customWidth="1"/>
    <col min="8461" max="8461" width="10.7109375" style="82" bestFit="1" customWidth="1"/>
    <col min="8462" max="8704" width="11.42578125" style="82" customWidth="1"/>
    <col min="8705" max="8705" width="89.85546875" style="82" bestFit="1" customWidth="1"/>
    <col min="8706" max="8712" width="10.7109375" style="82" bestFit="1" customWidth="1"/>
    <col min="8713" max="8713" width="10.7109375" style="82" customWidth="1"/>
    <col min="8714" max="8714" width="10.7109375" style="82" bestFit="1" customWidth="1"/>
    <col min="8715" max="8716" width="10.7109375" style="82" customWidth="1"/>
    <col min="8717" max="8717" width="10.7109375" style="82" bestFit="1" customWidth="1"/>
    <col min="8718" max="8960" width="11.42578125" style="82" customWidth="1"/>
    <col min="8961" max="8961" width="89.85546875" style="82" bestFit="1" customWidth="1"/>
    <col min="8962" max="8968" width="10.7109375" style="82" bestFit="1" customWidth="1"/>
    <col min="8969" max="8969" width="10.7109375" style="82" customWidth="1"/>
    <col min="8970" max="8970" width="10.7109375" style="82" bestFit="1" customWidth="1"/>
    <col min="8971" max="8972" width="10.7109375" style="82" customWidth="1"/>
    <col min="8973" max="8973" width="10.7109375" style="82" bestFit="1" customWidth="1"/>
    <col min="8974" max="9216" width="11.42578125" style="82" customWidth="1"/>
    <col min="9217" max="9217" width="89.85546875" style="82" bestFit="1" customWidth="1"/>
    <col min="9218" max="9224" width="10.7109375" style="82" bestFit="1" customWidth="1"/>
    <col min="9225" max="9225" width="10.7109375" style="82" customWidth="1"/>
    <col min="9226" max="9226" width="10.7109375" style="82" bestFit="1" customWidth="1"/>
    <col min="9227" max="9228" width="10.7109375" style="82" customWidth="1"/>
    <col min="9229" max="9229" width="10.7109375" style="82" bestFit="1" customWidth="1"/>
    <col min="9230" max="9472" width="11.42578125" style="82" customWidth="1"/>
    <col min="9473" max="9473" width="89.85546875" style="82" bestFit="1" customWidth="1"/>
    <col min="9474" max="9480" width="10.7109375" style="82" bestFit="1" customWidth="1"/>
    <col min="9481" max="9481" width="10.7109375" style="82" customWidth="1"/>
    <col min="9482" max="9482" width="10.7109375" style="82" bestFit="1" customWidth="1"/>
    <col min="9483" max="9484" width="10.7109375" style="82" customWidth="1"/>
    <col min="9485" max="9485" width="10.7109375" style="82" bestFit="1" customWidth="1"/>
    <col min="9486" max="9728" width="11.42578125" style="82" customWidth="1"/>
    <col min="9729" max="9729" width="89.85546875" style="82" bestFit="1" customWidth="1"/>
    <col min="9730" max="9736" width="10.7109375" style="82" bestFit="1" customWidth="1"/>
    <col min="9737" max="9737" width="10.7109375" style="82" customWidth="1"/>
    <col min="9738" max="9738" width="10.7109375" style="82" bestFit="1" customWidth="1"/>
    <col min="9739" max="9740" width="10.7109375" style="82" customWidth="1"/>
    <col min="9741" max="9741" width="10.7109375" style="82" bestFit="1" customWidth="1"/>
    <col min="9742" max="9984" width="11.42578125" style="82" customWidth="1"/>
    <col min="9985" max="9985" width="89.85546875" style="82" bestFit="1" customWidth="1"/>
    <col min="9986" max="9992" width="10.7109375" style="82" bestFit="1" customWidth="1"/>
    <col min="9993" max="9993" width="10.7109375" style="82" customWidth="1"/>
    <col min="9994" max="9994" width="10.7109375" style="82" bestFit="1" customWidth="1"/>
    <col min="9995" max="9996" width="10.7109375" style="82" customWidth="1"/>
    <col min="9997" max="9997" width="10.7109375" style="82" bestFit="1" customWidth="1"/>
    <col min="9998" max="10240" width="11.42578125" style="82" customWidth="1"/>
    <col min="10241" max="10241" width="89.85546875" style="82" bestFit="1" customWidth="1"/>
    <col min="10242" max="10248" width="10.7109375" style="82" bestFit="1" customWidth="1"/>
    <col min="10249" max="10249" width="10.7109375" style="82" customWidth="1"/>
    <col min="10250" max="10250" width="10.7109375" style="82" bestFit="1" customWidth="1"/>
    <col min="10251" max="10252" width="10.7109375" style="82" customWidth="1"/>
    <col min="10253" max="10253" width="10.7109375" style="82" bestFit="1" customWidth="1"/>
    <col min="10254" max="10496" width="11.42578125" style="82" customWidth="1"/>
    <col min="10497" max="10497" width="89.85546875" style="82" bestFit="1" customWidth="1"/>
    <col min="10498" max="10504" width="10.7109375" style="82" bestFit="1" customWidth="1"/>
    <col min="10505" max="10505" width="10.7109375" style="82" customWidth="1"/>
    <col min="10506" max="10506" width="10.7109375" style="82" bestFit="1" customWidth="1"/>
    <col min="10507" max="10508" width="10.7109375" style="82" customWidth="1"/>
    <col min="10509" max="10509" width="10.7109375" style="82" bestFit="1" customWidth="1"/>
    <col min="10510" max="10752" width="11.42578125" style="82" customWidth="1"/>
    <col min="10753" max="10753" width="89.85546875" style="82" bestFit="1" customWidth="1"/>
    <col min="10754" max="10760" width="10.7109375" style="82" bestFit="1" customWidth="1"/>
    <col min="10761" max="10761" width="10.7109375" style="82" customWidth="1"/>
    <col min="10762" max="10762" width="10.7109375" style="82" bestFit="1" customWidth="1"/>
    <col min="10763" max="10764" width="10.7109375" style="82" customWidth="1"/>
    <col min="10765" max="10765" width="10.7109375" style="82" bestFit="1" customWidth="1"/>
    <col min="10766" max="11008" width="11.42578125" style="82" customWidth="1"/>
    <col min="11009" max="11009" width="89.85546875" style="82" bestFit="1" customWidth="1"/>
    <col min="11010" max="11016" width="10.7109375" style="82" bestFit="1" customWidth="1"/>
    <col min="11017" max="11017" width="10.7109375" style="82" customWidth="1"/>
    <col min="11018" max="11018" width="10.7109375" style="82" bestFit="1" customWidth="1"/>
    <col min="11019" max="11020" width="10.7109375" style="82" customWidth="1"/>
    <col min="11021" max="11021" width="10.7109375" style="82" bestFit="1" customWidth="1"/>
    <col min="11022" max="11264" width="11.42578125" style="82" customWidth="1"/>
    <col min="11265" max="11265" width="89.85546875" style="82" bestFit="1" customWidth="1"/>
    <col min="11266" max="11272" width="10.7109375" style="82" bestFit="1" customWidth="1"/>
    <col min="11273" max="11273" width="10.7109375" style="82" customWidth="1"/>
    <col min="11274" max="11274" width="10.7109375" style="82" bestFit="1" customWidth="1"/>
    <col min="11275" max="11276" width="10.7109375" style="82" customWidth="1"/>
    <col min="11277" max="11277" width="10.7109375" style="82" bestFit="1" customWidth="1"/>
    <col min="11278" max="11520" width="11.42578125" style="82" customWidth="1"/>
    <col min="11521" max="11521" width="89.85546875" style="82" bestFit="1" customWidth="1"/>
    <col min="11522" max="11528" width="10.7109375" style="82" bestFit="1" customWidth="1"/>
    <col min="11529" max="11529" width="10.7109375" style="82" customWidth="1"/>
    <col min="11530" max="11530" width="10.7109375" style="82" bestFit="1" customWidth="1"/>
    <col min="11531" max="11532" width="10.7109375" style="82" customWidth="1"/>
    <col min="11533" max="11533" width="10.7109375" style="82" bestFit="1" customWidth="1"/>
    <col min="11534" max="11776" width="11.42578125" style="82" customWidth="1"/>
    <col min="11777" max="11777" width="89.85546875" style="82" bestFit="1" customWidth="1"/>
    <col min="11778" max="11784" width="10.7109375" style="82" bestFit="1" customWidth="1"/>
    <col min="11785" max="11785" width="10.7109375" style="82" customWidth="1"/>
    <col min="11786" max="11786" width="10.7109375" style="82" bestFit="1" customWidth="1"/>
    <col min="11787" max="11788" width="10.7109375" style="82" customWidth="1"/>
    <col min="11789" max="11789" width="10.7109375" style="82" bestFit="1" customWidth="1"/>
    <col min="11790" max="12032" width="11.42578125" style="82" customWidth="1"/>
    <col min="12033" max="12033" width="89.85546875" style="82" bestFit="1" customWidth="1"/>
    <col min="12034" max="12040" width="10.7109375" style="82" bestFit="1" customWidth="1"/>
    <col min="12041" max="12041" width="10.7109375" style="82" customWidth="1"/>
    <col min="12042" max="12042" width="10.7109375" style="82" bestFit="1" customWidth="1"/>
    <col min="12043" max="12044" width="10.7109375" style="82" customWidth="1"/>
    <col min="12045" max="12045" width="10.7109375" style="82" bestFit="1" customWidth="1"/>
    <col min="12046" max="12288" width="11.42578125" style="82" customWidth="1"/>
    <col min="12289" max="12289" width="89.85546875" style="82" bestFit="1" customWidth="1"/>
    <col min="12290" max="12296" width="10.7109375" style="82" bestFit="1" customWidth="1"/>
    <col min="12297" max="12297" width="10.7109375" style="82" customWidth="1"/>
    <col min="12298" max="12298" width="10.7109375" style="82" bestFit="1" customWidth="1"/>
    <col min="12299" max="12300" width="10.7109375" style="82" customWidth="1"/>
    <col min="12301" max="12301" width="10.7109375" style="82" bestFit="1" customWidth="1"/>
    <col min="12302" max="12544" width="11.42578125" style="82" customWidth="1"/>
    <col min="12545" max="12545" width="89.85546875" style="82" bestFit="1" customWidth="1"/>
    <col min="12546" max="12552" width="10.7109375" style="82" bestFit="1" customWidth="1"/>
    <col min="12553" max="12553" width="10.7109375" style="82" customWidth="1"/>
    <col min="12554" max="12554" width="10.7109375" style="82" bestFit="1" customWidth="1"/>
    <col min="12555" max="12556" width="10.7109375" style="82" customWidth="1"/>
    <col min="12557" max="12557" width="10.7109375" style="82" bestFit="1" customWidth="1"/>
    <col min="12558" max="12800" width="11.42578125" style="82" customWidth="1"/>
    <col min="12801" max="12801" width="89.85546875" style="82" bestFit="1" customWidth="1"/>
    <col min="12802" max="12808" width="10.7109375" style="82" bestFit="1" customWidth="1"/>
    <col min="12809" max="12809" width="10.7109375" style="82" customWidth="1"/>
    <col min="12810" max="12810" width="10.7109375" style="82" bestFit="1" customWidth="1"/>
    <col min="12811" max="12812" width="10.7109375" style="82" customWidth="1"/>
    <col min="12813" max="12813" width="10.7109375" style="82" bestFit="1" customWidth="1"/>
    <col min="12814" max="13056" width="11.42578125" style="82" customWidth="1"/>
    <col min="13057" max="13057" width="89.85546875" style="82" bestFit="1" customWidth="1"/>
    <col min="13058" max="13064" width="10.7109375" style="82" bestFit="1" customWidth="1"/>
    <col min="13065" max="13065" width="10.7109375" style="82" customWidth="1"/>
    <col min="13066" max="13066" width="10.7109375" style="82" bestFit="1" customWidth="1"/>
    <col min="13067" max="13068" width="10.7109375" style="82" customWidth="1"/>
    <col min="13069" max="13069" width="10.7109375" style="82" bestFit="1" customWidth="1"/>
    <col min="13070" max="13312" width="11.42578125" style="82" customWidth="1"/>
    <col min="13313" max="13313" width="89.85546875" style="82" bestFit="1" customWidth="1"/>
    <col min="13314" max="13320" width="10.7109375" style="82" bestFit="1" customWidth="1"/>
    <col min="13321" max="13321" width="10.7109375" style="82" customWidth="1"/>
    <col min="13322" max="13322" width="10.7109375" style="82" bestFit="1" customWidth="1"/>
    <col min="13323" max="13324" width="10.7109375" style="82" customWidth="1"/>
    <col min="13325" max="13325" width="10.7109375" style="82" bestFit="1" customWidth="1"/>
    <col min="13326" max="13568" width="11.42578125" style="82" customWidth="1"/>
    <col min="13569" max="13569" width="89.85546875" style="82" bestFit="1" customWidth="1"/>
    <col min="13570" max="13576" width="10.7109375" style="82" bestFit="1" customWidth="1"/>
    <col min="13577" max="13577" width="10.7109375" style="82" customWidth="1"/>
    <col min="13578" max="13578" width="10.7109375" style="82" bestFit="1" customWidth="1"/>
    <col min="13579" max="13580" width="10.7109375" style="82" customWidth="1"/>
    <col min="13581" max="13581" width="10.7109375" style="82" bestFit="1" customWidth="1"/>
    <col min="13582" max="13824" width="11.42578125" style="82" customWidth="1"/>
    <col min="13825" max="13825" width="89.85546875" style="82" bestFit="1" customWidth="1"/>
    <col min="13826" max="13832" width="10.7109375" style="82" bestFit="1" customWidth="1"/>
    <col min="13833" max="13833" width="10.7109375" style="82" customWidth="1"/>
    <col min="13834" max="13834" width="10.7109375" style="82" bestFit="1" customWidth="1"/>
    <col min="13835" max="13836" width="10.7109375" style="82" customWidth="1"/>
    <col min="13837" max="13837" width="10.7109375" style="82" bestFit="1" customWidth="1"/>
    <col min="13838" max="14080" width="11.42578125" style="82" customWidth="1"/>
    <col min="14081" max="14081" width="89.85546875" style="82" bestFit="1" customWidth="1"/>
    <col min="14082" max="14088" width="10.7109375" style="82" bestFit="1" customWidth="1"/>
    <col min="14089" max="14089" width="10.7109375" style="82" customWidth="1"/>
    <col min="14090" max="14090" width="10.7109375" style="82" bestFit="1" customWidth="1"/>
    <col min="14091" max="14092" width="10.7109375" style="82" customWidth="1"/>
    <col min="14093" max="14093" width="10.7109375" style="82" bestFit="1" customWidth="1"/>
    <col min="14094" max="14336" width="11.42578125" style="82" customWidth="1"/>
    <col min="14337" max="14337" width="89.85546875" style="82" bestFit="1" customWidth="1"/>
    <col min="14338" max="14344" width="10.7109375" style="82" bestFit="1" customWidth="1"/>
    <col min="14345" max="14345" width="10.7109375" style="82" customWidth="1"/>
    <col min="14346" max="14346" width="10.7109375" style="82" bestFit="1" customWidth="1"/>
    <col min="14347" max="14348" width="10.7109375" style="82" customWidth="1"/>
    <col min="14349" max="14349" width="10.7109375" style="82" bestFit="1" customWidth="1"/>
    <col min="14350" max="14592" width="11.42578125" style="82" customWidth="1"/>
    <col min="14593" max="14593" width="89.85546875" style="82" bestFit="1" customWidth="1"/>
    <col min="14594" max="14600" width="10.7109375" style="82" bestFit="1" customWidth="1"/>
    <col min="14601" max="14601" width="10.7109375" style="82" customWidth="1"/>
    <col min="14602" max="14602" width="10.7109375" style="82" bestFit="1" customWidth="1"/>
    <col min="14603" max="14604" width="10.7109375" style="82" customWidth="1"/>
    <col min="14605" max="14605" width="10.7109375" style="82" bestFit="1" customWidth="1"/>
    <col min="14606" max="14848" width="11.42578125" style="82" customWidth="1"/>
    <col min="14849" max="14849" width="89.85546875" style="82" bestFit="1" customWidth="1"/>
    <col min="14850" max="14856" width="10.7109375" style="82" bestFit="1" customWidth="1"/>
    <col min="14857" max="14857" width="10.7109375" style="82" customWidth="1"/>
    <col min="14858" max="14858" width="10.7109375" style="82" bestFit="1" customWidth="1"/>
    <col min="14859" max="14860" width="10.7109375" style="82" customWidth="1"/>
    <col min="14861" max="14861" width="10.7109375" style="82" bestFit="1" customWidth="1"/>
    <col min="14862" max="15104" width="11.42578125" style="82" customWidth="1"/>
    <col min="15105" max="15105" width="89.85546875" style="82" bestFit="1" customWidth="1"/>
    <col min="15106" max="15112" width="10.7109375" style="82" bestFit="1" customWidth="1"/>
    <col min="15113" max="15113" width="10.7109375" style="82" customWidth="1"/>
    <col min="15114" max="15114" width="10.7109375" style="82" bestFit="1" customWidth="1"/>
    <col min="15115" max="15116" width="10.7109375" style="82" customWidth="1"/>
    <col min="15117" max="15117" width="10.7109375" style="82" bestFit="1" customWidth="1"/>
    <col min="15118" max="15360" width="11.42578125" style="82" customWidth="1"/>
    <col min="15361" max="15361" width="89.85546875" style="82" bestFit="1" customWidth="1"/>
    <col min="15362" max="15368" width="10.7109375" style="82" bestFit="1" customWidth="1"/>
    <col min="15369" max="15369" width="10.7109375" style="82" customWidth="1"/>
    <col min="15370" max="15370" width="10.7109375" style="82" bestFit="1" customWidth="1"/>
    <col min="15371" max="15372" width="10.7109375" style="82" customWidth="1"/>
    <col min="15373" max="15373" width="10.7109375" style="82" bestFit="1" customWidth="1"/>
    <col min="15374" max="15616" width="11.42578125" style="82" customWidth="1"/>
    <col min="15617" max="15617" width="89.85546875" style="82" bestFit="1" customWidth="1"/>
    <col min="15618" max="15624" width="10.7109375" style="82" bestFit="1" customWidth="1"/>
    <col min="15625" max="15625" width="10.7109375" style="82" customWidth="1"/>
    <col min="15626" max="15626" width="10.7109375" style="82" bestFit="1" customWidth="1"/>
    <col min="15627" max="15628" width="10.7109375" style="82" customWidth="1"/>
    <col min="15629" max="15629" width="10.7109375" style="82" bestFit="1" customWidth="1"/>
    <col min="15630" max="15872" width="11.42578125" style="82" customWidth="1"/>
    <col min="15873" max="15873" width="89.85546875" style="82" bestFit="1" customWidth="1"/>
    <col min="15874" max="15880" width="10.7109375" style="82" bestFit="1" customWidth="1"/>
    <col min="15881" max="15881" width="10.7109375" style="82" customWidth="1"/>
    <col min="15882" max="15882" width="10.7109375" style="82" bestFit="1" customWidth="1"/>
    <col min="15883" max="15884" width="10.7109375" style="82" customWidth="1"/>
    <col min="15885" max="15885" width="10.7109375" style="82" bestFit="1" customWidth="1"/>
    <col min="15886" max="16128" width="11.42578125" style="82" customWidth="1"/>
    <col min="16129" max="16129" width="89.85546875" style="82" bestFit="1" customWidth="1"/>
    <col min="16130" max="16136" width="10.7109375" style="82" bestFit="1" customWidth="1"/>
    <col min="16137" max="16137" width="10.7109375" style="82" customWidth="1"/>
    <col min="16138" max="16138" width="10.7109375" style="82" bestFit="1" customWidth="1"/>
    <col min="16139" max="16140" width="10.7109375" style="82" customWidth="1"/>
    <col min="16141" max="16141" width="10.7109375" style="82" bestFit="1" customWidth="1"/>
    <col min="16142" max="16384" width="11.42578125" style="82" customWidth="1"/>
  </cols>
  <sheetData>
    <row r="1" spans="1:13" ht="30" customHeight="1">
      <c r="A1" s="753" t="s">
        <v>0</v>
      </c>
      <c r="B1" s="753"/>
      <c r="C1" s="753"/>
      <c r="D1" s="753"/>
      <c r="E1" s="753"/>
      <c r="F1" s="753"/>
      <c r="G1" s="753"/>
      <c r="H1" s="753"/>
      <c r="I1" s="753"/>
      <c r="J1" s="753"/>
      <c r="K1" s="753"/>
      <c r="L1" s="753"/>
      <c r="M1" s="753"/>
    </row>
    <row r="2" spans="1:13" ht="15" customHeight="1">
      <c r="A2" s="754" t="s">
        <v>452</v>
      </c>
      <c r="B2" s="754"/>
      <c r="C2" s="754"/>
      <c r="D2" s="754"/>
      <c r="E2" s="754"/>
      <c r="F2" s="754"/>
      <c r="G2" s="754"/>
      <c r="H2" s="754"/>
      <c r="I2" s="754"/>
      <c r="J2" s="754"/>
      <c r="K2" s="754"/>
      <c r="L2" s="754"/>
      <c r="M2" s="754"/>
    </row>
    <row r="3" spans="1:13" ht="15" customHeight="1">
      <c r="A3" s="754" t="s">
        <v>665</v>
      </c>
      <c r="B3" s="754"/>
      <c r="C3" s="754"/>
      <c r="D3" s="754"/>
      <c r="E3" s="754"/>
      <c r="F3" s="754"/>
      <c r="G3" s="754"/>
      <c r="H3" s="754"/>
      <c r="I3" s="754"/>
      <c r="J3" s="754"/>
      <c r="K3" s="754"/>
      <c r="L3" s="754"/>
      <c r="M3" s="754"/>
    </row>
    <row r="4" spans="1:13" ht="30" customHeight="1">
      <c r="A4" s="755" t="s">
        <v>3</v>
      </c>
      <c r="B4" s="755"/>
      <c r="C4" s="755"/>
      <c r="D4" s="755"/>
      <c r="E4" s="755"/>
      <c r="F4" s="755"/>
      <c r="G4" s="755"/>
      <c r="H4" s="755"/>
      <c r="I4" s="755"/>
      <c r="J4" s="755"/>
      <c r="K4" s="755"/>
      <c r="L4" s="755"/>
      <c r="M4" s="755"/>
    </row>
    <row r="5" spans="1:13" ht="3.75" customHeight="1" thickBot="1">
      <c r="A5" s="81"/>
      <c r="B5" s="81"/>
      <c r="C5" s="81"/>
      <c r="D5" s="81"/>
      <c r="E5" s="81"/>
      <c r="F5" s="81"/>
      <c r="G5" s="81"/>
      <c r="H5" s="81"/>
      <c r="I5" s="81"/>
      <c r="J5" s="81"/>
      <c r="K5" s="81"/>
      <c r="L5" s="81"/>
      <c r="M5" s="81"/>
    </row>
    <row r="6" spans="1:13" s="84" customFormat="1" ht="30" customHeight="1" thickTop="1" thickBot="1">
      <c r="A6" s="606"/>
      <c r="B6" s="607" t="s">
        <v>453</v>
      </c>
      <c r="C6" s="607" t="s">
        <v>454</v>
      </c>
      <c r="D6" s="607" t="s">
        <v>455</v>
      </c>
      <c r="E6" s="607" t="s">
        <v>456</v>
      </c>
      <c r="F6" s="607" t="s">
        <v>457</v>
      </c>
      <c r="G6" s="607" t="s">
        <v>458</v>
      </c>
      <c r="H6" s="607" t="s">
        <v>459</v>
      </c>
      <c r="I6" s="607" t="s">
        <v>460</v>
      </c>
      <c r="J6" s="607" t="s">
        <v>461</v>
      </c>
      <c r="K6" s="607" t="s">
        <v>462</v>
      </c>
      <c r="L6" s="607" t="s">
        <v>463</v>
      </c>
      <c r="M6" s="607" t="s">
        <v>464</v>
      </c>
    </row>
    <row r="7" spans="1:13" ht="15" customHeight="1" thickTop="1" thickBot="1">
      <c r="A7" s="608" t="s">
        <v>465</v>
      </c>
      <c r="B7" s="609">
        <v>16349686.066989999</v>
      </c>
      <c r="C7" s="609">
        <v>16712307.895680001</v>
      </c>
      <c r="D7" s="609">
        <v>18340388.580949999</v>
      </c>
      <c r="E7" s="609">
        <v>20691942.038660001</v>
      </c>
      <c r="F7" s="609">
        <v>21373415.541549999</v>
      </c>
      <c r="G7" s="609">
        <v>23671675.438639998</v>
      </c>
      <c r="H7" s="609">
        <v>26744740.505310003</v>
      </c>
      <c r="I7" s="609">
        <v>27553745.529119998</v>
      </c>
      <c r="J7" s="609">
        <v>27712320.282060001</v>
      </c>
      <c r="K7" s="609">
        <v>26543694.102650002</v>
      </c>
      <c r="L7" s="609">
        <v>30301421.265110001</v>
      </c>
      <c r="M7" s="609">
        <v>29639288.725279998</v>
      </c>
    </row>
    <row r="8" spans="1:13" s="87" customFormat="1" ht="15" customHeight="1" thickTop="1">
      <c r="A8" s="85" t="s">
        <v>10</v>
      </c>
      <c r="B8" s="86">
        <v>3693562.7569400002</v>
      </c>
      <c r="C8" s="86">
        <v>2940085.3669099999</v>
      </c>
      <c r="D8" s="86">
        <v>3060483.7812600001</v>
      </c>
      <c r="E8" s="86">
        <v>3173156.1096899998</v>
      </c>
      <c r="F8" s="86">
        <v>2323865.4294000003</v>
      </c>
      <c r="G8" s="86">
        <v>2990815.3896999997</v>
      </c>
      <c r="H8" s="86">
        <v>2885460.0523299999</v>
      </c>
      <c r="I8" s="86">
        <v>2782240.4540999997</v>
      </c>
      <c r="J8" s="86">
        <v>2309580.2941399999</v>
      </c>
      <c r="K8" s="86">
        <v>1938376.1197299999</v>
      </c>
      <c r="L8" s="86">
        <v>3809116.6959499996</v>
      </c>
      <c r="M8" s="86">
        <v>3053941.9920000001</v>
      </c>
    </row>
    <row r="9" spans="1:13" s="87" customFormat="1" ht="15" customHeight="1">
      <c r="A9" s="85" t="s">
        <v>19</v>
      </c>
      <c r="B9" s="86">
        <v>3750316.7069000001</v>
      </c>
      <c r="C9" s="86">
        <v>3185891.6490000002</v>
      </c>
      <c r="D9" s="86">
        <v>2883248.1741799996</v>
      </c>
      <c r="E9" s="86">
        <v>3503511.6605599998</v>
      </c>
      <c r="F9" s="86">
        <v>3108389.2639799998</v>
      </c>
      <c r="G9" s="86">
        <v>2890882.4297199999</v>
      </c>
      <c r="H9" s="86">
        <v>3604560.42716</v>
      </c>
      <c r="I9" s="86">
        <v>4848191.5321700005</v>
      </c>
      <c r="J9" s="86">
        <v>4368588.4772399999</v>
      </c>
      <c r="K9" s="86">
        <v>3901853.0995999998</v>
      </c>
      <c r="L9" s="86">
        <v>3583153.3788200002</v>
      </c>
      <c r="M9" s="86">
        <v>3936978.1184699996</v>
      </c>
    </row>
    <row r="10" spans="1:13" s="87" customFormat="1" ht="15" customHeight="1">
      <c r="A10" s="85" t="s">
        <v>28</v>
      </c>
      <c r="B10" s="86">
        <v>7652763.2853500005</v>
      </c>
      <c r="C10" s="86">
        <v>9196653.0046800002</v>
      </c>
      <c r="D10" s="86">
        <v>10789243.829770001</v>
      </c>
      <c r="E10" s="86">
        <v>12730297.15911</v>
      </c>
      <c r="F10" s="86">
        <v>14701109.461059999</v>
      </c>
      <c r="G10" s="86">
        <v>15587462.414209999</v>
      </c>
      <c r="H10" s="86">
        <v>16155267.26565</v>
      </c>
      <c r="I10" s="86">
        <v>16043331.752540002</v>
      </c>
      <c r="J10" s="86">
        <v>17191061.545820002</v>
      </c>
      <c r="K10" s="86">
        <v>17078837.711679999</v>
      </c>
      <c r="L10" s="86">
        <v>18676163.16206</v>
      </c>
      <c r="M10" s="86">
        <v>18368753.705949999</v>
      </c>
    </row>
    <row r="11" spans="1:13" s="87" customFormat="1" ht="15" customHeight="1">
      <c r="A11" s="88" t="s">
        <v>466</v>
      </c>
      <c r="B11" s="86">
        <v>7713458.8149100002</v>
      </c>
      <c r="C11" s="86">
        <v>9250514.9101599995</v>
      </c>
      <c r="D11" s="86">
        <v>10850429.504280001</v>
      </c>
      <c r="E11" s="86">
        <v>12826371.22297</v>
      </c>
      <c r="F11" s="86">
        <v>14770909.019889999</v>
      </c>
      <c r="G11" s="86">
        <v>15607741.654580001</v>
      </c>
      <c r="H11" s="86">
        <v>15885323.24426</v>
      </c>
      <c r="I11" s="86">
        <v>15676538.937270001</v>
      </c>
      <c r="J11" s="86">
        <v>16713816.406649999</v>
      </c>
      <c r="K11" s="86">
        <v>16501348.71061</v>
      </c>
      <c r="L11" s="86">
        <v>18355076.0068</v>
      </c>
      <c r="M11" s="86">
        <v>18026881.8127</v>
      </c>
    </row>
    <row r="12" spans="1:13" s="87" customFormat="1" ht="15" customHeight="1">
      <c r="A12" s="88" t="s">
        <v>467</v>
      </c>
      <c r="B12" s="86">
        <v>7590767.4454499995</v>
      </c>
      <c r="C12" s="86">
        <v>9093854.1807599999</v>
      </c>
      <c r="D12" s="86">
        <v>10544372.16206</v>
      </c>
      <c r="E12" s="86">
        <v>12362143.13648</v>
      </c>
      <c r="F12" s="86">
        <v>13690421.26826</v>
      </c>
      <c r="G12" s="86">
        <v>14676196.274190001</v>
      </c>
      <c r="H12" s="86">
        <v>14139584.93506</v>
      </c>
      <c r="I12" s="86">
        <v>11977405.167690001</v>
      </c>
      <c r="J12" s="86">
        <v>13679999.132129999</v>
      </c>
      <c r="K12" s="86">
        <v>13448866.649209999</v>
      </c>
      <c r="L12" s="86">
        <v>15375008.6851</v>
      </c>
      <c r="M12" s="86">
        <v>15034086.324520001</v>
      </c>
    </row>
    <row r="13" spans="1:13" s="87" customFormat="1" ht="15" customHeight="1">
      <c r="A13" s="88" t="s">
        <v>468</v>
      </c>
      <c r="B13" s="86">
        <v>122691.36945999999</v>
      </c>
      <c r="C13" s="86">
        <v>156660.72940000001</v>
      </c>
      <c r="D13" s="86">
        <v>306057.34222000005</v>
      </c>
      <c r="E13" s="86">
        <v>464228.08649000002</v>
      </c>
      <c r="F13" s="86">
        <v>1080487.7516300001</v>
      </c>
      <c r="G13" s="86">
        <v>931545.38038999995</v>
      </c>
      <c r="H13" s="86">
        <v>1745738.3092</v>
      </c>
      <c r="I13" s="86">
        <v>3699133.7695800001</v>
      </c>
      <c r="J13" s="86">
        <v>3033817.27452</v>
      </c>
      <c r="K13" s="86">
        <v>3052482.0614</v>
      </c>
      <c r="L13" s="86">
        <v>2980067.3216999997</v>
      </c>
      <c r="M13" s="86">
        <v>2992795.4881799999</v>
      </c>
    </row>
    <row r="14" spans="1:13" s="87" customFormat="1" ht="15" customHeight="1">
      <c r="A14" s="88" t="s">
        <v>469</v>
      </c>
      <c r="B14" s="86">
        <v>45731.723330000001</v>
      </c>
      <c r="C14" s="86">
        <v>32170.721309999997</v>
      </c>
      <c r="D14" s="86">
        <v>45080.383170000001</v>
      </c>
      <c r="E14" s="86">
        <v>72305.994299999991</v>
      </c>
      <c r="F14" s="86">
        <v>45498.611669999998</v>
      </c>
      <c r="G14" s="86">
        <v>37303.554020000003</v>
      </c>
      <c r="H14" s="86">
        <v>18885.362789999999</v>
      </c>
      <c r="I14" s="86">
        <v>38406.363950000006</v>
      </c>
      <c r="J14" s="86">
        <v>118820.86020000001</v>
      </c>
      <c r="K14" s="86">
        <v>218250.80813999998</v>
      </c>
      <c r="L14" s="86">
        <v>116985.04089</v>
      </c>
      <c r="M14" s="86">
        <v>91102.680120000005</v>
      </c>
    </row>
    <row r="15" spans="1:13" s="87" customFormat="1" ht="15" customHeight="1">
      <c r="A15" s="88" t="s">
        <v>470</v>
      </c>
      <c r="B15" s="86">
        <v>40858.831640000004</v>
      </c>
      <c r="C15" s="86">
        <v>26994.35397</v>
      </c>
      <c r="D15" s="86">
        <v>36873.753579999997</v>
      </c>
      <c r="E15" s="86">
        <v>56332.991219999996</v>
      </c>
      <c r="F15" s="86">
        <v>43324.17671</v>
      </c>
      <c r="G15" s="86">
        <v>34286.097869999998</v>
      </c>
      <c r="H15" s="86">
        <v>18578.050950000001</v>
      </c>
      <c r="I15" s="86">
        <v>22500.848190000001</v>
      </c>
      <c r="J15" s="86">
        <v>30494.574190000003</v>
      </c>
      <c r="K15" s="86">
        <v>133730.94203000001</v>
      </c>
      <c r="L15" s="86">
        <v>31417.681929999999</v>
      </c>
      <c r="M15" s="86">
        <v>40663.460149999999</v>
      </c>
    </row>
    <row r="16" spans="1:13" s="87" customFormat="1" ht="15" customHeight="1">
      <c r="A16" s="88" t="s">
        <v>471</v>
      </c>
      <c r="B16" s="86">
        <v>4872.8916900000004</v>
      </c>
      <c r="C16" s="86">
        <v>5176.3673399999998</v>
      </c>
      <c r="D16" s="86">
        <v>8206.6295900000005</v>
      </c>
      <c r="E16" s="86">
        <v>15973.00308</v>
      </c>
      <c r="F16" s="86">
        <v>2174.43496</v>
      </c>
      <c r="G16" s="86">
        <v>3017.45615</v>
      </c>
      <c r="H16" s="86">
        <v>307.31184000000002</v>
      </c>
      <c r="I16" s="86">
        <v>15905.51576</v>
      </c>
      <c r="J16" s="86">
        <v>88326.286010000011</v>
      </c>
      <c r="K16" s="86">
        <v>84519.866110000003</v>
      </c>
      <c r="L16" s="86">
        <v>85567.358959999998</v>
      </c>
      <c r="M16" s="86">
        <v>50439.219969999998</v>
      </c>
    </row>
    <row r="17" spans="1:13" s="87" customFormat="1" ht="15" customHeight="1">
      <c r="A17" s="88" t="s">
        <v>472</v>
      </c>
      <c r="B17" s="86">
        <v>114593.06925</v>
      </c>
      <c r="C17" s="86">
        <v>164832.82347999999</v>
      </c>
      <c r="D17" s="86">
        <v>173495.19763000001</v>
      </c>
      <c r="E17" s="86">
        <v>214907.53791999997</v>
      </c>
      <c r="F17" s="86">
        <v>264592.15821000002</v>
      </c>
      <c r="G17" s="86">
        <v>375960.27243999997</v>
      </c>
      <c r="H17" s="86">
        <v>441208.97768000001</v>
      </c>
      <c r="I17" s="86">
        <v>374990.95150999998</v>
      </c>
      <c r="J17" s="86">
        <v>522823.70448000001</v>
      </c>
      <c r="K17" s="86">
        <v>535366.02860000008</v>
      </c>
      <c r="L17" s="86">
        <v>558390.88504999992</v>
      </c>
      <c r="M17" s="86">
        <v>620498.41691999999</v>
      </c>
    </row>
    <row r="18" spans="1:13" s="87" customFormat="1" ht="15" customHeight="1">
      <c r="A18" s="88" t="s">
        <v>473</v>
      </c>
      <c r="B18" s="86">
        <v>85277.456940000004</v>
      </c>
      <c r="C18" s="86">
        <v>137823.08025</v>
      </c>
      <c r="D18" s="86">
        <v>146487.27930000002</v>
      </c>
      <c r="E18" s="86">
        <v>171443.91994999998</v>
      </c>
      <c r="F18" s="86">
        <v>193905.11725000001</v>
      </c>
      <c r="G18" s="86">
        <v>209770.61499999999</v>
      </c>
      <c r="H18" s="86">
        <v>212189.39528</v>
      </c>
      <c r="I18" s="86">
        <v>238668.59905000002</v>
      </c>
      <c r="J18" s="86">
        <v>258757.92480000001</v>
      </c>
      <c r="K18" s="86">
        <v>259431.58444000001</v>
      </c>
      <c r="L18" s="86">
        <v>191621.51613</v>
      </c>
      <c r="M18" s="86">
        <v>194438.8156</v>
      </c>
    </row>
    <row r="19" spans="1:13" s="87" customFormat="1" ht="15" customHeight="1">
      <c r="A19" s="88" t="s">
        <v>474</v>
      </c>
      <c r="B19" s="86">
        <v>29315.61231</v>
      </c>
      <c r="C19" s="86">
        <v>27009.74323</v>
      </c>
      <c r="D19" s="86">
        <v>27007.918329999997</v>
      </c>
      <c r="E19" s="86">
        <v>43463.617969999999</v>
      </c>
      <c r="F19" s="86">
        <v>70687.040959999998</v>
      </c>
      <c r="G19" s="86">
        <v>166189.65744000001</v>
      </c>
      <c r="H19" s="86">
        <v>229019.58240000001</v>
      </c>
      <c r="I19" s="86">
        <v>136322.35245999999</v>
      </c>
      <c r="J19" s="86">
        <v>264065.77968000004</v>
      </c>
      <c r="K19" s="86">
        <v>275934.44416000001</v>
      </c>
      <c r="L19" s="86">
        <v>366769.36892000004</v>
      </c>
      <c r="M19" s="86">
        <v>426059.60132000002</v>
      </c>
    </row>
    <row r="20" spans="1:13" s="87" customFormat="1" ht="15" customHeight="1">
      <c r="A20" s="88" t="s">
        <v>41</v>
      </c>
      <c r="B20" s="86">
        <v>68473.81465</v>
      </c>
      <c r="C20" s="86">
        <v>82006.388059999997</v>
      </c>
      <c r="D20" s="86">
        <v>91042.280109999992</v>
      </c>
      <c r="E20" s="86">
        <v>110524.77603000001</v>
      </c>
      <c r="F20" s="86">
        <v>131552.04798999999</v>
      </c>
      <c r="G20" s="86">
        <v>138201.01463999998</v>
      </c>
      <c r="H20" s="86">
        <v>563771.47214999993</v>
      </c>
      <c r="I20" s="86">
        <v>708647.67807000002</v>
      </c>
      <c r="J20" s="86">
        <v>601255.53753999993</v>
      </c>
      <c r="K20" s="86">
        <v>595354.88017999998</v>
      </c>
      <c r="L20" s="86">
        <v>496778.07295</v>
      </c>
      <c r="M20" s="86">
        <v>511034.51848999999</v>
      </c>
    </row>
    <row r="21" spans="1:13" s="87" customFormat="1" ht="15" customHeight="1">
      <c r="A21" s="88" t="s">
        <v>475</v>
      </c>
      <c r="B21" s="86">
        <v>-289494.13679000002</v>
      </c>
      <c r="C21" s="86">
        <v>-332871.83833</v>
      </c>
      <c r="D21" s="86">
        <v>-370803.53542000003</v>
      </c>
      <c r="E21" s="86">
        <v>-493812.37211</v>
      </c>
      <c r="F21" s="86">
        <v>-511442.37669999996</v>
      </c>
      <c r="G21" s="86">
        <v>-571744.08146999998</v>
      </c>
      <c r="H21" s="86">
        <v>-753921.79122999997</v>
      </c>
      <c r="I21" s="86">
        <v>-755252.17825999996</v>
      </c>
      <c r="J21" s="86">
        <v>-765654.9630499999</v>
      </c>
      <c r="K21" s="86">
        <v>-771482.71585000004</v>
      </c>
      <c r="L21" s="86">
        <v>-851066.84363000002</v>
      </c>
      <c r="M21" s="86">
        <v>-880763.72227999999</v>
      </c>
    </row>
    <row r="22" spans="1:13" s="87" customFormat="1" ht="15" customHeight="1">
      <c r="A22" s="85" t="s">
        <v>71</v>
      </c>
      <c r="B22" s="86">
        <v>104134.35179</v>
      </c>
      <c r="C22" s="86">
        <v>73771.415489999999</v>
      </c>
      <c r="D22" s="86">
        <v>97389.8033</v>
      </c>
      <c r="E22" s="86">
        <v>105465.76178</v>
      </c>
      <c r="F22" s="86">
        <v>105479.5503</v>
      </c>
      <c r="G22" s="86">
        <v>120112.26754</v>
      </c>
      <c r="H22" s="86">
        <v>141114.51089999999</v>
      </c>
      <c r="I22" s="86">
        <v>148685.89044999998</v>
      </c>
      <c r="J22" s="86">
        <v>247015.66845</v>
      </c>
      <c r="K22" s="86">
        <v>161208.76029000001</v>
      </c>
      <c r="L22" s="86">
        <v>186273.42499</v>
      </c>
      <c r="M22" s="86">
        <v>214550.15158999999</v>
      </c>
    </row>
    <row r="23" spans="1:13" s="87" customFormat="1" ht="15" customHeight="1">
      <c r="A23" s="85" t="s">
        <v>77</v>
      </c>
      <c r="B23" s="86">
        <v>723.68644999999992</v>
      </c>
      <c r="C23" s="86">
        <v>2068.7285700000002</v>
      </c>
      <c r="D23" s="86">
        <v>7544.8065800000004</v>
      </c>
      <c r="E23" s="86">
        <v>8564.93073</v>
      </c>
      <c r="F23" s="86">
        <v>18778.827399999998</v>
      </c>
      <c r="G23" s="86">
        <v>16697.45059</v>
      </c>
      <c r="H23" s="86">
        <v>29264.456630000001</v>
      </c>
      <c r="I23" s="86">
        <v>34693.440029999998</v>
      </c>
      <c r="J23" s="86">
        <v>26475.622079999997</v>
      </c>
      <c r="K23" s="86">
        <v>24048.814719999998</v>
      </c>
      <c r="L23" s="86">
        <v>53890.765369999994</v>
      </c>
      <c r="M23" s="86">
        <v>51595.938520000003</v>
      </c>
    </row>
    <row r="24" spans="1:13" s="87" customFormat="1" ht="15" customHeight="1">
      <c r="A24" s="85" t="s">
        <v>476</v>
      </c>
      <c r="B24" s="86">
        <v>806785.21870000008</v>
      </c>
      <c r="C24" s="86">
        <v>929609.50244000007</v>
      </c>
      <c r="D24" s="86">
        <v>1111893.4027200001</v>
      </c>
      <c r="E24" s="86">
        <v>770174.89361000003</v>
      </c>
      <c r="F24" s="86">
        <v>745622.46776999999</v>
      </c>
      <c r="G24" s="86">
        <v>1461843.11772</v>
      </c>
      <c r="H24" s="86">
        <v>3327268.91677</v>
      </c>
      <c r="I24" s="86">
        <v>3130709.98275</v>
      </c>
      <c r="J24" s="86">
        <v>3060236.3935599998</v>
      </c>
      <c r="K24" s="86">
        <v>2910955.74016</v>
      </c>
      <c r="L24" s="86">
        <v>3471284.8026399999</v>
      </c>
      <c r="M24" s="86">
        <v>3476251.9375100001</v>
      </c>
    </row>
    <row r="25" spans="1:13" s="87" customFormat="1" ht="15" customHeight="1">
      <c r="A25" s="85" t="s">
        <v>87</v>
      </c>
      <c r="B25" s="86">
        <v>288364.46298000001</v>
      </c>
      <c r="C25" s="86">
        <v>330140.07013999997</v>
      </c>
      <c r="D25" s="86">
        <v>331685.34681999998</v>
      </c>
      <c r="E25" s="86">
        <v>231604.40927</v>
      </c>
      <c r="F25" s="86">
        <v>208146.34321000002</v>
      </c>
      <c r="G25" s="86">
        <v>520084.47433999996</v>
      </c>
      <c r="H25" s="86">
        <v>506684.68067000003</v>
      </c>
      <c r="I25" s="86">
        <v>507964.70699999999</v>
      </c>
      <c r="J25" s="86">
        <v>461038.35519999999</v>
      </c>
      <c r="K25" s="86">
        <v>462858.30887000001</v>
      </c>
      <c r="L25" s="86">
        <v>473724.20513000002</v>
      </c>
      <c r="M25" s="86">
        <v>472072.70757999999</v>
      </c>
    </row>
    <row r="26" spans="1:13" s="87" customFormat="1" ht="15" customHeight="1">
      <c r="A26" s="85" t="s">
        <v>477</v>
      </c>
      <c r="B26" s="86">
        <v>53035.597880000001</v>
      </c>
      <c r="C26" s="86">
        <v>54088.158450000003</v>
      </c>
      <c r="D26" s="86">
        <v>58899.436320000001</v>
      </c>
      <c r="E26" s="86">
        <v>74041.271219999995</v>
      </c>
      <c r="F26" s="86">
        <v>66898.355739999999</v>
      </c>
      <c r="G26" s="86">
        <v>83777.894819999987</v>
      </c>
      <c r="H26" s="86">
        <v>95120.195200000002</v>
      </c>
      <c r="I26" s="86">
        <v>57927.770079999995</v>
      </c>
      <c r="J26" s="86">
        <v>48323.925569999999</v>
      </c>
      <c r="K26" s="86">
        <v>65555.547600000005</v>
      </c>
      <c r="L26" s="86">
        <v>47814.830150000002</v>
      </c>
      <c r="M26" s="86">
        <v>65144.173659999993</v>
      </c>
    </row>
    <row r="27" spans="1:13" s="89" customFormat="1" ht="15" customHeight="1" thickBot="1">
      <c r="A27" s="85" t="s">
        <v>103</v>
      </c>
      <c r="B27" s="86">
        <v>0</v>
      </c>
      <c r="C27" s="86">
        <v>0</v>
      </c>
      <c r="D27" s="86">
        <v>0</v>
      </c>
      <c r="E27" s="86">
        <v>95125.84268999999</v>
      </c>
      <c r="F27" s="86">
        <v>95125.84268999999</v>
      </c>
      <c r="G27" s="86">
        <v>0</v>
      </c>
      <c r="H27" s="86">
        <v>0</v>
      </c>
      <c r="I27" s="86">
        <v>0</v>
      </c>
      <c r="J27" s="86">
        <v>0</v>
      </c>
      <c r="K27" s="86">
        <v>0</v>
      </c>
      <c r="L27" s="86">
        <v>0</v>
      </c>
      <c r="M27" s="86">
        <v>0</v>
      </c>
    </row>
    <row r="28" spans="1:13" ht="15" customHeight="1" thickTop="1" thickBot="1">
      <c r="A28" s="608" t="s">
        <v>478</v>
      </c>
      <c r="B28" s="609">
        <v>14800161.8126</v>
      </c>
      <c r="C28" s="609">
        <v>14970127.615739999</v>
      </c>
      <c r="D28" s="609">
        <v>16373027.607129999</v>
      </c>
      <c r="E28" s="609">
        <v>19199155.380540002</v>
      </c>
      <c r="F28" s="609">
        <v>19782916.186919998</v>
      </c>
      <c r="G28" s="609">
        <v>21970986.06422</v>
      </c>
      <c r="H28" s="609">
        <v>25080314.318060003</v>
      </c>
      <c r="I28" s="609">
        <v>25719547.59976</v>
      </c>
      <c r="J28" s="609">
        <v>25759375.028820001</v>
      </c>
      <c r="K28" s="609">
        <v>24590472.624479998</v>
      </c>
      <c r="L28" s="609">
        <v>28193410.712090001</v>
      </c>
      <c r="M28" s="609">
        <v>27515782.463410001</v>
      </c>
    </row>
    <row r="29" spans="1:13" s="87" customFormat="1" ht="15" customHeight="1" thickTop="1">
      <c r="A29" s="85" t="s">
        <v>479</v>
      </c>
      <c r="B29" s="86">
        <v>12973026.304850001</v>
      </c>
      <c r="C29" s="86">
        <v>13520334.673360001</v>
      </c>
      <c r="D29" s="86">
        <v>14735885.696659999</v>
      </c>
      <c r="E29" s="86">
        <v>16906854.625100002</v>
      </c>
      <c r="F29" s="86">
        <v>17385497.37895</v>
      </c>
      <c r="G29" s="86">
        <v>18327041.720770001</v>
      </c>
      <c r="H29" s="86">
        <v>19216136.41711</v>
      </c>
      <c r="I29" s="86">
        <v>20020200.625909999</v>
      </c>
      <c r="J29" s="86">
        <v>20663154.165750001</v>
      </c>
      <c r="K29" s="86">
        <v>19582639.05731</v>
      </c>
      <c r="L29" s="86">
        <v>12264292.811299998</v>
      </c>
      <c r="M29" s="86">
        <v>11880793.270629998</v>
      </c>
    </row>
    <row r="30" spans="1:13" s="87" customFormat="1" ht="15" customHeight="1">
      <c r="A30" s="88" t="s">
        <v>480</v>
      </c>
      <c r="B30" s="86">
        <v>4971037.3986899992</v>
      </c>
      <c r="C30" s="86">
        <v>4841910.0318599995</v>
      </c>
      <c r="D30" s="86">
        <v>4829224.9709899994</v>
      </c>
      <c r="E30" s="86">
        <v>4887719.4081600001</v>
      </c>
      <c r="F30" s="86">
        <v>4322382.0971099995</v>
      </c>
      <c r="G30" s="86">
        <v>4216960.6234799996</v>
      </c>
      <c r="H30" s="86">
        <v>4270255.2561599994</v>
      </c>
      <c r="I30" s="86">
        <v>5619712.8060600003</v>
      </c>
      <c r="J30" s="86">
        <v>5502010.8268100005</v>
      </c>
      <c r="K30" s="86">
        <v>4492923.8067200007</v>
      </c>
      <c r="L30" s="86">
        <v>4856785.5460299999</v>
      </c>
      <c r="M30" s="86">
        <v>4739139.8608900001</v>
      </c>
    </row>
    <row r="31" spans="1:13" s="87" customFormat="1" ht="15" customHeight="1">
      <c r="A31" s="88" t="s">
        <v>481</v>
      </c>
      <c r="B31" s="86">
        <v>3784398.6896799998</v>
      </c>
      <c r="C31" s="86">
        <v>4147487.21734</v>
      </c>
      <c r="D31" s="86">
        <v>4153315.5141799999</v>
      </c>
      <c r="E31" s="86">
        <v>4449819.9074799996</v>
      </c>
      <c r="F31" s="86">
        <v>4370201.3192499997</v>
      </c>
      <c r="G31" s="86">
        <v>4409240.35384</v>
      </c>
      <c r="H31" s="86">
        <v>4587027.6791199995</v>
      </c>
      <c r="I31" s="86">
        <v>4823409.9028400006</v>
      </c>
      <c r="J31" s="86">
        <v>4809542.6323000006</v>
      </c>
      <c r="K31" s="86">
        <v>4725278.6625899998</v>
      </c>
      <c r="L31" s="86">
        <v>4932067.5865200004</v>
      </c>
      <c r="M31" s="86">
        <v>4689454.3194599999</v>
      </c>
    </row>
    <row r="32" spans="1:13" s="87" customFormat="1" ht="15" customHeight="1">
      <c r="A32" s="88" t="s">
        <v>482</v>
      </c>
      <c r="B32" s="86">
        <v>134652.00477999999</v>
      </c>
      <c r="C32" s="86">
        <v>76871.46693000001</v>
      </c>
      <c r="D32" s="86">
        <v>50635.889619999994</v>
      </c>
      <c r="E32" s="86">
        <v>40098.445100000004</v>
      </c>
      <c r="F32" s="86">
        <v>20948.543010000001</v>
      </c>
      <c r="G32" s="86">
        <v>11113.01742</v>
      </c>
      <c r="H32" s="86">
        <v>8165.6017999999995</v>
      </c>
      <c r="I32" s="86">
        <v>2888.35043</v>
      </c>
      <c r="J32" s="86">
        <v>2595.4790499999999</v>
      </c>
      <c r="K32" s="86">
        <v>2483.88859</v>
      </c>
      <c r="L32" s="86">
        <v>27011.334850000003</v>
      </c>
      <c r="M32" s="86">
        <v>26976.663329999999</v>
      </c>
    </row>
    <row r="33" spans="1:13" s="87" customFormat="1" ht="15" customHeight="1">
      <c r="A33" s="88" t="s">
        <v>483</v>
      </c>
      <c r="B33" s="86">
        <v>754427.74537000002</v>
      </c>
      <c r="C33" s="86">
        <v>597765.19889999996</v>
      </c>
      <c r="D33" s="86">
        <v>802809.03274000005</v>
      </c>
      <c r="E33" s="86">
        <v>1004436.4792300001</v>
      </c>
      <c r="F33" s="86">
        <v>538166.39422999998</v>
      </c>
      <c r="G33" s="86">
        <v>432706.35700999998</v>
      </c>
      <c r="H33" s="86">
        <v>364013.72017000004</v>
      </c>
      <c r="I33" s="86">
        <v>315908.04018000001</v>
      </c>
      <c r="J33" s="86">
        <v>335056.08117999998</v>
      </c>
      <c r="K33" s="86">
        <v>332464.66113999998</v>
      </c>
      <c r="L33" s="86">
        <v>606157.75303999998</v>
      </c>
      <c r="M33" s="86">
        <v>590058.34040999995</v>
      </c>
    </row>
    <row r="34" spans="1:13" s="87" customFormat="1" ht="15" customHeight="1">
      <c r="A34" s="88" t="s">
        <v>484</v>
      </c>
      <c r="B34" s="86">
        <v>3064003.84687</v>
      </c>
      <c r="C34" s="86">
        <v>3501373.0828400003</v>
      </c>
      <c r="D34" s="86">
        <v>4425918.5766199995</v>
      </c>
      <c r="E34" s="86">
        <v>5930757.2032700004</v>
      </c>
      <c r="F34" s="86">
        <v>7325846.1773300003</v>
      </c>
      <c r="G34" s="86">
        <v>8234781.7001700001</v>
      </c>
      <c r="H34" s="86">
        <v>8734941.2097000014</v>
      </c>
      <c r="I34" s="86">
        <v>7851183.6554899998</v>
      </c>
      <c r="J34" s="86">
        <v>8397891.7608800009</v>
      </c>
      <c r="K34" s="86">
        <v>8385120.15491</v>
      </c>
      <c r="L34" s="86">
        <v>1638437.97578</v>
      </c>
      <c r="M34" s="86">
        <v>1630037.4482200001</v>
      </c>
    </row>
    <row r="35" spans="1:13" s="87" customFormat="1" ht="15" customHeight="1">
      <c r="A35" s="88" t="s">
        <v>485</v>
      </c>
      <c r="B35" s="86">
        <v>264506.61946000002</v>
      </c>
      <c r="C35" s="86">
        <v>354927.67548999999</v>
      </c>
      <c r="D35" s="86">
        <v>473981.71250999998</v>
      </c>
      <c r="E35" s="86">
        <v>594023.18186000001</v>
      </c>
      <c r="F35" s="86">
        <v>807952.84802000003</v>
      </c>
      <c r="G35" s="86">
        <v>1022239.66885</v>
      </c>
      <c r="H35" s="86">
        <v>1251732.95016</v>
      </c>
      <c r="I35" s="86">
        <v>1407097.8709100001</v>
      </c>
      <c r="J35" s="86">
        <v>1616057.3855300001</v>
      </c>
      <c r="K35" s="86">
        <v>1644367.8833599999</v>
      </c>
      <c r="L35" s="86">
        <v>203832.61508000002</v>
      </c>
      <c r="M35" s="86">
        <v>205126.63832</v>
      </c>
    </row>
    <row r="36" spans="1:13" s="87" customFormat="1" ht="15" customHeight="1">
      <c r="A36" s="85" t="s">
        <v>486</v>
      </c>
      <c r="B36" s="86">
        <v>9046.2826700000005</v>
      </c>
      <c r="C36" s="86">
        <v>9544.6768200000006</v>
      </c>
      <c r="D36" s="86">
        <v>3383.8609799999999</v>
      </c>
      <c r="E36" s="86">
        <v>2616.4835800000001</v>
      </c>
      <c r="F36" s="86">
        <v>19308.52332</v>
      </c>
      <c r="G36" s="86">
        <v>7819.3300399999998</v>
      </c>
      <c r="H36" s="86">
        <v>6909.5365000000002</v>
      </c>
      <c r="I36" s="86">
        <v>6162.2907599999999</v>
      </c>
      <c r="J36" s="86">
        <v>18622.141929999998</v>
      </c>
      <c r="K36" s="86">
        <v>20000.68073</v>
      </c>
      <c r="L36" s="86">
        <v>37560.509920000004</v>
      </c>
      <c r="M36" s="86">
        <v>23742.298050000001</v>
      </c>
    </row>
    <row r="37" spans="1:13" s="87" customFormat="1" ht="15" customHeight="1">
      <c r="A37" s="85" t="s">
        <v>487</v>
      </c>
      <c r="B37" s="86">
        <v>373840.73499000003</v>
      </c>
      <c r="C37" s="86">
        <v>275130.71258999995</v>
      </c>
      <c r="D37" s="86">
        <v>318857.25923000003</v>
      </c>
      <c r="E37" s="86">
        <v>895201.32322000002</v>
      </c>
      <c r="F37" s="86">
        <v>970832.77116999996</v>
      </c>
      <c r="G37" s="86">
        <v>2061393.1282800001</v>
      </c>
      <c r="H37" s="86">
        <v>4312573.1485000001</v>
      </c>
      <c r="I37" s="86">
        <v>4103743.2418400003</v>
      </c>
      <c r="J37" s="86">
        <v>3614699.3913099999</v>
      </c>
      <c r="K37" s="86">
        <v>3481613.29287</v>
      </c>
      <c r="L37" s="86">
        <v>3996226.8215600001</v>
      </c>
      <c r="M37" s="86">
        <v>3911377.10274</v>
      </c>
    </row>
    <row r="38" spans="1:13" s="87" customFormat="1" ht="15" customHeight="1">
      <c r="A38" s="85" t="s">
        <v>488</v>
      </c>
      <c r="B38" s="86">
        <v>475589.85751</v>
      </c>
      <c r="C38" s="86">
        <v>452361.37367</v>
      </c>
      <c r="D38" s="86">
        <v>407950.45854000002</v>
      </c>
      <c r="E38" s="86">
        <v>452939.53547</v>
      </c>
      <c r="F38" s="86">
        <v>395299.56492000003</v>
      </c>
      <c r="G38" s="86">
        <v>393596.23975999997</v>
      </c>
      <c r="H38" s="86">
        <v>366737.57941000001</v>
      </c>
      <c r="I38" s="86">
        <v>468777.63893000002</v>
      </c>
      <c r="J38" s="86">
        <v>397685.40075999999</v>
      </c>
      <c r="K38" s="86">
        <v>469482.57569999999</v>
      </c>
      <c r="L38" s="86">
        <v>543298.93723000004</v>
      </c>
      <c r="M38" s="86">
        <v>495309.96418999997</v>
      </c>
    </row>
    <row r="39" spans="1:13" s="87" customFormat="1" ht="15" customHeight="1">
      <c r="A39" s="85" t="s">
        <v>148</v>
      </c>
      <c r="B39" s="86">
        <v>332293.09347000002</v>
      </c>
      <c r="C39" s="86">
        <v>260989.92038999998</v>
      </c>
      <c r="D39" s="86">
        <v>269257.73670000001</v>
      </c>
      <c r="E39" s="86">
        <v>290106.10446</v>
      </c>
      <c r="F39" s="86">
        <v>320341.11418000003</v>
      </c>
      <c r="G39" s="86">
        <v>331624.64647000004</v>
      </c>
      <c r="H39" s="86">
        <v>344929.99894000002</v>
      </c>
      <c r="I39" s="86">
        <v>364819.54450999998</v>
      </c>
      <c r="J39" s="86">
        <v>375741.52597000002</v>
      </c>
      <c r="K39" s="86">
        <v>387783.44996</v>
      </c>
      <c r="L39" s="86">
        <v>430074.72485</v>
      </c>
      <c r="M39" s="86">
        <v>421261.87712000002</v>
      </c>
    </row>
    <row r="40" spans="1:13" s="87" customFormat="1" ht="15" customHeight="1">
      <c r="A40" s="85" t="s">
        <v>155</v>
      </c>
      <c r="B40" s="86">
        <v>0</v>
      </c>
      <c r="C40" s="86">
        <v>0</v>
      </c>
      <c r="D40" s="86">
        <v>0</v>
      </c>
      <c r="E40" s="86">
        <v>0</v>
      </c>
      <c r="F40" s="86">
        <v>0</v>
      </c>
      <c r="G40" s="86">
        <v>0</v>
      </c>
      <c r="H40" s="86">
        <v>0</v>
      </c>
      <c r="I40" s="86">
        <v>0</v>
      </c>
      <c r="J40" s="86">
        <v>0</v>
      </c>
      <c r="K40" s="86">
        <v>0</v>
      </c>
      <c r="L40" s="86">
        <v>0</v>
      </c>
      <c r="M40" s="86">
        <v>0</v>
      </c>
    </row>
    <row r="41" spans="1:13" s="87" customFormat="1" ht="15" customHeight="1">
      <c r="A41" s="85" t="s">
        <v>489</v>
      </c>
      <c r="B41" s="86">
        <v>137240.59748</v>
      </c>
      <c r="C41" s="86">
        <v>277511.01363</v>
      </c>
      <c r="D41" s="86">
        <v>461453.51266000001</v>
      </c>
      <c r="E41" s="86">
        <v>421256.34602999996</v>
      </c>
      <c r="F41" s="86">
        <v>416550.33919999999</v>
      </c>
      <c r="G41" s="86">
        <v>354300.55356000003</v>
      </c>
      <c r="H41" s="86">
        <v>292028.66761</v>
      </c>
      <c r="I41" s="86">
        <v>217803.72344</v>
      </c>
      <c r="J41" s="86">
        <v>154959.74461000002</v>
      </c>
      <c r="K41" s="86">
        <v>155571.43382000001</v>
      </c>
      <c r="L41" s="86">
        <v>356122.77522000001</v>
      </c>
      <c r="M41" s="86">
        <v>356628.47106999997</v>
      </c>
    </row>
    <row r="42" spans="1:13" s="89" customFormat="1" ht="15" customHeight="1" thickBot="1">
      <c r="A42" s="85" t="s">
        <v>129</v>
      </c>
      <c r="B42" s="86">
        <v>499124.94163000002</v>
      </c>
      <c r="C42" s="86">
        <v>174255.24528</v>
      </c>
      <c r="D42" s="86">
        <v>176239.08236</v>
      </c>
      <c r="E42" s="86">
        <v>230180.96268</v>
      </c>
      <c r="F42" s="86">
        <v>275086.49518000003</v>
      </c>
      <c r="G42" s="86">
        <v>495210.44533999998</v>
      </c>
      <c r="H42" s="86">
        <v>540998.96999000001</v>
      </c>
      <c r="I42" s="86">
        <v>538040.53437000001</v>
      </c>
      <c r="J42" s="86">
        <v>534512.65849000006</v>
      </c>
      <c r="K42" s="86">
        <v>493382.13408999995</v>
      </c>
      <c r="L42" s="86">
        <v>10565834.13201</v>
      </c>
      <c r="M42" s="86">
        <v>10426669.47961</v>
      </c>
    </row>
    <row r="43" spans="1:13" ht="15" customHeight="1" thickTop="1" thickBot="1">
      <c r="A43" s="608" t="s">
        <v>490</v>
      </c>
      <c r="B43" s="609">
        <v>1549524.2543900001</v>
      </c>
      <c r="C43" s="609">
        <v>1742180.27994</v>
      </c>
      <c r="D43" s="609">
        <v>1967360.97382</v>
      </c>
      <c r="E43" s="609">
        <v>1492786.6581199998</v>
      </c>
      <c r="F43" s="609">
        <v>1590499.3546300002</v>
      </c>
      <c r="G43" s="609">
        <v>1700689.37442</v>
      </c>
      <c r="H43" s="609">
        <v>1664426.18725</v>
      </c>
      <c r="I43" s="609">
        <v>1834197.92936</v>
      </c>
      <c r="J43" s="609">
        <v>1952945.2532599999</v>
      </c>
      <c r="K43" s="609">
        <v>1953221.47817</v>
      </c>
      <c r="L43" s="609">
        <v>2108010.55302</v>
      </c>
      <c r="M43" s="609">
        <v>2123506.26187</v>
      </c>
    </row>
    <row r="44" spans="1:13" s="87" customFormat="1" ht="15" customHeight="1" thickTop="1">
      <c r="A44" s="85" t="s">
        <v>170</v>
      </c>
      <c r="B44" s="86">
        <v>1092785.45</v>
      </c>
      <c r="C44" s="86">
        <v>1215536.92</v>
      </c>
      <c r="D44" s="86">
        <v>1398246.65</v>
      </c>
      <c r="E44" s="86">
        <v>886747.63</v>
      </c>
      <c r="F44" s="86">
        <v>1031563.66</v>
      </c>
      <c r="G44" s="86">
        <v>1142109.1599999999</v>
      </c>
      <c r="H44" s="86">
        <v>1222539.58</v>
      </c>
      <c r="I44" s="86">
        <v>1292281.55</v>
      </c>
      <c r="J44" s="86">
        <v>1376350</v>
      </c>
      <c r="K44" s="86">
        <v>1376350</v>
      </c>
      <c r="L44" s="86">
        <v>1460385.03</v>
      </c>
      <c r="M44" s="86">
        <v>1460385.03</v>
      </c>
    </row>
    <row r="45" spans="1:13" s="87" customFormat="1" ht="15" customHeight="1">
      <c r="A45" s="85" t="s">
        <v>174</v>
      </c>
      <c r="B45" s="86">
        <v>0</v>
      </c>
      <c r="C45" s="86">
        <v>0</v>
      </c>
      <c r="D45" s="86">
        <v>0</v>
      </c>
      <c r="E45" s="86">
        <v>5.11531</v>
      </c>
      <c r="F45" s="86">
        <v>9.0220300000000009</v>
      </c>
      <c r="G45" s="86">
        <v>14.63209</v>
      </c>
      <c r="H45" s="86">
        <v>14.632149999999999</v>
      </c>
      <c r="I45" s="86">
        <v>12592.15221</v>
      </c>
      <c r="J45" s="86">
        <v>14.472239999999999</v>
      </c>
      <c r="K45" s="86">
        <v>14.472239999999999</v>
      </c>
      <c r="L45" s="86">
        <v>9.7822399999999998</v>
      </c>
      <c r="M45" s="86">
        <v>9.7822399999999998</v>
      </c>
    </row>
    <row r="46" spans="1:13" s="87" customFormat="1" ht="15" customHeight="1">
      <c r="A46" s="85" t="s">
        <v>178</v>
      </c>
      <c r="B46" s="86">
        <v>0</v>
      </c>
      <c r="C46" s="86">
        <v>0</v>
      </c>
      <c r="D46" s="86">
        <v>0</v>
      </c>
      <c r="E46" s="86">
        <v>0</v>
      </c>
      <c r="F46" s="86">
        <v>0</v>
      </c>
      <c r="G46" s="86">
        <v>0</v>
      </c>
      <c r="H46" s="86">
        <v>0</v>
      </c>
      <c r="I46" s="86">
        <v>0</v>
      </c>
      <c r="J46" s="86">
        <v>0</v>
      </c>
      <c r="K46" s="86">
        <v>0</v>
      </c>
      <c r="L46" s="86">
        <v>0</v>
      </c>
      <c r="M46" s="86">
        <v>0</v>
      </c>
    </row>
    <row r="47" spans="1:13" s="87" customFormat="1" ht="15" customHeight="1">
      <c r="A47" s="85" t="s">
        <v>491</v>
      </c>
      <c r="B47" s="86">
        <v>164473.39504</v>
      </c>
      <c r="C47" s="86">
        <v>193699.93790000002</v>
      </c>
      <c r="D47" s="86">
        <v>226994.28736000002</v>
      </c>
      <c r="E47" s="86">
        <v>261206.29100999999</v>
      </c>
      <c r="F47" s="86">
        <v>295696.71762000001</v>
      </c>
      <c r="G47" s="86">
        <v>322025.18414999999</v>
      </c>
      <c r="H47" s="86">
        <v>350403.34724999999</v>
      </c>
      <c r="I47" s="86">
        <v>359552.48504</v>
      </c>
      <c r="J47" s="86">
        <v>376531.97389999998</v>
      </c>
      <c r="K47" s="86">
        <v>376531.97389999998</v>
      </c>
      <c r="L47" s="86">
        <v>396527.01360000001</v>
      </c>
      <c r="M47" s="86">
        <v>396527.01360000001</v>
      </c>
    </row>
    <row r="48" spans="1:13" s="87" customFormat="1" ht="15" customHeight="1">
      <c r="A48" s="85" t="s">
        <v>184</v>
      </c>
      <c r="B48" s="86">
        <v>292265.40935000003</v>
      </c>
      <c r="C48" s="86">
        <v>332943.42204000003</v>
      </c>
      <c r="D48" s="86">
        <v>342120.03645999997</v>
      </c>
      <c r="E48" s="86">
        <v>344827.62180000002</v>
      </c>
      <c r="F48" s="86">
        <v>263229.95497999998</v>
      </c>
      <c r="G48" s="86">
        <v>236540.39818000002</v>
      </c>
      <c r="H48" s="86">
        <v>91468.62784999999</v>
      </c>
      <c r="I48" s="86">
        <v>169771.74211000002</v>
      </c>
      <c r="J48" s="86">
        <v>200048.80712000001</v>
      </c>
      <c r="K48" s="86">
        <v>200325.03203</v>
      </c>
      <c r="L48" s="86">
        <v>251088.72718000002</v>
      </c>
      <c r="M48" s="86">
        <v>266584.43602999998</v>
      </c>
    </row>
    <row r="49" spans="1:13" s="87" customFormat="1" ht="15" customHeight="1">
      <c r="A49" s="88" t="s">
        <v>492</v>
      </c>
      <c r="B49" s="86">
        <v>0</v>
      </c>
      <c r="C49" s="86">
        <v>0</v>
      </c>
      <c r="D49" s="86">
        <v>0</v>
      </c>
      <c r="E49" s="86">
        <v>0</v>
      </c>
      <c r="F49" s="86">
        <v>0</v>
      </c>
      <c r="G49" s="86">
        <v>0</v>
      </c>
      <c r="H49" s="86">
        <v>0</v>
      </c>
      <c r="I49" s="86">
        <v>0</v>
      </c>
      <c r="J49" s="86">
        <v>0</v>
      </c>
      <c r="K49" s="86">
        <v>200048.80712000001</v>
      </c>
      <c r="L49" s="86">
        <v>0</v>
      </c>
      <c r="M49" s="86">
        <v>251088.72718000002</v>
      </c>
    </row>
    <row r="50" spans="1:13" s="89" customFormat="1" ht="15" customHeight="1" thickBot="1">
      <c r="A50" s="88" t="s">
        <v>493</v>
      </c>
      <c r="B50" s="86">
        <v>292265.40935000003</v>
      </c>
      <c r="C50" s="86">
        <v>332943.42204000003</v>
      </c>
      <c r="D50" s="86">
        <v>342120.03645999997</v>
      </c>
      <c r="E50" s="86">
        <v>344827.62180000002</v>
      </c>
      <c r="F50" s="86">
        <v>263229.95497999998</v>
      </c>
      <c r="G50" s="86">
        <v>236540.39818000002</v>
      </c>
      <c r="H50" s="86">
        <v>91468.62784999999</v>
      </c>
      <c r="I50" s="86">
        <v>169771.74211000002</v>
      </c>
      <c r="J50" s="86">
        <v>200048.80712000001</v>
      </c>
      <c r="K50" s="86">
        <v>276.22490999999997</v>
      </c>
      <c r="L50" s="86">
        <v>251088.72718000002</v>
      </c>
      <c r="M50" s="86">
        <v>15495.708849999999</v>
      </c>
    </row>
    <row r="51" spans="1:13" ht="15" customHeight="1" thickTop="1" thickBot="1">
      <c r="A51" s="608" t="s">
        <v>494</v>
      </c>
      <c r="B51" s="609">
        <v>16349686.066989999</v>
      </c>
      <c r="C51" s="609">
        <v>16712307.895680001</v>
      </c>
      <c r="D51" s="609">
        <v>18340388.580949999</v>
      </c>
      <c r="E51" s="609">
        <v>20691942.038660001</v>
      </c>
      <c r="F51" s="609">
        <v>21373415.541549999</v>
      </c>
      <c r="G51" s="609">
        <v>23671675.438639998</v>
      </c>
      <c r="H51" s="609">
        <v>26744740.505310003</v>
      </c>
      <c r="I51" s="609">
        <v>27553745.529119998</v>
      </c>
      <c r="J51" s="609">
        <v>27712320.282080002</v>
      </c>
      <c r="K51" s="609">
        <v>26543694.102650002</v>
      </c>
      <c r="L51" s="609">
        <v>30301421.265110001</v>
      </c>
      <c r="M51" s="609">
        <v>29639288.725279998</v>
      </c>
    </row>
    <row r="52" spans="1:13" s="87" customFormat="1" ht="15" customHeight="1" thickTop="1">
      <c r="A52" s="90" t="s">
        <v>495</v>
      </c>
      <c r="B52" s="86">
        <v>4563916.48587</v>
      </c>
      <c r="C52" s="86">
        <v>5873857.4799600001</v>
      </c>
      <c r="D52" s="86">
        <v>7111593.8951599998</v>
      </c>
      <c r="E52" s="86">
        <v>6938425.0796000008</v>
      </c>
      <c r="F52" s="86">
        <v>6684108.59088</v>
      </c>
      <c r="G52" s="86">
        <v>6548528.2970600007</v>
      </c>
      <c r="H52" s="86">
        <v>5624756.8659199998</v>
      </c>
      <c r="I52" s="86">
        <v>5409835.8529099999</v>
      </c>
      <c r="J52" s="86">
        <v>6135911.4183599995</v>
      </c>
      <c r="K52" s="86">
        <v>5788220.1776700001</v>
      </c>
      <c r="L52" s="86">
        <v>5859416.1399799995</v>
      </c>
      <c r="M52" s="86">
        <v>5711858.9928400004</v>
      </c>
    </row>
    <row r="53" spans="1:13" s="89" customFormat="1" ht="15" customHeight="1">
      <c r="A53" s="88" t="s">
        <v>496</v>
      </c>
      <c r="B53" s="86">
        <v>291493.19162</v>
      </c>
      <c r="C53" s="86">
        <v>296322.07329999999</v>
      </c>
      <c r="D53" s="86">
        <v>275081.24857</v>
      </c>
      <c r="E53" s="86">
        <v>228968.47469999999</v>
      </c>
      <c r="F53" s="86">
        <v>367028.74558999995</v>
      </c>
      <c r="G53" s="86">
        <v>229717.58056</v>
      </c>
      <c r="H53" s="86">
        <v>252737.75634999998</v>
      </c>
      <c r="I53" s="86">
        <v>410274.28525000002</v>
      </c>
      <c r="J53" s="86">
        <v>855643.22502000001</v>
      </c>
      <c r="K53" s="86">
        <v>722860.38948000001</v>
      </c>
      <c r="L53" s="86">
        <v>677970.92264999996</v>
      </c>
      <c r="M53" s="86">
        <v>587272.77191999997</v>
      </c>
    </row>
    <row r="54" spans="1:13" s="89" customFormat="1" ht="15" customHeight="1">
      <c r="A54" s="88" t="s">
        <v>497</v>
      </c>
      <c r="B54" s="86">
        <v>4087653.9325000001</v>
      </c>
      <c r="C54" s="86">
        <v>5334435.1212999998</v>
      </c>
      <c r="D54" s="86">
        <v>6572848.7295699995</v>
      </c>
      <c r="E54" s="86">
        <v>6422221.0214999998</v>
      </c>
      <c r="F54" s="86">
        <v>6032896.6224699998</v>
      </c>
      <c r="G54" s="86">
        <v>6004642.9879099997</v>
      </c>
      <c r="H54" s="86">
        <v>5089650.8974299999</v>
      </c>
      <c r="I54" s="86">
        <v>4734885.3952700002</v>
      </c>
      <c r="J54" s="86">
        <v>5011100.4758900004</v>
      </c>
      <c r="K54" s="86">
        <v>4806150.3648000006</v>
      </c>
      <c r="L54" s="86">
        <v>4905910.5151700005</v>
      </c>
      <c r="M54" s="86">
        <v>4838239.6101799998</v>
      </c>
    </row>
    <row r="55" spans="1:13" s="89" customFormat="1" ht="15" customHeight="1">
      <c r="A55" s="88" t="s">
        <v>498</v>
      </c>
      <c r="B55" s="86">
        <v>0</v>
      </c>
      <c r="C55" s="86">
        <v>0</v>
      </c>
      <c r="D55" s="86">
        <v>0</v>
      </c>
      <c r="E55" s="86">
        <v>0</v>
      </c>
      <c r="F55" s="86">
        <v>0</v>
      </c>
      <c r="G55" s="86">
        <v>0</v>
      </c>
      <c r="H55" s="86">
        <v>0</v>
      </c>
      <c r="I55" s="86">
        <v>0</v>
      </c>
      <c r="J55" s="86">
        <v>0</v>
      </c>
      <c r="K55" s="86">
        <v>0</v>
      </c>
      <c r="L55" s="86">
        <v>0</v>
      </c>
      <c r="M55" s="86">
        <v>0</v>
      </c>
    </row>
    <row r="56" spans="1:13" s="89" customFormat="1" ht="15" customHeight="1">
      <c r="A56" s="88" t="s">
        <v>499</v>
      </c>
      <c r="B56" s="86">
        <v>181557.95600999999</v>
      </c>
      <c r="C56" s="86">
        <v>240757.28536000001</v>
      </c>
      <c r="D56" s="86">
        <v>261458.11702000001</v>
      </c>
      <c r="E56" s="86">
        <v>285029.78339999996</v>
      </c>
      <c r="F56" s="86">
        <v>281353.01882</v>
      </c>
      <c r="G56" s="86">
        <v>311670.37239999999</v>
      </c>
      <c r="H56" s="86">
        <v>279870.85595</v>
      </c>
      <c r="I56" s="86">
        <v>262178.8162</v>
      </c>
      <c r="J56" s="86">
        <v>266670.36125999998</v>
      </c>
      <c r="K56" s="86">
        <v>256712.06719999999</v>
      </c>
      <c r="L56" s="86">
        <v>273037.34597000002</v>
      </c>
      <c r="M56" s="86">
        <v>283849.25455000001</v>
      </c>
    </row>
    <row r="57" spans="1:13" s="89" customFormat="1" ht="15" customHeight="1">
      <c r="A57" s="88" t="s">
        <v>500</v>
      </c>
      <c r="B57" s="86">
        <v>3211.4057400000002</v>
      </c>
      <c r="C57" s="86">
        <v>2343</v>
      </c>
      <c r="D57" s="86">
        <v>2205.8000000000002</v>
      </c>
      <c r="E57" s="86">
        <v>2205.8000000000002</v>
      </c>
      <c r="F57" s="86">
        <v>2830.2040000000002</v>
      </c>
      <c r="G57" s="86">
        <v>2497.35619</v>
      </c>
      <c r="H57" s="86">
        <v>2497.35619</v>
      </c>
      <c r="I57" s="86">
        <v>2497.35619</v>
      </c>
      <c r="J57" s="86">
        <v>2497.35619</v>
      </c>
      <c r="K57" s="86">
        <v>2497.35619</v>
      </c>
      <c r="L57" s="86">
        <v>2497.35619</v>
      </c>
      <c r="M57" s="86">
        <v>2497.35619</v>
      </c>
    </row>
    <row r="58" spans="1:13" s="89" customFormat="1" ht="15" customHeight="1">
      <c r="A58" s="85" t="s">
        <v>501</v>
      </c>
      <c r="B58" s="86">
        <v>25031708.243970003</v>
      </c>
      <c r="C58" s="86">
        <v>29176464.44658</v>
      </c>
      <c r="D58" s="86">
        <v>31585259.347890001</v>
      </c>
      <c r="E58" s="86">
        <v>35425114.255819999</v>
      </c>
      <c r="F58" s="86">
        <v>38300975.375390001</v>
      </c>
      <c r="G58" s="86">
        <v>39776295.291440003</v>
      </c>
      <c r="H58" s="86">
        <v>40263706.343400002</v>
      </c>
      <c r="I58" s="86">
        <v>39167411.650710002</v>
      </c>
      <c r="J58" s="86">
        <v>40471583.266869999</v>
      </c>
      <c r="K58" s="86">
        <v>40705500.753529996</v>
      </c>
      <c r="L58" s="86">
        <v>44001962.156099997</v>
      </c>
      <c r="M58" s="86">
        <v>44141627.596859999</v>
      </c>
    </row>
    <row r="59" spans="1:13">
      <c r="A59" s="610" t="s">
        <v>502</v>
      </c>
      <c r="B59" s="611">
        <v>767653.15595000004</v>
      </c>
      <c r="C59" s="611">
        <v>869269.87112999998</v>
      </c>
      <c r="D59" s="611">
        <v>980144.69975000003</v>
      </c>
      <c r="E59" s="611">
        <v>1100959.4400200001</v>
      </c>
      <c r="F59" s="611">
        <v>1295808.01406</v>
      </c>
      <c r="G59" s="611">
        <v>1397372.96095</v>
      </c>
      <c r="H59" s="611">
        <v>1349359.10433</v>
      </c>
      <c r="I59" s="611">
        <v>1346803.9902599999</v>
      </c>
      <c r="J59" s="611">
        <v>1338567.9164200001</v>
      </c>
      <c r="K59" s="611">
        <v>108612.02858</v>
      </c>
      <c r="L59" s="611">
        <v>1468974.0520299999</v>
      </c>
      <c r="M59" s="611">
        <v>134596.63944999999</v>
      </c>
    </row>
    <row r="60" spans="1:13" ht="15" customHeight="1">
      <c r="A60" s="88" t="s">
        <v>503</v>
      </c>
      <c r="B60" s="86">
        <v>-115988.05849</v>
      </c>
      <c r="C60" s="86">
        <v>-140305.88333000001</v>
      </c>
      <c r="D60" s="86">
        <v>-173132.27812999999</v>
      </c>
      <c r="E60" s="86">
        <v>-225209.48851</v>
      </c>
      <c r="F60" s="86">
        <v>-312359.32685000001</v>
      </c>
      <c r="G60" s="86">
        <v>-391336.87524000002</v>
      </c>
      <c r="H60" s="86">
        <v>-451159.27045999997</v>
      </c>
      <c r="I60" s="86">
        <v>-441460.64613000001</v>
      </c>
      <c r="J60" s="86">
        <v>-432265.89944000001</v>
      </c>
      <c r="K60" s="86">
        <v>-39422.028899999998</v>
      </c>
      <c r="L60" s="86">
        <v>-519778.70688000001</v>
      </c>
      <c r="M60" s="86">
        <v>-46773.890070000001</v>
      </c>
    </row>
    <row r="61" spans="1:13" ht="15" customHeight="1">
      <c r="A61" s="85" t="s">
        <v>504</v>
      </c>
      <c r="B61" s="86">
        <v>651665.09746000008</v>
      </c>
      <c r="C61" s="86">
        <v>728963.9878</v>
      </c>
      <c r="D61" s="86">
        <v>807012.42162000004</v>
      </c>
      <c r="E61" s="86">
        <v>875749.95151000004</v>
      </c>
      <c r="F61" s="86">
        <v>983448.68721</v>
      </c>
      <c r="G61" s="86">
        <v>1006036.08571</v>
      </c>
      <c r="H61" s="86">
        <v>898199.83386999997</v>
      </c>
      <c r="I61" s="86">
        <v>905343.34412999998</v>
      </c>
      <c r="J61" s="86">
        <v>906302.01698000007</v>
      </c>
      <c r="K61" s="86">
        <v>69189.999680000008</v>
      </c>
      <c r="L61" s="86">
        <v>949195.34514999995</v>
      </c>
      <c r="M61" s="86">
        <v>87822.749379999994</v>
      </c>
    </row>
    <row r="62" spans="1:13" ht="15" customHeight="1">
      <c r="A62" s="91" t="s">
        <v>505</v>
      </c>
      <c r="B62" s="86">
        <v>512118.39217000001</v>
      </c>
      <c r="C62" s="86">
        <v>517409.98402999999</v>
      </c>
      <c r="D62" s="86">
        <v>833557.29282000009</v>
      </c>
      <c r="E62" s="86">
        <v>898734.44538000005</v>
      </c>
      <c r="F62" s="86">
        <v>609505.77225000004</v>
      </c>
      <c r="G62" s="86">
        <v>645684.12011999998</v>
      </c>
      <c r="H62" s="86">
        <v>521991.50373</v>
      </c>
      <c r="I62" s="86">
        <v>508192.43158999999</v>
      </c>
      <c r="J62" s="86">
        <v>555568.39071000007</v>
      </c>
      <c r="K62" s="86">
        <v>47714.110189999999</v>
      </c>
      <c r="L62" s="86">
        <v>1273613.61078</v>
      </c>
      <c r="M62" s="86">
        <v>109937.85531</v>
      </c>
    </row>
    <row r="63" spans="1:13" ht="15" customHeight="1">
      <c r="A63" s="88" t="s">
        <v>506</v>
      </c>
      <c r="B63" s="86">
        <v>-69447.055590000004</v>
      </c>
      <c r="C63" s="86">
        <v>-164143.84211000003</v>
      </c>
      <c r="D63" s="86">
        <v>-425690.65331000002</v>
      </c>
      <c r="E63" s="86">
        <v>-469642.28615</v>
      </c>
      <c r="F63" s="86">
        <v>-358550.80456000002</v>
      </c>
      <c r="G63" s="86">
        <v>-382966.19443000003</v>
      </c>
      <c r="H63" s="86">
        <v>-347352.62030000001</v>
      </c>
      <c r="I63" s="86">
        <v>-224529.60926</v>
      </c>
      <c r="J63" s="86">
        <v>-228792.28225999998</v>
      </c>
      <c r="K63" s="86">
        <v>-20260.307120000001</v>
      </c>
      <c r="L63" s="86">
        <v>-774772.01775</v>
      </c>
      <c r="M63" s="86">
        <v>-67045.746979999996</v>
      </c>
    </row>
    <row r="64" spans="1:13" ht="15" customHeight="1">
      <c r="A64" s="92" t="s">
        <v>507</v>
      </c>
      <c r="B64" s="86">
        <v>1094336.43404</v>
      </c>
      <c r="C64" s="86">
        <v>1082230.1297200001</v>
      </c>
      <c r="D64" s="86">
        <v>1214879.06113</v>
      </c>
      <c r="E64" s="86">
        <v>1304842.1107399999</v>
      </c>
      <c r="F64" s="86">
        <v>1234403.6549000002</v>
      </c>
      <c r="G64" s="86">
        <v>1268754.0114000002</v>
      </c>
      <c r="H64" s="86">
        <v>1072838.7172999999</v>
      </c>
      <c r="I64" s="86">
        <v>1189006.16646</v>
      </c>
      <c r="J64" s="86">
        <v>1233078.12543</v>
      </c>
      <c r="K64" s="86">
        <v>96643.802750000003</v>
      </c>
      <c r="L64" s="86">
        <v>1448036.9381800001</v>
      </c>
      <c r="M64" s="86">
        <v>130714.85771</v>
      </c>
    </row>
    <row r="65" spans="1:13" ht="15" customHeight="1">
      <c r="A65" s="91" t="s">
        <v>508</v>
      </c>
      <c r="B65" s="86">
        <v>259569.73796999999</v>
      </c>
      <c r="C65" s="86">
        <v>347393.16204000002</v>
      </c>
      <c r="D65" s="86">
        <v>250962.61183000001</v>
      </c>
      <c r="E65" s="86">
        <v>277893.32831999997</v>
      </c>
      <c r="F65" s="86">
        <v>306725.87611000001</v>
      </c>
      <c r="G65" s="86">
        <v>257711.82754</v>
      </c>
      <c r="H65" s="86">
        <v>183095.53495</v>
      </c>
      <c r="I65" s="86">
        <v>307184.69081</v>
      </c>
      <c r="J65" s="86">
        <v>333595.36714999995</v>
      </c>
      <c r="K65" s="86">
        <v>47626.118759999998</v>
      </c>
      <c r="L65" s="86">
        <v>374452.73461000004</v>
      </c>
      <c r="M65" s="86">
        <v>22813.140729999999</v>
      </c>
    </row>
    <row r="66" spans="1:13" ht="15" customHeight="1">
      <c r="A66" s="91" t="s">
        <v>509</v>
      </c>
      <c r="B66" s="86">
        <v>-340286.65164</v>
      </c>
      <c r="C66" s="86">
        <v>-376359.43072</v>
      </c>
      <c r="D66" s="86">
        <v>-386467.06650000002</v>
      </c>
      <c r="E66" s="86">
        <v>-444594.84038999997</v>
      </c>
      <c r="F66" s="86">
        <v>-440618.39585000003</v>
      </c>
      <c r="G66" s="86">
        <v>-440794.88635000004</v>
      </c>
      <c r="H66" s="86">
        <v>-414874.89075999998</v>
      </c>
      <c r="I66" s="86">
        <v>-529785.60748000001</v>
      </c>
      <c r="J66" s="86">
        <v>-571928.02177999995</v>
      </c>
      <c r="K66" s="86">
        <v>-73413.500120000012</v>
      </c>
      <c r="L66" s="86">
        <v>-718666.60138999997</v>
      </c>
      <c r="M66" s="86">
        <v>-53962.4568</v>
      </c>
    </row>
    <row r="67" spans="1:13" ht="15" customHeight="1">
      <c r="A67" s="85" t="s">
        <v>510</v>
      </c>
      <c r="B67" s="86">
        <v>1013619.52037</v>
      </c>
      <c r="C67" s="86">
        <v>1053263.8610399999</v>
      </c>
      <c r="D67" s="86">
        <v>1079374.6064599999</v>
      </c>
      <c r="E67" s="86">
        <v>1138140.59867</v>
      </c>
      <c r="F67" s="86">
        <v>1100511.1351600001</v>
      </c>
      <c r="G67" s="86">
        <v>1085670.9525899999</v>
      </c>
      <c r="H67" s="86">
        <v>841059.36149000004</v>
      </c>
      <c r="I67" s="86">
        <v>966405.24978999991</v>
      </c>
      <c r="J67" s="86">
        <v>994745.47080000001</v>
      </c>
      <c r="K67" s="86">
        <v>70856.421390000003</v>
      </c>
      <c r="L67" s="86">
        <v>1103823.0714</v>
      </c>
      <c r="M67" s="86">
        <v>99565.541639999996</v>
      </c>
    </row>
    <row r="68" spans="1:13" ht="15" customHeight="1">
      <c r="A68" s="88" t="s">
        <v>511</v>
      </c>
      <c r="B68" s="86">
        <v>-573037.93539</v>
      </c>
      <c r="C68" s="86">
        <v>-625098.30799</v>
      </c>
      <c r="D68" s="86">
        <v>-609881.12514999998</v>
      </c>
      <c r="E68" s="86">
        <v>-673968.76482000004</v>
      </c>
      <c r="F68" s="86">
        <v>-710300.44900999998</v>
      </c>
      <c r="G68" s="86">
        <v>-698058.29019000009</v>
      </c>
      <c r="H68" s="86">
        <v>-702023.01926999993</v>
      </c>
      <c r="I68" s="86">
        <v>-663133.6095599999</v>
      </c>
      <c r="J68" s="86">
        <v>-674070.69152999995</v>
      </c>
      <c r="K68" s="86">
        <v>-55921.016759999999</v>
      </c>
      <c r="L68" s="86">
        <v>-696157.38795</v>
      </c>
      <c r="M68" s="86">
        <v>-54779.367429999998</v>
      </c>
    </row>
    <row r="69" spans="1:13" ht="15" customHeight="1">
      <c r="A69" s="92" t="s">
        <v>512</v>
      </c>
      <c r="B69" s="86">
        <v>440581.58498000004</v>
      </c>
      <c r="C69" s="86">
        <v>428165.55304999999</v>
      </c>
      <c r="D69" s="86">
        <v>469493.48131</v>
      </c>
      <c r="E69" s="86">
        <v>464171.83385</v>
      </c>
      <c r="F69" s="86">
        <v>390210.68614999996</v>
      </c>
      <c r="G69" s="86">
        <v>387612.66239999997</v>
      </c>
      <c r="H69" s="86">
        <v>139036.34221999999</v>
      </c>
      <c r="I69" s="86">
        <v>303271.64023000002</v>
      </c>
      <c r="J69" s="86">
        <v>320674.77927</v>
      </c>
      <c r="K69" s="86">
        <v>14935.404630000001</v>
      </c>
      <c r="L69" s="86">
        <v>407665.68345000001</v>
      </c>
      <c r="M69" s="86">
        <v>44786.174209999997</v>
      </c>
    </row>
    <row r="70" spans="1:13" ht="15" customHeight="1">
      <c r="A70" s="92" t="s">
        <v>513</v>
      </c>
      <c r="B70" s="86">
        <v>-31737.322</v>
      </c>
      <c r="C70" s="86">
        <v>-36217.997289999999</v>
      </c>
      <c r="D70" s="86">
        <v>-15504.714550000001</v>
      </c>
      <c r="E70" s="86">
        <v>141390.65537999998</v>
      </c>
      <c r="F70" s="86">
        <v>-17452.12945</v>
      </c>
      <c r="G70" s="86">
        <v>-72428.085139999996</v>
      </c>
      <c r="H70" s="86">
        <v>50227.50546</v>
      </c>
      <c r="I70" s="86">
        <v>-165933.8455</v>
      </c>
      <c r="J70" s="86">
        <v>78386.224189999994</v>
      </c>
      <c r="K70" s="86">
        <v>12513.92353</v>
      </c>
      <c r="L70" s="86">
        <v>-105631.57237000001</v>
      </c>
      <c r="M70" s="86">
        <v>-9763.5575000000008</v>
      </c>
    </row>
    <row r="71" spans="1:13" ht="15" customHeight="1">
      <c r="A71" s="93" t="s">
        <v>514</v>
      </c>
      <c r="B71" s="86">
        <v>-32258.49784</v>
      </c>
      <c r="C71" s="86">
        <v>-36218.839220000002</v>
      </c>
      <c r="D71" s="86">
        <v>-15655.014650000001</v>
      </c>
      <c r="E71" s="86">
        <v>141365.23575999998</v>
      </c>
      <c r="F71" s="86">
        <v>-17474.444379999997</v>
      </c>
      <c r="G71" s="86">
        <v>-72444.80273000001</v>
      </c>
      <c r="H71" s="86">
        <v>50218.641179999999</v>
      </c>
      <c r="I71" s="86">
        <v>-165955.84401</v>
      </c>
      <c r="J71" s="86">
        <v>78280.800470000002</v>
      </c>
      <c r="K71" s="86">
        <v>12499.95968</v>
      </c>
      <c r="L71" s="86">
        <v>-105770.77278</v>
      </c>
      <c r="M71" s="86">
        <v>-9765.3240299999998</v>
      </c>
    </row>
    <row r="72" spans="1:13" ht="15" customHeight="1">
      <c r="A72" s="93" t="s">
        <v>515</v>
      </c>
      <c r="B72" s="86">
        <v>521.17583999999999</v>
      </c>
      <c r="C72" s="86">
        <v>0.84192999999999996</v>
      </c>
      <c r="D72" s="86">
        <v>150.30010000000001</v>
      </c>
      <c r="E72" s="86">
        <v>25.419619999999998</v>
      </c>
      <c r="F72" s="86">
        <v>22.31493</v>
      </c>
      <c r="G72" s="86">
        <v>16.717590000000001</v>
      </c>
      <c r="H72" s="86">
        <v>8.8642800000000008</v>
      </c>
      <c r="I72" s="86">
        <v>21.99851</v>
      </c>
      <c r="J72" s="86">
        <v>105.42372</v>
      </c>
      <c r="K72" s="86">
        <v>13.963850000000001</v>
      </c>
      <c r="L72" s="86">
        <v>139.20041000000001</v>
      </c>
      <c r="M72" s="86">
        <v>1.7665299999999999</v>
      </c>
    </row>
    <row r="73" spans="1:13" ht="15" customHeight="1">
      <c r="A73" s="85" t="s">
        <v>516</v>
      </c>
      <c r="B73" s="86">
        <v>32159.979480000002</v>
      </c>
      <c r="C73" s="86">
        <v>36691.652150000002</v>
      </c>
      <c r="D73" s="86">
        <v>15927.499400000001</v>
      </c>
      <c r="E73" s="86">
        <v>-141220.40103000001</v>
      </c>
      <c r="F73" s="86">
        <v>17031.544539999999</v>
      </c>
      <c r="G73" s="86">
        <v>72354.391380000001</v>
      </c>
      <c r="H73" s="86">
        <v>-50396.17037</v>
      </c>
      <c r="I73" s="86">
        <v>165901.99218</v>
      </c>
      <c r="J73" s="86">
        <v>-78276.647069999992</v>
      </c>
      <c r="K73" s="86">
        <v>-12521.766519999999</v>
      </c>
      <c r="L73" s="86">
        <v>105649.85417000001</v>
      </c>
      <c r="M73" s="86">
        <v>9728.1024799999996</v>
      </c>
    </row>
    <row r="74" spans="1:13" ht="15" customHeight="1">
      <c r="A74" s="85" t="s">
        <v>662</v>
      </c>
      <c r="B74" s="86">
        <v>32306.281190000002</v>
      </c>
      <c r="C74" s="86">
        <v>36783.726020000002</v>
      </c>
      <c r="D74" s="86">
        <v>16009.44433</v>
      </c>
      <c r="E74" s="86">
        <v>-141147.70997999999</v>
      </c>
      <c r="F74" s="86">
        <v>17094.72207</v>
      </c>
      <c r="G74" s="86">
        <v>72391.26943</v>
      </c>
      <c r="H74" s="86">
        <v>-50378.336459999999</v>
      </c>
      <c r="I74" s="86">
        <v>165909.95506000001</v>
      </c>
      <c r="J74" s="86">
        <v>-78254.939069999993</v>
      </c>
      <c r="K74" s="86">
        <v>-12517.78234</v>
      </c>
      <c r="L74" s="86">
        <v>105683.43704</v>
      </c>
      <c r="M74" s="86">
        <v>9730.206470000001</v>
      </c>
    </row>
    <row r="75" spans="1:13" ht="15" customHeight="1">
      <c r="A75" s="88" t="s">
        <v>312</v>
      </c>
      <c r="B75" s="86">
        <v>-146.30170999999999</v>
      </c>
      <c r="C75" s="86">
        <v>-92.073869999999999</v>
      </c>
      <c r="D75" s="86">
        <v>-81.944929999999999</v>
      </c>
      <c r="E75" s="86">
        <v>-72.691050000000004</v>
      </c>
      <c r="F75" s="86">
        <v>-63.177529999999997</v>
      </c>
      <c r="G75" s="86">
        <v>-36.878050000000002</v>
      </c>
      <c r="H75" s="86">
        <v>-17.833909999999999</v>
      </c>
      <c r="I75" s="86">
        <v>-7.9628800000000002</v>
      </c>
      <c r="J75" s="86">
        <v>-21.707999999999998</v>
      </c>
      <c r="K75" s="86">
        <v>-3.9841799999999998</v>
      </c>
      <c r="L75" s="86">
        <v>-33.58287</v>
      </c>
      <c r="M75" s="86">
        <v>-2.1039899999999996</v>
      </c>
    </row>
    <row r="76" spans="1:13" ht="15" customHeight="1">
      <c r="A76" s="85" t="s">
        <v>519</v>
      </c>
      <c r="B76" s="86">
        <v>441004.24245999998</v>
      </c>
      <c r="C76" s="86">
        <v>428639.20791</v>
      </c>
      <c r="D76" s="86">
        <v>469916.26616</v>
      </c>
      <c r="E76" s="86">
        <v>464342.0882</v>
      </c>
      <c r="F76" s="86">
        <v>389790.10123999999</v>
      </c>
      <c r="G76" s="86">
        <v>387538.96863999998</v>
      </c>
      <c r="H76" s="86">
        <v>138867.67731</v>
      </c>
      <c r="I76" s="86">
        <v>303239.78691000002</v>
      </c>
      <c r="J76" s="86">
        <v>320784.35638999997</v>
      </c>
      <c r="K76" s="86">
        <v>14927.56164</v>
      </c>
      <c r="L76" s="86">
        <v>407683.96525000001</v>
      </c>
      <c r="M76" s="86">
        <v>44750.719189999996</v>
      </c>
    </row>
    <row r="77" spans="1:13" ht="15" customHeight="1">
      <c r="A77" s="94" t="s">
        <v>520</v>
      </c>
      <c r="B77" s="86">
        <v>227.5033</v>
      </c>
      <c r="C77" s="86">
        <v>87.33032</v>
      </c>
      <c r="D77" s="86">
        <v>-10.434329999999999</v>
      </c>
      <c r="E77" s="86">
        <v>1204.9932200000001</v>
      </c>
      <c r="F77" s="86">
        <v>1135.7741299999998</v>
      </c>
      <c r="G77" s="86">
        <v>1015.65792</v>
      </c>
      <c r="H77" s="86">
        <v>835.68458999999996</v>
      </c>
      <c r="I77" s="86">
        <v>1515.52269</v>
      </c>
      <c r="J77" s="86">
        <v>1026.6486500000001</v>
      </c>
      <c r="K77" s="86">
        <v>28.115130000000001</v>
      </c>
      <c r="L77" s="86">
        <v>2032.0821899999999</v>
      </c>
      <c r="M77" s="86">
        <v>10.442290000000002</v>
      </c>
    </row>
    <row r="78" spans="1:13" ht="15" customHeight="1">
      <c r="A78" s="92" t="s">
        <v>521</v>
      </c>
      <c r="B78" s="86">
        <v>441231.74575999996</v>
      </c>
      <c r="C78" s="86">
        <v>428726.53823000001</v>
      </c>
      <c r="D78" s="86">
        <v>469905.83182999998</v>
      </c>
      <c r="E78" s="86">
        <v>465547.08142</v>
      </c>
      <c r="F78" s="86">
        <v>390925.87537000002</v>
      </c>
      <c r="G78" s="86">
        <v>388554.62656</v>
      </c>
      <c r="H78" s="86">
        <v>139703.36190000002</v>
      </c>
      <c r="I78" s="86">
        <v>304755.30960000004</v>
      </c>
      <c r="J78" s="86">
        <v>321811.00504000002</v>
      </c>
      <c r="K78" s="86">
        <v>14955.67677</v>
      </c>
      <c r="L78" s="86">
        <v>409716.04743999999</v>
      </c>
      <c r="M78" s="86">
        <v>44761.161479999995</v>
      </c>
    </row>
    <row r="79" spans="1:13" ht="15" customHeight="1">
      <c r="A79" s="91" t="s">
        <v>522</v>
      </c>
      <c r="B79" s="86">
        <v>128.47359</v>
      </c>
      <c r="C79" s="86">
        <v>1904.04881</v>
      </c>
      <c r="D79" s="86">
        <v>1690.02063</v>
      </c>
      <c r="E79" s="86">
        <v>2379.38438</v>
      </c>
      <c r="F79" s="86">
        <v>17809.975569999999</v>
      </c>
      <c r="G79" s="86">
        <v>1884.75162</v>
      </c>
      <c r="H79" s="86">
        <v>-2116.1220499999999</v>
      </c>
      <c r="I79" s="86">
        <v>-7139.9834900000005</v>
      </c>
      <c r="J79" s="86">
        <v>4242.4460599999993</v>
      </c>
      <c r="K79" s="86">
        <v>-1304.6338600000001</v>
      </c>
      <c r="L79" s="86">
        <v>3045.7777400000004</v>
      </c>
      <c r="M79" s="86">
        <v>326.52136999999999</v>
      </c>
    </row>
    <row r="80" spans="1:13" ht="15" customHeight="1">
      <c r="A80" s="85" t="s">
        <v>523</v>
      </c>
      <c r="B80" s="86">
        <v>441360.21935000003</v>
      </c>
      <c r="C80" s="86">
        <v>430630.58704000001</v>
      </c>
      <c r="D80" s="86">
        <v>471595.85245999997</v>
      </c>
      <c r="E80" s="86">
        <v>467926.46580000001</v>
      </c>
      <c r="F80" s="86">
        <v>408735.85093999997</v>
      </c>
      <c r="G80" s="86">
        <v>390439.37818</v>
      </c>
      <c r="H80" s="86">
        <v>137587.23984999998</v>
      </c>
      <c r="I80" s="86">
        <v>297615.32611000002</v>
      </c>
      <c r="J80" s="86">
        <v>326053.45110000001</v>
      </c>
      <c r="K80" s="86">
        <v>13651.04291</v>
      </c>
      <c r="L80" s="86">
        <v>412761.82517999999</v>
      </c>
      <c r="M80" s="86">
        <v>45087.682850000005</v>
      </c>
    </row>
    <row r="81" spans="1:13" ht="15" customHeight="1">
      <c r="A81" s="91" t="s">
        <v>524</v>
      </c>
      <c r="B81" s="86">
        <v>0</v>
      </c>
      <c r="C81" s="86">
        <v>0</v>
      </c>
      <c r="D81" s="86">
        <v>0</v>
      </c>
      <c r="E81" s="86">
        <v>0</v>
      </c>
      <c r="F81" s="86">
        <v>0</v>
      </c>
      <c r="G81" s="86">
        <v>0</v>
      </c>
      <c r="H81" s="86">
        <v>0</v>
      </c>
      <c r="I81" s="86">
        <v>0</v>
      </c>
      <c r="J81" s="86">
        <v>0</v>
      </c>
      <c r="K81" s="86">
        <v>0</v>
      </c>
      <c r="L81" s="86">
        <v>0</v>
      </c>
      <c r="M81" s="86">
        <v>0</v>
      </c>
    </row>
    <row r="82" spans="1:13" ht="15" customHeight="1">
      <c r="A82" s="85" t="s">
        <v>525</v>
      </c>
      <c r="B82" s="86">
        <v>441360.21935000003</v>
      </c>
      <c r="C82" s="86">
        <v>430630.58704000001</v>
      </c>
      <c r="D82" s="86">
        <v>471595.85245999997</v>
      </c>
      <c r="E82" s="86">
        <v>467926.46580000001</v>
      </c>
      <c r="F82" s="86">
        <v>408735.85093999997</v>
      </c>
      <c r="G82" s="86">
        <v>390439.37818</v>
      </c>
      <c r="H82" s="86">
        <v>137587.23984999998</v>
      </c>
      <c r="I82" s="86">
        <v>297615.32611000002</v>
      </c>
      <c r="J82" s="86">
        <v>326053.45110000001</v>
      </c>
      <c r="K82" s="86">
        <v>13651.04291</v>
      </c>
      <c r="L82" s="86">
        <v>412761.82517999999</v>
      </c>
      <c r="M82" s="86">
        <v>45087.682850000005</v>
      </c>
    </row>
    <row r="83" spans="1:13" ht="15" customHeight="1" thickBot="1">
      <c r="A83" s="91" t="s">
        <v>526</v>
      </c>
      <c r="B83" s="86">
        <v>-149094.81</v>
      </c>
      <c r="C83" s="86">
        <v>-97687.164999999994</v>
      </c>
      <c r="D83" s="86">
        <v>-129475.81600000001</v>
      </c>
      <c r="E83" s="86">
        <v>-123098.844</v>
      </c>
      <c r="F83" s="86">
        <v>-145505.89595999999</v>
      </c>
      <c r="G83" s="86">
        <v>-153898.98000000001</v>
      </c>
      <c r="H83" s="86">
        <v>-46118.612000000001</v>
      </c>
      <c r="I83" s="86">
        <v>-127843.584</v>
      </c>
      <c r="J83" s="86">
        <v>-126004.64398000001</v>
      </c>
      <c r="K83" s="86">
        <v>-13374.817999999999</v>
      </c>
      <c r="L83" s="86">
        <v>-161673.098</v>
      </c>
      <c r="M83" s="86">
        <v>-29591.973999999998</v>
      </c>
    </row>
    <row r="84" spans="1:13" ht="15" customHeight="1" thickTop="1" thickBot="1">
      <c r="A84" s="608" t="s">
        <v>527</v>
      </c>
      <c r="B84" s="609">
        <v>292265.40935000003</v>
      </c>
      <c r="C84" s="609">
        <v>332943.42204000003</v>
      </c>
      <c r="D84" s="609">
        <v>342120.03645999997</v>
      </c>
      <c r="E84" s="609">
        <v>344827.62180000002</v>
      </c>
      <c r="F84" s="609">
        <v>263229.95497999998</v>
      </c>
      <c r="G84" s="609">
        <v>236540.39818000002</v>
      </c>
      <c r="H84" s="609">
        <v>91468.62784999999</v>
      </c>
      <c r="I84" s="609">
        <v>169771.74211000002</v>
      </c>
      <c r="J84" s="609">
        <v>200048.80712000001</v>
      </c>
      <c r="K84" s="609">
        <v>276.22490999999997</v>
      </c>
      <c r="L84" s="609">
        <v>251088.72718000002</v>
      </c>
      <c r="M84" s="609">
        <v>15495.708849999999</v>
      </c>
    </row>
    <row r="85" spans="1:13" ht="3.75" customHeight="1" thickTop="1" thickBot="1">
      <c r="A85" s="95"/>
      <c r="B85" s="96"/>
      <c r="C85" s="96"/>
      <c r="D85" s="96"/>
      <c r="E85" s="96"/>
      <c r="F85" s="96"/>
      <c r="G85" s="96"/>
      <c r="H85" s="96"/>
      <c r="I85" s="96"/>
      <c r="J85" s="96"/>
      <c r="K85" s="96"/>
      <c r="L85" s="96"/>
      <c r="M85" s="96"/>
    </row>
    <row r="86" spans="1:13" ht="15" customHeight="1" thickTop="1">
      <c r="A86" s="97"/>
      <c r="B86" s="98"/>
      <c r="C86" s="98"/>
      <c r="D86" s="98"/>
      <c r="E86" s="98"/>
      <c r="F86" s="98"/>
      <c r="G86" s="98"/>
      <c r="H86" s="98"/>
      <c r="I86" s="98"/>
      <c r="J86" s="98"/>
      <c r="K86" s="98"/>
      <c r="L86" s="98"/>
      <c r="M86" s="98"/>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R87"/>
  <sheetViews>
    <sheetView zoomScaleNormal="100" workbookViewId="0">
      <selection activeCell="O9" sqref="O9"/>
    </sheetView>
  </sheetViews>
  <sheetFormatPr baseColWidth="10" defaultColWidth="9.140625" defaultRowHeight="18"/>
  <cols>
    <col min="1" max="1" width="89.85546875" style="82" bestFit="1" customWidth="1"/>
    <col min="2" max="8" width="10.7109375" style="82" bestFit="1" customWidth="1"/>
    <col min="9" max="9" width="10.7109375" style="82" customWidth="1"/>
    <col min="10" max="10" width="10.7109375" style="82" bestFit="1" customWidth="1"/>
    <col min="11" max="11" width="10.7109375" style="82" customWidth="1"/>
    <col min="12" max="12" width="11.7109375" style="100" bestFit="1" customWidth="1"/>
    <col min="13" max="13" width="11.7109375" style="100" customWidth="1"/>
    <col min="14" max="256" width="11.42578125" style="82" customWidth="1"/>
    <col min="257" max="257" width="89.85546875" style="82" bestFit="1" customWidth="1"/>
    <col min="258" max="264" width="10.7109375" style="82" bestFit="1" customWidth="1"/>
    <col min="265" max="265" width="10.7109375" style="82" customWidth="1"/>
    <col min="266" max="266" width="10.7109375" style="82" bestFit="1" customWidth="1"/>
    <col min="267" max="267" width="10.7109375" style="82" customWidth="1"/>
    <col min="268" max="268" width="11.7109375" style="82" bestFit="1" customWidth="1"/>
    <col min="269" max="269" width="11.7109375" style="82" customWidth="1"/>
    <col min="270" max="512" width="11.42578125" style="82" customWidth="1"/>
    <col min="513" max="513" width="89.85546875" style="82" bestFit="1" customWidth="1"/>
    <col min="514" max="520" width="10.7109375" style="82" bestFit="1" customWidth="1"/>
    <col min="521" max="521" width="10.7109375" style="82" customWidth="1"/>
    <col min="522" max="522" width="10.7109375" style="82" bestFit="1" customWidth="1"/>
    <col min="523" max="523" width="10.7109375" style="82" customWidth="1"/>
    <col min="524" max="524" width="11.7109375" style="82" bestFit="1" customWidth="1"/>
    <col min="525" max="525" width="11.7109375" style="82" customWidth="1"/>
    <col min="526" max="768" width="11.42578125" style="82" customWidth="1"/>
    <col min="769" max="769" width="89.85546875" style="82" bestFit="1" customWidth="1"/>
    <col min="770" max="776" width="10.7109375" style="82" bestFit="1" customWidth="1"/>
    <col min="777" max="777" width="10.7109375" style="82" customWidth="1"/>
    <col min="778" max="778" width="10.7109375" style="82" bestFit="1" customWidth="1"/>
    <col min="779" max="779" width="10.7109375" style="82" customWidth="1"/>
    <col min="780" max="780" width="11.7109375" style="82" bestFit="1" customWidth="1"/>
    <col min="781" max="781" width="11.7109375" style="82" customWidth="1"/>
    <col min="782" max="1024" width="11.42578125" style="82" customWidth="1"/>
    <col min="1025" max="1025" width="89.85546875" style="82" bestFit="1" customWidth="1"/>
    <col min="1026" max="1032" width="10.7109375" style="82" bestFit="1" customWidth="1"/>
    <col min="1033" max="1033" width="10.7109375" style="82" customWidth="1"/>
    <col min="1034" max="1034" width="10.7109375" style="82" bestFit="1" customWidth="1"/>
    <col min="1035" max="1035" width="10.7109375" style="82" customWidth="1"/>
    <col min="1036" max="1036" width="11.7109375" style="82" bestFit="1" customWidth="1"/>
    <col min="1037" max="1037" width="11.7109375" style="82" customWidth="1"/>
    <col min="1038" max="1280" width="11.42578125" style="82" customWidth="1"/>
    <col min="1281" max="1281" width="89.85546875" style="82" bestFit="1" customWidth="1"/>
    <col min="1282" max="1288" width="10.7109375" style="82" bestFit="1" customWidth="1"/>
    <col min="1289" max="1289" width="10.7109375" style="82" customWidth="1"/>
    <col min="1290" max="1290" width="10.7109375" style="82" bestFit="1" customWidth="1"/>
    <col min="1291" max="1291" width="10.7109375" style="82" customWidth="1"/>
    <col min="1292" max="1292" width="11.7109375" style="82" bestFit="1" customWidth="1"/>
    <col min="1293" max="1293" width="11.7109375" style="82" customWidth="1"/>
    <col min="1294" max="1536" width="11.42578125" style="82" customWidth="1"/>
    <col min="1537" max="1537" width="89.85546875" style="82" bestFit="1" customWidth="1"/>
    <col min="1538" max="1544" width="10.7109375" style="82" bestFit="1" customWidth="1"/>
    <col min="1545" max="1545" width="10.7109375" style="82" customWidth="1"/>
    <col min="1546" max="1546" width="10.7109375" style="82" bestFit="1" customWidth="1"/>
    <col min="1547" max="1547" width="10.7109375" style="82" customWidth="1"/>
    <col min="1548" max="1548" width="11.7109375" style="82" bestFit="1" customWidth="1"/>
    <col min="1549" max="1549" width="11.7109375" style="82" customWidth="1"/>
    <col min="1550" max="1792" width="11.42578125" style="82" customWidth="1"/>
    <col min="1793" max="1793" width="89.85546875" style="82" bestFit="1" customWidth="1"/>
    <col min="1794" max="1800" width="10.7109375" style="82" bestFit="1" customWidth="1"/>
    <col min="1801" max="1801" width="10.7109375" style="82" customWidth="1"/>
    <col min="1802" max="1802" width="10.7109375" style="82" bestFit="1" customWidth="1"/>
    <col min="1803" max="1803" width="10.7109375" style="82" customWidth="1"/>
    <col min="1804" max="1804" width="11.7109375" style="82" bestFit="1" customWidth="1"/>
    <col min="1805" max="1805" width="11.7109375" style="82" customWidth="1"/>
    <col min="1806" max="2048" width="11.42578125" style="82" customWidth="1"/>
    <col min="2049" max="2049" width="89.85546875" style="82" bestFit="1" customWidth="1"/>
    <col min="2050" max="2056" width="10.7109375" style="82" bestFit="1" customWidth="1"/>
    <col min="2057" max="2057" width="10.7109375" style="82" customWidth="1"/>
    <col min="2058" max="2058" width="10.7109375" style="82" bestFit="1" customWidth="1"/>
    <col min="2059" max="2059" width="10.7109375" style="82" customWidth="1"/>
    <col min="2060" max="2060" width="11.7109375" style="82" bestFit="1" customWidth="1"/>
    <col min="2061" max="2061" width="11.7109375" style="82" customWidth="1"/>
    <col min="2062" max="2304" width="11.42578125" style="82" customWidth="1"/>
    <col min="2305" max="2305" width="89.85546875" style="82" bestFit="1" customWidth="1"/>
    <col min="2306" max="2312" width="10.7109375" style="82" bestFit="1" customWidth="1"/>
    <col min="2313" max="2313" width="10.7109375" style="82" customWidth="1"/>
    <col min="2314" max="2314" width="10.7109375" style="82" bestFit="1" customWidth="1"/>
    <col min="2315" max="2315" width="10.7109375" style="82" customWidth="1"/>
    <col min="2316" max="2316" width="11.7109375" style="82" bestFit="1" customWidth="1"/>
    <col min="2317" max="2317" width="11.7109375" style="82" customWidth="1"/>
    <col min="2318" max="2560" width="11.42578125" style="82" customWidth="1"/>
    <col min="2561" max="2561" width="89.85546875" style="82" bestFit="1" customWidth="1"/>
    <col min="2562" max="2568" width="10.7109375" style="82" bestFit="1" customWidth="1"/>
    <col min="2569" max="2569" width="10.7109375" style="82" customWidth="1"/>
    <col min="2570" max="2570" width="10.7109375" style="82" bestFit="1" customWidth="1"/>
    <col min="2571" max="2571" width="10.7109375" style="82" customWidth="1"/>
    <col min="2572" max="2572" width="11.7109375" style="82" bestFit="1" customWidth="1"/>
    <col min="2573" max="2573" width="11.7109375" style="82" customWidth="1"/>
    <col min="2574" max="2816" width="11.42578125" style="82" customWidth="1"/>
    <col min="2817" max="2817" width="89.85546875" style="82" bestFit="1" customWidth="1"/>
    <col min="2818" max="2824" width="10.7109375" style="82" bestFit="1" customWidth="1"/>
    <col min="2825" max="2825" width="10.7109375" style="82" customWidth="1"/>
    <col min="2826" max="2826" width="10.7109375" style="82" bestFit="1" customWidth="1"/>
    <col min="2827" max="2827" width="10.7109375" style="82" customWidth="1"/>
    <col min="2828" max="2828" width="11.7109375" style="82" bestFit="1" customWidth="1"/>
    <col min="2829" max="2829" width="11.7109375" style="82" customWidth="1"/>
    <col min="2830" max="3072" width="11.42578125" style="82" customWidth="1"/>
    <col min="3073" max="3073" width="89.85546875" style="82" bestFit="1" customWidth="1"/>
    <col min="3074" max="3080" width="10.7109375" style="82" bestFit="1" customWidth="1"/>
    <col min="3081" max="3081" width="10.7109375" style="82" customWidth="1"/>
    <col min="3082" max="3082" width="10.7109375" style="82" bestFit="1" customWidth="1"/>
    <col min="3083" max="3083" width="10.7109375" style="82" customWidth="1"/>
    <col min="3084" max="3084" width="11.7109375" style="82" bestFit="1" customWidth="1"/>
    <col min="3085" max="3085" width="11.7109375" style="82" customWidth="1"/>
    <col min="3086" max="3328" width="11.42578125" style="82" customWidth="1"/>
    <col min="3329" max="3329" width="89.85546875" style="82" bestFit="1" customWidth="1"/>
    <col min="3330" max="3336" width="10.7109375" style="82" bestFit="1" customWidth="1"/>
    <col min="3337" max="3337" width="10.7109375" style="82" customWidth="1"/>
    <col min="3338" max="3338" width="10.7109375" style="82" bestFit="1" customWidth="1"/>
    <col min="3339" max="3339" width="10.7109375" style="82" customWidth="1"/>
    <col min="3340" max="3340" width="11.7109375" style="82" bestFit="1" customWidth="1"/>
    <col min="3341" max="3341" width="11.7109375" style="82" customWidth="1"/>
    <col min="3342" max="3584" width="11.42578125" style="82" customWidth="1"/>
    <col min="3585" max="3585" width="89.85546875" style="82" bestFit="1" customWidth="1"/>
    <col min="3586" max="3592" width="10.7109375" style="82" bestFit="1" customWidth="1"/>
    <col min="3593" max="3593" width="10.7109375" style="82" customWidth="1"/>
    <col min="3594" max="3594" width="10.7109375" style="82" bestFit="1" customWidth="1"/>
    <col min="3595" max="3595" width="10.7109375" style="82" customWidth="1"/>
    <col min="3596" max="3596" width="11.7109375" style="82" bestFit="1" customWidth="1"/>
    <col min="3597" max="3597" width="11.7109375" style="82" customWidth="1"/>
    <col min="3598" max="3840" width="11.42578125" style="82" customWidth="1"/>
    <col min="3841" max="3841" width="89.85546875" style="82" bestFit="1" customWidth="1"/>
    <col min="3842" max="3848" width="10.7109375" style="82" bestFit="1" customWidth="1"/>
    <col min="3849" max="3849" width="10.7109375" style="82" customWidth="1"/>
    <col min="3850" max="3850" width="10.7109375" style="82" bestFit="1" customWidth="1"/>
    <col min="3851" max="3851" width="10.7109375" style="82" customWidth="1"/>
    <col min="3852" max="3852" width="11.7109375" style="82" bestFit="1" customWidth="1"/>
    <col min="3853" max="3853" width="11.7109375" style="82" customWidth="1"/>
    <col min="3854" max="4096" width="11.42578125" style="82" customWidth="1"/>
    <col min="4097" max="4097" width="89.85546875" style="82" bestFit="1" customWidth="1"/>
    <col min="4098" max="4104" width="10.7109375" style="82" bestFit="1" customWidth="1"/>
    <col min="4105" max="4105" width="10.7109375" style="82" customWidth="1"/>
    <col min="4106" max="4106" width="10.7109375" style="82" bestFit="1" customWidth="1"/>
    <col min="4107" max="4107" width="10.7109375" style="82" customWidth="1"/>
    <col min="4108" max="4108" width="11.7109375" style="82" bestFit="1" customWidth="1"/>
    <col min="4109" max="4109" width="11.7109375" style="82" customWidth="1"/>
    <col min="4110" max="4352" width="11.42578125" style="82" customWidth="1"/>
    <col min="4353" max="4353" width="89.85546875" style="82" bestFit="1" customWidth="1"/>
    <col min="4354" max="4360" width="10.7109375" style="82" bestFit="1" customWidth="1"/>
    <col min="4361" max="4361" width="10.7109375" style="82" customWidth="1"/>
    <col min="4362" max="4362" width="10.7109375" style="82" bestFit="1" customWidth="1"/>
    <col min="4363" max="4363" width="10.7109375" style="82" customWidth="1"/>
    <col min="4364" max="4364" width="11.7109375" style="82" bestFit="1" customWidth="1"/>
    <col min="4365" max="4365" width="11.7109375" style="82" customWidth="1"/>
    <col min="4366" max="4608" width="11.42578125" style="82" customWidth="1"/>
    <col min="4609" max="4609" width="89.85546875" style="82" bestFit="1" customWidth="1"/>
    <col min="4610" max="4616" width="10.7109375" style="82" bestFit="1" customWidth="1"/>
    <col min="4617" max="4617" width="10.7109375" style="82" customWidth="1"/>
    <col min="4618" max="4618" width="10.7109375" style="82" bestFit="1" customWidth="1"/>
    <col min="4619" max="4619" width="10.7109375" style="82" customWidth="1"/>
    <col min="4620" max="4620" width="11.7109375" style="82" bestFit="1" customWidth="1"/>
    <col min="4621" max="4621" width="11.7109375" style="82" customWidth="1"/>
    <col min="4622" max="4864" width="11.42578125" style="82" customWidth="1"/>
    <col min="4865" max="4865" width="89.85546875" style="82" bestFit="1" customWidth="1"/>
    <col min="4866" max="4872" width="10.7109375" style="82" bestFit="1" customWidth="1"/>
    <col min="4873" max="4873" width="10.7109375" style="82" customWidth="1"/>
    <col min="4874" max="4874" width="10.7109375" style="82" bestFit="1" customWidth="1"/>
    <col min="4875" max="4875" width="10.7109375" style="82" customWidth="1"/>
    <col min="4876" max="4876" width="11.7109375" style="82" bestFit="1" customWidth="1"/>
    <col min="4877" max="4877" width="11.7109375" style="82" customWidth="1"/>
    <col min="4878" max="5120" width="11.42578125" style="82" customWidth="1"/>
    <col min="5121" max="5121" width="89.85546875" style="82" bestFit="1" customWidth="1"/>
    <col min="5122" max="5128" width="10.7109375" style="82" bestFit="1" customWidth="1"/>
    <col min="5129" max="5129" width="10.7109375" style="82" customWidth="1"/>
    <col min="5130" max="5130" width="10.7109375" style="82" bestFit="1" customWidth="1"/>
    <col min="5131" max="5131" width="10.7109375" style="82" customWidth="1"/>
    <col min="5132" max="5132" width="11.7109375" style="82" bestFit="1" customWidth="1"/>
    <col min="5133" max="5133" width="11.7109375" style="82" customWidth="1"/>
    <col min="5134" max="5376" width="11.42578125" style="82" customWidth="1"/>
    <col min="5377" max="5377" width="89.85546875" style="82" bestFit="1" customWidth="1"/>
    <col min="5378" max="5384" width="10.7109375" style="82" bestFit="1" customWidth="1"/>
    <col min="5385" max="5385" width="10.7109375" style="82" customWidth="1"/>
    <col min="5386" max="5386" width="10.7109375" style="82" bestFit="1" customWidth="1"/>
    <col min="5387" max="5387" width="10.7109375" style="82" customWidth="1"/>
    <col min="5388" max="5388" width="11.7109375" style="82" bestFit="1" customWidth="1"/>
    <col min="5389" max="5389" width="11.7109375" style="82" customWidth="1"/>
    <col min="5390" max="5632" width="11.42578125" style="82" customWidth="1"/>
    <col min="5633" max="5633" width="89.85546875" style="82" bestFit="1" customWidth="1"/>
    <col min="5634" max="5640" width="10.7109375" style="82" bestFit="1" customWidth="1"/>
    <col min="5641" max="5641" width="10.7109375" style="82" customWidth="1"/>
    <col min="5642" max="5642" width="10.7109375" style="82" bestFit="1" customWidth="1"/>
    <col min="5643" max="5643" width="10.7109375" style="82" customWidth="1"/>
    <col min="5644" max="5644" width="11.7109375" style="82" bestFit="1" customWidth="1"/>
    <col min="5645" max="5645" width="11.7109375" style="82" customWidth="1"/>
    <col min="5646" max="5888" width="11.42578125" style="82" customWidth="1"/>
    <col min="5889" max="5889" width="89.85546875" style="82" bestFit="1" customWidth="1"/>
    <col min="5890" max="5896" width="10.7109375" style="82" bestFit="1" customWidth="1"/>
    <col min="5897" max="5897" width="10.7109375" style="82" customWidth="1"/>
    <col min="5898" max="5898" width="10.7109375" style="82" bestFit="1" customWidth="1"/>
    <col min="5899" max="5899" width="10.7109375" style="82" customWidth="1"/>
    <col min="5900" max="5900" width="11.7109375" style="82" bestFit="1" customWidth="1"/>
    <col min="5901" max="5901" width="11.7109375" style="82" customWidth="1"/>
    <col min="5902" max="6144" width="11.42578125" style="82" customWidth="1"/>
    <col min="6145" max="6145" width="89.85546875" style="82" bestFit="1" customWidth="1"/>
    <col min="6146" max="6152" width="10.7109375" style="82" bestFit="1" customWidth="1"/>
    <col min="6153" max="6153" width="10.7109375" style="82" customWidth="1"/>
    <col min="6154" max="6154" width="10.7109375" style="82" bestFit="1" customWidth="1"/>
    <col min="6155" max="6155" width="10.7109375" style="82" customWidth="1"/>
    <col min="6156" max="6156" width="11.7109375" style="82" bestFit="1" customWidth="1"/>
    <col min="6157" max="6157" width="11.7109375" style="82" customWidth="1"/>
    <col min="6158" max="6400" width="11.42578125" style="82" customWidth="1"/>
    <col min="6401" max="6401" width="89.85546875" style="82" bestFit="1" customWidth="1"/>
    <col min="6402" max="6408" width="10.7109375" style="82" bestFit="1" customWidth="1"/>
    <col min="6409" max="6409" width="10.7109375" style="82" customWidth="1"/>
    <col min="6410" max="6410" width="10.7109375" style="82" bestFit="1" customWidth="1"/>
    <col min="6411" max="6411" width="10.7109375" style="82" customWidth="1"/>
    <col min="6412" max="6412" width="11.7109375" style="82" bestFit="1" customWidth="1"/>
    <col min="6413" max="6413" width="11.7109375" style="82" customWidth="1"/>
    <col min="6414" max="6656" width="11.42578125" style="82" customWidth="1"/>
    <col min="6657" max="6657" width="89.85546875" style="82" bestFit="1" customWidth="1"/>
    <col min="6658" max="6664" width="10.7109375" style="82" bestFit="1" customWidth="1"/>
    <col min="6665" max="6665" width="10.7109375" style="82" customWidth="1"/>
    <col min="6666" max="6666" width="10.7109375" style="82" bestFit="1" customWidth="1"/>
    <col min="6667" max="6667" width="10.7109375" style="82" customWidth="1"/>
    <col min="6668" max="6668" width="11.7109375" style="82" bestFit="1" customWidth="1"/>
    <col min="6669" max="6669" width="11.7109375" style="82" customWidth="1"/>
    <col min="6670" max="6912" width="11.42578125" style="82" customWidth="1"/>
    <col min="6913" max="6913" width="89.85546875" style="82" bestFit="1" customWidth="1"/>
    <col min="6914" max="6920" width="10.7109375" style="82" bestFit="1" customWidth="1"/>
    <col min="6921" max="6921" width="10.7109375" style="82" customWidth="1"/>
    <col min="6922" max="6922" width="10.7109375" style="82" bestFit="1" customWidth="1"/>
    <col min="6923" max="6923" width="10.7109375" style="82" customWidth="1"/>
    <col min="6924" max="6924" width="11.7109375" style="82" bestFit="1" customWidth="1"/>
    <col min="6925" max="6925" width="11.7109375" style="82" customWidth="1"/>
    <col min="6926" max="7168" width="11.42578125" style="82" customWidth="1"/>
    <col min="7169" max="7169" width="89.85546875" style="82" bestFit="1" customWidth="1"/>
    <col min="7170" max="7176" width="10.7109375" style="82" bestFit="1" customWidth="1"/>
    <col min="7177" max="7177" width="10.7109375" style="82" customWidth="1"/>
    <col min="7178" max="7178" width="10.7109375" style="82" bestFit="1" customWidth="1"/>
    <col min="7179" max="7179" width="10.7109375" style="82" customWidth="1"/>
    <col min="7180" max="7180" width="11.7109375" style="82" bestFit="1" customWidth="1"/>
    <col min="7181" max="7181" width="11.7109375" style="82" customWidth="1"/>
    <col min="7182" max="7424" width="11.42578125" style="82" customWidth="1"/>
    <col min="7425" max="7425" width="89.85546875" style="82" bestFit="1" customWidth="1"/>
    <col min="7426" max="7432" width="10.7109375" style="82" bestFit="1" customWidth="1"/>
    <col min="7433" max="7433" width="10.7109375" style="82" customWidth="1"/>
    <col min="7434" max="7434" width="10.7109375" style="82" bestFit="1" customWidth="1"/>
    <col min="7435" max="7435" width="10.7109375" style="82" customWidth="1"/>
    <col min="7436" max="7436" width="11.7109375" style="82" bestFit="1" customWidth="1"/>
    <col min="7437" max="7437" width="11.7109375" style="82" customWidth="1"/>
    <col min="7438" max="7680" width="11.42578125" style="82" customWidth="1"/>
    <col min="7681" max="7681" width="89.85546875" style="82" bestFit="1" customWidth="1"/>
    <col min="7682" max="7688" width="10.7109375" style="82" bestFit="1" customWidth="1"/>
    <col min="7689" max="7689" width="10.7109375" style="82" customWidth="1"/>
    <col min="7690" max="7690" width="10.7109375" style="82" bestFit="1" customWidth="1"/>
    <col min="7691" max="7691" width="10.7109375" style="82" customWidth="1"/>
    <col min="7692" max="7692" width="11.7109375" style="82" bestFit="1" customWidth="1"/>
    <col min="7693" max="7693" width="11.7109375" style="82" customWidth="1"/>
    <col min="7694" max="7936" width="11.42578125" style="82" customWidth="1"/>
    <col min="7937" max="7937" width="89.85546875" style="82" bestFit="1" customWidth="1"/>
    <col min="7938" max="7944" width="10.7109375" style="82" bestFit="1" customWidth="1"/>
    <col min="7945" max="7945" width="10.7109375" style="82" customWidth="1"/>
    <col min="7946" max="7946" width="10.7109375" style="82" bestFit="1" customWidth="1"/>
    <col min="7947" max="7947" width="10.7109375" style="82" customWidth="1"/>
    <col min="7948" max="7948" width="11.7109375" style="82" bestFit="1" customWidth="1"/>
    <col min="7949" max="7949" width="11.7109375" style="82" customWidth="1"/>
    <col min="7950" max="8192" width="11.42578125" style="82" customWidth="1"/>
    <col min="8193" max="8193" width="89.85546875" style="82" bestFit="1" customWidth="1"/>
    <col min="8194" max="8200" width="10.7109375" style="82" bestFit="1" customWidth="1"/>
    <col min="8201" max="8201" width="10.7109375" style="82" customWidth="1"/>
    <col min="8202" max="8202" width="10.7109375" style="82" bestFit="1" customWidth="1"/>
    <col min="8203" max="8203" width="10.7109375" style="82" customWidth="1"/>
    <col min="8204" max="8204" width="11.7109375" style="82" bestFit="1" customWidth="1"/>
    <col min="8205" max="8205" width="11.7109375" style="82" customWidth="1"/>
    <col min="8206" max="8448" width="11.42578125" style="82" customWidth="1"/>
    <col min="8449" max="8449" width="89.85546875" style="82" bestFit="1" customWidth="1"/>
    <col min="8450" max="8456" width="10.7109375" style="82" bestFit="1" customWidth="1"/>
    <col min="8457" max="8457" width="10.7109375" style="82" customWidth="1"/>
    <col min="8458" max="8458" width="10.7109375" style="82" bestFit="1" customWidth="1"/>
    <col min="8459" max="8459" width="10.7109375" style="82" customWidth="1"/>
    <col min="8460" max="8460" width="11.7109375" style="82" bestFit="1" customWidth="1"/>
    <col min="8461" max="8461" width="11.7109375" style="82" customWidth="1"/>
    <col min="8462" max="8704" width="11.42578125" style="82" customWidth="1"/>
    <col min="8705" max="8705" width="89.85546875" style="82" bestFit="1" customWidth="1"/>
    <col min="8706" max="8712" width="10.7109375" style="82" bestFit="1" customWidth="1"/>
    <col min="8713" max="8713" width="10.7109375" style="82" customWidth="1"/>
    <col min="8714" max="8714" width="10.7109375" style="82" bestFit="1" customWidth="1"/>
    <col min="8715" max="8715" width="10.7109375" style="82" customWidth="1"/>
    <col min="8716" max="8716" width="11.7109375" style="82" bestFit="1" customWidth="1"/>
    <col min="8717" max="8717" width="11.7109375" style="82" customWidth="1"/>
    <col min="8718" max="8960" width="11.42578125" style="82" customWidth="1"/>
    <col min="8961" max="8961" width="89.85546875" style="82" bestFit="1" customWidth="1"/>
    <col min="8962" max="8968" width="10.7109375" style="82" bestFit="1" customWidth="1"/>
    <col min="8969" max="8969" width="10.7109375" style="82" customWidth="1"/>
    <col min="8970" max="8970" width="10.7109375" style="82" bestFit="1" customWidth="1"/>
    <col min="8971" max="8971" width="10.7109375" style="82" customWidth="1"/>
    <col min="8972" max="8972" width="11.7109375" style="82" bestFit="1" customWidth="1"/>
    <col min="8973" max="8973" width="11.7109375" style="82" customWidth="1"/>
    <col min="8974" max="9216" width="11.42578125" style="82" customWidth="1"/>
    <col min="9217" max="9217" width="89.85546875" style="82" bestFit="1" customWidth="1"/>
    <col min="9218" max="9224" width="10.7109375" style="82" bestFit="1" customWidth="1"/>
    <col min="9225" max="9225" width="10.7109375" style="82" customWidth="1"/>
    <col min="9226" max="9226" width="10.7109375" style="82" bestFit="1" customWidth="1"/>
    <col min="9227" max="9227" width="10.7109375" style="82" customWidth="1"/>
    <col min="9228" max="9228" width="11.7109375" style="82" bestFit="1" customWidth="1"/>
    <col min="9229" max="9229" width="11.7109375" style="82" customWidth="1"/>
    <col min="9230" max="9472" width="11.42578125" style="82" customWidth="1"/>
    <col min="9473" max="9473" width="89.85546875" style="82" bestFit="1" customWidth="1"/>
    <col min="9474" max="9480" width="10.7109375" style="82" bestFit="1" customWidth="1"/>
    <col min="9481" max="9481" width="10.7109375" style="82" customWidth="1"/>
    <col min="9482" max="9482" width="10.7109375" style="82" bestFit="1" customWidth="1"/>
    <col min="9483" max="9483" width="10.7109375" style="82" customWidth="1"/>
    <col min="9484" max="9484" width="11.7109375" style="82" bestFit="1" customWidth="1"/>
    <col min="9485" max="9485" width="11.7109375" style="82" customWidth="1"/>
    <col min="9486" max="9728" width="11.42578125" style="82" customWidth="1"/>
    <col min="9729" max="9729" width="89.85546875" style="82" bestFit="1" customWidth="1"/>
    <col min="9730" max="9736" width="10.7109375" style="82" bestFit="1" customWidth="1"/>
    <col min="9737" max="9737" width="10.7109375" style="82" customWidth="1"/>
    <col min="9738" max="9738" width="10.7109375" style="82" bestFit="1" customWidth="1"/>
    <col min="9739" max="9739" width="10.7109375" style="82" customWidth="1"/>
    <col min="9740" max="9740" width="11.7109375" style="82" bestFit="1" customWidth="1"/>
    <col min="9741" max="9741" width="11.7109375" style="82" customWidth="1"/>
    <col min="9742" max="9984" width="11.42578125" style="82" customWidth="1"/>
    <col min="9985" max="9985" width="89.85546875" style="82" bestFit="1" customWidth="1"/>
    <col min="9986" max="9992" width="10.7109375" style="82" bestFit="1" customWidth="1"/>
    <col min="9993" max="9993" width="10.7109375" style="82" customWidth="1"/>
    <col min="9994" max="9994" width="10.7109375" style="82" bestFit="1" customWidth="1"/>
    <col min="9995" max="9995" width="10.7109375" style="82" customWidth="1"/>
    <col min="9996" max="9996" width="11.7109375" style="82" bestFit="1" customWidth="1"/>
    <col min="9997" max="9997" width="11.7109375" style="82" customWidth="1"/>
    <col min="9998" max="10240" width="11.42578125" style="82" customWidth="1"/>
    <col min="10241" max="10241" width="89.85546875" style="82" bestFit="1" customWidth="1"/>
    <col min="10242" max="10248" width="10.7109375" style="82" bestFit="1" customWidth="1"/>
    <col min="10249" max="10249" width="10.7109375" style="82" customWidth="1"/>
    <col min="10250" max="10250" width="10.7109375" style="82" bestFit="1" customWidth="1"/>
    <col min="10251" max="10251" width="10.7109375" style="82" customWidth="1"/>
    <col min="10252" max="10252" width="11.7109375" style="82" bestFit="1" customWidth="1"/>
    <col min="10253" max="10253" width="11.7109375" style="82" customWidth="1"/>
    <col min="10254" max="10496" width="11.42578125" style="82" customWidth="1"/>
    <col min="10497" max="10497" width="89.85546875" style="82" bestFit="1" customWidth="1"/>
    <col min="10498" max="10504" width="10.7109375" style="82" bestFit="1" customWidth="1"/>
    <col min="10505" max="10505" width="10.7109375" style="82" customWidth="1"/>
    <col min="10506" max="10506" width="10.7109375" style="82" bestFit="1" customWidth="1"/>
    <col min="10507" max="10507" width="10.7109375" style="82" customWidth="1"/>
    <col min="10508" max="10508" width="11.7109375" style="82" bestFit="1" customWidth="1"/>
    <col min="10509" max="10509" width="11.7109375" style="82" customWidth="1"/>
    <col min="10510" max="10752" width="11.42578125" style="82" customWidth="1"/>
    <col min="10753" max="10753" width="89.85546875" style="82" bestFit="1" customWidth="1"/>
    <col min="10754" max="10760" width="10.7109375" style="82" bestFit="1" customWidth="1"/>
    <col min="10761" max="10761" width="10.7109375" style="82" customWidth="1"/>
    <col min="10762" max="10762" width="10.7109375" style="82" bestFit="1" customWidth="1"/>
    <col min="10763" max="10763" width="10.7109375" style="82" customWidth="1"/>
    <col min="10764" max="10764" width="11.7109375" style="82" bestFit="1" customWidth="1"/>
    <col min="10765" max="10765" width="11.7109375" style="82" customWidth="1"/>
    <col min="10766" max="11008" width="11.42578125" style="82" customWidth="1"/>
    <col min="11009" max="11009" width="89.85546875" style="82" bestFit="1" customWidth="1"/>
    <col min="11010" max="11016" width="10.7109375" style="82" bestFit="1" customWidth="1"/>
    <col min="11017" max="11017" width="10.7109375" style="82" customWidth="1"/>
    <col min="11018" max="11018" width="10.7109375" style="82" bestFit="1" customWidth="1"/>
    <col min="11019" max="11019" width="10.7109375" style="82" customWidth="1"/>
    <col min="11020" max="11020" width="11.7109375" style="82" bestFit="1" customWidth="1"/>
    <col min="11021" max="11021" width="11.7109375" style="82" customWidth="1"/>
    <col min="11022" max="11264" width="11.42578125" style="82" customWidth="1"/>
    <col min="11265" max="11265" width="89.85546875" style="82" bestFit="1" customWidth="1"/>
    <col min="11266" max="11272" width="10.7109375" style="82" bestFit="1" customWidth="1"/>
    <col min="11273" max="11273" width="10.7109375" style="82" customWidth="1"/>
    <col min="11274" max="11274" width="10.7109375" style="82" bestFit="1" customWidth="1"/>
    <col min="11275" max="11275" width="10.7109375" style="82" customWidth="1"/>
    <col min="11276" max="11276" width="11.7109375" style="82" bestFit="1" customWidth="1"/>
    <col min="11277" max="11277" width="11.7109375" style="82" customWidth="1"/>
    <col min="11278" max="11520" width="11.42578125" style="82" customWidth="1"/>
    <col min="11521" max="11521" width="89.85546875" style="82" bestFit="1" customWidth="1"/>
    <col min="11522" max="11528" width="10.7109375" style="82" bestFit="1" customWidth="1"/>
    <col min="11529" max="11529" width="10.7109375" style="82" customWidth="1"/>
    <col min="11530" max="11530" width="10.7109375" style="82" bestFit="1" customWidth="1"/>
    <col min="11531" max="11531" width="10.7109375" style="82" customWidth="1"/>
    <col min="11532" max="11532" width="11.7109375" style="82" bestFit="1" customWidth="1"/>
    <col min="11533" max="11533" width="11.7109375" style="82" customWidth="1"/>
    <col min="11534" max="11776" width="11.42578125" style="82" customWidth="1"/>
    <col min="11777" max="11777" width="89.85546875" style="82" bestFit="1" customWidth="1"/>
    <col min="11778" max="11784" width="10.7109375" style="82" bestFit="1" customWidth="1"/>
    <col min="11785" max="11785" width="10.7109375" style="82" customWidth="1"/>
    <col min="11786" max="11786" width="10.7109375" style="82" bestFit="1" customWidth="1"/>
    <col min="11787" max="11787" width="10.7109375" style="82" customWidth="1"/>
    <col min="11788" max="11788" width="11.7109375" style="82" bestFit="1" customWidth="1"/>
    <col min="11789" max="11789" width="11.7109375" style="82" customWidth="1"/>
    <col min="11790" max="12032" width="11.42578125" style="82" customWidth="1"/>
    <col min="12033" max="12033" width="89.85546875" style="82" bestFit="1" customWidth="1"/>
    <col min="12034" max="12040" width="10.7109375" style="82" bestFit="1" customWidth="1"/>
    <col min="12041" max="12041" width="10.7109375" style="82" customWidth="1"/>
    <col min="12042" max="12042" width="10.7109375" style="82" bestFit="1" customWidth="1"/>
    <col min="12043" max="12043" width="10.7109375" style="82" customWidth="1"/>
    <col min="12044" max="12044" width="11.7109375" style="82" bestFit="1" customWidth="1"/>
    <col min="12045" max="12045" width="11.7109375" style="82" customWidth="1"/>
    <col min="12046" max="12288" width="11.42578125" style="82" customWidth="1"/>
    <col min="12289" max="12289" width="89.85546875" style="82" bestFit="1" customWidth="1"/>
    <col min="12290" max="12296" width="10.7109375" style="82" bestFit="1" customWidth="1"/>
    <col min="12297" max="12297" width="10.7109375" style="82" customWidth="1"/>
    <col min="12298" max="12298" width="10.7109375" style="82" bestFit="1" customWidth="1"/>
    <col min="12299" max="12299" width="10.7109375" style="82" customWidth="1"/>
    <col min="12300" max="12300" width="11.7109375" style="82" bestFit="1" customWidth="1"/>
    <col min="12301" max="12301" width="11.7109375" style="82" customWidth="1"/>
    <col min="12302" max="12544" width="11.42578125" style="82" customWidth="1"/>
    <col min="12545" max="12545" width="89.85546875" style="82" bestFit="1" customWidth="1"/>
    <col min="12546" max="12552" width="10.7109375" style="82" bestFit="1" customWidth="1"/>
    <col min="12553" max="12553" width="10.7109375" style="82" customWidth="1"/>
    <col min="12554" max="12554" width="10.7109375" style="82" bestFit="1" customWidth="1"/>
    <col min="12555" max="12555" width="10.7109375" style="82" customWidth="1"/>
    <col min="12556" max="12556" width="11.7109375" style="82" bestFit="1" customWidth="1"/>
    <col min="12557" max="12557" width="11.7109375" style="82" customWidth="1"/>
    <col min="12558" max="12800" width="11.42578125" style="82" customWidth="1"/>
    <col min="12801" max="12801" width="89.85546875" style="82" bestFit="1" customWidth="1"/>
    <col min="12802" max="12808" width="10.7109375" style="82" bestFit="1" customWidth="1"/>
    <col min="12809" max="12809" width="10.7109375" style="82" customWidth="1"/>
    <col min="12810" max="12810" width="10.7109375" style="82" bestFit="1" customWidth="1"/>
    <col min="12811" max="12811" width="10.7109375" style="82" customWidth="1"/>
    <col min="12812" max="12812" width="11.7109375" style="82" bestFit="1" customWidth="1"/>
    <col min="12813" max="12813" width="11.7109375" style="82" customWidth="1"/>
    <col min="12814" max="13056" width="11.42578125" style="82" customWidth="1"/>
    <col min="13057" max="13057" width="89.85546875" style="82" bestFit="1" customWidth="1"/>
    <col min="13058" max="13064" width="10.7109375" style="82" bestFit="1" customWidth="1"/>
    <col min="13065" max="13065" width="10.7109375" style="82" customWidth="1"/>
    <col min="13066" max="13066" width="10.7109375" style="82" bestFit="1" customWidth="1"/>
    <col min="13067" max="13067" width="10.7109375" style="82" customWidth="1"/>
    <col min="13068" max="13068" width="11.7109375" style="82" bestFit="1" customWidth="1"/>
    <col min="13069" max="13069" width="11.7109375" style="82" customWidth="1"/>
    <col min="13070" max="13312" width="11.42578125" style="82" customWidth="1"/>
    <col min="13313" max="13313" width="89.85546875" style="82" bestFit="1" customWidth="1"/>
    <col min="13314" max="13320" width="10.7109375" style="82" bestFit="1" customWidth="1"/>
    <col min="13321" max="13321" width="10.7109375" style="82" customWidth="1"/>
    <col min="13322" max="13322" width="10.7109375" style="82" bestFit="1" customWidth="1"/>
    <col min="13323" max="13323" width="10.7109375" style="82" customWidth="1"/>
    <col min="13324" max="13324" width="11.7109375" style="82" bestFit="1" customWidth="1"/>
    <col min="13325" max="13325" width="11.7109375" style="82" customWidth="1"/>
    <col min="13326" max="13568" width="11.42578125" style="82" customWidth="1"/>
    <col min="13569" max="13569" width="89.85546875" style="82" bestFit="1" customWidth="1"/>
    <col min="13570" max="13576" width="10.7109375" style="82" bestFit="1" customWidth="1"/>
    <col min="13577" max="13577" width="10.7109375" style="82" customWidth="1"/>
    <col min="13578" max="13578" width="10.7109375" style="82" bestFit="1" customWidth="1"/>
    <col min="13579" max="13579" width="10.7109375" style="82" customWidth="1"/>
    <col min="13580" max="13580" width="11.7109375" style="82" bestFit="1" customWidth="1"/>
    <col min="13581" max="13581" width="11.7109375" style="82" customWidth="1"/>
    <col min="13582" max="13824" width="11.42578125" style="82" customWidth="1"/>
    <col min="13825" max="13825" width="89.85546875" style="82" bestFit="1" customWidth="1"/>
    <col min="13826" max="13832" width="10.7109375" style="82" bestFit="1" customWidth="1"/>
    <col min="13833" max="13833" width="10.7109375" style="82" customWidth="1"/>
    <col min="13834" max="13834" width="10.7109375" style="82" bestFit="1" customWidth="1"/>
    <col min="13835" max="13835" width="10.7109375" style="82" customWidth="1"/>
    <col min="13836" max="13836" width="11.7109375" style="82" bestFit="1" customWidth="1"/>
    <col min="13837" max="13837" width="11.7109375" style="82" customWidth="1"/>
    <col min="13838" max="14080" width="11.42578125" style="82" customWidth="1"/>
    <col min="14081" max="14081" width="89.85546875" style="82" bestFit="1" customWidth="1"/>
    <col min="14082" max="14088" width="10.7109375" style="82" bestFit="1" customWidth="1"/>
    <col min="14089" max="14089" width="10.7109375" style="82" customWidth="1"/>
    <col min="14090" max="14090" width="10.7109375" style="82" bestFit="1" customWidth="1"/>
    <col min="14091" max="14091" width="10.7109375" style="82" customWidth="1"/>
    <col min="14092" max="14092" width="11.7109375" style="82" bestFit="1" customWidth="1"/>
    <col min="14093" max="14093" width="11.7109375" style="82" customWidth="1"/>
    <col min="14094" max="14336" width="11.42578125" style="82" customWidth="1"/>
    <col min="14337" max="14337" width="89.85546875" style="82" bestFit="1" customWidth="1"/>
    <col min="14338" max="14344" width="10.7109375" style="82" bestFit="1" customWidth="1"/>
    <col min="14345" max="14345" width="10.7109375" style="82" customWidth="1"/>
    <col min="14346" max="14346" width="10.7109375" style="82" bestFit="1" customWidth="1"/>
    <col min="14347" max="14347" width="10.7109375" style="82" customWidth="1"/>
    <col min="14348" max="14348" width="11.7109375" style="82" bestFit="1" customWidth="1"/>
    <col min="14349" max="14349" width="11.7109375" style="82" customWidth="1"/>
    <col min="14350" max="14592" width="11.42578125" style="82" customWidth="1"/>
    <col min="14593" max="14593" width="89.85546875" style="82" bestFit="1" customWidth="1"/>
    <col min="14594" max="14600" width="10.7109375" style="82" bestFit="1" customWidth="1"/>
    <col min="14601" max="14601" width="10.7109375" style="82" customWidth="1"/>
    <col min="14602" max="14602" width="10.7109375" style="82" bestFit="1" customWidth="1"/>
    <col min="14603" max="14603" width="10.7109375" style="82" customWidth="1"/>
    <col min="14604" max="14604" width="11.7109375" style="82" bestFit="1" customWidth="1"/>
    <col min="14605" max="14605" width="11.7109375" style="82" customWidth="1"/>
    <col min="14606" max="14848" width="11.42578125" style="82" customWidth="1"/>
    <col min="14849" max="14849" width="89.85546875" style="82" bestFit="1" customWidth="1"/>
    <col min="14850" max="14856" width="10.7109375" style="82" bestFit="1" customWidth="1"/>
    <col min="14857" max="14857" width="10.7109375" style="82" customWidth="1"/>
    <col min="14858" max="14858" width="10.7109375" style="82" bestFit="1" customWidth="1"/>
    <col min="14859" max="14859" width="10.7109375" style="82" customWidth="1"/>
    <col min="14860" max="14860" width="11.7109375" style="82" bestFit="1" customWidth="1"/>
    <col min="14861" max="14861" width="11.7109375" style="82" customWidth="1"/>
    <col min="14862" max="15104" width="11.42578125" style="82" customWidth="1"/>
    <col min="15105" max="15105" width="89.85546875" style="82" bestFit="1" customWidth="1"/>
    <col min="15106" max="15112" width="10.7109375" style="82" bestFit="1" customWidth="1"/>
    <col min="15113" max="15113" width="10.7109375" style="82" customWidth="1"/>
    <col min="15114" max="15114" width="10.7109375" style="82" bestFit="1" customWidth="1"/>
    <col min="15115" max="15115" width="10.7109375" style="82" customWidth="1"/>
    <col min="15116" max="15116" width="11.7109375" style="82" bestFit="1" customWidth="1"/>
    <col min="15117" max="15117" width="11.7109375" style="82" customWidth="1"/>
    <col min="15118" max="15360" width="11.42578125" style="82" customWidth="1"/>
    <col min="15361" max="15361" width="89.85546875" style="82" bestFit="1" customWidth="1"/>
    <col min="15362" max="15368" width="10.7109375" style="82" bestFit="1" customWidth="1"/>
    <col min="15369" max="15369" width="10.7109375" style="82" customWidth="1"/>
    <col min="15370" max="15370" width="10.7109375" style="82" bestFit="1" customWidth="1"/>
    <col min="15371" max="15371" width="10.7109375" style="82" customWidth="1"/>
    <col min="15372" max="15372" width="11.7109375" style="82" bestFit="1" customWidth="1"/>
    <col min="15373" max="15373" width="11.7109375" style="82" customWidth="1"/>
    <col min="15374" max="15616" width="11.42578125" style="82" customWidth="1"/>
    <col min="15617" max="15617" width="89.85546875" style="82" bestFit="1" customWidth="1"/>
    <col min="15618" max="15624" width="10.7109375" style="82" bestFit="1" customWidth="1"/>
    <col min="15625" max="15625" width="10.7109375" style="82" customWidth="1"/>
    <col min="15626" max="15626" width="10.7109375" style="82" bestFit="1" customWidth="1"/>
    <col min="15627" max="15627" width="10.7109375" style="82" customWidth="1"/>
    <col min="15628" max="15628" width="11.7109375" style="82" bestFit="1" customWidth="1"/>
    <col min="15629" max="15629" width="11.7109375" style="82" customWidth="1"/>
    <col min="15630" max="15872" width="11.42578125" style="82" customWidth="1"/>
    <col min="15873" max="15873" width="89.85546875" style="82" bestFit="1" customWidth="1"/>
    <col min="15874" max="15880" width="10.7109375" style="82" bestFit="1" customWidth="1"/>
    <col min="15881" max="15881" width="10.7109375" style="82" customWidth="1"/>
    <col min="15882" max="15882" width="10.7109375" style="82" bestFit="1" customWidth="1"/>
    <col min="15883" max="15883" width="10.7109375" style="82" customWidth="1"/>
    <col min="15884" max="15884" width="11.7109375" style="82" bestFit="1" customWidth="1"/>
    <col min="15885" max="15885" width="11.7109375" style="82" customWidth="1"/>
    <col min="15886" max="16128" width="11.42578125" style="82" customWidth="1"/>
    <col min="16129" max="16129" width="89.85546875" style="82" bestFit="1" customWidth="1"/>
    <col min="16130" max="16136" width="10.7109375" style="82" bestFit="1" customWidth="1"/>
    <col min="16137" max="16137" width="10.7109375" style="82" customWidth="1"/>
    <col min="16138" max="16138" width="10.7109375" style="82" bestFit="1" customWidth="1"/>
    <col min="16139" max="16139" width="10.7109375" style="82" customWidth="1"/>
    <col min="16140" max="16140" width="11.7109375" style="82" bestFit="1" customWidth="1"/>
    <col min="16141" max="16141" width="11.7109375" style="82" customWidth="1"/>
    <col min="16142" max="16384" width="11.42578125" style="82" customWidth="1"/>
  </cols>
  <sheetData>
    <row r="1" spans="1:18" ht="30" customHeight="1">
      <c r="A1" s="753" t="s">
        <v>0</v>
      </c>
      <c r="B1" s="753"/>
      <c r="C1" s="753"/>
      <c r="D1" s="753"/>
      <c r="E1" s="753"/>
      <c r="F1" s="753"/>
      <c r="G1" s="753"/>
      <c r="H1" s="753"/>
      <c r="I1" s="753"/>
      <c r="J1" s="753"/>
      <c r="K1" s="753"/>
      <c r="L1" s="753"/>
      <c r="M1" s="664"/>
      <c r="N1" s="81"/>
      <c r="O1" s="81"/>
      <c r="P1" s="81"/>
      <c r="Q1" s="81"/>
      <c r="R1" s="81"/>
    </row>
    <row r="2" spans="1:18" ht="15" customHeight="1">
      <c r="A2" s="754" t="s">
        <v>452</v>
      </c>
      <c r="B2" s="754"/>
      <c r="C2" s="754"/>
      <c r="D2" s="754"/>
      <c r="E2" s="754"/>
      <c r="F2" s="754"/>
      <c r="G2" s="754"/>
      <c r="H2" s="754"/>
      <c r="I2" s="754"/>
      <c r="J2" s="754"/>
      <c r="K2" s="754"/>
      <c r="L2" s="754"/>
      <c r="M2" s="665"/>
      <c r="N2" s="81"/>
      <c r="O2" s="81"/>
      <c r="P2" s="81"/>
      <c r="Q2" s="81"/>
      <c r="R2" s="81"/>
    </row>
    <row r="3" spans="1:18" ht="15" customHeight="1">
      <c r="A3" s="754" t="s">
        <v>666</v>
      </c>
      <c r="B3" s="754"/>
      <c r="C3" s="754"/>
      <c r="D3" s="754"/>
      <c r="E3" s="754"/>
      <c r="F3" s="754"/>
      <c r="G3" s="754"/>
      <c r="H3" s="754"/>
      <c r="I3" s="754"/>
      <c r="J3" s="754"/>
      <c r="K3" s="754"/>
      <c r="L3" s="754"/>
      <c r="M3" s="665"/>
      <c r="N3" s="81"/>
      <c r="O3" s="81"/>
      <c r="P3" s="81"/>
      <c r="Q3" s="81"/>
      <c r="R3" s="81"/>
    </row>
    <row r="4" spans="1:18" ht="30" customHeight="1">
      <c r="A4" s="755" t="s">
        <v>3</v>
      </c>
      <c r="B4" s="755"/>
      <c r="C4" s="755"/>
      <c r="D4" s="755"/>
      <c r="E4" s="755"/>
      <c r="F4" s="755"/>
      <c r="G4" s="755"/>
      <c r="H4" s="755"/>
      <c r="I4" s="755"/>
      <c r="J4" s="755"/>
      <c r="K4" s="755"/>
      <c r="L4" s="755"/>
      <c r="M4" s="666"/>
      <c r="N4" s="81"/>
      <c r="O4" s="81"/>
      <c r="P4" s="81"/>
      <c r="Q4" s="81"/>
      <c r="R4" s="81"/>
    </row>
    <row r="5" spans="1:18" ht="3.75" customHeight="1" thickBot="1">
      <c r="A5" s="81"/>
      <c r="B5" s="81"/>
      <c r="C5" s="81"/>
      <c r="D5" s="81"/>
      <c r="E5" s="81"/>
      <c r="F5" s="81"/>
      <c r="G5" s="81"/>
      <c r="H5" s="81"/>
      <c r="I5" s="81"/>
      <c r="J5" s="81"/>
      <c r="K5" s="81"/>
      <c r="L5" s="81"/>
      <c r="M5" s="81"/>
      <c r="N5" s="81"/>
      <c r="O5" s="81"/>
      <c r="P5" s="81"/>
      <c r="Q5" s="81"/>
      <c r="R5" s="81"/>
    </row>
    <row r="6" spans="1:18" s="84" customFormat="1" ht="30" customHeight="1" thickTop="1" thickBot="1">
      <c r="A6" s="606"/>
      <c r="B6" s="607" t="s">
        <v>453</v>
      </c>
      <c r="C6" s="607" t="s">
        <v>454</v>
      </c>
      <c r="D6" s="607" t="s">
        <v>455</v>
      </c>
      <c r="E6" s="607" t="s">
        <v>456</v>
      </c>
      <c r="F6" s="607" t="s">
        <v>457</v>
      </c>
      <c r="G6" s="607" t="s">
        <v>458</v>
      </c>
      <c r="H6" s="607" t="s">
        <v>459</v>
      </c>
      <c r="I6" s="607" t="s">
        <v>460</v>
      </c>
      <c r="J6" s="607" t="s">
        <v>461</v>
      </c>
      <c r="K6" s="607" t="s">
        <v>462</v>
      </c>
      <c r="L6" s="607" t="s">
        <v>463</v>
      </c>
      <c r="M6" s="607" t="s">
        <v>464</v>
      </c>
      <c r="N6" s="83"/>
      <c r="O6" s="83"/>
      <c r="P6" s="83"/>
      <c r="Q6" s="83"/>
      <c r="R6" s="83"/>
    </row>
    <row r="7" spans="1:18" ht="15" customHeight="1" thickTop="1" thickBot="1">
      <c r="A7" s="608" t="s">
        <v>465</v>
      </c>
      <c r="B7" s="609">
        <v>12081870.929879999</v>
      </c>
      <c r="C7" s="609">
        <v>14605967.315409999</v>
      </c>
      <c r="D7" s="609">
        <v>16340049.671600001</v>
      </c>
      <c r="E7" s="609">
        <v>19387325.796150003</v>
      </c>
      <c r="F7" s="609">
        <v>20377489.639049999</v>
      </c>
      <c r="G7" s="609">
        <v>21743542.672389999</v>
      </c>
      <c r="H7" s="609">
        <v>23647837.885330003</v>
      </c>
      <c r="I7" s="609">
        <v>23781719.4626</v>
      </c>
      <c r="J7" s="609">
        <v>23008562.845150001</v>
      </c>
      <c r="K7" s="609">
        <v>23255243.763970003</v>
      </c>
      <c r="L7" s="609">
        <v>25085619.236719999</v>
      </c>
      <c r="M7" s="609">
        <v>25219113.760880001</v>
      </c>
      <c r="N7" s="81"/>
      <c r="O7" s="81"/>
      <c r="P7" s="81"/>
      <c r="Q7" s="81"/>
      <c r="R7" s="81"/>
    </row>
    <row r="8" spans="1:18" s="87" customFormat="1" ht="15" customHeight="1" thickTop="1">
      <c r="A8" s="85" t="s">
        <v>10</v>
      </c>
      <c r="B8" s="86">
        <v>1400379.8483699998</v>
      </c>
      <c r="C8" s="86">
        <v>2593488.8986900002</v>
      </c>
      <c r="D8" s="86">
        <v>2744060.84589</v>
      </c>
      <c r="E8" s="86">
        <v>2712279.5924200001</v>
      </c>
      <c r="F8" s="86">
        <v>2568680.2866199999</v>
      </c>
      <c r="G8" s="86">
        <v>2573121.66065</v>
      </c>
      <c r="H8" s="86">
        <v>3222806.4684000001</v>
      </c>
      <c r="I8" s="86">
        <v>2598411.7140100002</v>
      </c>
      <c r="J8" s="86">
        <v>2262930.31061</v>
      </c>
      <c r="K8" s="86">
        <v>2290165.56372</v>
      </c>
      <c r="L8" s="86">
        <v>3498176.39108</v>
      </c>
      <c r="M8" s="86">
        <v>3417737.86418</v>
      </c>
      <c r="N8" s="81"/>
      <c r="O8" s="81"/>
      <c r="P8" s="81"/>
      <c r="Q8" s="81"/>
      <c r="R8" s="81"/>
    </row>
    <row r="9" spans="1:18" s="87" customFormat="1" ht="15" customHeight="1">
      <c r="A9" s="85" t="s">
        <v>19</v>
      </c>
      <c r="B9" s="86">
        <v>2591673.2665500003</v>
      </c>
      <c r="C9" s="86">
        <v>2484226.5169099998</v>
      </c>
      <c r="D9" s="86">
        <v>2454838.9117199997</v>
      </c>
      <c r="E9" s="86">
        <v>3070303.0286900001</v>
      </c>
      <c r="F9" s="86">
        <v>2865697.81482</v>
      </c>
      <c r="G9" s="86">
        <v>2616735.2869699998</v>
      </c>
      <c r="H9" s="86">
        <v>2773933.2027399996</v>
      </c>
      <c r="I9" s="86">
        <v>2963274.2723499998</v>
      </c>
      <c r="J9" s="86">
        <v>2701003.3840000001</v>
      </c>
      <c r="K9" s="86">
        <v>2682881.16916</v>
      </c>
      <c r="L9" s="86">
        <v>2868268.85464</v>
      </c>
      <c r="M9" s="86">
        <v>2913271.61106</v>
      </c>
      <c r="N9" s="81"/>
      <c r="O9" s="81"/>
      <c r="P9" s="81"/>
      <c r="Q9" s="81"/>
      <c r="R9" s="81"/>
    </row>
    <row r="10" spans="1:18" s="87" customFormat="1" ht="15" customHeight="1">
      <c r="A10" s="85" t="s">
        <v>28</v>
      </c>
      <c r="B10" s="86">
        <v>7887666.4761399999</v>
      </c>
      <c r="C10" s="86">
        <v>9250498.4815499987</v>
      </c>
      <c r="D10" s="86">
        <v>10938092.64931</v>
      </c>
      <c r="E10" s="86">
        <v>13020362.850120001</v>
      </c>
      <c r="F10" s="86">
        <v>14386380.247540001</v>
      </c>
      <c r="G10" s="86">
        <v>15422137.128219999</v>
      </c>
      <c r="H10" s="86">
        <v>16123497.166440001</v>
      </c>
      <c r="I10" s="86">
        <v>16265512.335959999</v>
      </c>
      <c r="J10" s="86">
        <v>16384498.97027</v>
      </c>
      <c r="K10" s="86">
        <v>16434999.512669999</v>
      </c>
      <c r="L10" s="86">
        <v>17073769.580620002</v>
      </c>
      <c r="M10" s="86">
        <v>17270378.868529998</v>
      </c>
      <c r="N10" s="81"/>
      <c r="O10" s="81"/>
      <c r="P10" s="81"/>
      <c r="Q10" s="81"/>
      <c r="R10" s="81"/>
    </row>
    <row r="11" spans="1:18" s="87" customFormat="1" ht="15" customHeight="1">
      <c r="A11" s="88" t="s">
        <v>466</v>
      </c>
      <c r="B11" s="86">
        <v>7934986.4191300003</v>
      </c>
      <c r="C11" s="86">
        <v>9289607.9904200006</v>
      </c>
      <c r="D11" s="86">
        <v>10953889.248370001</v>
      </c>
      <c r="E11" s="86">
        <v>13005962.823180001</v>
      </c>
      <c r="F11" s="86">
        <v>14365670.398399999</v>
      </c>
      <c r="G11" s="86">
        <v>15366387.35605</v>
      </c>
      <c r="H11" s="86">
        <v>15805138.143959999</v>
      </c>
      <c r="I11" s="86">
        <v>15663693.52211</v>
      </c>
      <c r="J11" s="86">
        <v>15642301.03686</v>
      </c>
      <c r="K11" s="86">
        <v>15723826.914410001</v>
      </c>
      <c r="L11" s="86">
        <v>16413914.16278</v>
      </c>
      <c r="M11" s="86">
        <v>16621073.53221</v>
      </c>
      <c r="N11" s="81"/>
      <c r="O11" s="81"/>
      <c r="P11" s="81"/>
      <c r="Q11" s="81"/>
      <c r="R11" s="81"/>
    </row>
    <row r="12" spans="1:18" s="87" customFormat="1" ht="15" customHeight="1">
      <c r="A12" s="88" t="s">
        <v>467</v>
      </c>
      <c r="B12" s="86">
        <v>7886992.3791000005</v>
      </c>
      <c r="C12" s="86">
        <v>9247070.1102099996</v>
      </c>
      <c r="D12" s="86">
        <v>10900081.651690001</v>
      </c>
      <c r="E12" s="86">
        <v>12957598.629139999</v>
      </c>
      <c r="F12" s="86">
        <v>14315287.277479999</v>
      </c>
      <c r="G12" s="86">
        <v>15320219.147440001</v>
      </c>
      <c r="H12" s="86">
        <v>15720650.19324</v>
      </c>
      <c r="I12" s="86">
        <v>11858747.6669</v>
      </c>
      <c r="J12" s="86">
        <v>12612381.221580001</v>
      </c>
      <c r="K12" s="86">
        <v>12731470.033459999</v>
      </c>
      <c r="L12" s="86">
        <v>13944690.78699</v>
      </c>
      <c r="M12" s="86">
        <v>14184566.94038</v>
      </c>
      <c r="N12" s="81"/>
      <c r="O12" s="81"/>
      <c r="P12" s="81"/>
      <c r="Q12" s="81"/>
      <c r="R12" s="81"/>
    </row>
    <row r="13" spans="1:18" s="87" customFormat="1" ht="15" customHeight="1">
      <c r="A13" s="88" t="s">
        <v>468</v>
      </c>
      <c r="B13" s="86">
        <v>47994.040030000004</v>
      </c>
      <c r="C13" s="86">
        <v>42537.880210000003</v>
      </c>
      <c r="D13" s="86">
        <v>53807.596680000002</v>
      </c>
      <c r="E13" s="86">
        <v>48364.194040000002</v>
      </c>
      <c r="F13" s="86">
        <v>50383.120920000001</v>
      </c>
      <c r="G13" s="86">
        <v>46168.208610000001</v>
      </c>
      <c r="H13" s="86">
        <v>84487.950719999993</v>
      </c>
      <c r="I13" s="86">
        <v>3804945.8552100002</v>
      </c>
      <c r="J13" s="86">
        <v>3029919.8152800002</v>
      </c>
      <c r="K13" s="86">
        <v>2992356.8809499997</v>
      </c>
      <c r="L13" s="86">
        <v>2469223.37579</v>
      </c>
      <c r="M13" s="86">
        <v>2436506.5918299998</v>
      </c>
      <c r="N13" s="81"/>
      <c r="O13" s="81"/>
      <c r="P13" s="81"/>
      <c r="Q13" s="81"/>
      <c r="R13" s="81"/>
    </row>
    <row r="14" spans="1:18" s="87" customFormat="1" ht="15" customHeight="1">
      <c r="A14" s="88" t="s">
        <v>469</v>
      </c>
      <c r="B14" s="86">
        <v>49985.785960000001</v>
      </c>
      <c r="C14" s="86">
        <v>49878.378509999995</v>
      </c>
      <c r="D14" s="86">
        <v>84685.838060000009</v>
      </c>
      <c r="E14" s="86">
        <v>123501.45218000001</v>
      </c>
      <c r="F14" s="86">
        <v>122314.76429000001</v>
      </c>
      <c r="G14" s="86">
        <v>125325.97839</v>
      </c>
      <c r="H14" s="86">
        <v>12834.779849999999</v>
      </c>
      <c r="I14" s="86">
        <v>52211.79335</v>
      </c>
      <c r="J14" s="86">
        <v>256862.57299000002</v>
      </c>
      <c r="K14" s="86">
        <v>227708.27234</v>
      </c>
      <c r="L14" s="86">
        <v>255446.71406</v>
      </c>
      <c r="M14" s="86">
        <v>243488.9926</v>
      </c>
      <c r="N14" s="81"/>
      <c r="O14" s="81"/>
      <c r="P14" s="81"/>
      <c r="Q14" s="81"/>
      <c r="R14" s="81"/>
    </row>
    <row r="15" spans="1:18" s="87" customFormat="1" ht="15" customHeight="1">
      <c r="A15" s="88" t="s">
        <v>470</v>
      </c>
      <c r="B15" s="86">
        <v>47965.089359999998</v>
      </c>
      <c r="C15" s="86">
        <v>49260.712350000002</v>
      </c>
      <c r="D15" s="86">
        <v>76584.043680000002</v>
      </c>
      <c r="E15" s="86">
        <v>109224.28329000001</v>
      </c>
      <c r="F15" s="86">
        <v>114707.41697000001</v>
      </c>
      <c r="G15" s="86">
        <v>115198.63893</v>
      </c>
      <c r="H15" s="86">
        <v>9648.0015399999993</v>
      </c>
      <c r="I15" s="86">
        <v>26867.994139999999</v>
      </c>
      <c r="J15" s="86">
        <v>52919.453750000001</v>
      </c>
      <c r="K15" s="86">
        <v>49985.080590000005</v>
      </c>
      <c r="L15" s="86">
        <v>89155.73176000001</v>
      </c>
      <c r="M15" s="86">
        <v>81990.532720000003</v>
      </c>
      <c r="N15" s="81"/>
      <c r="O15" s="81"/>
      <c r="P15" s="81"/>
      <c r="Q15" s="81"/>
      <c r="R15" s="81"/>
    </row>
    <row r="16" spans="1:18" s="87" customFormat="1" ht="15" customHeight="1">
      <c r="A16" s="88" t="s">
        <v>471</v>
      </c>
      <c r="B16" s="86">
        <v>2020.6966</v>
      </c>
      <c r="C16" s="86">
        <v>617.66615999999999</v>
      </c>
      <c r="D16" s="86">
        <v>8101.7943800000003</v>
      </c>
      <c r="E16" s="86">
        <v>14277.168890000001</v>
      </c>
      <c r="F16" s="86">
        <v>7607.3473199999999</v>
      </c>
      <c r="G16" s="86">
        <v>10127.339460000001</v>
      </c>
      <c r="H16" s="86">
        <v>3186.7783100000001</v>
      </c>
      <c r="I16" s="86">
        <v>25343.799210000001</v>
      </c>
      <c r="J16" s="86">
        <v>203943.11924</v>
      </c>
      <c r="K16" s="86">
        <v>177723.19175</v>
      </c>
      <c r="L16" s="86">
        <v>166290.9823</v>
      </c>
      <c r="M16" s="86">
        <v>161498.45988000001</v>
      </c>
      <c r="N16" s="81"/>
      <c r="O16" s="81"/>
      <c r="P16" s="81"/>
      <c r="Q16" s="81"/>
      <c r="R16" s="81"/>
    </row>
    <row r="17" spans="1:18" s="87" customFormat="1" ht="15" customHeight="1">
      <c r="A17" s="88" t="s">
        <v>472</v>
      </c>
      <c r="B17" s="86">
        <v>61283.585149999999</v>
      </c>
      <c r="C17" s="86">
        <v>98862.168799999999</v>
      </c>
      <c r="D17" s="86">
        <v>116961.68326999999</v>
      </c>
      <c r="E17" s="86">
        <v>126953.39704000001</v>
      </c>
      <c r="F17" s="86">
        <v>156240.87693</v>
      </c>
      <c r="G17" s="86">
        <v>150438.03881</v>
      </c>
      <c r="H17" s="86">
        <v>155116.17481</v>
      </c>
      <c r="I17" s="86">
        <v>101481.46484999999</v>
      </c>
      <c r="J17" s="86">
        <v>158648.75096</v>
      </c>
      <c r="K17" s="86">
        <v>166736.13819999999</v>
      </c>
      <c r="L17" s="86">
        <v>189566.62561000002</v>
      </c>
      <c r="M17" s="86">
        <v>198340.97691999999</v>
      </c>
      <c r="N17" s="81"/>
      <c r="O17" s="81"/>
      <c r="P17" s="81"/>
      <c r="Q17" s="81"/>
      <c r="R17" s="81"/>
    </row>
    <row r="18" spans="1:18" s="87" customFormat="1" ht="15" customHeight="1">
      <c r="A18" s="88" t="s">
        <v>473</v>
      </c>
      <c r="B18" s="86">
        <v>54717.54926</v>
      </c>
      <c r="C18" s="86">
        <v>93424.805240000002</v>
      </c>
      <c r="D18" s="86">
        <v>112594.24827</v>
      </c>
      <c r="E18" s="86">
        <v>122748.32994</v>
      </c>
      <c r="F18" s="86">
        <v>152290.29141999999</v>
      </c>
      <c r="G18" s="86">
        <v>147063.72083000001</v>
      </c>
      <c r="H18" s="86">
        <v>150943.47258999999</v>
      </c>
      <c r="I18" s="86">
        <v>99393.158260000011</v>
      </c>
      <c r="J18" s="86">
        <v>66288.99037</v>
      </c>
      <c r="K18" s="86">
        <v>64421.182939999999</v>
      </c>
      <c r="L18" s="86">
        <v>63271.321889999999</v>
      </c>
      <c r="M18" s="86">
        <v>67403.182579999993</v>
      </c>
      <c r="N18" s="81"/>
      <c r="O18" s="81"/>
      <c r="P18" s="81"/>
      <c r="Q18" s="81"/>
      <c r="R18" s="81"/>
    </row>
    <row r="19" spans="1:18" s="87" customFormat="1" ht="15" customHeight="1">
      <c r="A19" s="88" t="s">
        <v>474</v>
      </c>
      <c r="B19" s="86">
        <v>6566.0358900000001</v>
      </c>
      <c r="C19" s="86">
        <v>5437.3635599999998</v>
      </c>
      <c r="D19" s="86">
        <v>4367.4350000000004</v>
      </c>
      <c r="E19" s="86">
        <v>4205.0670999999993</v>
      </c>
      <c r="F19" s="86">
        <v>3950.5855099999999</v>
      </c>
      <c r="G19" s="86">
        <v>3374.3179799999998</v>
      </c>
      <c r="H19" s="86">
        <v>4172.7022200000001</v>
      </c>
      <c r="I19" s="86">
        <v>2088.3065900000001</v>
      </c>
      <c r="J19" s="86">
        <v>92359.760590000005</v>
      </c>
      <c r="K19" s="86">
        <v>102314.95526</v>
      </c>
      <c r="L19" s="86">
        <v>126295.30372</v>
      </c>
      <c r="M19" s="86">
        <v>130937.79434000001</v>
      </c>
      <c r="N19" s="81"/>
      <c r="O19" s="81"/>
      <c r="P19" s="81"/>
      <c r="Q19" s="81"/>
      <c r="R19" s="81"/>
    </row>
    <row r="20" spans="1:18" s="87" customFormat="1" ht="15" customHeight="1">
      <c r="A20" s="88" t="s">
        <v>41</v>
      </c>
      <c r="B20" s="86">
        <v>52659.261760000001</v>
      </c>
      <c r="C20" s="86">
        <v>64232.11937</v>
      </c>
      <c r="D20" s="86">
        <v>74130.365769999989</v>
      </c>
      <c r="E20" s="86">
        <v>96574.820540000001</v>
      </c>
      <c r="F20" s="86">
        <v>101864.14281</v>
      </c>
      <c r="G20" s="86">
        <v>131083.18786999999</v>
      </c>
      <c r="H20" s="86">
        <v>615803.25010000006</v>
      </c>
      <c r="I20" s="86">
        <v>822165.30895000009</v>
      </c>
      <c r="J20" s="86">
        <v>728515.53583000007</v>
      </c>
      <c r="K20" s="86">
        <v>720818.32814999996</v>
      </c>
      <c r="L20" s="86">
        <v>647109.32091999997</v>
      </c>
      <c r="M20" s="86">
        <v>639818.86976999999</v>
      </c>
      <c r="N20" s="81"/>
      <c r="O20" s="81"/>
      <c r="P20" s="81"/>
      <c r="Q20" s="81"/>
      <c r="R20" s="81"/>
    </row>
    <row r="21" spans="1:18" s="87" customFormat="1" ht="15" customHeight="1">
      <c r="A21" s="88" t="s">
        <v>475</v>
      </c>
      <c r="B21" s="86">
        <v>-211248.57586000001</v>
      </c>
      <c r="C21" s="86">
        <v>-252082.17555000001</v>
      </c>
      <c r="D21" s="86">
        <v>-291574.48616000003</v>
      </c>
      <c r="E21" s="86">
        <v>-332629.64282000001</v>
      </c>
      <c r="F21" s="86">
        <v>-359709.93488999997</v>
      </c>
      <c r="G21" s="86">
        <v>-351097.43289999996</v>
      </c>
      <c r="H21" s="86">
        <v>-465395.18227999995</v>
      </c>
      <c r="I21" s="86">
        <v>-374039.75330000004</v>
      </c>
      <c r="J21" s="86">
        <v>-401828.92637</v>
      </c>
      <c r="K21" s="86">
        <v>-404090.14043000003</v>
      </c>
      <c r="L21" s="86">
        <v>-432267.24274999998</v>
      </c>
      <c r="M21" s="86">
        <v>-432343.50297000003</v>
      </c>
      <c r="N21" s="81"/>
      <c r="O21" s="81"/>
      <c r="P21" s="81"/>
      <c r="Q21" s="81"/>
      <c r="R21" s="81"/>
    </row>
    <row r="22" spans="1:18" s="87" customFormat="1" ht="15" customHeight="1">
      <c r="A22" s="85" t="s">
        <v>71</v>
      </c>
      <c r="B22" s="86">
        <v>59527.791789999996</v>
      </c>
      <c r="C22" s="86">
        <v>141760.56016999998</v>
      </c>
      <c r="D22" s="86">
        <v>92423.669040000008</v>
      </c>
      <c r="E22" s="86">
        <v>86843.014459999991</v>
      </c>
      <c r="F22" s="86">
        <v>95075.14675</v>
      </c>
      <c r="G22" s="86">
        <v>89453.633290000012</v>
      </c>
      <c r="H22" s="86">
        <v>166216.00391999999</v>
      </c>
      <c r="I22" s="86">
        <v>162822.69701</v>
      </c>
      <c r="J22" s="86">
        <v>121205.76751000001</v>
      </c>
      <c r="K22" s="86">
        <v>117293.07068</v>
      </c>
      <c r="L22" s="86">
        <v>186098.69555999999</v>
      </c>
      <c r="M22" s="86">
        <v>186659.37431000001</v>
      </c>
      <c r="N22" s="81"/>
      <c r="O22" s="81"/>
      <c r="P22" s="81"/>
      <c r="Q22" s="81"/>
      <c r="R22" s="81"/>
    </row>
    <row r="23" spans="1:18" s="87" customFormat="1" ht="15" customHeight="1">
      <c r="A23" s="85" t="s">
        <v>77</v>
      </c>
      <c r="B23" s="86">
        <v>2.0000000000000002E-5</v>
      </c>
      <c r="C23" s="86">
        <v>308.94678999999996</v>
      </c>
      <c r="D23" s="86">
        <v>2121.2027699999999</v>
      </c>
      <c r="E23" s="86">
        <v>5859.4836799999994</v>
      </c>
      <c r="F23" s="86">
        <v>9333.16986</v>
      </c>
      <c r="G23" s="86">
        <v>12902.125840000001</v>
      </c>
      <c r="H23" s="86">
        <v>14065.32265</v>
      </c>
      <c r="I23" s="86">
        <v>19268.36623</v>
      </c>
      <c r="J23" s="86">
        <v>26754.751519999998</v>
      </c>
      <c r="K23" s="86">
        <v>25700.729239999997</v>
      </c>
      <c r="L23" s="86">
        <v>32194.12487</v>
      </c>
      <c r="M23" s="86">
        <v>31120.84361</v>
      </c>
      <c r="N23" s="81"/>
      <c r="O23" s="81"/>
      <c r="P23" s="81"/>
      <c r="Q23" s="81"/>
      <c r="R23" s="81"/>
    </row>
    <row r="24" spans="1:18" s="87" customFormat="1" ht="15" customHeight="1">
      <c r="A24" s="85" t="s">
        <v>476</v>
      </c>
      <c r="B24" s="86">
        <v>22712.525460000001</v>
      </c>
      <c r="C24" s="86">
        <v>22745.79149</v>
      </c>
      <c r="D24" s="86">
        <v>25210.522370000002</v>
      </c>
      <c r="E24" s="86">
        <v>340137.88566999999</v>
      </c>
      <c r="F24" s="86">
        <v>211345.37124000001</v>
      </c>
      <c r="G24" s="86">
        <v>856713.01058</v>
      </c>
      <c r="H24" s="86">
        <v>1168023.53357</v>
      </c>
      <c r="I24" s="86">
        <v>1571652.44368</v>
      </c>
      <c r="J24" s="86">
        <v>1307589.3127599999</v>
      </c>
      <c r="K24" s="86">
        <v>1497025.3515099999</v>
      </c>
      <c r="L24" s="86">
        <v>1216103.58907</v>
      </c>
      <c r="M24" s="86">
        <v>1189954.6907200001</v>
      </c>
      <c r="N24" s="81"/>
      <c r="O24" s="81"/>
      <c r="P24" s="81"/>
      <c r="Q24" s="81"/>
      <c r="R24" s="81"/>
    </row>
    <row r="25" spans="1:18" s="87" customFormat="1" ht="15" customHeight="1">
      <c r="A25" s="85" t="s">
        <v>87</v>
      </c>
      <c r="B25" s="86">
        <v>93169.617870000002</v>
      </c>
      <c r="C25" s="86">
        <v>85641.332739999998</v>
      </c>
      <c r="D25" s="86">
        <v>53288.467340000003</v>
      </c>
      <c r="E25" s="86">
        <v>119113.89709</v>
      </c>
      <c r="F25" s="86">
        <v>200469.56889</v>
      </c>
      <c r="G25" s="86">
        <v>138821.50386000003</v>
      </c>
      <c r="H25" s="86">
        <v>139273.68724</v>
      </c>
      <c r="I25" s="86">
        <v>150589.88268000001</v>
      </c>
      <c r="J25" s="86">
        <v>150051.76527</v>
      </c>
      <c r="K25" s="86">
        <v>152109.64683000001</v>
      </c>
      <c r="L25" s="86">
        <v>156898.30377</v>
      </c>
      <c r="M25" s="86">
        <v>155433.25440999999</v>
      </c>
      <c r="N25" s="81"/>
      <c r="O25" s="81"/>
      <c r="P25" s="81"/>
      <c r="Q25" s="81"/>
      <c r="R25" s="81"/>
    </row>
    <row r="26" spans="1:18" s="87" customFormat="1" ht="15" customHeight="1">
      <c r="A26" s="85" t="s">
        <v>477</v>
      </c>
      <c r="B26" s="86">
        <v>26741.403679999999</v>
      </c>
      <c r="C26" s="86">
        <v>27296.787069999998</v>
      </c>
      <c r="D26" s="86">
        <v>30013.403160000002</v>
      </c>
      <c r="E26" s="86">
        <v>32426.044020000001</v>
      </c>
      <c r="F26" s="86">
        <v>40508.033329999998</v>
      </c>
      <c r="G26" s="86">
        <v>33658.322979999997</v>
      </c>
      <c r="H26" s="86">
        <v>40022.500369999994</v>
      </c>
      <c r="I26" s="86">
        <v>50187.750679999997</v>
      </c>
      <c r="J26" s="86">
        <v>54528.583210000004</v>
      </c>
      <c r="K26" s="86">
        <v>55068.720159999997</v>
      </c>
      <c r="L26" s="86">
        <v>54109.697110000001</v>
      </c>
      <c r="M26" s="86">
        <v>54557.254059999999</v>
      </c>
      <c r="N26" s="81"/>
      <c r="O26" s="81"/>
      <c r="P26" s="81"/>
      <c r="Q26" s="81"/>
      <c r="R26" s="81"/>
    </row>
    <row r="27" spans="1:18" s="89" customFormat="1" ht="15" customHeight="1" thickBot="1">
      <c r="A27" s="85" t="s">
        <v>103</v>
      </c>
      <c r="B27" s="86">
        <v>0</v>
      </c>
      <c r="C27" s="86">
        <v>0</v>
      </c>
      <c r="D27" s="86">
        <v>0</v>
      </c>
      <c r="E27" s="86">
        <v>0</v>
      </c>
      <c r="F27" s="86">
        <v>0</v>
      </c>
      <c r="G27" s="86">
        <v>0</v>
      </c>
      <c r="H27" s="86">
        <v>0</v>
      </c>
      <c r="I27" s="86">
        <v>0</v>
      </c>
      <c r="J27" s="86">
        <v>0</v>
      </c>
      <c r="K27" s="86">
        <v>0</v>
      </c>
      <c r="L27" s="86">
        <v>0</v>
      </c>
      <c r="M27" s="86">
        <v>0</v>
      </c>
      <c r="N27" s="81"/>
      <c r="O27" s="81"/>
      <c r="P27" s="81"/>
      <c r="Q27" s="81"/>
      <c r="R27" s="81"/>
    </row>
    <row r="28" spans="1:18" ht="15" customHeight="1" thickTop="1" thickBot="1">
      <c r="A28" s="608" t="s">
        <v>478</v>
      </c>
      <c r="B28" s="609">
        <v>10995304.59829</v>
      </c>
      <c r="C28" s="609">
        <v>13476176.85149</v>
      </c>
      <c r="D28" s="609">
        <v>15104770.424249999</v>
      </c>
      <c r="E28" s="609">
        <v>18071762.654720001</v>
      </c>
      <c r="F28" s="609">
        <v>18976226.57088</v>
      </c>
      <c r="G28" s="609">
        <v>20233465.016929999</v>
      </c>
      <c r="H28" s="609">
        <v>22200073.57956</v>
      </c>
      <c r="I28" s="609">
        <v>22206740.89703</v>
      </c>
      <c r="J28" s="609">
        <v>21346187.81498</v>
      </c>
      <c r="K28" s="609">
        <v>21586436.170630001</v>
      </c>
      <c r="L28" s="609">
        <v>23378909.196310002</v>
      </c>
      <c r="M28" s="609">
        <v>23502102.58097</v>
      </c>
      <c r="N28" s="81"/>
      <c r="O28" s="81"/>
      <c r="P28" s="81"/>
      <c r="Q28" s="81"/>
      <c r="R28" s="81"/>
    </row>
    <row r="29" spans="1:18" s="87" customFormat="1" ht="15" customHeight="1" thickTop="1">
      <c r="A29" s="85" t="s">
        <v>479</v>
      </c>
      <c r="B29" s="86">
        <v>9595714.4068600014</v>
      </c>
      <c r="C29" s="86">
        <v>12240905.093049999</v>
      </c>
      <c r="D29" s="86">
        <v>12799547.70489</v>
      </c>
      <c r="E29" s="86">
        <v>15669677.808809999</v>
      </c>
      <c r="F29" s="86">
        <v>16151923.270749999</v>
      </c>
      <c r="G29" s="86">
        <v>15265523.24777</v>
      </c>
      <c r="H29" s="86">
        <v>16877760.905680001</v>
      </c>
      <c r="I29" s="86">
        <v>17156418.915209997</v>
      </c>
      <c r="J29" s="86">
        <v>17640202.932419997</v>
      </c>
      <c r="K29" s="86">
        <v>17431086.793529999</v>
      </c>
      <c r="L29" s="86">
        <v>10108772.01723</v>
      </c>
      <c r="M29" s="86">
        <v>10287623.68753</v>
      </c>
      <c r="N29" s="81"/>
      <c r="O29" s="81"/>
      <c r="P29" s="81"/>
      <c r="Q29" s="81"/>
      <c r="R29" s="81"/>
    </row>
    <row r="30" spans="1:18" s="87" customFormat="1" ht="15" customHeight="1">
      <c r="A30" s="88" t="s">
        <v>480</v>
      </c>
      <c r="B30" s="86">
        <v>2837931.6305399998</v>
      </c>
      <c r="C30" s="86">
        <v>3793101.3455599998</v>
      </c>
      <c r="D30" s="86">
        <v>3247358.7558599999</v>
      </c>
      <c r="E30" s="86">
        <v>3652193.0540399998</v>
      </c>
      <c r="F30" s="86">
        <v>3255222.49089</v>
      </c>
      <c r="G30" s="86">
        <v>3003586.4484200003</v>
      </c>
      <c r="H30" s="86">
        <v>3529917.3781599998</v>
      </c>
      <c r="I30" s="86">
        <v>3469877.84565</v>
      </c>
      <c r="J30" s="86">
        <v>3287254.3687300002</v>
      </c>
      <c r="K30" s="86">
        <v>3369763.8289800002</v>
      </c>
      <c r="L30" s="86">
        <v>3718767.9866799996</v>
      </c>
      <c r="M30" s="86">
        <v>4027963.39047</v>
      </c>
      <c r="N30" s="81"/>
      <c r="O30" s="81"/>
      <c r="P30" s="81"/>
      <c r="Q30" s="81"/>
      <c r="R30" s="81"/>
    </row>
    <row r="31" spans="1:18" s="87" customFormat="1" ht="15" customHeight="1">
      <c r="A31" s="88" t="s">
        <v>481</v>
      </c>
      <c r="B31" s="86">
        <v>3045495.7264999999</v>
      </c>
      <c r="C31" s="86">
        <v>3556939.3172600004</v>
      </c>
      <c r="D31" s="86">
        <v>3576268.7871500002</v>
      </c>
      <c r="E31" s="86">
        <v>3827890.8126999997</v>
      </c>
      <c r="F31" s="86">
        <v>4458361.1240200009</v>
      </c>
      <c r="G31" s="86">
        <v>4346949.3152999999</v>
      </c>
      <c r="H31" s="86">
        <v>4696370.3793299999</v>
      </c>
      <c r="I31" s="86">
        <v>5119432.8266199995</v>
      </c>
      <c r="J31" s="86">
        <v>5260777.9614399998</v>
      </c>
      <c r="K31" s="86">
        <v>5118468.8735400001</v>
      </c>
      <c r="L31" s="86">
        <v>5048321.3229700001</v>
      </c>
      <c r="M31" s="86">
        <v>4942308.5776199996</v>
      </c>
      <c r="N31" s="81"/>
      <c r="O31" s="81"/>
      <c r="P31" s="81"/>
      <c r="Q31" s="81"/>
      <c r="R31" s="81"/>
    </row>
    <row r="32" spans="1:18" s="87" customFormat="1" ht="15" customHeight="1">
      <c r="A32" s="88" t="s">
        <v>482</v>
      </c>
      <c r="B32" s="86">
        <v>88808.046489999993</v>
      </c>
      <c r="C32" s="86">
        <v>34785.454189999997</v>
      </c>
      <c r="D32" s="86">
        <v>21637.355500000001</v>
      </c>
      <c r="E32" s="86">
        <v>18361.25634</v>
      </c>
      <c r="F32" s="86">
        <v>6826.6130999999996</v>
      </c>
      <c r="G32" s="86">
        <v>4637.5106999999998</v>
      </c>
      <c r="H32" s="86">
        <v>2844.9284300000004</v>
      </c>
      <c r="I32" s="86">
        <v>2476.8326099999999</v>
      </c>
      <c r="J32" s="86">
        <v>1182.16741</v>
      </c>
      <c r="K32" s="86">
        <v>1154.0262700000001</v>
      </c>
      <c r="L32" s="86">
        <v>1123.8380199999999</v>
      </c>
      <c r="M32" s="86">
        <v>1123.8537699999999</v>
      </c>
      <c r="N32" s="81"/>
      <c r="O32" s="81"/>
      <c r="P32" s="81"/>
      <c r="Q32" s="81"/>
      <c r="R32" s="81"/>
    </row>
    <row r="33" spans="1:18" s="87" customFormat="1" ht="15" customHeight="1">
      <c r="A33" s="88" t="s">
        <v>483</v>
      </c>
      <c r="B33" s="86">
        <v>262915.93943000003</v>
      </c>
      <c r="C33" s="86">
        <v>520662.87589999998</v>
      </c>
      <c r="D33" s="86">
        <v>682068.10499999998</v>
      </c>
      <c r="E33" s="86">
        <v>396811.31868999999</v>
      </c>
      <c r="F33" s="86">
        <v>433142.61255000002</v>
      </c>
      <c r="G33" s="86">
        <v>478012.78674000001</v>
      </c>
      <c r="H33" s="86">
        <v>202567.22810000001</v>
      </c>
      <c r="I33" s="86">
        <v>192490.72038999997</v>
      </c>
      <c r="J33" s="86">
        <v>232701.39330000003</v>
      </c>
      <c r="K33" s="86">
        <v>229657.49281</v>
      </c>
      <c r="L33" s="86">
        <v>263386.45990000002</v>
      </c>
      <c r="M33" s="86">
        <v>261228.35359000001</v>
      </c>
      <c r="N33" s="81"/>
      <c r="O33" s="81"/>
      <c r="P33" s="81"/>
      <c r="Q33" s="81"/>
      <c r="R33" s="81"/>
    </row>
    <row r="34" spans="1:18" s="87" customFormat="1" ht="15" customHeight="1">
      <c r="A34" s="88" t="s">
        <v>484</v>
      </c>
      <c r="B34" s="86">
        <v>3199110.3875300004</v>
      </c>
      <c r="C34" s="86">
        <v>4102470.64971</v>
      </c>
      <c r="D34" s="86">
        <v>4958371.9012700003</v>
      </c>
      <c r="E34" s="86">
        <v>7315302.5512299994</v>
      </c>
      <c r="F34" s="86">
        <v>7335001.4088100009</v>
      </c>
      <c r="G34" s="86">
        <v>6670243.5561099993</v>
      </c>
      <c r="H34" s="86">
        <v>7507774.4050900005</v>
      </c>
      <c r="I34" s="86">
        <v>7278847.3019300001</v>
      </c>
      <c r="J34" s="86">
        <v>7615471.74285</v>
      </c>
      <c r="K34" s="86">
        <v>7454941.2378100008</v>
      </c>
      <c r="L34" s="86">
        <v>1004636.08796</v>
      </c>
      <c r="M34" s="86">
        <v>983435.14802999992</v>
      </c>
      <c r="N34" s="81"/>
      <c r="O34" s="81"/>
      <c r="P34" s="81"/>
      <c r="Q34" s="81"/>
      <c r="R34" s="81"/>
    </row>
    <row r="35" spans="1:18" s="87" customFormat="1" ht="15" customHeight="1">
      <c r="A35" s="88" t="s">
        <v>485</v>
      </c>
      <c r="B35" s="86">
        <v>161452.67637</v>
      </c>
      <c r="C35" s="86">
        <v>232945.45043</v>
      </c>
      <c r="D35" s="86">
        <v>313842.80011000001</v>
      </c>
      <c r="E35" s="86">
        <v>459118.81581</v>
      </c>
      <c r="F35" s="86">
        <v>663369.02138000005</v>
      </c>
      <c r="G35" s="86">
        <v>762093.63049999997</v>
      </c>
      <c r="H35" s="86">
        <v>938286.58657000004</v>
      </c>
      <c r="I35" s="86">
        <v>1093293.3880099999</v>
      </c>
      <c r="J35" s="86">
        <v>1242815.2986900001</v>
      </c>
      <c r="K35" s="86">
        <v>1257101.3341199998</v>
      </c>
      <c r="L35" s="86">
        <v>72536.3217</v>
      </c>
      <c r="M35" s="86">
        <v>71564.364050000004</v>
      </c>
      <c r="N35" s="81"/>
      <c r="O35" s="81"/>
      <c r="P35" s="81"/>
      <c r="Q35" s="81"/>
      <c r="R35" s="81"/>
    </row>
    <row r="36" spans="1:18" s="87" customFormat="1" ht="15" customHeight="1">
      <c r="A36" s="85" t="s">
        <v>486</v>
      </c>
      <c r="B36" s="86">
        <v>609.07143999999994</v>
      </c>
      <c r="C36" s="86">
        <v>1512.91344</v>
      </c>
      <c r="D36" s="86">
        <v>2059.93444</v>
      </c>
      <c r="E36" s="86">
        <v>2186.9641900000001</v>
      </c>
      <c r="F36" s="86">
        <v>1495.39744</v>
      </c>
      <c r="G36" s="86">
        <v>1662.0328999999999</v>
      </c>
      <c r="H36" s="86">
        <v>951.72221999999999</v>
      </c>
      <c r="I36" s="86">
        <v>3263.27394</v>
      </c>
      <c r="J36" s="86">
        <v>6268.4048300000004</v>
      </c>
      <c r="K36" s="86">
        <v>4415.3702199999998</v>
      </c>
      <c r="L36" s="86">
        <v>8437.5787100000016</v>
      </c>
      <c r="M36" s="86">
        <v>4013.3312500000002</v>
      </c>
      <c r="N36" s="81"/>
      <c r="O36" s="81"/>
      <c r="P36" s="81"/>
      <c r="Q36" s="81"/>
      <c r="R36" s="81"/>
    </row>
    <row r="37" spans="1:18" s="87" customFormat="1" ht="15" customHeight="1">
      <c r="A37" s="85" t="s">
        <v>487</v>
      </c>
      <c r="B37" s="86">
        <v>105539.67512999999</v>
      </c>
      <c r="C37" s="86">
        <v>32623.934949999999</v>
      </c>
      <c r="D37" s="86">
        <v>1043088.78992</v>
      </c>
      <c r="E37" s="86">
        <v>1166487.42609</v>
      </c>
      <c r="F37" s="86">
        <v>1196052.47019</v>
      </c>
      <c r="G37" s="86">
        <v>2286904.09827</v>
      </c>
      <c r="H37" s="86">
        <v>2820614.3906799997</v>
      </c>
      <c r="I37" s="86">
        <v>3097277.2633600002</v>
      </c>
      <c r="J37" s="86">
        <v>2372693.0185199999</v>
      </c>
      <c r="K37" s="86">
        <v>2777436.5115799997</v>
      </c>
      <c r="L37" s="86">
        <v>2991466.2350700004</v>
      </c>
      <c r="M37" s="86">
        <v>2932266.8672399996</v>
      </c>
      <c r="N37" s="81"/>
      <c r="O37" s="81"/>
      <c r="P37" s="81"/>
      <c r="Q37" s="81"/>
      <c r="R37" s="81"/>
    </row>
    <row r="38" spans="1:18" s="87" customFormat="1" ht="15" customHeight="1">
      <c r="A38" s="85" t="s">
        <v>488</v>
      </c>
      <c r="B38" s="86">
        <v>269795.86748000002</v>
      </c>
      <c r="C38" s="86">
        <v>264105.52532000002</v>
      </c>
      <c r="D38" s="86">
        <v>382648.17638000002</v>
      </c>
      <c r="E38" s="86">
        <v>353119.76981000003</v>
      </c>
      <c r="F38" s="86">
        <v>313120.39324</v>
      </c>
      <c r="G38" s="86">
        <v>347687.73989999999</v>
      </c>
      <c r="H38" s="86">
        <v>379452.60104000004</v>
      </c>
      <c r="I38" s="86">
        <v>408303.66842</v>
      </c>
      <c r="J38" s="86">
        <v>273601.98706000001</v>
      </c>
      <c r="K38" s="86">
        <v>268094.73151000001</v>
      </c>
      <c r="L38" s="86">
        <v>332412.25724000001</v>
      </c>
      <c r="M38" s="86">
        <v>287654.57135000004</v>
      </c>
      <c r="N38" s="81"/>
      <c r="O38" s="81"/>
      <c r="P38" s="81"/>
      <c r="Q38" s="81"/>
      <c r="R38" s="81"/>
    </row>
    <row r="39" spans="1:18" s="87" customFormat="1" ht="15" customHeight="1">
      <c r="A39" s="85" t="s">
        <v>148</v>
      </c>
      <c r="B39" s="86">
        <v>171624.72297999999</v>
      </c>
      <c r="C39" s="86">
        <v>184480.59252000001</v>
      </c>
      <c r="D39" s="86">
        <v>170030.28258</v>
      </c>
      <c r="E39" s="86">
        <v>205410.58246000001</v>
      </c>
      <c r="F39" s="86">
        <v>179919.14452999999</v>
      </c>
      <c r="G39" s="86">
        <v>201818.79272999999</v>
      </c>
      <c r="H39" s="86">
        <v>220799.74027000001</v>
      </c>
      <c r="I39" s="86">
        <v>277582.81052999996</v>
      </c>
      <c r="J39" s="86">
        <v>250704.52929000001</v>
      </c>
      <c r="K39" s="86">
        <v>250351.65934000001</v>
      </c>
      <c r="L39" s="86">
        <v>268544.48416000005</v>
      </c>
      <c r="M39" s="86">
        <v>280465.60227999999</v>
      </c>
      <c r="N39" s="81"/>
      <c r="O39" s="81"/>
      <c r="P39" s="81"/>
      <c r="Q39" s="81"/>
      <c r="R39" s="81"/>
    </row>
    <row r="40" spans="1:18" s="87" customFormat="1" ht="15" customHeight="1">
      <c r="A40" s="85" t="s">
        <v>155</v>
      </c>
      <c r="B40" s="86">
        <v>0</v>
      </c>
      <c r="C40" s="86">
        <v>0</v>
      </c>
      <c r="D40" s="86">
        <v>0</v>
      </c>
      <c r="E40" s="86">
        <v>0</v>
      </c>
      <c r="F40" s="86">
        <v>0</v>
      </c>
      <c r="G40" s="86">
        <v>0</v>
      </c>
      <c r="H40" s="86">
        <v>0</v>
      </c>
      <c r="I40" s="86">
        <v>0</v>
      </c>
      <c r="J40" s="86">
        <v>0</v>
      </c>
      <c r="K40" s="86">
        <v>0</v>
      </c>
      <c r="L40" s="86">
        <v>0</v>
      </c>
      <c r="M40" s="86">
        <v>0</v>
      </c>
      <c r="N40" s="81"/>
      <c r="O40" s="81"/>
      <c r="P40" s="81"/>
      <c r="Q40" s="81"/>
      <c r="R40" s="81"/>
    </row>
    <row r="41" spans="1:18" s="87" customFormat="1" ht="15" customHeight="1">
      <c r="A41" s="85" t="s">
        <v>489</v>
      </c>
      <c r="B41" s="86">
        <v>70729.166670000006</v>
      </c>
      <c r="C41" s="86">
        <v>212873.33937</v>
      </c>
      <c r="D41" s="86">
        <v>210423.83050000001</v>
      </c>
      <c r="E41" s="86">
        <v>210584.63602000001</v>
      </c>
      <c r="F41" s="86">
        <v>210745.44155000002</v>
      </c>
      <c r="G41" s="86">
        <v>210906.24706999998</v>
      </c>
      <c r="H41" s="86">
        <v>312432.54702999996</v>
      </c>
      <c r="I41" s="86">
        <v>312676.68591</v>
      </c>
      <c r="J41" s="86">
        <v>172739.58312999998</v>
      </c>
      <c r="K41" s="86">
        <v>173632.98590999999</v>
      </c>
      <c r="L41" s="86">
        <v>295562.53194999998</v>
      </c>
      <c r="M41" s="86">
        <v>297185.07067000004</v>
      </c>
      <c r="N41" s="81"/>
      <c r="O41" s="81"/>
      <c r="P41" s="81"/>
      <c r="Q41" s="81"/>
      <c r="R41" s="81"/>
    </row>
    <row r="42" spans="1:18" s="89" customFormat="1" ht="15" customHeight="1" thickBot="1">
      <c r="A42" s="85" t="s">
        <v>129</v>
      </c>
      <c r="B42" s="86">
        <v>781291.68773000001</v>
      </c>
      <c r="C42" s="86">
        <v>539675.45284000004</v>
      </c>
      <c r="D42" s="86">
        <v>496971.70554</v>
      </c>
      <c r="E42" s="86">
        <v>464295.46733999997</v>
      </c>
      <c r="F42" s="86">
        <v>922970.45317999995</v>
      </c>
      <c r="G42" s="86">
        <v>1918962.8582899999</v>
      </c>
      <c r="H42" s="86">
        <v>1588061.67264</v>
      </c>
      <c r="I42" s="86">
        <v>951218.27966</v>
      </c>
      <c r="J42" s="86">
        <v>629977.35973000003</v>
      </c>
      <c r="K42" s="86">
        <v>681418.11853999994</v>
      </c>
      <c r="L42" s="86">
        <v>9373714.0919500012</v>
      </c>
      <c r="M42" s="86">
        <v>9412893.4506499991</v>
      </c>
      <c r="N42" s="81"/>
      <c r="O42" s="81"/>
      <c r="P42" s="81"/>
      <c r="Q42" s="81"/>
      <c r="R42" s="81"/>
    </row>
    <row r="43" spans="1:18" ht="15" customHeight="1" thickTop="1" thickBot="1">
      <c r="A43" s="608" t="s">
        <v>490</v>
      </c>
      <c r="B43" s="609">
        <v>1086566.32996</v>
      </c>
      <c r="C43" s="609">
        <v>1129790.4628599999</v>
      </c>
      <c r="D43" s="609">
        <v>1235279.2462500001</v>
      </c>
      <c r="E43" s="609">
        <v>1315563.1421300001</v>
      </c>
      <c r="F43" s="609">
        <v>1401263.06898</v>
      </c>
      <c r="G43" s="609">
        <v>1510077.6554400001</v>
      </c>
      <c r="H43" s="609">
        <v>1447764.3053900001</v>
      </c>
      <c r="I43" s="609">
        <v>1574978.5667000001</v>
      </c>
      <c r="J43" s="609">
        <v>1662375.03119</v>
      </c>
      <c r="K43" s="609">
        <v>1668807.5935499999</v>
      </c>
      <c r="L43" s="609">
        <v>1706710.0406099998</v>
      </c>
      <c r="M43" s="609">
        <v>1717011.1802300001</v>
      </c>
      <c r="N43" s="81"/>
      <c r="O43" s="81"/>
      <c r="P43" s="81"/>
      <c r="Q43" s="81"/>
      <c r="R43" s="81"/>
    </row>
    <row r="44" spans="1:18" s="87" customFormat="1" ht="15" customHeight="1" thickTop="1">
      <c r="A44" s="85" t="s">
        <v>170</v>
      </c>
      <c r="B44" s="86">
        <v>294578</v>
      </c>
      <c r="C44" s="86">
        <v>294660</v>
      </c>
      <c r="D44" s="86">
        <v>902280</v>
      </c>
      <c r="E44" s="86">
        <v>902280</v>
      </c>
      <c r="F44" s="86">
        <v>902280</v>
      </c>
      <c r="G44" s="86">
        <v>902280</v>
      </c>
      <c r="H44" s="86">
        <v>902280</v>
      </c>
      <c r="I44" s="86">
        <v>934980</v>
      </c>
      <c r="J44" s="86">
        <v>1072180</v>
      </c>
      <c r="K44" s="86">
        <v>1072180</v>
      </c>
      <c r="L44" s="86">
        <v>1072180</v>
      </c>
      <c r="M44" s="86">
        <v>1072180</v>
      </c>
      <c r="N44" s="81"/>
      <c r="O44" s="81"/>
      <c r="P44" s="81"/>
      <c r="Q44" s="81"/>
      <c r="R44" s="81"/>
    </row>
    <row r="45" spans="1:18" s="87" customFormat="1" ht="15" customHeight="1">
      <c r="A45" s="85" t="s">
        <v>174</v>
      </c>
      <c r="B45" s="86">
        <v>0</v>
      </c>
      <c r="C45" s="86">
        <v>8</v>
      </c>
      <c r="D45" s="86">
        <v>8</v>
      </c>
      <c r="E45" s="86">
        <v>8</v>
      </c>
      <c r="F45" s="86">
        <v>8</v>
      </c>
      <c r="G45" s="86">
        <v>8</v>
      </c>
      <c r="H45" s="86">
        <v>8</v>
      </c>
      <c r="I45" s="86">
        <v>8</v>
      </c>
      <c r="J45" s="86">
        <v>68.103200000000001</v>
      </c>
      <c r="K45" s="86">
        <v>68.103200000000001</v>
      </c>
      <c r="L45" s="86">
        <v>68.103200000000001</v>
      </c>
      <c r="M45" s="86">
        <v>68.103200000000001</v>
      </c>
      <c r="N45" s="81"/>
      <c r="O45" s="81"/>
      <c r="P45" s="81"/>
      <c r="Q45" s="81"/>
      <c r="R45" s="81"/>
    </row>
    <row r="46" spans="1:18" s="87" customFormat="1" ht="15" customHeight="1">
      <c r="A46" s="85" t="s">
        <v>178</v>
      </c>
      <c r="B46" s="86">
        <v>0</v>
      </c>
      <c r="C46" s="86">
        <v>0</v>
      </c>
      <c r="D46" s="86">
        <v>0</v>
      </c>
      <c r="E46" s="86">
        <v>0</v>
      </c>
      <c r="F46" s="86">
        <v>0</v>
      </c>
      <c r="G46" s="86">
        <v>0</v>
      </c>
      <c r="H46" s="86">
        <v>0</v>
      </c>
      <c r="I46" s="86">
        <v>0</v>
      </c>
      <c r="J46" s="86">
        <v>0</v>
      </c>
      <c r="K46" s="86">
        <v>0</v>
      </c>
      <c r="L46" s="86">
        <v>0</v>
      </c>
      <c r="M46" s="86">
        <v>0</v>
      </c>
      <c r="N46" s="81"/>
      <c r="O46" s="81"/>
      <c r="P46" s="81"/>
      <c r="Q46" s="81"/>
      <c r="R46" s="81"/>
    </row>
    <row r="47" spans="1:18" s="87" customFormat="1" ht="15" customHeight="1">
      <c r="A47" s="85" t="s">
        <v>491</v>
      </c>
      <c r="B47" s="86">
        <v>626924.31229999999</v>
      </c>
      <c r="C47" s="86">
        <v>695524.20683000004</v>
      </c>
      <c r="D47" s="86">
        <v>157769</v>
      </c>
      <c r="E47" s="86">
        <v>245380.34113999997</v>
      </c>
      <c r="F47" s="86">
        <v>329328.17939999996</v>
      </c>
      <c r="G47" s="86">
        <v>414151.97801999998</v>
      </c>
      <c r="H47" s="86">
        <v>495479.995</v>
      </c>
      <c r="I47" s="86">
        <v>499107.72677999997</v>
      </c>
      <c r="J47" s="86">
        <v>511824.11200000002</v>
      </c>
      <c r="K47" s="86">
        <v>519654.39399999997</v>
      </c>
      <c r="L47" s="86">
        <v>554890.92647000006</v>
      </c>
      <c r="M47" s="86">
        <v>554890.92647000006</v>
      </c>
      <c r="N47" s="81"/>
      <c r="O47" s="81"/>
      <c r="P47" s="81"/>
      <c r="Q47" s="81"/>
      <c r="R47" s="81"/>
    </row>
    <row r="48" spans="1:18" s="87" customFormat="1" ht="15" customHeight="1">
      <c r="A48" s="85" t="s">
        <v>184</v>
      </c>
      <c r="B48" s="86">
        <v>165064.01765999998</v>
      </c>
      <c r="C48" s="86">
        <v>139598.25602999999</v>
      </c>
      <c r="D48" s="86">
        <v>175222.24625</v>
      </c>
      <c r="E48" s="86">
        <v>167894.80099000002</v>
      </c>
      <c r="F48" s="86">
        <v>169646.88958000002</v>
      </c>
      <c r="G48" s="86">
        <v>193637.67741999999</v>
      </c>
      <c r="H48" s="86">
        <v>49996.310389999999</v>
      </c>
      <c r="I48" s="86">
        <v>140882.83992</v>
      </c>
      <c r="J48" s="86">
        <v>78302.815989999988</v>
      </c>
      <c r="K48" s="86">
        <v>76905.096349999993</v>
      </c>
      <c r="L48" s="86">
        <v>79571.010939999993</v>
      </c>
      <c r="M48" s="86">
        <v>89872.150560000009</v>
      </c>
      <c r="N48" s="81"/>
      <c r="O48" s="81"/>
      <c r="P48" s="81"/>
      <c r="Q48" s="81"/>
      <c r="R48" s="81"/>
    </row>
    <row r="49" spans="1:18" s="87" customFormat="1" ht="15" customHeight="1">
      <c r="A49" s="88" t="s">
        <v>492</v>
      </c>
      <c r="B49" s="86">
        <v>0</v>
      </c>
      <c r="C49" s="86">
        <v>0</v>
      </c>
      <c r="D49" s="86">
        <v>0</v>
      </c>
      <c r="E49" s="86">
        <v>0</v>
      </c>
      <c r="F49" s="86">
        <v>0</v>
      </c>
      <c r="G49" s="86">
        <v>0</v>
      </c>
      <c r="H49" s="86">
        <v>13718.993050000001</v>
      </c>
      <c r="I49" s="86">
        <v>13718.993050000001</v>
      </c>
      <c r="J49" s="86">
        <v>0</v>
      </c>
      <c r="K49" s="86">
        <v>65774.363230000003</v>
      </c>
      <c r="L49" s="86">
        <v>0</v>
      </c>
      <c r="M49" s="86">
        <v>79571.010999999999</v>
      </c>
      <c r="N49" s="81"/>
      <c r="O49" s="81"/>
      <c r="P49" s="81"/>
      <c r="Q49" s="81"/>
      <c r="R49" s="81"/>
    </row>
    <row r="50" spans="1:18" s="89" customFormat="1" ht="15" customHeight="1" thickBot="1">
      <c r="A50" s="88" t="s">
        <v>493</v>
      </c>
      <c r="B50" s="86">
        <v>165064.01765999998</v>
      </c>
      <c r="C50" s="86">
        <v>139598.25602999999</v>
      </c>
      <c r="D50" s="86">
        <v>175222.24625</v>
      </c>
      <c r="E50" s="86">
        <v>167894.80099000002</v>
      </c>
      <c r="F50" s="86">
        <v>169646.88958000002</v>
      </c>
      <c r="G50" s="86">
        <v>193637.67741999999</v>
      </c>
      <c r="H50" s="86">
        <v>36277.317340000001</v>
      </c>
      <c r="I50" s="86">
        <v>127163.84687000001</v>
      </c>
      <c r="J50" s="86">
        <v>78302.815989999988</v>
      </c>
      <c r="K50" s="86">
        <v>11130.733119999999</v>
      </c>
      <c r="L50" s="86">
        <v>79571.010939999993</v>
      </c>
      <c r="M50" s="86">
        <v>10301.13956</v>
      </c>
      <c r="N50" s="81"/>
      <c r="O50" s="81"/>
      <c r="P50" s="81"/>
      <c r="Q50" s="81"/>
      <c r="R50" s="81"/>
    </row>
    <row r="51" spans="1:18" ht="15" customHeight="1" thickTop="1" thickBot="1">
      <c r="A51" s="608" t="s">
        <v>494</v>
      </c>
      <c r="B51" s="609">
        <v>12081870.92825</v>
      </c>
      <c r="C51" s="609">
        <v>14605967.31435</v>
      </c>
      <c r="D51" s="609">
        <v>16340049.670499999</v>
      </c>
      <c r="E51" s="609">
        <v>19387325.79685</v>
      </c>
      <c r="F51" s="609">
        <v>20377489.63986</v>
      </c>
      <c r="G51" s="609">
        <v>21743542.672369998</v>
      </c>
      <c r="H51" s="609">
        <v>23647837.884950001</v>
      </c>
      <c r="I51" s="609">
        <v>23781719.46373</v>
      </c>
      <c r="J51" s="609">
        <v>23008562.846169997</v>
      </c>
      <c r="K51" s="609">
        <v>23255243.764180001</v>
      </c>
      <c r="L51" s="609">
        <v>25085619.236919999</v>
      </c>
      <c r="M51" s="609">
        <v>25219113.7612</v>
      </c>
      <c r="N51" s="81"/>
      <c r="O51" s="81"/>
      <c r="P51" s="81"/>
      <c r="Q51" s="81"/>
      <c r="R51" s="81"/>
    </row>
    <row r="52" spans="1:18" s="87" customFormat="1" ht="15" customHeight="1" thickTop="1">
      <c r="A52" s="90" t="s">
        <v>495</v>
      </c>
      <c r="B52" s="86">
        <v>1884535.6102199999</v>
      </c>
      <c r="C52" s="86">
        <v>2430208.22126</v>
      </c>
      <c r="D52" s="86">
        <v>3307542.34522</v>
      </c>
      <c r="E52" s="86">
        <v>3060668.5941900001</v>
      </c>
      <c r="F52" s="86">
        <v>4160588.7245900002</v>
      </c>
      <c r="G52" s="86">
        <v>4237002.1203800002</v>
      </c>
      <c r="H52" s="86">
        <v>2832813.37671</v>
      </c>
      <c r="I52" s="86">
        <v>3100260.53449</v>
      </c>
      <c r="J52" s="86">
        <v>2786936.6253200001</v>
      </c>
      <c r="K52" s="86">
        <v>2682923.2309899996</v>
      </c>
      <c r="L52" s="86">
        <v>2072460.6982200001</v>
      </c>
      <c r="M52" s="86">
        <v>2001565.2252700001</v>
      </c>
      <c r="N52" s="81"/>
      <c r="O52" s="81"/>
      <c r="P52" s="81"/>
      <c r="Q52" s="81"/>
      <c r="R52" s="81"/>
    </row>
    <row r="53" spans="1:18" s="89" customFormat="1" ht="15" customHeight="1">
      <c r="A53" s="88" t="s">
        <v>496</v>
      </c>
      <c r="B53" s="86">
        <v>130224.11141</v>
      </c>
      <c r="C53" s="86">
        <v>92550.123859999992</v>
      </c>
      <c r="D53" s="86">
        <v>131353.83948</v>
      </c>
      <c r="E53" s="86">
        <v>256407.62756999998</v>
      </c>
      <c r="F53" s="86">
        <v>1058695.1754999999</v>
      </c>
      <c r="G53" s="86">
        <v>1067199.3127000001</v>
      </c>
      <c r="H53" s="86">
        <v>342863.47193</v>
      </c>
      <c r="I53" s="86">
        <v>741418.29888999998</v>
      </c>
      <c r="J53" s="86">
        <v>946136.61647999997</v>
      </c>
      <c r="K53" s="86">
        <v>914445.81198</v>
      </c>
      <c r="L53" s="86">
        <v>427223.40476</v>
      </c>
      <c r="M53" s="86">
        <v>389977.11200000002</v>
      </c>
      <c r="N53" s="81"/>
      <c r="O53" s="81"/>
      <c r="P53" s="81"/>
      <c r="Q53" s="81"/>
      <c r="R53" s="81"/>
    </row>
    <row r="54" spans="1:18" s="89" customFormat="1" ht="15" customHeight="1">
      <c r="A54" s="88" t="s">
        <v>497</v>
      </c>
      <c r="B54" s="86">
        <v>1601578.6914900001</v>
      </c>
      <c r="C54" s="86">
        <v>2154078.5290000001</v>
      </c>
      <c r="D54" s="86">
        <v>2958358.41029</v>
      </c>
      <c r="E54" s="86">
        <v>2593867.9296500003</v>
      </c>
      <c r="F54" s="86">
        <v>2865745.3790899999</v>
      </c>
      <c r="G54" s="86">
        <v>2904520.9637600002</v>
      </c>
      <c r="H54" s="86">
        <v>2231034.6248000003</v>
      </c>
      <c r="I54" s="86">
        <v>2125335.1154700001</v>
      </c>
      <c r="J54" s="86">
        <v>1615222.6056600001</v>
      </c>
      <c r="K54" s="86">
        <v>1529461.93405</v>
      </c>
      <c r="L54" s="86">
        <v>1394114.04027</v>
      </c>
      <c r="M54" s="86">
        <v>1361991.8921700001</v>
      </c>
      <c r="N54" s="81"/>
      <c r="O54" s="81"/>
      <c r="P54" s="81"/>
      <c r="Q54" s="81"/>
      <c r="R54" s="81"/>
    </row>
    <row r="55" spans="1:18" s="89" customFormat="1" ht="15" customHeight="1">
      <c r="A55" s="88" t="s">
        <v>498</v>
      </c>
      <c r="B55" s="86">
        <v>0</v>
      </c>
      <c r="C55" s="86">
        <v>0</v>
      </c>
      <c r="D55" s="86">
        <v>0</v>
      </c>
      <c r="E55" s="86">
        <v>0</v>
      </c>
      <c r="F55" s="86">
        <v>0</v>
      </c>
      <c r="G55" s="86">
        <v>0</v>
      </c>
      <c r="H55" s="86">
        <v>0</v>
      </c>
      <c r="I55" s="86">
        <v>0</v>
      </c>
      <c r="J55" s="86">
        <v>0</v>
      </c>
      <c r="K55" s="86">
        <v>0</v>
      </c>
      <c r="L55" s="86">
        <v>0</v>
      </c>
      <c r="M55" s="86">
        <v>0</v>
      </c>
      <c r="N55" s="81"/>
      <c r="O55" s="81"/>
      <c r="P55" s="81"/>
      <c r="Q55" s="81"/>
      <c r="R55" s="81"/>
    </row>
    <row r="56" spans="1:18" s="89" customFormat="1" ht="15" customHeight="1">
      <c r="A56" s="88" t="s">
        <v>499</v>
      </c>
      <c r="B56" s="86">
        <v>126571.64234999999</v>
      </c>
      <c r="C56" s="86">
        <v>137372.1329</v>
      </c>
      <c r="D56" s="86">
        <v>171622.65995</v>
      </c>
      <c r="E56" s="86">
        <v>184522.68729</v>
      </c>
      <c r="F56" s="86">
        <v>235240.48910000001</v>
      </c>
      <c r="G56" s="86">
        <v>264284.16668000002</v>
      </c>
      <c r="H56" s="86">
        <v>257793.05944000001</v>
      </c>
      <c r="I56" s="86">
        <v>232523.09428999998</v>
      </c>
      <c r="J56" s="86">
        <v>223021.85821999999</v>
      </c>
      <c r="K56" s="86">
        <v>236459.94</v>
      </c>
      <c r="L56" s="86">
        <v>248731.79475999999</v>
      </c>
      <c r="M56" s="86">
        <v>247204.76267</v>
      </c>
      <c r="N56" s="81"/>
      <c r="O56" s="81"/>
      <c r="P56" s="81"/>
      <c r="Q56" s="81"/>
      <c r="R56" s="81"/>
    </row>
    <row r="57" spans="1:18" s="89" customFormat="1" ht="15" customHeight="1">
      <c r="A57" s="88" t="s">
        <v>500</v>
      </c>
      <c r="B57" s="86">
        <v>26161.164969999998</v>
      </c>
      <c r="C57" s="86">
        <v>46207.4355</v>
      </c>
      <c r="D57" s="86">
        <v>46207.4355</v>
      </c>
      <c r="E57" s="86">
        <v>25870.349679999999</v>
      </c>
      <c r="F57" s="86">
        <v>907.68090000000007</v>
      </c>
      <c r="G57" s="86">
        <v>997.67723999999998</v>
      </c>
      <c r="H57" s="86">
        <v>1122.22054</v>
      </c>
      <c r="I57" s="86">
        <v>984.02584000000002</v>
      </c>
      <c r="J57" s="86">
        <v>2555.5449600000002</v>
      </c>
      <c r="K57" s="86">
        <v>2555.5449600000002</v>
      </c>
      <c r="L57" s="86">
        <v>2391.4584300000001</v>
      </c>
      <c r="M57" s="86">
        <v>2391.4584300000001</v>
      </c>
      <c r="N57" s="81"/>
      <c r="O57" s="81"/>
      <c r="P57" s="81"/>
      <c r="Q57" s="81"/>
      <c r="R57" s="81"/>
    </row>
    <row r="58" spans="1:18" s="89" customFormat="1" ht="15" customHeight="1">
      <c r="A58" s="85" t="s">
        <v>501</v>
      </c>
      <c r="B58" s="86">
        <v>30611953.370499998</v>
      </c>
      <c r="C58" s="86">
        <v>31497001.632900003</v>
      </c>
      <c r="D58" s="86">
        <v>42389213.882010005</v>
      </c>
      <c r="E58" s="86">
        <v>42271544.952809997</v>
      </c>
      <c r="F58" s="86">
        <v>43093935.200629994</v>
      </c>
      <c r="G58" s="86">
        <v>46138219.93609</v>
      </c>
      <c r="H58" s="86">
        <v>58547775.744220003</v>
      </c>
      <c r="I58" s="86">
        <v>55104851.108070001</v>
      </c>
      <c r="J58" s="86">
        <v>51599583.416890003</v>
      </c>
      <c r="K58" s="86">
        <v>51574728.861740001</v>
      </c>
      <c r="L58" s="86">
        <v>51414793.611300007</v>
      </c>
      <c r="M58" s="86">
        <v>51360811.859480001</v>
      </c>
      <c r="N58" s="81"/>
      <c r="O58" s="81"/>
      <c r="P58" s="81"/>
      <c r="Q58" s="81"/>
      <c r="R58" s="81"/>
    </row>
    <row r="59" spans="1:18">
      <c r="A59" s="610" t="s">
        <v>502</v>
      </c>
      <c r="B59" s="611">
        <v>746716.37260999996</v>
      </c>
      <c r="C59" s="611">
        <v>812397.73669000005</v>
      </c>
      <c r="D59" s="611">
        <v>935768.18222000008</v>
      </c>
      <c r="E59" s="611">
        <v>1137249.243</v>
      </c>
      <c r="F59" s="611">
        <v>1280641.72279</v>
      </c>
      <c r="G59" s="611">
        <v>1369211.8528800001</v>
      </c>
      <c r="H59" s="611">
        <v>1382880.7117000001</v>
      </c>
      <c r="I59" s="611">
        <v>1313200.8982200001</v>
      </c>
      <c r="J59" s="611">
        <v>1253271.9878199999</v>
      </c>
      <c r="K59" s="611">
        <v>107779.97453000001</v>
      </c>
      <c r="L59" s="611">
        <v>1383165.7990000001</v>
      </c>
      <c r="M59" s="611">
        <v>120315.19779000001</v>
      </c>
      <c r="N59" s="81"/>
      <c r="O59" s="81"/>
      <c r="P59" s="81"/>
      <c r="Q59" s="81"/>
      <c r="R59" s="81"/>
    </row>
    <row r="60" spans="1:18" ht="15" customHeight="1">
      <c r="A60" s="88" t="s">
        <v>503</v>
      </c>
      <c r="B60" s="86">
        <v>-151749.38738</v>
      </c>
      <c r="C60" s="86">
        <v>-190844.57633000001</v>
      </c>
      <c r="D60" s="86">
        <v>-207031.62544</v>
      </c>
      <c r="E60" s="86">
        <v>-318648.51182000001</v>
      </c>
      <c r="F60" s="86">
        <v>-454932.35414000001</v>
      </c>
      <c r="G60" s="86">
        <v>-506735.74063000001</v>
      </c>
      <c r="H60" s="86">
        <v>-579345.00055</v>
      </c>
      <c r="I60" s="86">
        <v>-607943.08035000006</v>
      </c>
      <c r="J60" s="86">
        <v>-574297.18553999998</v>
      </c>
      <c r="K60" s="86">
        <v>-49433.941129999999</v>
      </c>
      <c r="L60" s="86">
        <v>-624218.66157</v>
      </c>
      <c r="M60" s="86">
        <v>-56531.285320000003</v>
      </c>
      <c r="N60" s="81"/>
      <c r="O60" s="81"/>
      <c r="P60" s="81"/>
      <c r="Q60" s="81"/>
      <c r="R60" s="81"/>
    </row>
    <row r="61" spans="1:18" ht="15" customHeight="1">
      <c r="A61" s="85" t="s">
        <v>504</v>
      </c>
      <c r="B61" s="86">
        <v>594966.98522999999</v>
      </c>
      <c r="C61" s="86">
        <v>621553.16035999998</v>
      </c>
      <c r="D61" s="86">
        <v>728736.55677999998</v>
      </c>
      <c r="E61" s="86">
        <v>818600.73118</v>
      </c>
      <c r="F61" s="86">
        <v>825709.36864999996</v>
      </c>
      <c r="G61" s="86">
        <v>862476.11225000001</v>
      </c>
      <c r="H61" s="86">
        <v>803535.71114999999</v>
      </c>
      <c r="I61" s="86">
        <v>705257.81787000003</v>
      </c>
      <c r="J61" s="86">
        <v>678974.80227999995</v>
      </c>
      <c r="K61" s="86">
        <v>58346.0334</v>
      </c>
      <c r="L61" s="86">
        <v>758947.13743</v>
      </c>
      <c r="M61" s="86">
        <v>63783.912469999996</v>
      </c>
      <c r="N61" s="81"/>
      <c r="O61" s="81"/>
      <c r="P61" s="81"/>
      <c r="Q61" s="81"/>
      <c r="R61" s="81"/>
    </row>
    <row r="62" spans="1:18" ht="15" customHeight="1">
      <c r="A62" s="91" t="s">
        <v>505</v>
      </c>
      <c r="B62" s="86">
        <v>229926.00722999999</v>
      </c>
      <c r="C62" s="86">
        <v>230284.88915999999</v>
      </c>
      <c r="D62" s="86">
        <v>268010.8775</v>
      </c>
      <c r="E62" s="86">
        <v>481137.17657000001</v>
      </c>
      <c r="F62" s="86">
        <v>476468.82746</v>
      </c>
      <c r="G62" s="86">
        <v>541442.6986</v>
      </c>
      <c r="H62" s="86">
        <v>423540.51165</v>
      </c>
      <c r="I62" s="86">
        <v>479720.89467000001</v>
      </c>
      <c r="J62" s="86">
        <v>446204.41352</v>
      </c>
      <c r="K62" s="86">
        <v>34632.076489999999</v>
      </c>
      <c r="L62" s="86">
        <v>789390.50548000005</v>
      </c>
      <c r="M62" s="86">
        <v>111661.58629000001</v>
      </c>
      <c r="N62" s="81"/>
      <c r="O62" s="81"/>
      <c r="P62" s="81"/>
      <c r="Q62" s="81"/>
      <c r="R62" s="81"/>
    </row>
    <row r="63" spans="1:18" ht="15" customHeight="1">
      <c r="A63" s="88" t="s">
        <v>506</v>
      </c>
      <c r="B63" s="86">
        <v>-85505.973830000003</v>
      </c>
      <c r="C63" s="86">
        <v>-117677.95231000001</v>
      </c>
      <c r="D63" s="86">
        <v>-156852.11702999999</v>
      </c>
      <c r="E63" s="86">
        <v>-356802.95496</v>
      </c>
      <c r="F63" s="86">
        <v>-390810.14345999999</v>
      </c>
      <c r="G63" s="86">
        <v>-485567.2121</v>
      </c>
      <c r="H63" s="86">
        <v>-354873.45908999996</v>
      </c>
      <c r="I63" s="86">
        <v>-410316.10067000001</v>
      </c>
      <c r="J63" s="86">
        <v>-243472.61491999999</v>
      </c>
      <c r="K63" s="86">
        <v>-20170.599610000001</v>
      </c>
      <c r="L63" s="86">
        <v>-617797.32388000004</v>
      </c>
      <c r="M63" s="86">
        <v>-103335.91803</v>
      </c>
      <c r="N63" s="81"/>
      <c r="O63" s="81"/>
      <c r="P63" s="81"/>
      <c r="Q63" s="81"/>
      <c r="R63" s="81"/>
    </row>
    <row r="64" spans="1:18" ht="15" customHeight="1">
      <c r="A64" s="92" t="s">
        <v>507</v>
      </c>
      <c r="B64" s="86">
        <v>739387.01862999995</v>
      </c>
      <c r="C64" s="86">
        <v>734160.09721000004</v>
      </c>
      <c r="D64" s="86">
        <v>839895.31724999996</v>
      </c>
      <c r="E64" s="86">
        <v>942934.95279000001</v>
      </c>
      <c r="F64" s="86">
        <v>911368.05264999997</v>
      </c>
      <c r="G64" s="86">
        <v>918351.59875</v>
      </c>
      <c r="H64" s="86">
        <v>872202.76371000009</v>
      </c>
      <c r="I64" s="86">
        <v>774662.61187000002</v>
      </c>
      <c r="J64" s="86">
        <v>881706.60088000004</v>
      </c>
      <c r="K64" s="86">
        <v>72807.510280000002</v>
      </c>
      <c r="L64" s="86">
        <v>930540.31903000001</v>
      </c>
      <c r="M64" s="86">
        <v>72109.580730000001</v>
      </c>
      <c r="N64" s="81"/>
      <c r="O64" s="81"/>
      <c r="P64" s="81"/>
      <c r="Q64" s="81"/>
      <c r="R64" s="81"/>
    </row>
    <row r="65" spans="1:18" ht="15" customHeight="1">
      <c r="A65" s="91" t="s">
        <v>508</v>
      </c>
      <c r="B65" s="86">
        <v>96960.455370000011</v>
      </c>
      <c r="C65" s="86">
        <v>137785.99553000001</v>
      </c>
      <c r="D65" s="86">
        <v>176041.32522999999</v>
      </c>
      <c r="E65" s="86">
        <v>110745.41157</v>
      </c>
      <c r="F65" s="86">
        <v>135620.29443000001</v>
      </c>
      <c r="G65" s="86">
        <v>178466.40249000001</v>
      </c>
      <c r="H65" s="86">
        <v>153055.28786000001</v>
      </c>
      <c r="I65" s="86">
        <v>204787.55593999999</v>
      </c>
      <c r="J65" s="86">
        <v>171582.84209999998</v>
      </c>
      <c r="K65" s="86">
        <v>21757.656440000002</v>
      </c>
      <c r="L65" s="86">
        <v>310025.07400000002</v>
      </c>
      <c r="M65" s="86">
        <v>25294.47452</v>
      </c>
      <c r="N65" s="81"/>
      <c r="O65" s="81"/>
      <c r="P65" s="81"/>
      <c r="Q65" s="81"/>
      <c r="R65" s="81"/>
    </row>
    <row r="66" spans="1:18" ht="15" customHeight="1">
      <c r="A66" s="91" t="s">
        <v>509</v>
      </c>
      <c r="B66" s="86">
        <v>-148608.72018999999</v>
      </c>
      <c r="C66" s="86">
        <v>-206404.67382</v>
      </c>
      <c r="D66" s="86">
        <v>-281396.99206999998</v>
      </c>
      <c r="E66" s="86">
        <v>-294400.07931</v>
      </c>
      <c r="F66" s="86">
        <v>-289822.85422000004</v>
      </c>
      <c r="G66" s="86">
        <v>-290251.85639999999</v>
      </c>
      <c r="H66" s="86">
        <v>-385865.46788000001</v>
      </c>
      <c r="I66" s="86">
        <v>-225149.85887</v>
      </c>
      <c r="J66" s="86">
        <v>-408754.84750999999</v>
      </c>
      <c r="K66" s="86">
        <v>-32034.840319999999</v>
      </c>
      <c r="L66" s="86">
        <v>-548983.69597</v>
      </c>
      <c r="M66" s="86">
        <v>-32026.223020000001</v>
      </c>
      <c r="N66" s="81"/>
      <c r="O66" s="81"/>
      <c r="P66" s="81"/>
      <c r="Q66" s="81"/>
      <c r="R66" s="81"/>
    </row>
    <row r="67" spans="1:18" ht="15" customHeight="1">
      <c r="A67" s="85" t="s">
        <v>510</v>
      </c>
      <c r="B67" s="86">
        <v>687738.75380999991</v>
      </c>
      <c r="C67" s="86">
        <v>665541.41891999997</v>
      </c>
      <c r="D67" s="86">
        <v>734539.65041</v>
      </c>
      <c r="E67" s="86">
        <v>759280.28504999995</v>
      </c>
      <c r="F67" s="86">
        <v>757165.49286</v>
      </c>
      <c r="G67" s="86">
        <v>806566.14484000008</v>
      </c>
      <c r="H67" s="86">
        <v>639392.58369</v>
      </c>
      <c r="I67" s="86">
        <v>754300.30894000002</v>
      </c>
      <c r="J67" s="86">
        <v>644534.59547000006</v>
      </c>
      <c r="K67" s="86">
        <v>62530.326399999998</v>
      </c>
      <c r="L67" s="86">
        <v>691581.69705999992</v>
      </c>
      <c r="M67" s="86">
        <v>65377.83223</v>
      </c>
      <c r="N67" s="81"/>
      <c r="O67" s="81"/>
      <c r="P67" s="81"/>
      <c r="Q67" s="81"/>
      <c r="R67" s="81"/>
    </row>
    <row r="68" spans="1:18" ht="15" customHeight="1">
      <c r="A68" s="88" t="s">
        <v>511</v>
      </c>
      <c r="B68" s="86">
        <v>-443402.74620999995</v>
      </c>
      <c r="C68" s="86">
        <v>-470338.05349000002</v>
      </c>
      <c r="D68" s="86">
        <v>-472642.93050000002</v>
      </c>
      <c r="E68" s="86">
        <v>-529483.67932999996</v>
      </c>
      <c r="F68" s="86">
        <v>-562081.27110999997</v>
      </c>
      <c r="G68" s="86">
        <v>-536324.80420000001</v>
      </c>
      <c r="H68" s="86">
        <v>-488676.65089999995</v>
      </c>
      <c r="I68" s="86">
        <v>-518024.51861999999</v>
      </c>
      <c r="J68" s="86">
        <v>-564934.65842999995</v>
      </c>
      <c r="K68" s="86">
        <v>-48338.45463</v>
      </c>
      <c r="L68" s="86">
        <v>-590941.50849000004</v>
      </c>
      <c r="M68" s="86">
        <v>-51083.691340000005</v>
      </c>
      <c r="N68" s="81"/>
      <c r="O68" s="81"/>
      <c r="P68" s="81"/>
      <c r="Q68" s="81"/>
      <c r="R68" s="81"/>
    </row>
    <row r="69" spans="1:18" ht="15" customHeight="1">
      <c r="A69" s="92" t="s">
        <v>512</v>
      </c>
      <c r="B69" s="86">
        <v>244336.00759999998</v>
      </c>
      <c r="C69" s="86">
        <v>195203.36543000001</v>
      </c>
      <c r="D69" s="86">
        <v>261896.71990999999</v>
      </c>
      <c r="E69" s="86">
        <v>229796.60571999999</v>
      </c>
      <c r="F69" s="86">
        <v>195084.22175</v>
      </c>
      <c r="G69" s="86">
        <v>270241.34064000001</v>
      </c>
      <c r="H69" s="86">
        <v>150715.93278999999</v>
      </c>
      <c r="I69" s="86">
        <v>236275.79032</v>
      </c>
      <c r="J69" s="86">
        <v>79599.937040000004</v>
      </c>
      <c r="K69" s="86">
        <v>14191.87177</v>
      </c>
      <c r="L69" s="86">
        <v>100640.18857</v>
      </c>
      <c r="M69" s="86">
        <v>14294.140890000001</v>
      </c>
      <c r="N69" s="81"/>
      <c r="O69" s="81"/>
      <c r="P69" s="81"/>
      <c r="Q69" s="81"/>
      <c r="R69" s="81"/>
    </row>
    <row r="70" spans="1:18" ht="15" customHeight="1">
      <c r="A70" s="92" t="s">
        <v>513</v>
      </c>
      <c r="B70" s="86">
        <v>-768.19606999999996</v>
      </c>
      <c r="C70" s="86">
        <v>-964.99037999999996</v>
      </c>
      <c r="D70" s="86">
        <v>-646.49045999999998</v>
      </c>
      <c r="E70" s="86">
        <v>-218.46256</v>
      </c>
      <c r="F70" s="86">
        <v>-332.91888</v>
      </c>
      <c r="G70" s="86">
        <v>45.81991</v>
      </c>
      <c r="H70" s="86">
        <v>275.68606</v>
      </c>
      <c r="I70" s="86">
        <v>-127.72950999999999</v>
      </c>
      <c r="J70" s="86">
        <v>185.70186999999999</v>
      </c>
      <c r="K70" s="86">
        <v>-33.804169999999999</v>
      </c>
      <c r="L70" s="86">
        <v>140.31904999999998</v>
      </c>
      <c r="M70" s="86">
        <v>-68.134149999999991</v>
      </c>
      <c r="N70" s="81"/>
      <c r="O70" s="81"/>
      <c r="P70" s="81"/>
      <c r="Q70" s="81"/>
      <c r="R70" s="81"/>
    </row>
    <row r="71" spans="1:18" ht="15" customHeight="1">
      <c r="A71" s="93" t="s">
        <v>514</v>
      </c>
      <c r="B71" s="86">
        <v>-1130.7436200000002</v>
      </c>
      <c r="C71" s="86">
        <v>-969.18436999999994</v>
      </c>
      <c r="D71" s="86">
        <v>-650.43453</v>
      </c>
      <c r="E71" s="86">
        <v>-221.93956</v>
      </c>
      <c r="F71" s="86">
        <v>-336.05010999999996</v>
      </c>
      <c r="G71" s="86">
        <v>42.911029999999997</v>
      </c>
      <c r="H71" s="86">
        <v>275.73573999999996</v>
      </c>
      <c r="I71" s="86">
        <v>-129.02083999999999</v>
      </c>
      <c r="J71" s="86">
        <v>182.66247000000001</v>
      </c>
      <c r="K71" s="86">
        <v>-33.387839999999997</v>
      </c>
      <c r="L71" s="86">
        <v>139.25731999999999</v>
      </c>
      <c r="M71" s="86">
        <v>-68.08205000000001</v>
      </c>
      <c r="N71" s="81"/>
      <c r="O71" s="81"/>
      <c r="P71" s="81"/>
      <c r="Q71" s="81"/>
      <c r="R71" s="81"/>
    </row>
    <row r="72" spans="1:18" ht="15" customHeight="1">
      <c r="A72" s="93" t="s">
        <v>515</v>
      </c>
      <c r="B72" s="86">
        <v>362.54755</v>
      </c>
      <c r="C72" s="86">
        <v>4.1939899999999994</v>
      </c>
      <c r="D72" s="86">
        <v>3.94407</v>
      </c>
      <c r="E72" s="86">
        <v>3.4769999999999999</v>
      </c>
      <c r="F72" s="86">
        <v>3.13123</v>
      </c>
      <c r="G72" s="86">
        <v>2.9088799999999999</v>
      </c>
      <c r="H72" s="86">
        <v>-4.9680000000000002E-2</v>
      </c>
      <c r="I72" s="86">
        <v>1.2913299999999999</v>
      </c>
      <c r="J72" s="86">
        <v>3.0394000000000001</v>
      </c>
      <c r="K72" s="86">
        <v>-0.41632999999999998</v>
      </c>
      <c r="L72" s="86">
        <v>1.0617300000000001</v>
      </c>
      <c r="M72" s="86">
        <v>-5.21E-2</v>
      </c>
      <c r="N72" s="81"/>
      <c r="O72" s="81"/>
      <c r="P72" s="81"/>
      <c r="Q72" s="81"/>
      <c r="R72" s="81"/>
    </row>
    <row r="73" spans="1:18" ht="15" customHeight="1">
      <c r="A73" s="85" t="s">
        <v>516</v>
      </c>
      <c r="B73" s="86">
        <v>-11.052100000000001</v>
      </c>
      <c r="C73" s="86">
        <v>52.45496</v>
      </c>
      <c r="D73" s="86">
        <v>-8.6009700000000002</v>
      </c>
      <c r="E73" s="86">
        <v>-77.906910000000011</v>
      </c>
      <c r="F73" s="86">
        <v>-57.945589999999996</v>
      </c>
      <c r="G73" s="86">
        <v>-2.7287699999999999</v>
      </c>
      <c r="H73" s="86">
        <v>-18.373759999999997</v>
      </c>
      <c r="I73" s="86">
        <v>15.539339999999999</v>
      </c>
      <c r="J73" s="86">
        <v>-11.639719999999999</v>
      </c>
      <c r="K73" s="86">
        <v>-17.266680000000001</v>
      </c>
      <c r="L73" s="86">
        <v>-46.346820000000001</v>
      </c>
      <c r="M73" s="86">
        <v>0.57184999999999997</v>
      </c>
      <c r="N73" s="81"/>
      <c r="O73" s="81"/>
      <c r="P73" s="81"/>
      <c r="Q73" s="81"/>
      <c r="R73" s="81"/>
    </row>
    <row r="74" spans="1:18" ht="15" customHeight="1">
      <c r="A74" s="85" t="s">
        <v>662</v>
      </c>
      <c r="B74" s="86">
        <v>17.521180000000001</v>
      </c>
      <c r="C74" s="86">
        <v>57.247699999999995</v>
      </c>
      <c r="D74" s="86">
        <v>9.4644899999999996</v>
      </c>
      <c r="E74" s="86">
        <v>-70.932600000000008</v>
      </c>
      <c r="F74" s="86">
        <v>-41.589440000000003</v>
      </c>
      <c r="G74" s="86">
        <v>2.7620399999999998</v>
      </c>
      <c r="H74" s="86">
        <v>-14.80241</v>
      </c>
      <c r="I74" s="86">
        <v>17.7943</v>
      </c>
      <c r="J74" s="86">
        <v>-6.6228599999999993</v>
      </c>
      <c r="K74" s="86">
        <v>-14.42544</v>
      </c>
      <c r="L74" s="86">
        <v>-14.47786</v>
      </c>
      <c r="M74" s="86">
        <v>2.5065200000000001</v>
      </c>
      <c r="N74" s="81"/>
      <c r="O74" s="81"/>
      <c r="P74" s="81"/>
      <c r="Q74" s="81"/>
      <c r="R74" s="81"/>
    </row>
    <row r="75" spans="1:18" ht="15" customHeight="1">
      <c r="A75" s="88" t="s">
        <v>312</v>
      </c>
      <c r="B75" s="86">
        <v>-28.57328</v>
      </c>
      <c r="C75" s="86">
        <v>-4.7927400000000002</v>
      </c>
      <c r="D75" s="86">
        <v>-18.065459999999998</v>
      </c>
      <c r="E75" s="86">
        <v>-6.97431</v>
      </c>
      <c r="F75" s="86">
        <v>-16.35615</v>
      </c>
      <c r="G75" s="86">
        <v>-5.4908100000000006</v>
      </c>
      <c r="H75" s="86">
        <v>-3.5713499999999998</v>
      </c>
      <c r="I75" s="86">
        <v>-2.2549600000000001</v>
      </c>
      <c r="J75" s="86">
        <v>-5.0168599999999994</v>
      </c>
      <c r="K75" s="86">
        <v>-2.84124</v>
      </c>
      <c r="L75" s="86">
        <v>-31.868959999999998</v>
      </c>
      <c r="M75" s="86">
        <v>-1.9346700000000001</v>
      </c>
      <c r="N75" s="81"/>
      <c r="O75" s="81"/>
      <c r="P75" s="81"/>
      <c r="Q75" s="81"/>
      <c r="R75" s="81"/>
    </row>
    <row r="76" spans="1:18" ht="15" customHeight="1">
      <c r="A76" s="85" t="s">
        <v>519</v>
      </c>
      <c r="B76" s="86">
        <v>243556.75943000001</v>
      </c>
      <c r="C76" s="86">
        <v>194290.83000999998</v>
      </c>
      <c r="D76" s="86">
        <v>261241.62847999998</v>
      </c>
      <c r="E76" s="86">
        <v>229500.23624999999</v>
      </c>
      <c r="F76" s="86">
        <v>194693.35728</v>
      </c>
      <c r="G76" s="86">
        <v>270284.43177999998</v>
      </c>
      <c r="H76" s="86">
        <v>150973.24509000001</v>
      </c>
      <c r="I76" s="86">
        <v>236163.60015000001</v>
      </c>
      <c r="J76" s="86">
        <v>79773.999190000002</v>
      </c>
      <c r="K76" s="86">
        <v>14140.80092</v>
      </c>
      <c r="L76" s="86">
        <v>100734.1608</v>
      </c>
      <c r="M76" s="86">
        <v>14226.578589999999</v>
      </c>
      <c r="N76" s="81"/>
      <c r="O76" s="81"/>
      <c r="P76" s="81"/>
      <c r="Q76" s="81"/>
      <c r="R76" s="81"/>
    </row>
    <row r="77" spans="1:18" ht="15" customHeight="1">
      <c r="A77" s="94" t="s">
        <v>520</v>
      </c>
      <c r="B77" s="86">
        <v>-2.3440000000000003E-2</v>
      </c>
      <c r="C77" s="86">
        <v>1121.36043</v>
      </c>
      <c r="D77" s="86">
        <v>14063.71451</v>
      </c>
      <c r="E77" s="86">
        <v>5480.72552</v>
      </c>
      <c r="F77" s="86">
        <v>37772.643530000001</v>
      </c>
      <c r="G77" s="86">
        <v>3418.45723</v>
      </c>
      <c r="H77" s="86">
        <v>-445.55464000000001</v>
      </c>
      <c r="I77" s="86">
        <v>-1368.3083200000001</v>
      </c>
      <c r="J77" s="86">
        <v>-2254.9274799999998</v>
      </c>
      <c r="K77" s="86">
        <v>-319.17921999999999</v>
      </c>
      <c r="L77" s="86">
        <v>-3767.3857699999999</v>
      </c>
      <c r="M77" s="86">
        <v>-248.8785</v>
      </c>
      <c r="N77" s="81"/>
      <c r="O77" s="81"/>
      <c r="P77" s="81"/>
      <c r="Q77" s="81"/>
      <c r="R77" s="81"/>
    </row>
    <row r="78" spans="1:18" ht="15" customHeight="1">
      <c r="A78" s="92" t="s">
        <v>521</v>
      </c>
      <c r="B78" s="86">
        <v>243556.73599000002</v>
      </c>
      <c r="C78" s="86">
        <v>195412.19044000001</v>
      </c>
      <c r="D78" s="86">
        <v>275305.34299000003</v>
      </c>
      <c r="E78" s="86">
        <v>234980.96177000002</v>
      </c>
      <c r="F78" s="86">
        <v>232466.00081</v>
      </c>
      <c r="G78" s="86">
        <v>273702.88900999998</v>
      </c>
      <c r="H78" s="86">
        <v>150527.69044999999</v>
      </c>
      <c r="I78" s="86">
        <v>234795.29183</v>
      </c>
      <c r="J78" s="86">
        <v>77519.071709999989</v>
      </c>
      <c r="K78" s="86">
        <v>13821.6217</v>
      </c>
      <c r="L78" s="86">
        <v>96966.775030000004</v>
      </c>
      <c r="M78" s="86">
        <v>13977.70009</v>
      </c>
      <c r="N78" s="81"/>
      <c r="O78" s="81"/>
      <c r="P78" s="81"/>
      <c r="Q78" s="81"/>
      <c r="R78" s="81"/>
    </row>
    <row r="79" spans="1:18" ht="15" customHeight="1">
      <c r="A79" s="91" t="s">
        <v>522</v>
      </c>
      <c r="B79" s="86">
        <v>2149.4786600000002</v>
      </c>
      <c r="C79" s="86">
        <v>2384.6495800000002</v>
      </c>
      <c r="D79" s="86">
        <v>3673.9967000000001</v>
      </c>
      <c r="E79" s="86">
        <v>1787.2292199999999</v>
      </c>
      <c r="F79" s="86">
        <v>3114.4447700000001</v>
      </c>
      <c r="G79" s="86">
        <v>3950.7584100000004</v>
      </c>
      <c r="H79" s="86">
        <v>1319.8728899999999</v>
      </c>
      <c r="I79" s="86">
        <v>-6679.5409600000003</v>
      </c>
      <c r="J79" s="86">
        <v>783.74428</v>
      </c>
      <c r="K79" s="86">
        <v>53.611419999999995</v>
      </c>
      <c r="L79" s="86">
        <v>1973.1859099999999</v>
      </c>
      <c r="M79" s="86">
        <v>-103.43553</v>
      </c>
      <c r="N79" s="81"/>
      <c r="O79" s="81"/>
      <c r="P79" s="81"/>
      <c r="Q79" s="81"/>
      <c r="R79" s="81"/>
    </row>
    <row r="80" spans="1:18" ht="15" customHeight="1">
      <c r="A80" s="85" t="s">
        <v>523</v>
      </c>
      <c r="B80" s="86">
        <v>245706.21465000001</v>
      </c>
      <c r="C80" s="86">
        <v>197796.84002</v>
      </c>
      <c r="D80" s="86">
        <v>278979.33968999999</v>
      </c>
      <c r="E80" s="86">
        <v>236768.19099</v>
      </c>
      <c r="F80" s="86">
        <v>235580.44558</v>
      </c>
      <c r="G80" s="86">
        <v>277653.64741999999</v>
      </c>
      <c r="H80" s="86">
        <v>151847.56333999999</v>
      </c>
      <c r="I80" s="86">
        <v>228115.75087000002</v>
      </c>
      <c r="J80" s="86">
        <v>78302.815989999988</v>
      </c>
      <c r="K80" s="86">
        <v>13875.233119999999</v>
      </c>
      <c r="L80" s="86">
        <v>98939.960940000004</v>
      </c>
      <c r="M80" s="86">
        <v>13874.26456</v>
      </c>
      <c r="N80" s="81"/>
      <c r="O80" s="81"/>
      <c r="P80" s="81"/>
      <c r="Q80" s="81"/>
      <c r="R80" s="81"/>
    </row>
    <row r="81" spans="1:18" ht="15" customHeight="1">
      <c r="A81" s="91" t="s">
        <v>524</v>
      </c>
      <c r="B81" s="86">
        <v>0</v>
      </c>
      <c r="C81" s="86">
        <v>0</v>
      </c>
      <c r="D81" s="86">
        <v>0</v>
      </c>
      <c r="E81" s="86">
        <v>0</v>
      </c>
      <c r="F81" s="86">
        <v>0</v>
      </c>
      <c r="G81" s="86">
        <v>0</v>
      </c>
      <c r="H81" s="86">
        <v>0</v>
      </c>
      <c r="I81" s="86">
        <v>0</v>
      </c>
      <c r="J81" s="86">
        <v>0</v>
      </c>
      <c r="K81" s="86">
        <v>0</v>
      </c>
      <c r="L81" s="86">
        <v>0</v>
      </c>
      <c r="M81" s="86">
        <v>0</v>
      </c>
      <c r="N81" s="81"/>
      <c r="O81" s="81"/>
      <c r="P81" s="81"/>
      <c r="Q81" s="81"/>
      <c r="R81" s="81"/>
    </row>
    <row r="82" spans="1:18" ht="15" customHeight="1">
      <c r="A82" s="85" t="s">
        <v>525</v>
      </c>
      <c r="B82" s="86">
        <v>245706.21465000001</v>
      </c>
      <c r="C82" s="86">
        <v>197796.84002</v>
      </c>
      <c r="D82" s="86">
        <v>278979.33968999999</v>
      </c>
      <c r="E82" s="86">
        <v>236768.19099</v>
      </c>
      <c r="F82" s="86">
        <v>235580.44558</v>
      </c>
      <c r="G82" s="86">
        <v>277653.64741999999</v>
      </c>
      <c r="H82" s="86">
        <v>151847.56333999999</v>
      </c>
      <c r="I82" s="86">
        <v>228115.75087000002</v>
      </c>
      <c r="J82" s="86">
        <v>78302.815989999988</v>
      </c>
      <c r="K82" s="86">
        <v>13875.233119999999</v>
      </c>
      <c r="L82" s="86">
        <v>98939.960940000004</v>
      </c>
      <c r="M82" s="86">
        <v>13874.26456</v>
      </c>
      <c r="N82" s="81"/>
      <c r="O82" s="81"/>
      <c r="P82" s="81"/>
      <c r="Q82" s="81"/>
      <c r="R82" s="81"/>
    </row>
    <row r="83" spans="1:18" ht="15" customHeight="1" thickBot="1">
      <c r="A83" s="91" t="s">
        <v>526</v>
      </c>
      <c r="B83" s="86">
        <v>-80642.197040000014</v>
      </c>
      <c r="C83" s="86">
        <v>-58198.584000000003</v>
      </c>
      <c r="D83" s="86">
        <v>-103757.09344</v>
      </c>
      <c r="E83" s="86">
        <v>-68873.39</v>
      </c>
      <c r="F83" s="86">
        <v>-65933.555999999997</v>
      </c>
      <c r="G83" s="86">
        <v>-84015.97</v>
      </c>
      <c r="H83" s="86">
        <v>-115570.246</v>
      </c>
      <c r="I83" s="86">
        <v>-100951.90399999999</v>
      </c>
      <c r="J83" s="86">
        <v>0</v>
      </c>
      <c r="K83" s="86">
        <v>-2744.5</v>
      </c>
      <c r="L83" s="86">
        <v>-19368.95</v>
      </c>
      <c r="M83" s="86">
        <v>-3573.125</v>
      </c>
      <c r="N83" s="81"/>
      <c r="O83" s="81"/>
      <c r="P83" s="81"/>
      <c r="Q83" s="81"/>
      <c r="R83" s="81"/>
    </row>
    <row r="84" spans="1:18" ht="15" customHeight="1" thickTop="1" thickBot="1">
      <c r="A84" s="608" t="s">
        <v>527</v>
      </c>
      <c r="B84" s="609">
        <v>165064.01761000001</v>
      </c>
      <c r="C84" s="609">
        <v>139598.25602</v>
      </c>
      <c r="D84" s="609">
        <v>175222.24625</v>
      </c>
      <c r="E84" s="609">
        <v>167894.80099000002</v>
      </c>
      <c r="F84" s="609">
        <v>169646.88958000002</v>
      </c>
      <c r="G84" s="609">
        <v>193637.67741999999</v>
      </c>
      <c r="H84" s="609">
        <v>36277.317340000001</v>
      </c>
      <c r="I84" s="609">
        <v>127163.84687000001</v>
      </c>
      <c r="J84" s="609">
        <v>78302.815989999988</v>
      </c>
      <c r="K84" s="609">
        <v>11130.733119999999</v>
      </c>
      <c r="L84" s="609">
        <v>79571.010939999993</v>
      </c>
      <c r="M84" s="609">
        <v>10301.13956</v>
      </c>
      <c r="N84" s="81"/>
      <c r="O84" s="81"/>
      <c r="P84" s="81"/>
      <c r="Q84" s="81"/>
      <c r="R84" s="81"/>
    </row>
    <row r="85" spans="1:18" ht="3.75" customHeight="1" thickTop="1" thickBot="1">
      <c r="A85" s="95"/>
      <c r="B85" s="96"/>
      <c r="C85" s="96"/>
      <c r="D85" s="96"/>
      <c r="E85" s="96"/>
      <c r="F85" s="96"/>
      <c r="G85" s="96"/>
      <c r="H85" s="96"/>
      <c r="I85" s="96"/>
      <c r="J85" s="96"/>
      <c r="K85" s="96"/>
      <c r="L85" s="96"/>
      <c r="M85" s="132"/>
      <c r="N85" s="81"/>
      <c r="O85" s="81"/>
      <c r="P85" s="81"/>
      <c r="Q85" s="81"/>
      <c r="R85" s="81"/>
    </row>
    <row r="86" spans="1:18" ht="15" customHeight="1" thickTop="1">
      <c r="A86" s="97"/>
      <c r="B86" s="98"/>
      <c r="C86" s="98"/>
      <c r="D86" s="98"/>
      <c r="E86" s="98"/>
      <c r="F86" s="98"/>
      <c r="G86" s="98"/>
      <c r="H86" s="98"/>
      <c r="I86" s="98"/>
      <c r="J86" s="98"/>
      <c r="K86" s="98"/>
      <c r="L86" s="98"/>
      <c r="M86" s="98"/>
      <c r="N86" s="81"/>
      <c r="O86" s="81"/>
      <c r="P86" s="81"/>
      <c r="Q86" s="81"/>
      <c r="R86" s="81"/>
    </row>
    <row r="87" spans="1:18" ht="15" customHeight="1">
      <c r="A87" s="97"/>
      <c r="B87" s="98"/>
      <c r="C87" s="98"/>
      <c r="D87" s="98"/>
      <c r="E87" s="98"/>
      <c r="F87" s="98"/>
      <c r="G87" s="98"/>
      <c r="H87" s="98"/>
      <c r="I87" s="98"/>
      <c r="J87" s="98"/>
      <c r="K87" s="98"/>
      <c r="L87" s="98"/>
      <c r="M87" s="98"/>
      <c r="N87" s="81"/>
      <c r="O87" s="81"/>
      <c r="P87" s="81"/>
      <c r="Q87" s="81"/>
      <c r="R87" s="81"/>
    </row>
  </sheetData>
  <mergeCells count="4">
    <mergeCell ref="A1:L1"/>
    <mergeCell ref="A2:L2"/>
    <mergeCell ref="A3:L3"/>
    <mergeCell ref="A4:L4"/>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M86"/>
  <sheetViews>
    <sheetView topLeftCell="B1" zoomScaleNormal="100" workbookViewId="0">
      <selection activeCell="K11" sqref="K11"/>
    </sheetView>
  </sheetViews>
  <sheetFormatPr baseColWidth="10" defaultColWidth="9.140625" defaultRowHeight="18"/>
  <cols>
    <col min="1" max="1" width="89.85546875" style="82" bestFit="1" customWidth="1"/>
    <col min="2" max="8" width="10.7109375" style="82" bestFit="1" customWidth="1"/>
    <col min="9" max="9" width="10.7109375" style="82" customWidth="1"/>
    <col min="10" max="10" width="10.7109375" style="82" bestFit="1" customWidth="1"/>
    <col min="11" max="12" width="10.7109375" style="82" customWidth="1"/>
    <col min="13" max="13" width="10.7109375" style="100" bestFit="1" customWidth="1"/>
    <col min="14" max="256" width="11.42578125" style="82" customWidth="1"/>
    <col min="257" max="257" width="89.85546875" style="82" bestFit="1" customWidth="1"/>
    <col min="258" max="264" width="10.7109375" style="82" bestFit="1" customWidth="1"/>
    <col min="265" max="265" width="10.7109375" style="82" customWidth="1"/>
    <col min="266" max="266" width="10.7109375" style="82" bestFit="1" customWidth="1"/>
    <col min="267" max="268" width="10.7109375" style="82" customWidth="1"/>
    <col min="269" max="269" width="10.7109375" style="82" bestFit="1" customWidth="1"/>
    <col min="270" max="512" width="11.42578125" style="82" customWidth="1"/>
    <col min="513" max="513" width="89.85546875" style="82" bestFit="1" customWidth="1"/>
    <col min="514" max="520" width="10.7109375" style="82" bestFit="1" customWidth="1"/>
    <col min="521" max="521" width="10.7109375" style="82" customWidth="1"/>
    <col min="522" max="522" width="10.7109375" style="82" bestFit="1" customWidth="1"/>
    <col min="523" max="524" width="10.7109375" style="82" customWidth="1"/>
    <col min="525" max="525" width="10.7109375" style="82" bestFit="1" customWidth="1"/>
    <col min="526" max="768" width="11.42578125" style="82" customWidth="1"/>
    <col min="769" max="769" width="89.85546875" style="82" bestFit="1" customWidth="1"/>
    <col min="770" max="776" width="10.7109375" style="82" bestFit="1" customWidth="1"/>
    <col min="777" max="777" width="10.7109375" style="82" customWidth="1"/>
    <col min="778" max="778" width="10.7109375" style="82" bestFit="1" customWidth="1"/>
    <col min="779" max="780" width="10.7109375" style="82" customWidth="1"/>
    <col min="781" max="781" width="10.7109375" style="82" bestFit="1" customWidth="1"/>
    <col min="782" max="1024" width="11.42578125" style="82" customWidth="1"/>
    <col min="1025" max="1025" width="89.85546875" style="82" bestFit="1" customWidth="1"/>
    <col min="1026" max="1032" width="10.7109375" style="82" bestFit="1" customWidth="1"/>
    <col min="1033" max="1033" width="10.7109375" style="82" customWidth="1"/>
    <col min="1034" max="1034" width="10.7109375" style="82" bestFit="1" customWidth="1"/>
    <col min="1035" max="1036" width="10.7109375" style="82" customWidth="1"/>
    <col min="1037" max="1037" width="10.7109375" style="82" bestFit="1" customWidth="1"/>
    <col min="1038" max="1280" width="11.42578125" style="82" customWidth="1"/>
    <col min="1281" max="1281" width="89.85546875" style="82" bestFit="1" customWidth="1"/>
    <col min="1282" max="1288" width="10.7109375" style="82" bestFit="1" customWidth="1"/>
    <col min="1289" max="1289" width="10.7109375" style="82" customWidth="1"/>
    <col min="1290" max="1290" width="10.7109375" style="82" bestFit="1" customWidth="1"/>
    <col min="1291" max="1292" width="10.7109375" style="82" customWidth="1"/>
    <col min="1293" max="1293" width="10.7109375" style="82" bestFit="1" customWidth="1"/>
    <col min="1294" max="1536" width="11.42578125" style="82" customWidth="1"/>
    <col min="1537" max="1537" width="89.85546875" style="82" bestFit="1" customWidth="1"/>
    <col min="1538" max="1544" width="10.7109375" style="82" bestFit="1" customWidth="1"/>
    <col min="1545" max="1545" width="10.7109375" style="82" customWidth="1"/>
    <col min="1546" max="1546" width="10.7109375" style="82" bestFit="1" customWidth="1"/>
    <col min="1547" max="1548" width="10.7109375" style="82" customWidth="1"/>
    <col min="1549" max="1549" width="10.7109375" style="82" bestFit="1" customWidth="1"/>
    <col min="1550" max="1792" width="11.42578125" style="82" customWidth="1"/>
    <col min="1793" max="1793" width="89.85546875" style="82" bestFit="1" customWidth="1"/>
    <col min="1794" max="1800" width="10.7109375" style="82" bestFit="1" customWidth="1"/>
    <col min="1801" max="1801" width="10.7109375" style="82" customWidth="1"/>
    <col min="1802" max="1802" width="10.7109375" style="82" bestFit="1" customWidth="1"/>
    <col min="1803" max="1804" width="10.7109375" style="82" customWidth="1"/>
    <col min="1805" max="1805" width="10.7109375" style="82" bestFit="1" customWidth="1"/>
    <col min="1806" max="2048" width="11.42578125" style="82" customWidth="1"/>
    <col min="2049" max="2049" width="89.85546875" style="82" bestFit="1" customWidth="1"/>
    <col min="2050" max="2056" width="10.7109375" style="82" bestFit="1" customWidth="1"/>
    <col min="2057" max="2057" width="10.7109375" style="82" customWidth="1"/>
    <col min="2058" max="2058" width="10.7109375" style="82" bestFit="1" customWidth="1"/>
    <col min="2059" max="2060" width="10.7109375" style="82" customWidth="1"/>
    <col min="2061" max="2061" width="10.7109375" style="82" bestFit="1" customWidth="1"/>
    <col min="2062" max="2304" width="11.42578125" style="82" customWidth="1"/>
    <col min="2305" max="2305" width="89.85546875" style="82" bestFit="1" customWidth="1"/>
    <col min="2306" max="2312" width="10.7109375" style="82" bestFit="1" customWidth="1"/>
    <col min="2313" max="2313" width="10.7109375" style="82" customWidth="1"/>
    <col min="2314" max="2314" width="10.7109375" style="82" bestFit="1" customWidth="1"/>
    <col min="2315" max="2316" width="10.7109375" style="82" customWidth="1"/>
    <col min="2317" max="2317" width="10.7109375" style="82" bestFit="1" customWidth="1"/>
    <col min="2318" max="2560" width="11.42578125" style="82" customWidth="1"/>
    <col min="2561" max="2561" width="89.85546875" style="82" bestFit="1" customWidth="1"/>
    <col min="2562" max="2568" width="10.7109375" style="82" bestFit="1" customWidth="1"/>
    <col min="2569" max="2569" width="10.7109375" style="82" customWidth="1"/>
    <col min="2570" max="2570" width="10.7109375" style="82" bestFit="1" customWidth="1"/>
    <col min="2571" max="2572" width="10.7109375" style="82" customWidth="1"/>
    <col min="2573" max="2573" width="10.7109375" style="82" bestFit="1" customWidth="1"/>
    <col min="2574" max="2816" width="11.42578125" style="82" customWidth="1"/>
    <col min="2817" max="2817" width="89.85546875" style="82" bestFit="1" customWidth="1"/>
    <col min="2818" max="2824" width="10.7109375" style="82" bestFit="1" customWidth="1"/>
    <col min="2825" max="2825" width="10.7109375" style="82" customWidth="1"/>
    <col min="2826" max="2826" width="10.7109375" style="82" bestFit="1" customWidth="1"/>
    <col min="2827" max="2828" width="10.7109375" style="82" customWidth="1"/>
    <col min="2829" max="2829" width="10.7109375" style="82" bestFit="1" customWidth="1"/>
    <col min="2830" max="3072" width="11.42578125" style="82" customWidth="1"/>
    <col min="3073" max="3073" width="89.85546875" style="82" bestFit="1" customWidth="1"/>
    <col min="3074" max="3080" width="10.7109375" style="82" bestFit="1" customWidth="1"/>
    <col min="3081" max="3081" width="10.7109375" style="82" customWidth="1"/>
    <col min="3082" max="3082" width="10.7109375" style="82" bestFit="1" customWidth="1"/>
    <col min="3083" max="3084" width="10.7109375" style="82" customWidth="1"/>
    <col min="3085" max="3085" width="10.7109375" style="82" bestFit="1" customWidth="1"/>
    <col min="3086" max="3328" width="11.42578125" style="82" customWidth="1"/>
    <col min="3329" max="3329" width="89.85546875" style="82" bestFit="1" customWidth="1"/>
    <col min="3330" max="3336" width="10.7109375" style="82" bestFit="1" customWidth="1"/>
    <col min="3337" max="3337" width="10.7109375" style="82" customWidth="1"/>
    <col min="3338" max="3338" width="10.7109375" style="82" bestFit="1" customWidth="1"/>
    <col min="3339" max="3340" width="10.7109375" style="82" customWidth="1"/>
    <col min="3341" max="3341" width="10.7109375" style="82" bestFit="1" customWidth="1"/>
    <col min="3342" max="3584" width="11.42578125" style="82" customWidth="1"/>
    <col min="3585" max="3585" width="89.85546875" style="82" bestFit="1" customWidth="1"/>
    <col min="3586" max="3592" width="10.7109375" style="82" bestFit="1" customWidth="1"/>
    <col min="3593" max="3593" width="10.7109375" style="82" customWidth="1"/>
    <col min="3594" max="3594" width="10.7109375" style="82" bestFit="1" customWidth="1"/>
    <col min="3595" max="3596" width="10.7109375" style="82" customWidth="1"/>
    <col min="3597" max="3597" width="10.7109375" style="82" bestFit="1" customWidth="1"/>
    <col min="3598" max="3840" width="11.42578125" style="82" customWidth="1"/>
    <col min="3841" max="3841" width="89.85546875" style="82" bestFit="1" customWidth="1"/>
    <col min="3842" max="3848" width="10.7109375" style="82" bestFit="1" customWidth="1"/>
    <col min="3849" max="3849" width="10.7109375" style="82" customWidth="1"/>
    <col min="3850" max="3850" width="10.7109375" style="82" bestFit="1" customWidth="1"/>
    <col min="3851" max="3852" width="10.7109375" style="82" customWidth="1"/>
    <col min="3853" max="3853" width="10.7109375" style="82" bestFit="1" customWidth="1"/>
    <col min="3854" max="4096" width="11.42578125" style="82" customWidth="1"/>
    <col min="4097" max="4097" width="89.85546875" style="82" bestFit="1" customWidth="1"/>
    <col min="4098" max="4104" width="10.7109375" style="82" bestFit="1" customWidth="1"/>
    <col min="4105" max="4105" width="10.7109375" style="82" customWidth="1"/>
    <col min="4106" max="4106" width="10.7109375" style="82" bestFit="1" customWidth="1"/>
    <col min="4107" max="4108" width="10.7109375" style="82" customWidth="1"/>
    <col min="4109" max="4109" width="10.7109375" style="82" bestFit="1" customWidth="1"/>
    <col min="4110" max="4352" width="11.42578125" style="82" customWidth="1"/>
    <col min="4353" max="4353" width="89.85546875" style="82" bestFit="1" customWidth="1"/>
    <col min="4354" max="4360" width="10.7109375" style="82" bestFit="1" customWidth="1"/>
    <col min="4361" max="4361" width="10.7109375" style="82" customWidth="1"/>
    <col min="4362" max="4362" width="10.7109375" style="82" bestFit="1" customWidth="1"/>
    <col min="4363" max="4364" width="10.7109375" style="82" customWidth="1"/>
    <col min="4365" max="4365" width="10.7109375" style="82" bestFit="1" customWidth="1"/>
    <col min="4366" max="4608" width="11.42578125" style="82" customWidth="1"/>
    <col min="4609" max="4609" width="89.85546875" style="82" bestFit="1" customWidth="1"/>
    <col min="4610" max="4616" width="10.7109375" style="82" bestFit="1" customWidth="1"/>
    <col min="4617" max="4617" width="10.7109375" style="82" customWidth="1"/>
    <col min="4618" max="4618" width="10.7109375" style="82" bestFit="1" customWidth="1"/>
    <col min="4619" max="4620" width="10.7109375" style="82" customWidth="1"/>
    <col min="4621" max="4621" width="10.7109375" style="82" bestFit="1" customWidth="1"/>
    <col min="4622" max="4864" width="11.42578125" style="82" customWidth="1"/>
    <col min="4865" max="4865" width="89.85546875" style="82" bestFit="1" customWidth="1"/>
    <col min="4866" max="4872" width="10.7109375" style="82" bestFit="1" customWidth="1"/>
    <col min="4873" max="4873" width="10.7109375" style="82" customWidth="1"/>
    <col min="4874" max="4874" width="10.7109375" style="82" bestFit="1" customWidth="1"/>
    <col min="4875" max="4876" width="10.7109375" style="82" customWidth="1"/>
    <col min="4877" max="4877" width="10.7109375" style="82" bestFit="1" customWidth="1"/>
    <col min="4878" max="5120" width="11.42578125" style="82" customWidth="1"/>
    <col min="5121" max="5121" width="89.85546875" style="82" bestFit="1" customWidth="1"/>
    <col min="5122" max="5128" width="10.7109375" style="82" bestFit="1" customWidth="1"/>
    <col min="5129" max="5129" width="10.7109375" style="82" customWidth="1"/>
    <col min="5130" max="5130" width="10.7109375" style="82" bestFit="1" customWidth="1"/>
    <col min="5131" max="5132" width="10.7109375" style="82" customWidth="1"/>
    <col min="5133" max="5133" width="10.7109375" style="82" bestFit="1" customWidth="1"/>
    <col min="5134" max="5376" width="11.42578125" style="82" customWidth="1"/>
    <col min="5377" max="5377" width="89.85546875" style="82" bestFit="1" customWidth="1"/>
    <col min="5378" max="5384" width="10.7109375" style="82" bestFit="1" customWidth="1"/>
    <col min="5385" max="5385" width="10.7109375" style="82" customWidth="1"/>
    <col min="5386" max="5386" width="10.7109375" style="82" bestFit="1" customWidth="1"/>
    <col min="5387" max="5388" width="10.7109375" style="82" customWidth="1"/>
    <col min="5389" max="5389" width="10.7109375" style="82" bestFit="1" customWidth="1"/>
    <col min="5390" max="5632" width="11.42578125" style="82" customWidth="1"/>
    <col min="5633" max="5633" width="89.85546875" style="82" bestFit="1" customWidth="1"/>
    <col min="5634" max="5640" width="10.7109375" style="82" bestFit="1" customWidth="1"/>
    <col min="5641" max="5641" width="10.7109375" style="82" customWidth="1"/>
    <col min="5642" max="5642" width="10.7109375" style="82" bestFit="1" customWidth="1"/>
    <col min="5643" max="5644" width="10.7109375" style="82" customWidth="1"/>
    <col min="5645" max="5645" width="10.7109375" style="82" bestFit="1" customWidth="1"/>
    <col min="5646" max="5888" width="11.42578125" style="82" customWidth="1"/>
    <col min="5889" max="5889" width="89.85546875" style="82" bestFit="1" customWidth="1"/>
    <col min="5890" max="5896" width="10.7109375" style="82" bestFit="1" customWidth="1"/>
    <col min="5897" max="5897" width="10.7109375" style="82" customWidth="1"/>
    <col min="5898" max="5898" width="10.7109375" style="82" bestFit="1" customWidth="1"/>
    <col min="5899" max="5900" width="10.7109375" style="82" customWidth="1"/>
    <col min="5901" max="5901" width="10.7109375" style="82" bestFit="1" customWidth="1"/>
    <col min="5902" max="6144" width="11.42578125" style="82" customWidth="1"/>
    <col min="6145" max="6145" width="89.85546875" style="82" bestFit="1" customWidth="1"/>
    <col min="6146" max="6152" width="10.7109375" style="82" bestFit="1" customWidth="1"/>
    <col min="6153" max="6153" width="10.7109375" style="82" customWidth="1"/>
    <col min="6154" max="6154" width="10.7109375" style="82" bestFit="1" customWidth="1"/>
    <col min="6155" max="6156" width="10.7109375" style="82" customWidth="1"/>
    <col min="6157" max="6157" width="10.7109375" style="82" bestFit="1" customWidth="1"/>
    <col min="6158" max="6400" width="11.42578125" style="82" customWidth="1"/>
    <col min="6401" max="6401" width="89.85546875" style="82" bestFit="1" customWidth="1"/>
    <col min="6402" max="6408" width="10.7109375" style="82" bestFit="1" customWidth="1"/>
    <col min="6409" max="6409" width="10.7109375" style="82" customWidth="1"/>
    <col min="6410" max="6410" width="10.7109375" style="82" bestFit="1" customWidth="1"/>
    <col min="6411" max="6412" width="10.7109375" style="82" customWidth="1"/>
    <col min="6413" max="6413" width="10.7109375" style="82" bestFit="1" customWidth="1"/>
    <col min="6414" max="6656" width="11.42578125" style="82" customWidth="1"/>
    <col min="6657" max="6657" width="89.85546875" style="82" bestFit="1" customWidth="1"/>
    <col min="6658" max="6664" width="10.7109375" style="82" bestFit="1" customWidth="1"/>
    <col min="6665" max="6665" width="10.7109375" style="82" customWidth="1"/>
    <col min="6666" max="6666" width="10.7109375" style="82" bestFit="1" customWidth="1"/>
    <col min="6667" max="6668" width="10.7109375" style="82" customWidth="1"/>
    <col min="6669" max="6669" width="10.7109375" style="82" bestFit="1" customWidth="1"/>
    <col min="6670" max="6912" width="11.42578125" style="82" customWidth="1"/>
    <col min="6913" max="6913" width="89.85546875" style="82" bestFit="1" customWidth="1"/>
    <col min="6914" max="6920" width="10.7109375" style="82" bestFit="1" customWidth="1"/>
    <col min="6921" max="6921" width="10.7109375" style="82" customWidth="1"/>
    <col min="6922" max="6922" width="10.7109375" style="82" bestFit="1" customWidth="1"/>
    <col min="6923" max="6924" width="10.7109375" style="82" customWidth="1"/>
    <col min="6925" max="6925" width="10.7109375" style="82" bestFit="1" customWidth="1"/>
    <col min="6926" max="7168" width="11.42578125" style="82" customWidth="1"/>
    <col min="7169" max="7169" width="89.85546875" style="82" bestFit="1" customWidth="1"/>
    <col min="7170" max="7176" width="10.7109375" style="82" bestFit="1" customWidth="1"/>
    <col min="7177" max="7177" width="10.7109375" style="82" customWidth="1"/>
    <col min="7178" max="7178" width="10.7109375" style="82" bestFit="1" customWidth="1"/>
    <col min="7179" max="7180" width="10.7109375" style="82" customWidth="1"/>
    <col min="7181" max="7181" width="10.7109375" style="82" bestFit="1" customWidth="1"/>
    <col min="7182" max="7424" width="11.42578125" style="82" customWidth="1"/>
    <col min="7425" max="7425" width="89.85546875" style="82" bestFit="1" customWidth="1"/>
    <col min="7426" max="7432" width="10.7109375" style="82" bestFit="1" customWidth="1"/>
    <col min="7433" max="7433" width="10.7109375" style="82" customWidth="1"/>
    <col min="7434" max="7434" width="10.7109375" style="82" bestFit="1" customWidth="1"/>
    <col min="7435" max="7436" width="10.7109375" style="82" customWidth="1"/>
    <col min="7437" max="7437" width="10.7109375" style="82" bestFit="1" customWidth="1"/>
    <col min="7438" max="7680" width="11.42578125" style="82" customWidth="1"/>
    <col min="7681" max="7681" width="89.85546875" style="82" bestFit="1" customWidth="1"/>
    <col min="7682" max="7688" width="10.7109375" style="82" bestFit="1" customWidth="1"/>
    <col min="7689" max="7689" width="10.7109375" style="82" customWidth="1"/>
    <col min="7690" max="7690" width="10.7109375" style="82" bestFit="1" customWidth="1"/>
    <col min="7691" max="7692" width="10.7109375" style="82" customWidth="1"/>
    <col min="7693" max="7693" width="10.7109375" style="82" bestFit="1" customWidth="1"/>
    <col min="7694" max="7936" width="11.42578125" style="82" customWidth="1"/>
    <col min="7937" max="7937" width="89.85546875" style="82" bestFit="1" customWidth="1"/>
    <col min="7938" max="7944" width="10.7109375" style="82" bestFit="1" customWidth="1"/>
    <col min="7945" max="7945" width="10.7109375" style="82" customWidth="1"/>
    <col min="7946" max="7946" width="10.7109375" style="82" bestFit="1" customWidth="1"/>
    <col min="7947" max="7948" width="10.7109375" style="82" customWidth="1"/>
    <col min="7949" max="7949" width="10.7109375" style="82" bestFit="1" customWidth="1"/>
    <col min="7950" max="8192" width="11.42578125" style="82" customWidth="1"/>
    <col min="8193" max="8193" width="89.85546875" style="82" bestFit="1" customWidth="1"/>
    <col min="8194" max="8200" width="10.7109375" style="82" bestFit="1" customWidth="1"/>
    <col min="8201" max="8201" width="10.7109375" style="82" customWidth="1"/>
    <col min="8202" max="8202" width="10.7109375" style="82" bestFit="1" customWidth="1"/>
    <col min="8203" max="8204" width="10.7109375" style="82" customWidth="1"/>
    <col min="8205" max="8205" width="10.7109375" style="82" bestFit="1" customWidth="1"/>
    <col min="8206" max="8448" width="11.42578125" style="82" customWidth="1"/>
    <col min="8449" max="8449" width="89.85546875" style="82" bestFit="1" customWidth="1"/>
    <col min="8450" max="8456" width="10.7109375" style="82" bestFit="1" customWidth="1"/>
    <col min="8457" max="8457" width="10.7109375" style="82" customWidth="1"/>
    <col min="8458" max="8458" width="10.7109375" style="82" bestFit="1" customWidth="1"/>
    <col min="8459" max="8460" width="10.7109375" style="82" customWidth="1"/>
    <col min="8461" max="8461" width="10.7109375" style="82" bestFit="1" customWidth="1"/>
    <col min="8462" max="8704" width="11.42578125" style="82" customWidth="1"/>
    <col min="8705" max="8705" width="89.85546875" style="82" bestFit="1" customWidth="1"/>
    <col min="8706" max="8712" width="10.7109375" style="82" bestFit="1" customWidth="1"/>
    <col min="8713" max="8713" width="10.7109375" style="82" customWidth="1"/>
    <col min="8714" max="8714" width="10.7109375" style="82" bestFit="1" customWidth="1"/>
    <col min="8715" max="8716" width="10.7109375" style="82" customWidth="1"/>
    <col min="8717" max="8717" width="10.7109375" style="82" bestFit="1" customWidth="1"/>
    <col min="8718" max="8960" width="11.42578125" style="82" customWidth="1"/>
    <col min="8961" max="8961" width="89.85546875" style="82" bestFit="1" customWidth="1"/>
    <col min="8962" max="8968" width="10.7109375" style="82" bestFit="1" customWidth="1"/>
    <col min="8969" max="8969" width="10.7109375" style="82" customWidth="1"/>
    <col min="8970" max="8970" width="10.7109375" style="82" bestFit="1" customWidth="1"/>
    <col min="8971" max="8972" width="10.7109375" style="82" customWidth="1"/>
    <col min="8973" max="8973" width="10.7109375" style="82" bestFit="1" customWidth="1"/>
    <col min="8974" max="9216" width="11.42578125" style="82" customWidth="1"/>
    <col min="9217" max="9217" width="89.85546875" style="82" bestFit="1" customWidth="1"/>
    <col min="9218" max="9224" width="10.7109375" style="82" bestFit="1" customWidth="1"/>
    <col min="9225" max="9225" width="10.7109375" style="82" customWidth="1"/>
    <col min="9226" max="9226" width="10.7109375" style="82" bestFit="1" customWidth="1"/>
    <col min="9227" max="9228" width="10.7109375" style="82" customWidth="1"/>
    <col min="9229" max="9229" width="10.7109375" style="82" bestFit="1" customWidth="1"/>
    <col min="9230" max="9472" width="11.42578125" style="82" customWidth="1"/>
    <col min="9473" max="9473" width="89.85546875" style="82" bestFit="1" customWidth="1"/>
    <col min="9474" max="9480" width="10.7109375" style="82" bestFit="1" customWidth="1"/>
    <col min="9481" max="9481" width="10.7109375" style="82" customWidth="1"/>
    <col min="9482" max="9482" width="10.7109375" style="82" bestFit="1" customWidth="1"/>
    <col min="9483" max="9484" width="10.7109375" style="82" customWidth="1"/>
    <col min="9485" max="9485" width="10.7109375" style="82" bestFit="1" customWidth="1"/>
    <col min="9486" max="9728" width="11.42578125" style="82" customWidth="1"/>
    <col min="9729" max="9729" width="89.85546875" style="82" bestFit="1" customWidth="1"/>
    <col min="9730" max="9736" width="10.7109375" style="82" bestFit="1" customWidth="1"/>
    <col min="9737" max="9737" width="10.7109375" style="82" customWidth="1"/>
    <col min="9738" max="9738" width="10.7109375" style="82" bestFit="1" customWidth="1"/>
    <col min="9739" max="9740" width="10.7109375" style="82" customWidth="1"/>
    <col min="9741" max="9741" width="10.7109375" style="82" bestFit="1" customWidth="1"/>
    <col min="9742" max="9984" width="11.42578125" style="82" customWidth="1"/>
    <col min="9985" max="9985" width="89.85546875" style="82" bestFit="1" customWidth="1"/>
    <col min="9986" max="9992" width="10.7109375" style="82" bestFit="1" customWidth="1"/>
    <col min="9993" max="9993" width="10.7109375" style="82" customWidth="1"/>
    <col min="9994" max="9994" width="10.7109375" style="82" bestFit="1" customWidth="1"/>
    <col min="9995" max="9996" width="10.7109375" style="82" customWidth="1"/>
    <col min="9997" max="9997" width="10.7109375" style="82" bestFit="1" customWidth="1"/>
    <col min="9998" max="10240" width="11.42578125" style="82" customWidth="1"/>
    <col min="10241" max="10241" width="89.85546875" style="82" bestFit="1" customWidth="1"/>
    <col min="10242" max="10248" width="10.7109375" style="82" bestFit="1" customWidth="1"/>
    <col min="10249" max="10249" width="10.7109375" style="82" customWidth="1"/>
    <col min="10250" max="10250" width="10.7109375" style="82" bestFit="1" customWidth="1"/>
    <col min="10251" max="10252" width="10.7109375" style="82" customWidth="1"/>
    <col min="10253" max="10253" width="10.7109375" style="82" bestFit="1" customWidth="1"/>
    <col min="10254" max="10496" width="11.42578125" style="82" customWidth="1"/>
    <col min="10497" max="10497" width="89.85546875" style="82" bestFit="1" customWidth="1"/>
    <col min="10498" max="10504" width="10.7109375" style="82" bestFit="1" customWidth="1"/>
    <col min="10505" max="10505" width="10.7109375" style="82" customWidth="1"/>
    <col min="10506" max="10506" width="10.7109375" style="82" bestFit="1" customWidth="1"/>
    <col min="10507" max="10508" width="10.7109375" style="82" customWidth="1"/>
    <col min="10509" max="10509" width="10.7109375" style="82" bestFit="1" customWidth="1"/>
    <col min="10510" max="10752" width="11.42578125" style="82" customWidth="1"/>
    <col min="10753" max="10753" width="89.85546875" style="82" bestFit="1" customWidth="1"/>
    <col min="10754" max="10760" width="10.7109375" style="82" bestFit="1" customWidth="1"/>
    <col min="10761" max="10761" width="10.7109375" style="82" customWidth="1"/>
    <col min="10762" max="10762" width="10.7109375" style="82" bestFit="1" customWidth="1"/>
    <col min="10763" max="10764" width="10.7109375" style="82" customWidth="1"/>
    <col min="10765" max="10765" width="10.7109375" style="82" bestFit="1" customWidth="1"/>
    <col min="10766" max="11008" width="11.42578125" style="82" customWidth="1"/>
    <col min="11009" max="11009" width="89.85546875" style="82" bestFit="1" customWidth="1"/>
    <col min="11010" max="11016" width="10.7109375" style="82" bestFit="1" customWidth="1"/>
    <col min="11017" max="11017" width="10.7109375" style="82" customWidth="1"/>
    <col min="11018" max="11018" width="10.7109375" style="82" bestFit="1" customWidth="1"/>
    <col min="11019" max="11020" width="10.7109375" style="82" customWidth="1"/>
    <col min="11021" max="11021" width="10.7109375" style="82" bestFit="1" customWidth="1"/>
    <col min="11022" max="11264" width="11.42578125" style="82" customWidth="1"/>
    <col min="11265" max="11265" width="89.85546875" style="82" bestFit="1" customWidth="1"/>
    <col min="11266" max="11272" width="10.7109375" style="82" bestFit="1" customWidth="1"/>
    <col min="11273" max="11273" width="10.7109375" style="82" customWidth="1"/>
    <col min="11274" max="11274" width="10.7109375" style="82" bestFit="1" customWidth="1"/>
    <col min="11275" max="11276" width="10.7109375" style="82" customWidth="1"/>
    <col min="11277" max="11277" width="10.7109375" style="82" bestFit="1" customWidth="1"/>
    <col min="11278" max="11520" width="11.42578125" style="82" customWidth="1"/>
    <col min="11521" max="11521" width="89.85546875" style="82" bestFit="1" customWidth="1"/>
    <col min="11522" max="11528" width="10.7109375" style="82" bestFit="1" customWidth="1"/>
    <col min="11529" max="11529" width="10.7109375" style="82" customWidth="1"/>
    <col min="11530" max="11530" width="10.7109375" style="82" bestFit="1" customWidth="1"/>
    <col min="11531" max="11532" width="10.7109375" style="82" customWidth="1"/>
    <col min="11533" max="11533" width="10.7109375" style="82" bestFit="1" customWidth="1"/>
    <col min="11534" max="11776" width="11.42578125" style="82" customWidth="1"/>
    <col min="11777" max="11777" width="89.85546875" style="82" bestFit="1" customWidth="1"/>
    <col min="11778" max="11784" width="10.7109375" style="82" bestFit="1" customWidth="1"/>
    <col min="11785" max="11785" width="10.7109375" style="82" customWidth="1"/>
    <col min="11786" max="11786" width="10.7109375" style="82" bestFit="1" customWidth="1"/>
    <col min="11787" max="11788" width="10.7109375" style="82" customWidth="1"/>
    <col min="11789" max="11789" width="10.7109375" style="82" bestFit="1" customWidth="1"/>
    <col min="11790" max="12032" width="11.42578125" style="82" customWidth="1"/>
    <col min="12033" max="12033" width="89.85546875" style="82" bestFit="1" customWidth="1"/>
    <col min="12034" max="12040" width="10.7109375" style="82" bestFit="1" customWidth="1"/>
    <col min="12041" max="12041" width="10.7109375" style="82" customWidth="1"/>
    <col min="12042" max="12042" width="10.7109375" style="82" bestFit="1" customWidth="1"/>
    <col min="12043" max="12044" width="10.7109375" style="82" customWidth="1"/>
    <col min="12045" max="12045" width="10.7109375" style="82" bestFit="1" customWidth="1"/>
    <col min="12046" max="12288" width="11.42578125" style="82" customWidth="1"/>
    <col min="12289" max="12289" width="89.85546875" style="82" bestFit="1" customWidth="1"/>
    <col min="12290" max="12296" width="10.7109375" style="82" bestFit="1" customWidth="1"/>
    <col min="12297" max="12297" width="10.7109375" style="82" customWidth="1"/>
    <col min="12298" max="12298" width="10.7109375" style="82" bestFit="1" customWidth="1"/>
    <col min="12299" max="12300" width="10.7109375" style="82" customWidth="1"/>
    <col min="12301" max="12301" width="10.7109375" style="82" bestFit="1" customWidth="1"/>
    <col min="12302" max="12544" width="11.42578125" style="82" customWidth="1"/>
    <col min="12545" max="12545" width="89.85546875" style="82" bestFit="1" customWidth="1"/>
    <col min="12546" max="12552" width="10.7109375" style="82" bestFit="1" customWidth="1"/>
    <col min="12553" max="12553" width="10.7109375" style="82" customWidth="1"/>
    <col min="12554" max="12554" width="10.7109375" style="82" bestFit="1" customWidth="1"/>
    <col min="12555" max="12556" width="10.7109375" style="82" customWidth="1"/>
    <col min="12557" max="12557" width="10.7109375" style="82" bestFit="1" customWidth="1"/>
    <col min="12558" max="12800" width="11.42578125" style="82" customWidth="1"/>
    <col min="12801" max="12801" width="89.85546875" style="82" bestFit="1" customWidth="1"/>
    <col min="12802" max="12808" width="10.7109375" style="82" bestFit="1" customWidth="1"/>
    <col min="12809" max="12809" width="10.7109375" style="82" customWidth="1"/>
    <col min="12810" max="12810" width="10.7109375" style="82" bestFit="1" customWidth="1"/>
    <col min="12811" max="12812" width="10.7109375" style="82" customWidth="1"/>
    <col min="12813" max="12813" width="10.7109375" style="82" bestFit="1" customWidth="1"/>
    <col min="12814" max="13056" width="11.42578125" style="82" customWidth="1"/>
    <col min="13057" max="13057" width="89.85546875" style="82" bestFit="1" customWidth="1"/>
    <col min="13058" max="13064" width="10.7109375" style="82" bestFit="1" customWidth="1"/>
    <col min="13065" max="13065" width="10.7109375" style="82" customWidth="1"/>
    <col min="13066" max="13066" width="10.7109375" style="82" bestFit="1" customWidth="1"/>
    <col min="13067" max="13068" width="10.7109375" style="82" customWidth="1"/>
    <col min="13069" max="13069" width="10.7109375" style="82" bestFit="1" customWidth="1"/>
    <col min="13070" max="13312" width="11.42578125" style="82" customWidth="1"/>
    <col min="13313" max="13313" width="89.85546875" style="82" bestFit="1" customWidth="1"/>
    <col min="13314" max="13320" width="10.7109375" style="82" bestFit="1" customWidth="1"/>
    <col min="13321" max="13321" width="10.7109375" style="82" customWidth="1"/>
    <col min="13322" max="13322" width="10.7109375" style="82" bestFit="1" customWidth="1"/>
    <col min="13323" max="13324" width="10.7109375" style="82" customWidth="1"/>
    <col min="13325" max="13325" width="10.7109375" style="82" bestFit="1" customWidth="1"/>
    <col min="13326" max="13568" width="11.42578125" style="82" customWidth="1"/>
    <col min="13569" max="13569" width="89.85546875" style="82" bestFit="1" customWidth="1"/>
    <col min="13570" max="13576" width="10.7109375" style="82" bestFit="1" customWidth="1"/>
    <col min="13577" max="13577" width="10.7109375" style="82" customWidth="1"/>
    <col min="13578" max="13578" width="10.7109375" style="82" bestFit="1" customWidth="1"/>
    <col min="13579" max="13580" width="10.7109375" style="82" customWidth="1"/>
    <col min="13581" max="13581" width="10.7109375" style="82" bestFit="1" customWidth="1"/>
    <col min="13582" max="13824" width="11.42578125" style="82" customWidth="1"/>
    <col min="13825" max="13825" width="89.85546875" style="82" bestFit="1" customWidth="1"/>
    <col min="13826" max="13832" width="10.7109375" style="82" bestFit="1" customWidth="1"/>
    <col min="13833" max="13833" width="10.7109375" style="82" customWidth="1"/>
    <col min="13834" max="13834" width="10.7109375" style="82" bestFit="1" customWidth="1"/>
    <col min="13835" max="13836" width="10.7109375" style="82" customWidth="1"/>
    <col min="13837" max="13837" width="10.7109375" style="82" bestFit="1" customWidth="1"/>
    <col min="13838" max="14080" width="11.42578125" style="82" customWidth="1"/>
    <col min="14081" max="14081" width="89.85546875" style="82" bestFit="1" customWidth="1"/>
    <col min="14082" max="14088" width="10.7109375" style="82" bestFit="1" customWidth="1"/>
    <col min="14089" max="14089" width="10.7109375" style="82" customWidth="1"/>
    <col min="14090" max="14090" width="10.7109375" style="82" bestFit="1" customWidth="1"/>
    <col min="14091" max="14092" width="10.7109375" style="82" customWidth="1"/>
    <col min="14093" max="14093" width="10.7109375" style="82" bestFit="1" customWidth="1"/>
    <col min="14094" max="14336" width="11.42578125" style="82" customWidth="1"/>
    <col min="14337" max="14337" width="89.85546875" style="82" bestFit="1" customWidth="1"/>
    <col min="14338" max="14344" width="10.7109375" style="82" bestFit="1" customWidth="1"/>
    <col min="14345" max="14345" width="10.7109375" style="82" customWidth="1"/>
    <col min="14346" max="14346" width="10.7109375" style="82" bestFit="1" customWidth="1"/>
    <col min="14347" max="14348" width="10.7109375" style="82" customWidth="1"/>
    <col min="14349" max="14349" width="10.7109375" style="82" bestFit="1" customWidth="1"/>
    <col min="14350" max="14592" width="11.42578125" style="82" customWidth="1"/>
    <col min="14593" max="14593" width="89.85546875" style="82" bestFit="1" customWidth="1"/>
    <col min="14594" max="14600" width="10.7109375" style="82" bestFit="1" customWidth="1"/>
    <col min="14601" max="14601" width="10.7109375" style="82" customWidth="1"/>
    <col min="14602" max="14602" width="10.7109375" style="82" bestFit="1" customWidth="1"/>
    <col min="14603" max="14604" width="10.7109375" style="82" customWidth="1"/>
    <col min="14605" max="14605" width="10.7109375" style="82" bestFit="1" customWidth="1"/>
    <col min="14606" max="14848" width="11.42578125" style="82" customWidth="1"/>
    <col min="14849" max="14849" width="89.85546875" style="82" bestFit="1" customWidth="1"/>
    <col min="14850" max="14856" width="10.7109375" style="82" bestFit="1" customWidth="1"/>
    <col min="14857" max="14857" width="10.7109375" style="82" customWidth="1"/>
    <col min="14858" max="14858" width="10.7109375" style="82" bestFit="1" customWidth="1"/>
    <col min="14859" max="14860" width="10.7109375" style="82" customWidth="1"/>
    <col min="14861" max="14861" width="10.7109375" style="82" bestFit="1" customWidth="1"/>
    <col min="14862" max="15104" width="11.42578125" style="82" customWidth="1"/>
    <col min="15105" max="15105" width="89.85546875" style="82" bestFit="1" customWidth="1"/>
    <col min="15106" max="15112" width="10.7109375" style="82" bestFit="1" customWidth="1"/>
    <col min="15113" max="15113" width="10.7109375" style="82" customWidth="1"/>
    <col min="15114" max="15114" width="10.7109375" style="82" bestFit="1" customWidth="1"/>
    <col min="15115" max="15116" width="10.7109375" style="82" customWidth="1"/>
    <col min="15117" max="15117" width="10.7109375" style="82" bestFit="1" customWidth="1"/>
    <col min="15118" max="15360" width="11.42578125" style="82" customWidth="1"/>
    <col min="15361" max="15361" width="89.85546875" style="82" bestFit="1" customWidth="1"/>
    <col min="15362" max="15368" width="10.7109375" style="82" bestFit="1" customWidth="1"/>
    <col min="15369" max="15369" width="10.7109375" style="82" customWidth="1"/>
    <col min="15370" max="15370" width="10.7109375" style="82" bestFit="1" customWidth="1"/>
    <col min="15371" max="15372" width="10.7109375" style="82" customWidth="1"/>
    <col min="15373" max="15373" width="10.7109375" style="82" bestFit="1" customWidth="1"/>
    <col min="15374" max="15616" width="11.42578125" style="82" customWidth="1"/>
    <col min="15617" max="15617" width="89.85546875" style="82" bestFit="1" customWidth="1"/>
    <col min="15618" max="15624" width="10.7109375" style="82" bestFit="1" customWidth="1"/>
    <col min="15625" max="15625" width="10.7109375" style="82" customWidth="1"/>
    <col min="15626" max="15626" width="10.7109375" style="82" bestFit="1" customWidth="1"/>
    <col min="15627" max="15628" width="10.7109375" style="82" customWidth="1"/>
    <col min="15629" max="15629" width="10.7109375" style="82" bestFit="1" customWidth="1"/>
    <col min="15630" max="15872" width="11.42578125" style="82" customWidth="1"/>
    <col min="15873" max="15873" width="89.85546875" style="82" bestFit="1" customWidth="1"/>
    <col min="15874" max="15880" width="10.7109375" style="82" bestFit="1" customWidth="1"/>
    <col min="15881" max="15881" width="10.7109375" style="82" customWidth="1"/>
    <col min="15882" max="15882" width="10.7109375" style="82" bestFit="1" customWidth="1"/>
    <col min="15883" max="15884" width="10.7109375" style="82" customWidth="1"/>
    <col min="15885" max="15885" width="10.7109375" style="82" bestFit="1" customWidth="1"/>
    <col min="15886" max="16128" width="11.42578125" style="82" customWidth="1"/>
    <col min="16129" max="16129" width="89.85546875" style="82" bestFit="1" customWidth="1"/>
    <col min="16130" max="16136" width="10.7109375" style="82" bestFit="1" customWidth="1"/>
    <col min="16137" max="16137" width="10.7109375" style="82" customWidth="1"/>
    <col min="16138" max="16138" width="10.7109375" style="82" bestFit="1" customWidth="1"/>
    <col min="16139" max="16140" width="10.7109375" style="82" customWidth="1"/>
    <col min="16141" max="16141" width="10.7109375" style="82" bestFit="1" customWidth="1"/>
    <col min="16142" max="16384" width="11.42578125" style="82" customWidth="1"/>
  </cols>
  <sheetData>
    <row r="1" spans="1:13" ht="30" customHeight="1">
      <c r="A1" s="753" t="s">
        <v>0</v>
      </c>
      <c r="B1" s="753"/>
      <c r="C1" s="753"/>
      <c r="D1" s="753"/>
      <c r="E1" s="753"/>
      <c r="F1" s="753"/>
      <c r="G1" s="753"/>
      <c r="H1" s="753"/>
      <c r="I1" s="753"/>
      <c r="J1" s="753"/>
      <c r="K1" s="753"/>
      <c r="L1" s="753"/>
      <c r="M1" s="753"/>
    </row>
    <row r="2" spans="1:13" ht="15" customHeight="1">
      <c r="A2" s="754" t="s">
        <v>452</v>
      </c>
      <c r="B2" s="754"/>
      <c r="C2" s="754"/>
      <c r="D2" s="754"/>
      <c r="E2" s="754"/>
      <c r="F2" s="754"/>
      <c r="G2" s="754"/>
      <c r="H2" s="754"/>
      <c r="I2" s="754"/>
      <c r="J2" s="754"/>
      <c r="K2" s="754"/>
      <c r="L2" s="754"/>
      <c r="M2" s="754"/>
    </row>
    <row r="3" spans="1:13" ht="15" customHeight="1">
      <c r="A3" s="754" t="s">
        <v>667</v>
      </c>
      <c r="B3" s="754"/>
      <c r="C3" s="754"/>
      <c r="D3" s="754"/>
      <c r="E3" s="754"/>
      <c r="F3" s="754"/>
      <c r="G3" s="754"/>
      <c r="H3" s="754"/>
      <c r="I3" s="754"/>
      <c r="J3" s="754"/>
      <c r="K3" s="754"/>
      <c r="L3" s="754"/>
      <c r="M3" s="754"/>
    </row>
    <row r="4" spans="1:13" ht="30" customHeight="1">
      <c r="A4" s="755" t="s">
        <v>3</v>
      </c>
      <c r="B4" s="755"/>
      <c r="C4" s="755"/>
      <c r="D4" s="755"/>
      <c r="E4" s="755"/>
      <c r="F4" s="755"/>
      <c r="G4" s="755"/>
      <c r="H4" s="755"/>
      <c r="I4" s="755"/>
      <c r="J4" s="755"/>
      <c r="K4" s="755"/>
      <c r="L4" s="755"/>
      <c r="M4" s="755"/>
    </row>
    <row r="5" spans="1:13" ht="3.75" customHeight="1" thickBot="1">
      <c r="A5" s="81"/>
      <c r="B5" s="81"/>
      <c r="C5" s="81"/>
      <c r="D5" s="81"/>
      <c r="E5" s="81"/>
      <c r="F5" s="81"/>
      <c r="G5" s="81"/>
      <c r="H5" s="81"/>
      <c r="I5" s="81"/>
      <c r="J5" s="81"/>
      <c r="K5" s="81"/>
      <c r="L5" s="81"/>
      <c r="M5" s="81"/>
    </row>
    <row r="6" spans="1:13" s="84" customFormat="1" ht="30" customHeight="1" thickTop="1" thickBot="1">
      <c r="A6" s="606"/>
      <c r="B6" s="607" t="s">
        <v>453</v>
      </c>
      <c r="C6" s="607" t="s">
        <v>454</v>
      </c>
      <c r="D6" s="607" t="s">
        <v>455</v>
      </c>
      <c r="E6" s="607" t="s">
        <v>456</v>
      </c>
      <c r="F6" s="607" t="s">
        <v>457</v>
      </c>
      <c r="G6" s="607" t="s">
        <v>458</v>
      </c>
      <c r="H6" s="607" t="s">
        <v>459</v>
      </c>
      <c r="I6" s="607" t="s">
        <v>460</v>
      </c>
      <c r="J6" s="607" t="s">
        <v>461</v>
      </c>
      <c r="K6" s="607" t="s">
        <v>462</v>
      </c>
      <c r="L6" s="607" t="s">
        <v>463</v>
      </c>
      <c r="M6" s="607" t="s">
        <v>464</v>
      </c>
    </row>
    <row r="7" spans="1:13" ht="15" customHeight="1" thickTop="1" thickBot="1">
      <c r="A7" s="608" t="s">
        <v>465</v>
      </c>
      <c r="B7" s="609">
        <v>7499554.8753699996</v>
      </c>
      <c r="C7" s="609">
        <v>8890891.9743600003</v>
      </c>
      <c r="D7" s="609">
        <v>9946224.7572800014</v>
      </c>
      <c r="E7" s="609">
        <v>11248468.165469998</v>
      </c>
      <c r="F7" s="609">
        <v>12260063.947590001</v>
      </c>
      <c r="G7" s="609">
        <v>13446210.742110001</v>
      </c>
      <c r="H7" s="609">
        <v>14278045.18863</v>
      </c>
      <c r="I7" s="609">
        <v>16311151.10245</v>
      </c>
      <c r="J7" s="609">
        <v>17313528.493759997</v>
      </c>
      <c r="K7" s="609">
        <v>17074070.56969</v>
      </c>
      <c r="L7" s="609">
        <v>20116745.638080001</v>
      </c>
      <c r="M7" s="609">
        <v>20023997.49642</v>
      </c>
    </row>
    <row r="8" spans="1:13" s="87" customFormat="1" ht="15" customHeight="1" thickTop="1">
      <c r="A8" s="85" t="s">
        <v>10</v>
      </c>
      <c r="B8" s="86">
        <v>1058357.29565</v>
      </c>
      <c r="C8" s="86">
        <v>1359285.0713599999</v>
      </c>
      <c r="D8" s="86">
        <v>1446579.6166400001</v>
      </c>
      <c r="E8" s="86">
        <v>1294486.36384</v>
      </c>
      <c r="F8" s="86">
        <v>991270.88586000004</v>
      </c>
      <c r="G8" s="86">
        <v>973782.78133000003</v>
      </c>
      <c r="H8" s="86">
        <v>1121870.29697</v>
      </c>
      <c r="I8" s="86">
        <v>1744742.8119900001</v>
      </c>
      <c r="J8" s="86">
        <v>1739523.71361</v>
      </c>
      <c r="K8" s="86">
        <v>1497465.8937899999</v>
      </c>
      <c r="L8" s="86">
        <v>2342855.4595599999</v>
      </c>
      <c r="M8" s="86">
        <v>2005792.59711</v>
      </c>
    </row>
    <row r="9" spans="1:13" s="87" customFormat="1" ht="15" customHeight="1">
      <c r="A9" s="85" t="s">
        <v>19</v>
      </c>
      <c r="B9" s="86">
        <v>1358266.7296099998</v>
      </c>
      <c r="C9" s="86">
        <v>1234817.22967</v>
      </c>
      <c r="D9" s="86">
        <v>1331980.78302</v>
      </c>
      <c r="E9" s="86">
        <v>1626790.98911</v>
      </c>
      <c r="F9" s="86">
        <v>1364576.8665799999</v>
      </c>
      <c r="G9" s="86">
        <v>1290835.1632000001</v>
      </c>
      <c r="H9" s="86">
        <v>1118149.5042300001</v>
      </c>
      <c r="I9" s="86">
        <v>1226409.90301</v>
      </c>
      <c r="J9" s="86">
        <v>1557550.7643199998</v>
      </c>
      <c r="K9" s="86">
        <v>1520222.3900299999</v>
      </c>
      <c r="L9" s="86">
        <v>2081440.9639400002</v>
      </c>
      <c r="M9" s="86">
        <v>2383723.5253499998</v>
      </c>
    </row>
    <row r="10" spans="1:13" s="87" customFormat="1" ht="15" customHeight="1">
      <c r="A10" s="85" t="s">
        <v>28</v>
      </c>
      <c r="B10" s="86">
        <v>4807827.9422899997</v>
      </c>
      <c r="C10" s="86">
        <v>6014617.2437500004</v>
      </c>
      <c r="D10" s="86">
        <v>6837839.5897700004</v>
      </c>
      <c r="E10" s="86">
        <v>7784432.0359799992</v>
      </c>
      <c r="F10" s="86">
        <v>8864442.8062900007</v>
      </c>
      <c r="G10" s="86">
        <v>9733880.2526099999</v>
      </c>
      <c r="H10" s="86">
        <v>10300365.82443</v>
      </c>
      <c r="I10" s="86">
        <v>10908688.96343</v>
      </c>
      <c r="J10" s="86">
        <v>11627351.453799998</v>
      </c>
      <c r="K10" s="86">
        <v>11633187.885360001</v>
      </c>
      <c r="L10" s="86">
        <v>13435673.616700001</v>
      </c>
      <c r="M10" s="86">
        <v>13377842.203840001</v>
      </c>
    </row>
    <row r="11" spans="1:13" s="87" customFormat="1" ht="15" customHeight="1">
      <c r="A11" s="88" t="s">
        <v>466</v>
      </c>
      <c r="B11" s="86">
        <v>4789751.4607499996</v>
      </c>
      <c r="C11" s="86">
        <v>5975000.9772399999</v>
      </c>
      <c r="D11" s="86">
        <v>6784963.0622800002</v>
      </c>
      <c r="E11" s="86">
        <v>7730949.3006300004</v>
      </c>
      <c r="F11" s="86">
        <v>8781850.1155400015</v>
      </c>
      <c r="G11" s="86">
        <v>9635314.345350001</v>
      </c>
      <c r="H11" s="86">
        <v>9984091.6947099995</v>
      </c>
      <c r="I11" s="86">
        <v>10478787.185559999</v>
      </c>
      <c r="J11" s="86">
        <v>11179274.690540001</v>
      </c>
      <c r="K11" s="86">
        <v>11158979.839370001</v>
      </c>
      <c r="L11" s="86">
        <v>13043642.782330001</v>
      </c>
      <c r="M11" s="86">
        <v>12954533.497479999</v>
      </c>
    </row>
    <row r="12" spans="1:13" s="87" customFormat="1" ht="15" customHeight="1">
      <c r="A12" s="88" t="s">
        <v>467</v>
      </c>
      <c r="B12" s="86">
        <v>4695609.6548000006</v>
      </c>
      <c r="C12" s="86">
        <v>5847484.3177299993</v>
      </c>
      <c r="D12" s="86">
        <v>6652530.7353299996</v>
      </c>
      <c r="E12" s="86">
        <v>7613477.9515399998</v>
      </c>
      <c r="F12" s="86">
        <v>8497550.1076100003</v>
      </c>
      <c r="G12" s="86">
        <v>9309835.2844999991</v>
      </c>
      <c r="H12" s="86">
        <v>9555102.9116900004</v>
      </c>
      <c r="I12" s="86">
        <v>8059057.5575200003</v>
      </c>
      <c r="J12" s="86">
        <v>8540842.6911399998</v>
      </c>
      <c r="K12" s="86">
        <v>8546657.0659100004</v>
      </c>
      <c r="L12" s="86">
        <v>10628447.53645</v>
      </c>
      <c r="M12" s="86">
        <v>10574472.09276</v>
      </c>
    </row>
    <row r="13" spans="1:13" s="87" customFormat="1" ht="15" customHeight="1">
      <c r="A13" s="88" t="s">
        <v>468</v>
      </c>
      <c r="B13" s="86">
        <v>94141.805950000009</v>
      </c>
      <c r="C13" s="86">
        <v>127516.65951000001</v>
      </c>
      <c r="D13" s="86">
        <v>132432.32695000002</v>
      </c>
      <c r="E13" s="86">
        <v>117471.34909</v>
      </c>
      <c r="F13" s="86">
        <v>284300.00793000002</v>
      </c>
      <c r="G13" s="86">
        <v>325479.06085000001</v>
      </c>
      <c r="H13" s="86">
        <v>428988.78301999997</v>
      </c>
      <c r="I13" s="86">
        <v>2419729.6280399999</v>
      </c>
      <c r="J13" s="86">
        <v>2638431.9994000001</v>
      </c>
      <c r="K13" s="86">
        <v>2612322.7734599998</v>
      </c>
      <c r="L13" s="86">
        <v>2415195.2458800003</v>
      </c>
      <c r="M13" s="86">
        <v>2380061.40472</v>
      </c>
    </row>
    <row r="14" spans="1:13" s="87" customFormat="1" ht="15" customHeight="1">
      <c r="A14" s="88" t="s">
        <v>469</v>
      </c>
      <c r="B14" s="86">
        <v>9403.6785600000003</v>
      </c>
      <c r="C14" s="86">
        <v>15933.887779999999</v>
      </c>
      <c r="D14" s="86">
        <v>15028.29456</v>
      </c>
      <c r="E14" s="86">
        <v>18115.513309999998</v>
      </c>
      <c r="F14" s="86">
        <v>33347.85944</v>
      </c>
      <c r="G14" s="86">
        <v>26476.410789999998</v>
      </c>
      <c r="H14" s="86">
        <v>0</v>
      </c>
      <c r="I14" s="86">
        <v>14598.487810000001</v>
      </c>
      <c r="J14" s="86">
        <v>39634.374349999998</v>
      </c>
      <c r="K14" s="86">
        <v>58652.41143</v>
      </c>
      <c r="L14" s="86">
        <v>47808.388570000003</v>
      </c>
      <c r="M14" s="86">
        <v>77762.101450000002</v>
      </c>
    </row>
    <row r="15" spans="1:13" s="87" customFormat="1" ht="15" customHeight="1">
      <c r="A15" s="88" t="s">
        <v>470</v>
      </c>
      <c r="B15" s="86">
        <v>9403.6785600000003</v>
      </c>
      <c r="C15" s="86">
        <v>15705.63392</v>
      </c>
      <c r="D15" s="86">
        <v>13675.807359999999</v>
      </c>
      <c r="E15" s="86">
        <v>17986.17151</v>
      </c>
      <c r="F15" s="86">
        <v>28256.428800000002</v>
      </c>
      <c r="G15" s="86">
        <v>25676.851449999998</v>
      </c>
      <c r="H15" s="86">
        <v>0</v>
      </c>
      <c r="I15" s="86">
        <v>11117.52232</v>
      </c>
      <c r="J15" s="86">
        <v>9745.9177799999998</v>
      </c>
      <c r="K15" s="86">
        <v>14308.65782</v>
      </c>
      <c r="L15" s="86">
        <v>21958.089469999999</v>
      </c>
      <c r="M15" s="86">
        <v>29046.277979999999</v>
      </c>
    </row>
    <row r="16" spans="1:13" s="87" customFormat="1" ht="15" customHeight="1">
      <c r="A16" s="88" t="s">
        <v>471</v>
      </c>
      <c r="B16" s="86">
        <v>0</v>
      </c>
      <c r="C16" s="86">
        <v>228.25385999999997</v>
      </c>
      <c r="D16" s="86">
        <v>1352.4872</v>
      </c>
      <c r="E16" s="86">
        <v>129.34180000000001</v>
      </c>
      <c r="F16" s="86">
        <v>5091.4306399999996</v>
      </c>
      <c r="G16" s="86">
        <v>799.55934000000002</v>
      </c>
      <c r="H16" s="86">
        <v>0</v>
      </c>
      <c r="I16" s="86">
        <v>3480.96549</v>
      </c>
      <c r="J16" s="86">
        <v>29888.456570000002</v>
      </c>
      <c r="K16" s="86">
        <v>44343.75361</v>
      </c>
      <c r="L16" s="86">
        <v>25850.2991</v>
      </c>
      <c r="M16" s="86">
        <v>48715.823469999996</v>
      </c>
    </row>
    <row r="17" spans="1:13" s="87" customFormat="1" ht="15" customHeight="1">
      <c r="A17" s="88" t="s">
        <v>472</v>
      </c>
      <c r="B17" s="86">
        <v>50336.93015</v>
      </c>
      <c r="C17" s="86">
        <v>60138.856350000002</v>
      </c>
      <c r="D17" s="86">
        <v>86668.982980000001</v>
      </c>
      <c r="E17" s="86">
        <v>96418.17916</v>
      </c>
      <c r="F17" s="86">
        <v>100901.31013</v>
      </c>
      <c r="G17" s="86">
        <v>145483.04136999999</v>
      </c>
      <c r="H17" s="86">
        <v>124454.16545999999</v>
      </c>
      <c r="I17" s="86">
        <v>108237.67995999999</v>
      </c>
      <c r="J17" s="86">
        <v>178145.47205000001</v>
      </c>
      <c r="K17" s="86">
        <v>182901.40908000001</v>
      </c>
      <c r="L17" s="86">
        <v>276816.41418000002</v>
      </c>
      <c r="M17" s="86">
        <v>284380.66266000003</v>
      </c>
    </row>
    <row r="18" spans="1:13" s="87" customFormat="1" ht="15" customHeight="1">
      <c r="A18" s="88" t="s">
        <v>473</v>
      </c>
      <c r="B18" s="86">
        <v>33237.073799999998</v>
      </c>
      <c r="C18" s="86">
        <v>41966.292609999997</v>
      </c>
      <c r="D18" s="86">
        <v>69216.538840000008</v>
      </c>
      <c r="E18" s="86">
        <v>77621.577099999995</v>
      </c>
      <c r="F18" s="86">
        <v>89386.138149999999</v>
      </c>
      <c r="G18" s="86">
        <v>117304.41168999999</v>
      </c>
      <c r="H18" s="86">
        <v>80568.734180000014</v>
      </c>
      <c r="I18" s="86">
        <v>65909.400819999995</v>
      </c>
      <c r="J18" s="86">
        <v>75137.807579999993</v>
      </c>
      <c r="K18" s="86">
        <v>74950.604139999996</v>
      </c>
      <c r="L18" s="86">
        <v>114756.88068</v>
      </c>
      <c r="M18" s="86">
        <v>118365.95809</v>
      </c>
    </row>
    <row r="19" spans="1:13" s="87" customFormat="1" ht="15" customHeight="1">
      <c r="A19" s="88" t="s">
        <v>474</v>
      </c>
      <c r="B19" s="86">
        <v>17099.856350000002</v>
      </c>
      <c r="C19" s="86">
        <v>18172.563739999998</v>
      </c>
      <c r="D19" s="86">
        <v>17452.44414</v>
      </c>
      <c r="E19" s="86">
        <v>18796.602059999997</v>
      </c>
      <c r="F19" s="86">
        <v>11515.171980000001</v>
      </c>
      <c r="G19" s="86">
        <v>28178.629679999998</v>
      </c>
      <c r="H19" s="86">
        <v>43885.431280000004</v>
      </c>
      <c r="I19" s="86">
        <v>42328.279139999999</v>
      </c>
      <c r="J19" s="86">
        <v>103007.66447</v>
      </c>
      <c r="K19" s="86">
        <v>107950.80494</v>
      </c>
      <c r="L19" s="86">
        <v>162059.53349999999</v>
      </c>
      <c r="M19" s="86">
        <v>166014.70457</v>
      </c>
    </row>
    <row r="20" spans="1:13" s="87" customFormat="1" ht="15" customHeight="1">
      <c r="A20" s="88" t="s">
        <v>41</v>
      </c>
      <c r="B20" s="86">
        <v>43691.724689999995</v>
      </c>
      <c r="C20" s="86">
        <v>46591.840920000002</v>
      </c>
      <c r="D20" s="86">
        <v>57526.52562</v>
      </c>
      <c r="E20" s="86">
        <v>68545.559359999999</v>
      </c>
      <c r="F20" s="86">
        <v>81345.086569999999</v>
      </c>
      <c r="G20" s="86">
        <v>89342.440680000014</v>
      </c>
      <c r="H20" s="86">
        <v>369111.68347000005</v>
      </c>
      <c r="I20" s="86">
        <v>488887.62398000003</v>
      </c>
      <c r="J20" s="86">
        <v>457155.65774</v>
      </c>
      <c r="K20" s="86">
        <v>464414.37582000002</v>
      </c>
      <c r="L20" s="86">
        <v>461463.66025000002</v>
      </c>
      <c r="M20" s="86">
        <v>467132.95357999997</v>
      </c>
    </row>
    <row r="21" spans="1:13" s="87" customFormat="1" ht="15" customHeight="1">
      <c r="A21" s="88" t="s">
        <v>475</v>
      </c>
      <c r="B21" s="86">
        <v>-85355.851859999995</v>
      </c>
      <c r="C21" s="86">
        <v>-83048.318540000007</v>
      </c>
      <c r="D21" s="86">
        <v>-106347.27567</v>
      </c>
      <c r="E21" s="86">
        <v>-129596.51648000001</v>
      </c>
      <c r="F21" s="86">
        <v>-133001.56539</v>
      </c>
      <c r="G21" s="86">
        <v>-162735.98558000001</v>
      </c>
      <c r="H21" s="86">
        <v>-177291.71921000001</v>
      </c>
      <c r="I21" s="86">
        <v>-181822.01387999998</v>
      </c>
      <c r="J21" s="86">
        <v>-226858.74088</v>
      </c>
      <c r="K21" s="86">
        <v>-231760.15033999999</v>
      </c>
      <c r="L21" s="86">
        <v>-394057.62862999999</v>
      </c>
      <c r="M21" s="86">
        <v>-405967.01133000001</v>
      </c>
    </row>
    <row r="22" spans="1:13" s="87" customFormat="1" ht="15" customHeight="1">
      <c r="A22" s="85" t="s">
        <v>71</v>
      </c>
      <c r="B22" s="86">
        <v>62364.712509999998</v>
      </c>
      <c r="C22" s="86">
        <v>66134.483319999999</v>
      </c>
      <c r="D22" s="86">
        <v>56742.09418</v>
      </c>
      <c r="E22" s="86">
        <v>74804.708129999999</v>
      </c>
      <c r="F22" s="86">
        <v>60978.951740000004</v>
      </c>
      <c r="G22" s="86">
        <v>77189.320999999996</v>
      </c>
      <c r="H22" s="86">
        <v>91996.017219999994</v>
      </c>
      <c r="I22" s="86">
        <v>119262.14454000001</v>
      </c>
      <c r="J22" s="86">
        <v>166023.48053999999</v>
      </c>
      <c r="K22" s="86">
        <v>168046.32355999999</v>
      </c>
      <c r="L22" s="86">
        <v>167788.03983000002</v>
      </c>
      <c r="M22" s="86">
        <v>146935.62075</v>
      </c>
    </row>
    <row r="23" spans="1:13" s="87" customFormat="1" ht="15" customHeight="1">
      <c r="A23" s="85" t="s">
        <v>77</v>
      </c>
      <c r="B23" s="86">
        <v>17413.33481</v>
      </c>
      <c r="C23" s="86">
        <v>2890.1803300000001</v>
      </c>
      <c r="D23" s="86">
        <v>7524.6868099999992</v>
      </c>
      <c r="E23" s="86">
        <v>10778.056779999999</v>
      </c>
      <c r="F23" s="86">
        <v>12240.81681</v>
      </c>
      <c r="G23" s="86">
        <v>11269.93391</v>
      </c>
      <c r="H23" s="86">
        <v>6476.0268499999993</v>
      </c>
      <c r="I23" s="86">
        <v>5354.4374900000003</v>
      </c>
      <c r="J23" s="86">
        <v>3999.0891699999997</v>
      </c>
      <c r="K23" s="86">
        <v>4358.3415400000004</v>
      </c>
      <c r="L23" s="86">
        <v>10854.32048</v>
      </c>
      <c r="M23" s="86">
        <v>11005.882519999999</v>
      </c>
    </row>
    <row r="24" spans="1:13" s="87" customFormat="1" ht="15" customHeight="1">
      <c r="A24" s="85" t="s">
        <v>476</v>
      </c>
      <c r="B24" s="86">
        <v>10634.38337</v>
      </c>
      <c r="C24" s="86">
        <v>12325.175140000001</v>
      </c>
      <c r="D24" s="86">
        <v>34083.052170000003</v>
      </c>
      <c r="E24" s="86">
        <v>204045.7948</v>
      </c>
      <c r="F24" s="86">
        <v>627410.56959000009</v>
      </c>
      <c r="G24" s="86">
        <v>969606.06283000007</v>
      </c>
      <c r="H24" s="86">
        <v>1196480.1663900001</v>
      </c>
      <c r="I24" s="86">
        <v>1785029.70101</v>
      </c>
      <c r="J24" s="86">
        <v>1629426.1908100001</v>
      </c>
      <c r="K24" s="86">
        <v>1671316.2410799998</v>
      </c>
      <c r="L24" s="86">
        <v>1417320.6658399999</v>
      </c>
      <c r="M24" s="86">
        <v>1416360.6426500001</v>
      </c>
    </row>
    <row r="25" spans="1:13" s="87" customFormat="1" ht="15" customHeight="1">
      <c r="A25" s="85" t="s">
        <v>87</v>
      </c>
      <c r="B25" s="86">
        <v>160333.91204</v>
      </c>
      <c r="C25" s="86">
        <v>176191.06834999999</v>
      </c>
      <c r="D25" s="86">
        <v>192358.94662</v>
      </c>
      <c r="E25" s="86">
        <v>222388.05480000001</v>
      </c>
      <c r="F25" s="86">
        <v>298716.21043000004</v>
      </c>
      <c r="G25" s="86">
        <v>317042.99323999998</v>
      </c>
      <c r="H25" s="86">
        <v>344904.11268000002</v>
      </c>
      <c r="I25" s="86">
        <v>373368.64711999998</v>
      </c>
      <c r="J25" s="86">
        <v>417649.97245</v>
      </c>
      <c r="K25" s="86">
        <v>417065.48392000003</v>
      </c>
      <c r="L25" s="86">
        <v>496156.12191000005</v>
      </c>
      <c r="M25" s="86">
        <v>512851.0134</v>
      </c>
    </row>
    <row r="26" spans="1:13" s="87" customFormat="1" ht="15" customHeight="1">
      <c r="A26" s="85" t="s">
        <v>477</v>
      </c>
      <c r="B26" s="86">
        <v>24356.56509</v>
      </c>
      <c r="C26" s="86">
        <v>24631.522440000001</v>
      </c>
      <c r="D26" s="86">
        <v>39115.988069999999</v>
      </c>
      <c r="E26" s="86">
        <v>30742.16203</v>
      </c>
      <c r="F26" s="86">
        <v>40426.84029</v>
      </c>
      <c r="G26" s="86">
        <v>72604.233989999993</v>
      </c>
      <c r="H26" s="86">
        <v>97803.239860000001</v>
      </c>
      <c r="I26" s="86">
        <v>148294.49386000002</v>
      </c>
      <c r="J26" s="86">
        <v>172003.82905999999</v>
      </c>
      <c r="K26" s="86">
        <v>162408.01040999999</v>
      </c>
      <c r="L26" s="86">
        <v>164656.44981999998</v>
      </c>
      <c r="M26" s="86">
        <v>169486.01080000002</v>
      </c>
    </row>
    <row r="27" spans="1:13" s="89" customFormat="1" ht="15" customHeight="1" thickBot="1">
      <c r="A27" s="85" t="s">
        <v>103</v>
      </c>
      <c r="B27" s="86">
        <v>0</v>
      </c>
      <c r="C27" s="86">
        <v>0</v>
      </c>
      <c r="D27" s="86">
        <v>0</v>
      </c>
      <c r="E27" s="86">
        <v>0</v>
      </c>
      <c r="F27" s="86">
        <v>0</v>
      </c>
      <c r="G27" s="86">
        <v>0</v>
      </c>
      <c r="H27" s="86">
        <v>0</v>
      </c>
      <c r="I27" s="86">
        <v>0</v>
      </c>
      <c r="J27" s="86">
        <v>0</v>
      </c>
      <c r="K27" s="86">
        <v>0</v>
      </c>
      <c r="L27" s="86">
        <v>0</v>
      </c>
      <c r="M27" s="86">
        <v>0</v>
      </c>
    </row>
    <row r="28" spans="1:13" ht="15" customHeight="1" thickTop="1" thickBot="1">
      <c r="A28" s="608" t="s">
        <v>478</v>
      </c>
      <c r="B28" s="609">
        <v>7052918.5333599998</v>
      </c>
      <c r="C28" s="609">
        <v>8346160.2538100006</v>
      </c>
      <c r="D28" s="609">
        <v>9323443.8616200015</v>
      </c>
      <c r="E28" s="609">
        <v>10555024.006620001</v>
      </c>
      <c r="F28" s="609">
        <v>11506504.141530002</v>
      </c>
      <c r="G28" s="609">
        <v>12628618.041370001</v>
      </c>
      <c r="H28" s="609">
        <v>13420426.04744</v>
      </c>
      <c r="I28" s="609">
        <v>15338199.08546</v>
      </c>
      <c r="J28" s="609">
        <v>16289720.196870001</v>
      </c>
      <c r="K28" s="609">
        <v>16077827.62119</v>
      </c>
      <c r="L28" s="609">
        <v>18963246.307439998</v>
      </c>
      <c r="M28" s="609">
        <v>18912040.568750001</v>
      </c>
    </row>
    <row r="29" spans="1:13" s="87" customFormat="1" ht="15" customHeight="1" thickTop="1">
      <c r="A29" s="85" t="s">
        <v>479</v>
      </c>
      <c r="B29" s="86">
        <v>6260263.4055000003</v>
      </c>
      <c r="C29" s="86">
        <v>7117676.5008199997</v>
      </c>
      <c r="D29" s="86">
        <v>7576914.5012499997</v>
      </c>
      <c r="E29" s="86">
        <v>8695001.1132199988</v>
      </c>
      <c r="F29" s="86">
        <v>8897457.1287600007</v>
      </c>
      <c r="G29" s="86">
        <v>9315132.9022400007</v>
      </c>
      <c r="H29" s="86">
        <v>10137005.414009999</v>
      </c>
      <c r="I29" s="86">
        <v>10979437.177860001</v>
      </c>
      <c r="J29" s="86">
        <v>12175537.78122</v>
      </c>
      <c r="K29" s="86">
        <v>12180179.690160001</v>
      </c>
      <c r="L29" s="86">
        <v>7606039.0522799995</v>
      </c>
      <c r="M29" s="86">
        <v>7923129.7613000004</v>
      </c>
    </row>
    <row r="30" spans="1:13" s="87" customFormat="1" ht="15" customHeight="1">
      <c r="A30" s="88" t="s">
        <v>480</v>
      </c>
      <c r="B30" s="86">
        <v>2028891.6802000001</v>
      </c>
      <c r="C30" s="86">
        <v>2074003.56681</v>
      </c>
      <c r="D30" s="86">
        <v>1950325.5014200001</v>
      </c>
      <c r="E30" s="86">
        <v>2189832.7924899999</v>
      </c>
      <c r="F30" s="86">
        <v>1845234.4015500001</v>
      </c>
      <c r="G30" s="86">
        <v>1579214.1733900001</v>
      </c>
      <c r="H30" s="86">
        <v>1916652.3442599999</v>
      </c>
      <c r="I30" s="86">
        <v>2132945.1191699998</v>
      </c>
      <c r="J30" s="86">
        <v>1950985.1887300001</v>
      </c>
      <c r="K30" s="86">
        <v>2029380.4455599999</v>
      </c>
      <c r="L30" s="86">
        <v>2396843.6602800004</v>
      </c>
      <c r="M30" s="86">
        <v>2709447.26027</v>
      </c>
    </row>
    <row r="31" spans="1:13" s="87" customFormat="1" ht="15" customHeight="1">
      <c r="A31" s="88" t="s">
        <v>481</v>
      </c>
      <c r="B31" s="86">
        <v>1775447.9323499999</v>
      </c>
      <c r="C31" s="86">
        <v>1783557.10362</v>
      </c>
      <c r="D31" s="86">
        <v>1908850.1929300001</v>
      </c>
      <c r="E31" s="86">
        <v>2098191.0874200002</v>
      </c>
      <c r="F31" s="86">
        <v>2178516.4921399998</v>
      </c>
      <c r="G31" s="86">
        <v>2101124.2488000002</v>
      </c>
      <c r="H31" s="86">
        <v>2267287.6346100001</v>
      </c>
      <c r="I31" s="86">
        <v>2673462.0824099998</v>
      </c>
      <c r="J31" s="86">
        <v>3413887.0470700003</v>
      </c>
      <c r="K31" s="86">
        <v>3377162.7705199998</v>
      </c>
      <c r="L31" s="86">
        <v>3828289.63448</v>
      </c>
      <c r="M31" s="86">
        <v>3867962.0607500002</v>
      </c>
    </row>
    <row r="32" spans="1:13" s="87" customFormat="1" ht="15" customHeight="1">
      <c r="A32" s="88" t="s">
        <v>482</v>
      </c>
      <c r="B32" s="86">
        <v>1534510.42882</v>
      </c>
      <c r="C32" s="86">
        <v>1318754.97474</v>
      </c>
      <c r="D32" s="86">
        <v>12281.937759999999</v>
      </c>
      <c r="E32" s="86">
        <v>4747.29216</v>
      </c>
      <c r="F32" s="86">
        <v>2821.9459100000004</v>
      </c>
      <c r="G32" s="86">
        <v>2496.4558700000002</v>
      </c>
      <c r="H32" s="86">
        <v>2028.12102</v>
      </c>
      <c r="I32" s="86">
        <v>960.25268999999992</v>
      </c>
      <c r="J32" s="86">
        <v>431.60912000000002</v>
      </c>
      <c r="K32" s="86">
        <v>431.61448999999999</v>
      </c>
      <c r="L32" s="86">
        <v>50.067639999999997</v>
      </c>
      <c r="M32" s="86">
        <v>50.070239999999998</v>
      </c>
    </row>
    <row r="33" spans="1:13" s="87" customFormat="1" ht="15" customHeight="1">
      <c r="A33" s="88" t="s">
        <v>483</v>
      </c>
      <c r="B33" s="86">
        <v>145410.78580000001</v>
      </c>
      <c r="C33" s="86">
        <v>129468.88363</v>
      </c>
      <c r="D33" s="86">
        <v>228680.7414</v>
      </c>
      <c r="E33" s="86">
        <v>299705.86281999998</v>
      </c>
      <c r="F33" s="86">
        <v>425990.49338</v>
      </c>
      <c r="G33" s="86">
        <v>173037.3836</v>
      </c>
      <c r="H33" s="86">
        <v>134502.93938</v>
      </c>
      <c r="I33" s="86">
        <v>176746.62781999999</v>
      </c>
      <c r="J33" s="86">
        <v>147574.24896</v>
      </c>
      <c r="K33" s="86">
        <v>156087.02898</v>
      </c>
      <c r="L33" s="86">
        <v>230009.88037</v>
      </c>
      <c r="M33" s="86">
        <v>220163.92559999999</v>
      </c>
    </row>
    <row r="34" spans="1:13" s="87" customFormat="1" ht="15" customHeight="1">
      <c r="A34" s="88" t="s">
        <v>484</v>
      </c>
      <c r="B34" s="86">
        <v>638853.92287999997</v>
      </c>
      <c r="C34" s="86">
        <v>1625518.9230499999</v>
      </c>
      <c r="D34" s="86">
        <v>3212169.5048200004</v>
      </c>
      <c r="E34" s="86">
        <v>3751479.38038</v>
      </c>
      <c r="F34" s="86">
        <v>3985595.54312</v>
      </c>
      <c r="G34" s="86">
        <v>4909974.8577500004</v>
      </c>
      <c r="H34" s="86">
        <v>5104371.7802299997</v>
      </c>
      <c r="I34" s="86">
        <v>5235873.6881899992</v>
      </c>
      <c r="J34" s="86">
        <v>5802960.31819</v>
      </c>
      <c r="K34" s="86">
        <v>5743042.1505899997</v>
      </c>
      <c r="L34" s="86">
        <v>1063507.81113</v>
      </c>
      <c r="M34" s="86">
        <v>1038057.0374500001</v>
      </c>
    </row>
    <row r="35" spans="1:13" s="87" customFormat="1" ht="15" customHeight="1">
      <c r="A35" s="88" t="s">
        <v>485</v>
      </c>
      <c r="B35" s="86">
        <v>137148.65544999999</v>
      </c>
      <c r="C35" s="86">
        <v>186373.04897</v>
      </c>
      <c r="D35" s="86">
        <v>264606.62291999999</v>
      </c>
      <c r="E35" s="86">
        <v>351044.69795</v>
      </c>
      <c r="F35" s="86">
        <v>459298.25266</v>
      </c>
      <c r="G35" s="86">
        <v>549285.78283000004</v>
      </c>
      <c r="H35" s="86">
        <v>712162.59450999997</v>
      </c>
      <c r="I35" s="86">
        <v>759449.40758</v>
      </c>
      <c r="J35" s="86">
        <v>859699.36914999993</v>
      </c>
      <c r="K35" s="86">
        <v>874075.68001999997</v>
      </c>
      <c r="L35" s="86">
        <v>87337.99837999999</v>
      </c>
      <c r="M35" s="86">
        <v>87449.406989999989</v>
      </c>
    </row>
    <row r="36" spans="1:13" s="87" customFormat="1" ht="15" customHeight="1">
      <c r="A36" s="85" t="s">
        <v>486</v>
      </c>
      <c r="B36" s="86">
        <v>7.0000000000000007E-5</v>
      </c>
      <c r="C36" s="86">
        <v>0</v>
      </c>
      <c r="D36" s="86">
        <v>0</v>
      </c>
      <c r="E36" s="86">
        <v>0</v>
      </c>
      <c r="F36" s="86">
        <v>0</v>
      </c>
      <c r="G36" s="86">
        <v>0</v>
      </c>
      <c r="H36" s="86">
        <v>26414.256550000002</v>
      </c>
      <c r="I36" s="86">
        <v>13205.52605</v>
      </c>
      <c r="J36" s="86">
        <v>0</v>
      </c>
      <c r="K36" s="86">
        <v>0</v>
      </c>
      <c r="L36" s="86">
        <v>0</v>
      </c>
      <c r="M36" s="86">
        <v>0</v>
      </c>
    </row>
    <row r="37" spans="1:13" s="87" customFormat="1" ht="15" customHeight="1">
      <c r="A37" s="85" t="s">
        <v>487</v>
      </c>
      <c r="B37" s="86">
        <v>363034.10850999999</v>
      </c>
      <c r="C37" s="86">
        <v>639866.81617999997</v>
      </c>
      <c r="D37" s="86">
        <v>1017752.4026199999</v>
      </c>
      <c r="E37" s="86">
        <v>1123556.80241</v>
      </c>
      <c r="F37" s="86">
        <v>1655154.78406</v>
      </c>
      <c r="G37" s="86">
        <v>2180011.4118600003</v>
      </c>
      <c r="H37" s="86">
        <v>1671170.1821900001</v>
      </c>
      <c r="I37" s="86">
        <v>2954355.9434600002</v>
      </c>
      <c r="J37" s="86">
        <v>2513360.1467399998</v>
      </c>
      <c r="K37" s="86">
        <v>2540294.2892600005</v>
      </c>
      <c r="L37" s="86">
        <v>2846182.8949600002</v>
      </c>
      <c r="M37" s="86">
        <v>2789276.4665600001</v>
      </c>
    </row>
    <row r="38" spans="1:13" s="87" customFormat="1" ht="15" customHeight="1">
      <c r="A38" s="85" t="s">
        <v>488</v>
      </c>
      <c r="B38" s="86">
        <v>115873.72559999999</v>
      </c>
      <c r="C38" s="86">
        <v>130011.68701000001</v>
      </c>
      <c r="D38" s="86">
        <v>231775.20845999999</v>
      </c>
      <c r="E38" s="86">
        <v>230682.66161000001</v>
      </c>
      <c r="F38" s="86">
        <v>215055.10561000003</v>
      </c>
      <c r="G38" s="86">
        <v>233695.38266999999</v>
      </c>
      <c r="H38" s="86">
        <v>285027.19481999998</v>
      </c>
      <c r="I38" s="86">
        <v>382094.06049</v>
      </c>
      <c r="J38" s="86">
        <v>552946.16647000005</v>
      </c>
      <c r="K38" s="86">
        <v>356435.26675999997</v>
      </c>
      <c r="L38" s="86">
        <v>738773.69647000008</v>
      </c>
      <c r="M38" s="86">
        <v>452318.39704000001</v>
      </c>
    </row>
    <row r="39" spans="1:13" s="87" customFormat="1" ht="15" customHeight="1">
      <c r="A39" s="85" t="s">
        <v>148</v>
      </c>
      <c r="B39" s="86">
        <v>77830.075019999989</v>
      </c>
      <c r="C39" s="86">
        <v>90852.565459999998</v>
      </c>
      <c r="D39" s="86">
        <v>95044.034510000012</v>
      </c>
      <c r="E39" s="86">
        <v>100884.01565999999</v>
      </c>
      <c r="F39" s="86">
        <v>109900.49112000001</v>
      </c>
      <c r="G39" s="86">
        <v>112971.2859</v>
      </c>
      <c r="H39" s="86">
        <v>113035.22565000001</v>
      </c>
      <c r="I39" s="86">
        <v>124321.14404000001</v>
      </c>
      <c r="J39" s="86">
        <v>136277.86371999999</v>
      </c>
      <c r="K39" s="86">
        <v>134801.16771000001</v>
      </c>
      <c r="L39" s="86">
        <v>155264.85368999999</v>
      </c>
      <c r="M39" s="86">
        <v>153787.91193</v>
      </c>
    </row>
    <row r="40" spans="1:13" s="87" customFormat="1" ht="15" customHeight="1">
      <c r="A40" s="85" t="s">
        <v>155</v>
      </c>
      <c r="B40" s="86">
        <v>0</v>
      </c>
      <c r="C40" s="86">
        <v>0</v>
      </c>
      <c r="D40" s="86">
        <v>0</v>
      </c>
      <c r="E40" s="86">
        <v>0</v>
      </c>
      <c r="F40" s="86">
        <v>170571.55556000001</v>
      </c>
      <c r="G40" s="86">
        <v>170660.86111000003</v>
      </c>
      <c r="H40" s="86">
        <v>544782.78824999998</v>
      </c>
      <c r="I40" s="86">
        <v>545121.9053300001</v>
      </c>
      <c r="J40" s="86">
        <v>401560.06542</v>
      </c>
      <c r="K40" s="86">
        <v>350487.41667000001</v>
      </c>
      <c r="L40" s="86">
        <v>557723.19669000001</v>
      </c>
      <c r="M40" s="86">
        <v>509642.66766000004</v>
      </c>
    </row>
    <row r="41" spans="1:13" s="87" customFormat="1" ht="15" customHeight="1">
      <c r="A41" s="85" t="s">
        <v>489</v>
      </c>
      <c r="B41" s="86">
        <v>123907.72706999999</v>
      </c>
      <c r="C41" s="86">
        <v>148134.94921000002</v>
      </c>
      <c r="D41" s="86">
        <v>212686.28762000002</v>
      </c>
      <c r="E41" s="86">
        <v>212845.98611000003</v>
      </c>
      <c r="F41" s="86">
        <v>205890.61111000003</v>
      </c>
      <c r="G41" s="86">
        <v>269941.42777999997</v>
      </c>
      <c r="H41" s="86">
        <v>186042.14222000001</v>
      </c>
      <c r="I41" s="86">
        <v>207537.69633999999</v>
      </c>
      <c r="J41" s="86">
        <v>183050.21231999999</v>
      </c>
      <c r="K41" s="86">
        <v>183925.80671999999</v>
      </c>
      <c r="L41" s="86">
        <v>236347.45921999999</v>
      </c>
      <c r="M41" s="86">
        <v>237498.52247</v>
      </c>
    </row>
    <row r="42" spans="1:13" s="89" customFormat="1" ht="15" customHeight="1" thickBot="1">
      <c r="A42" s="85" t="s">
        <v>129</v>
      </c>
      <c r="B42" s="86">
        <v>112009.49159000001</v>
      </c>
      <c r="C42" s="86">
        <v>219617.73512999999</v>
      </c>
      <c r="D42" s="86">
        <v>189271.42715999999</v>
      </c>
      <c r="E42" s="86">
        <v>192053.42761000001</v>
      </c>
      <c r="F42" s="86">
        <v>252474.46531</v>
      </c>
      <c r="G42" s="86">
        <v>346204.76981000003</v>
      </c>
      <c r="H42" s="86">
        <v>456948.84375</v>
      </c>
      <c r="I42" s="86">
        <v>132125.63188999999</v>
      </c>
      <c r="J42" s="86">
        <v>326987.96098000003</v>
      </c>
      <c r="K42" s="86">
        <v>331703.98391000001</v>
      </c>
      <c r="L42" s="86">
        <v>6822915.1541299997</v>
      </c>
      <c r="M42" s="86">
        <v>6846386.84179</v>
      </c>
    </row>
    <row r="43" spans="1:13" ht="15" customHeight="1" thickTop="1" thickBot="1">
      <c r="A43" s="608" t="s">
        <v>490</v>
      </c>
      <c r="B43" s="609">
        <v>446636.34164999996</v>
      </c>
      <c r="C43" s="609">
        <v>544731.72075999994</v>
      </c>
      <c r="D43" s="609">
        <v>622780.89541</v>
      </c>
      <c r="E43" s="609">
        <v>693444.15846000006</v>
      </c>
      <c r="F43" s="609">
        <v>753559.80726999999</v>
      </c>
      <c r="G43" s="609">
        <v>817592.70004999998</v>
      </c>
      <c r="H43" s="609">
        <v>857619.14134000009</v>
      </c>
      <c r="I43" s="609">
        <v>972952.01711999997</v>
      </c>
      <c r="J43" s="609">
        <v>1023808.29734</v>
      </c>
      <c r="K43" s="609">
        <v>996242.94889</v>
      </c>
      <c r="L43" s="609">
        <v>1153499.3310999998</v>
      </c>
      <c r="M43" s="609">
        <v>1111956.9280099999</v>
      </c>
    </row>
    <row r="44" spans="1:13" s="87" customFormat="1" ht="15" customHeight="1" thickTop="1">
      <c r="A44" s="85" t="s">
        <v>170</v>
      </c>
      <c r="B44" s="86">
        <v>307353.5</v>
      </c>
      <c r="C44" s="86">
        <v>393588</v>
      </c>
      <c r="D44" s="86">
        <v>444867</v>
      </c>
      <c r="E44" s="86">
        <v>489467</v>
      </c>
      <c r="F44" s="86">
        <v>527597</v>
      </c>
      <c r="G44" s="86">
        <v>565283</v>
      </c>
      <c r="H44" s="86">
        <v>579143</v>
      </c>
      <c r="I44" s="86">
        <v>700473</v>
      </c>
      <c r="J44" s="86">
        <v>776063</v>
      </c>
      <c r="K44" s="86">
        <v>776063</v>
      </c>
      <c r="L44" s="86">
        <v>834625</v>
      </c>
      <c r="M44" s="86">
        <v>834625</v>
      </c>
    </row>
    <row r="45" spans="1:13" s="87" customFormat="1" ht="15" customHeight="1">
      <c r="A45" s="85" t="s">
        <v>174</v>
      </c>
      <c r="B45" s="86">
        <v>23927.163250000001</v>
      </c>
      <c r="C45" s="86">
        <v>16399.52605</v>
      </c>
      <c r="D45" s="86">
        <v>0.52604999999999991</v>
      </c>
      <c r="E45" s="86">
        <v>0.52604999999999991</v>
      </c>
      <c r="F45" s="86">
        <v>7000.5260499999995</v>
      </c>
      <c r="G45" s="86">
        <v>7000.5260499999995</v>
      </c>
      <c r="H45" s="86">
        <v>82600.52605</v>
      </c>
      <c r="I45" s="86">
        <v>47600.52605</v>
      </c>
      <c r="J45" s="86">
        <v>24262.52605</v>
      </c>
      <c r="K45" s="86">
        <v>24262.52605</v>
      </c>
      <c r="L45" s="86">
        <v>17262.52605</v>
      </c>
      <c r="M45" s="86">
        <v>17262.52605</v>
      </c>
    </row>
    <row r="46" spans="1:13" s="87" customFormat="1" ht="15" customHeight="1">
      <c r="A46" s="85" t="s">
        <v>178</v>
      </c>
      <c r="B46" s="86">
        <v>0</v>
      </c>
      <c r="C46" s="86">
        <v>0</v>
      </c>
      <c r="D46" s="86">
        <v>0</v>
      </c>
      <c r="E46" s="86">
        <v>0</v>
      </c>
      <c r="F46" s="86">
        <v>0</v>
      </c>
      <c r="G46" s="86">
        <v>0</v>
      </c>
      <c r="H46" s="86">
        <v>0</v>
      </c>
      <c r="I46" s="86">
        <v>0</v>
      </c>
      <c r="J46" s="86">
        <v>0</v>
      </c>
      <c r="K46" s="86">
        <v>0</v>
      </c>
      <c r="L46" s="86">
        <v>0</v>
      </c>
      <c r="M46" s="86">
        <v>0</v>
      </c>
    </row>
    <row r="47" spans="1:13" s="87" customFormat="1" ht="15" customHeight="1">
      <c r="A47" s="85" t="s">
        <v>491</v>
      </c>
      <c r="B47" s="86">
        <v>43987.399689999998</v>
      </c>
      <c r="C47" s="86">
        <v>50768.023950000003</v>
      </c>
      <c r="D47" s="86">
        <v>58109.403060000004</v>
      </c>
      <c r="E47" s="86">
        <v>68072.967230000009</v>
      </c>
      <c r="F47" s="86">
        <v>78463.840760000006</v>
      </c>
      <c r="G47" s="86">
        <v>87885.210640000005</v>
      </c>
      <c r="H47" s="86">
        <v>101221.17548000001</v>
      </c>
      <c r="I47" s="86">
        <v>109476.82363</v>
      </c>
      <c r="J47" s="86">
        <v>121027.69941</v>
      </c>
      <c r="K47" s="86">
        <v>131268.80280999999</v>
      </c>
      <c r="L47" s="86">
        <v>131268.80280999999</v>
      </c>
      <c r="M47" s="86">
        <v>148297.01338999998</v>
      </c>
    </row>
    <row r="48" spans="1:13" s="87" customFormat="1" ht="15" customHeight="1">
      <c r="A48" s="85" t="s">
        <v>184</v>
      </c>
      <c r="B48" s="86">
        <v>71368.278709999999</v>
      </c>
      <c r="C48" s="86">
        <v>83976.170760000008</v>
      </c>
      <c r="D48" s="86">
        <v>119803.9663</v>
      </c>
      <c r="E48" s="86">
        <v>135903.66518000001</v>
      </c>
      <c r="F48" s="86">
        <v>140498.44046000001</v>
      </c>
      <c r="G48" s="86">
        <v>157423.96336000002</v>
      </c>
      <c r="H48" s="86">
        <v>94654.439809999996</v>
      </c>
      <c r="I48" s="86">
        <v>115401.66744</v>
      </c>
      <c r="J48" s="86">
        <v>102455.07187999999</v>
      </c>
      <c r="K48" s="86">
        <v>64648.620029999998</v>
      </c>
      <c r="L48" s="86">
        <v>170343.00224</v>
      </c>
      <c r="M48" s="86">
        <v>111772.38857</v>
      </c>
    </row>
    <row r="49" spans="1:13" s="87" customFormat="1" ht="15" customHeight="1">
      <c r="A49" s="88" t="s">
        <v>492</v>
      </c>
      <c r="B49" s="86">
        <v>3568.3604</v>
      </c>
      <c r="C49" s="86">
        <v>10568.791650000001</v>
      </c>
      <c r="D49" s="86">
        <v>20193.791649999999</v>
      </c>
      <c r="E49" s="86">
        <v>32093.791649999999</v>
      </c>
      <c r="F49" s="86">
        <v>46293.791649999999</v>
      </c>
      <c r="G49" s="86">
        <v>46293.791649999999</v>
      </c>
      <c r="H49" s="86">
        <v>12143.791660000001</v>
      </c>
      <c r="I49" s="86">
        <v>68.791660000000007</v>
      </c>
      <c r="J49" s="86">
        <v>68.791660000000007</v>
      </c>
      <c r="K49" s="86">
        <v>57773.968479999996</v>
      </c>
      <c r="L49" s="86">
        <v>68.791660000000007</v>
      </c>
      <c r="M49" s="86">
        <v>95457.791660000003</v>
      </c>
    </row>
    <row r="50" spans="1:13" s="89" customFormat="1" ht="15" customHeight="1" thickBot="1">
      <c r="A50" s="88" t="s">
        <v>493</v>
      </c>
      <c r="B50" s="86">
        <v>67799.918310000008</v>
      </c>
      <c r="C50" s="86">
        <v>73407.379109999994</v>
      </c>
      <c r="D50" s="86">
        <v>99610.174650000001</v>
      </c>
      <c r="E50" s="86">
        <v>103809.87353</v>
      </c>
      <c r="F50" s="86">
        <v>94204.648809999999</v>
      </c>
      <c r="G50" s="86">
        <v>111130.17171</v>
      </c>
      <c r="H50" s="86">
        <v>82510.648150000008</v>
      </c>
      <c r="I50" s="86">
        <v>115332.87578</v>
      </c>
      <c r="J50" s="86">
        <v>102386.28022</v>
      </c>
      <c r="K50" s="86">
        <v>6874.6515499999996</v>
      </c>
      <c r="L50" s="86">
        <v>170274.21058000001</v>
      </c>
      <c r="M50" s="86">
        <v>16314.59691</v>
      </c>
    </row>
    <row r="51" spans="1:13" ht="15" customHeight="1" thickTop="1" thickBot="1">
      <c r="A51" s="608" t="s">
        <v>494</v>
      </c>
      <c r="B51" s="609">
        <v>7499554.8750100005</v>
      </c>
      <c r="C51" s="609">
        <v>8890891.9745700005</v>
      </c>
      <c r="D51" s="609">
        <v>9946224.7570300009</v>
      </c>
      <c r="E51" s="609">
        <v>11248468.16508</v>
      </c>
      <c r="F51" s="609">
        <v>12260063.948799999</v>
      </c>
      <c r="G51" s="609">
        <v>13446210.741420001</v>
      </c>
      <c r="H51" s="609">
        <v>14278045.18878</v>
      </c>
      <c r="I51" s="609">
        <v>16311151.10258</v>
      </c>
      <c r="J51" s="609">
        <v>17313528.494209997</v>
      </c>
      <c r="K51" s="609">
        <v>17074070.570080001</v>
      </c>
      <c r="L51" s="609">
        <v>20116745.63854</v>
      </c>
      <c r="M51" s="609">
        <v>20023997.49676</v>
      </c>
    </row>
    <row r="52" spans="1:13" s="87" customFormat="1" ht="15" customHeight="1" thickTop="1">
      <c r="A52" s="90" t="s">
        <v>495</v>
      </c>
      <c r="B52" s="86">
        <v>711432.95513000002</v>
      </c>
      <c r="C52" s="86">
        <v>576714.29308000009</v>
      </c>
      <c r="D52" s="86">
        <v>481237.08393999998</v>
      </c>
      <c r="E52" s="86">
        <v>447788.21677</v>
      </c>
      <c r="F52" s="86">
        <v>488392.02611999999</v>
      </c>
      <c r="G52" s="86">
        <v>307907.16181000002</v>
      </c>
      <c r="H52" s="86">
        <v>269631.84630000003</v>
      </c>
      <c r="I52" s="86">
        <v>335408.88043999998</v>
      </c>
      <c r="J52" s="86">
        <v>346682.42413999996</v>
      </c>
      <c r="K52" s="86">
        <v>319995.06647000002</v>
      </c>
      <c r="L52" s="86">
        <v>341420.74091000005</v>
      </c>
      <c r="M52" s="86">
        <v>332291.79058999999</v>
      </c>
    </row>
    <row r="53" spans="1:13" s="89" customFormat="1" ht="15" customHeight="1">
      <c r="A53" s="88" t="s">
        <v>496</v>
      </c>
      <c r="B53" s="86">
        <v>87945.154989999995</v>
      </c>
      <c r="C53" s="86">
        <v>46337.236340000003</v>
      </c>
      <c r="D53" s="86">
        <v>51343.293720000001</v>
      </c>
      <c r="E53" s="86">
        <v>37387.866679999999</v>
      </c>
      <c r="F53" s="86">
        <v>50410.105020000003</v>
      </c>
      <c r="G53" s="86">
        <v>34167.845799999996</v>
      </c>
      <c r="H53" s="86">
        <v>8918</v>
      </c>
      <c r="I53" s="86">
        <v>19596.70393</v>
      </c>
      <c r="J53" s="86">
        <v>31286.024699999998</v>
      </c>
      <c r="K53" s="86">
        <v>25938.64098</v>
      </c>
      <c r="L53" s="86">
        <v>14638.003000000001</v>
      </c>
      <c r="M53" s="86">
        <v>13746.203</v>
      </c>
    </row>
    <row r="54" spans="1:13" s="89" customFormat="1" ht="15" customHeight="1">
      <c r="A54" s="88" t="s">
        <v>497</v>
      </c>
      <c r="B54" s="86">
        <v>526726.07487999997</v>
      </c>
      <c r="C54" s="86">
        <v>430654.06419</v>
      </c>
      <c r="D54" s="86">
        <v>317236.19867000001</v>
      </c>
      <c r="E54" s="86">
        <v>293872.80273</v>
      </c>
      <c r="F54" s="86">
        <v>316639.79698000004</v>
      </c>
      <c r="G54" s="86">
        <v>152946.54227999999</v>
      </c>
      <c r="H54" s="86">
        <v>135761.44927000001</v>
      </c>
      <c r="I54" s="86">
        <v>147146.91205000001</v>
      </c>
      <c r="J54" s="86">
        <v>118192.57178</v>
      </c>
      <c r="K54" s="86">
        <v>102178.0478</v>
      </c>
      <c r="L54" s="86">
        <v>110492.03762999999</v>
      </c>
      <c r="M54" s="86">
        <v>107535.26489000001</v>
      </c>
    </row>
    <row r="55" spans="1:13" s="89" customFormat="1" ht="15" customHeight="1">
      <c r="A55" s="88" t="s">
        <v>498</v>
      </c>
      <c r="B55" s="86">
        <v>0</v>
      </c>
      <c r="C55" s="86">
        <v>0</v>
      </c>
      <c r="D55" s="86">
        <v>0</v>
      </c>
      <c r="E55" s="86">
        <v>0</v>
      </c>
      <c r="F55" s="86">
        <v>0</v>
      </c>
      <c r="G55" s="86">
        <v>0</v>
      </c>
      <c r="H55" s="86">
        <v>0</v>
      </c>
      <c r="I55" s="86">
        <v>0</v>
      </c>
      <c r="J55" s="86">
        <v>0</v>
      </c>
      <c r="K55" s="86">
        <v>0</v>
      </c>
      <c r="L55" s="86">
        <v>0</v>
      </c>
      <c r="M55" s="86">
        <v>0</v>
      </c>
    </row>
    <row r="56" spans="1:13" s="89" customFormat="1" ht="15" customHeight="1">
      <c r="A56" s="88" t="s">
        <v>499</v>
      </c>
      <c r="B56" s="86">
        <v>96761.725260000007</v>
      </c>
      <c r="C56" s="86">
        <v>99722.992549999995</v>
      </c>
      <c r="D56" s="86">
        <v>112657.59155</v>
      </c>
      <c r="E56" s="86">
        <v>116527.54736</v>
      </c>
      <c r="F56" s="86">
        <v>121342.12412000001</v>
      </c>
      <c r="G56" s="86">
        <v>120792.77373</v>
      </c>
      <c r="H56" s="86">
        <v>124952.39703000001</v>
      </c>
      <c r="I56" s="86">
        <v>168665.26446000001</v>
      </c>
      <c r="J56" s="86">
        <v>197203.82766000001</v>
      </c>
      <c r="K56" s="86">
        <v>191878.37768999999</v>
      </c>
      <c r="L56" s="86">
        <v>216290.70027999999</v>
      </c>
      <c r="M56" s="86">
        <v>211010.32269999999</v>
      </c>
    </row>
    <row r="57" spans="1:13" s="89" customFormat="1" ht="15" customHeight="1">
      <c r="A57" s="88" t="s">
        <v>500</v>
      </c>
      <c r="B57" s="86">
        <v>0</v>
      </c>
      <c r="C57" s="86">
        <v>0</v>
      </c>
      <c r="D57" s="86">
        <v>0</v>
      </c>
      <c r="E57" s="86">
        <v>0</v>
      </c>
      <c r="F57" s="86">
        <v>0</v>
      </c>
      <c r="G57" s="86">
        <v>0</v>
      </c>
      <c r="H57" s="86">
        <v>0</v>
      </c>
      <c r="I57" s="86">
        <v>0</v>
      </c>
      <c r="J57" s="86">
        <v>0</v>
      </c>
      <c r="K57" s="86">
        <v>0</v>
      </c>
      <c r="L57" s="86">
        <v>0</v>
      </c>
      <c r="M57" s="86">
        <v>0</v>
      </c>
    </row>
    <row r="58" spans="1:13" s="89" customFormat="1" ht="15" customHeight="1">
      <c r="A58" s="85" t="s">
        <v>501</v>
      </c>
      <c r="B58" s="86">
        <v>11928612.026799999</v>
      </c>
      <c r="C58" s="86">
        <v>15486910.321520001</v>
      </c>
      <c r="D58" s="86">
        <v>17617920.223470002</v>
      </c>
      <c r="E58" s="86">
        <v>18927260.483709998</v>
      </c>
      <c r="F58" s="86">
        <v>20930770.58382</v>
      </c>
      <c r="G58" s="86">
        <v>21723923.713799998</v>
      </c>
      <c r="H58" s="86">
        <v>21675070.585700002</v>
      </c>
      <c r="I58" s="86">
        <v>22994469.525109999</v>
      </c>
      <c r="J58" s="86">
        <v>25346892.966700003</v>
      </c>
      <c r="K58" s="86">
        <v>25469807.86321</v>
      </c>
      <c r="L58" s="86">
        <v>29274797.023330003</v>
      </c>
      <c r="M58" s="86">
        <v>29286824.780729998</v>
      </c>
    </row>
    <row r="59" spans="1:13">
      <c r="A59" s="610" t="s">
        <v>502</v>
      </c>
      <c r="B59" s="611">
        <v>373740.0148</v>
      </c>
      <c r="C59" s="611">
        <v>427670.76536000002</v>
      </c>
      <c r="D59" s="611">
        <v>489889.65632999997</v>
      </c>
      <c r="E59" s="611">
        <v>560165.50988999999</v>
      </c>
      <c r="F59" s="611">
        <v>647566.04058999999</v>
      </c>
      <c r="G59" s="611">
        <v>731469.21158</v>
      </c>
      <c r="H59" s="611">
        <v>753769.58221000002</v>
      </c>
      <c r="I59" s="611">
        <v>786682.76503999997</v>
      </c>
      <c r="J59" s="611">
        <v>850859.53997000004</v>
      </c>
      <c r="K59" s="611">
        <v>74450.690390000003</v>
      </c>
      <c r="L59" s="611">
        <v>1013935.4029400001</v>
      </c>
      <c r="M59" s="611">
        <v>94831.505279999998</v>
      </c>
    </row>
    <row r="60" spans="1:13" ht="15" customHeight="1">
      <c r="A60" s="88" t="s">
        <v>503</v>
      </c>
      <c r="B60" s="86">
        <v>-100103.43517</v>
      </c>
      <c r="C60" s="86">
        <v>-129166.92169</v>
      </c>
      <c r="D60" s="86">
        <v>-156046.05353999999</v>
      </c>
      <c r="E60" s="86">
        <v>-195428.48540000001</v>
      </c>
      <c r="F60" s="86">
        <v>-264051.24843000004</v>
      </c>
      <c r="G60" s="86">
        <v>-303244.64643000002</v>
      </c>
      <c r="H60" s="86">
        <v>-356753.01237999997</v>
      </c>
      <c r="I60" s="86">
        <v>-352469.58613000001</v>
      </c>
      <c r="J60" s="86">
        <v>-382153.61785000004</v>
      </c>
      <c r="K60" s="86">
        <v>-35305.069229999994</v>
      </c>
      <c r="L60" s="86">
        <v>-463503.31364999997</v>
      </c>
      <c r="M60" s="86">
        <v>-40929.521609999996</v>
      </c>
    </row>
    <row r="61" spans="1:13" ht="15" customHeight="1">
      <c r="A61" s="85" t="s">
        <v>504</v>
      </c>
      <c r="B61" s="86">
        <v>273636.57962999999</v>
      </c>
      <c r="C61" s="86">
        <v>298503.84367000003</v>
      </c>
      <c r="D61" s="86">
        <v>333843.60279000003</v>
      </c>
      <c r="E61" s="86">
        <v>364737.02448999998</v>
      </c>
      <c r="F61" s="86">
        <v>383514.79216000001</v>
      </c>
      <c r="G61" s="86">
        <v>428224.56514999998</v>
      </c>
      <c r="H61" s="86">
        <v>397016.56982999999</v>
      </c>
      <c r="I61" s="86">
        <v>434213.17891000002</v>
      </c>
      <c r="J61" s="86">
        <v>468705.92212</v>
      </c>
      <c r="K61" s="86">
        <v>39145.621159999995</v>
      </c>
      <c r="L61" s="86">
        <v>550432.08928999992</v>
      </c>
      <c r="M61" s="86">
        <v>53901.983670000001</v>
      </c>
    </row>
    <row r="62" spans="1:13" ht="15" customHeight="1">
      <c r="A62" s="91" t="s">
        <v>505</v>
      </c>
      <c r="B62" s="86">
        <v>202171.77968000001</v>
      </c>
      <c r="C62" s="86">
        <v>208918.09609000001</v>
      </c>
      <c r="D62" s="86">
        <v>344578.64941000001</v>
      </c>
      <c r="E62" s="86">
        <v>422846.43283999996</v>
      </c>
      <c r="F62" s="86">
        <v>453622.94631000003</v>
      </c>
      <c r="G62" s="86">
        <v>495109.07163999998</v>
      </c>
      <c r="H62" s="86">
        <v>414362.03554000001</v>
      </c>
      <c r="I62" s="86">
        <v>425744.38650999998</v>
      </c>
      <c r="J62" s="86">
        <v>482612.99141000002</v>
      </c>
      <c r="K62" s="86">
        <v>41681.88263</v>
      </c>
      <c r="L62" s="86">
        <v>1137583.65653</v>
      </c>
      <c r="M62" s="86">
        <v>98201.178930000009</v>
      </c>
    </row>
    <row r="63" spans="1:13" ht="15" customHeight="1">
      <c r="A63" s="88" t="s">
        <v>506</v>
      </c>
      <c r="B63" s="86">
        <v>-90341.470109999995</v>
      </c>
      <c r="C63" s="86">
        <v>-111550.92534</v>
      </c>
      <c r="D63" s="86">
        <v>-210295.67293999999</v>
      </c>
      <c r="E63" s="86">
        <v>-285745.35876999999</v>
      </c>
      <c r="F63" s="86">
        <v>-341198.21318000002</v>
      </c>
      <c r="G63" s="86">
        <v>-364178.94126999995</v>
      </c>
      <c r="H63" s="86">
        <v>-286090.08442999999</v>
      </c>
      <c r="I63" s="86">
        <v>-229009.59530000002</v>
      </c>
      <c r="J63" s="86">
        <v>-281270.82876</v>
      </c>
      <c r="K63" s="86">
        <v>-27799.854079999997</v>
      </c>
      <c r="L63" s="86">
        <v>-709349.88736000005</v>
      </c>
      <c r="M63" s="86">
        <v>-66850.776750000005</v>
      </c>
    </row>
    <row r="64" spans="1:13" ht="15" customHeight="1">
      <c r="A64" s="92" t="s">
        <v>507</v>
      </c>
      <c r="B64" s="86">
        <v>385466.88919999998</v>
      </c>
      <c r="C64" s="86">
        <v>395871.01442000002</v>
      </c>
      <c r="D64" s="86">
        <v>468126.57925999997</v>
      </c>
      <c r="E64" s="86">
        <v>501838.09856000001</v>
      </c>
      <c r="F64" s="86">
        <v>495939.52529000002</v>
      </c>
      <c r="G64" s="86">
        <v>559154.69551999995</v>
      </c>
      <c r="H64" s="86">
        <v>525288.52093999996</v>
      </c>
      <c r="I64" s="86">
        <v>630947.97011999995</v>
      </c>
      <c r="J64" s="86">
        <v>670048.08476999996</v>
      </c>
      <c r="K64" s="86">
        <v>53027.649709999998</v>
      </c>
      <c r="L64" s="86">
        <v>978665.85846000002</v>
      </c>
      <c r="M64" s="86">
        <v>85252.385849999991</v>
      </c>
    </row>
    <row r="65" spans="1:13" ht="15" customHeight="1">
      <c r="A65" s="91" t="s">
        <v>508</v>
      </c>
      <c r="B65" s="86">
        <v>16903.555319999999</v>
      </c>
      <c r="C65" s="86">
        <v>15682.636269999999</v>
      </c>
      <c r="D65" s="86">
        <v>47939.389739999999</v>
      </c>
      <c r="E65" s="86">
        <v>18687.082030000001</v>
      </c>
      <c r="F65" s="86">
        <v>15761.787470000001</v>
      </c>
      <c r="G65" s="86">
        <v>31680.65569</v>
      </c>
      <c r="H65" s="86">
        <v>74908.284249999997</v>
      </c>
      <c r="I65" s="86">
        <v>84322.02506</v>
      </c>
      <c r="J65" s="86">
        <v>25112.20823</v>
      </c>
      <c r="K65" s="86">
        <v>5039.1086599999999</v>
      </c>
      <c r="L65" s="86">
        <v>59640.59736</v>
      </c>
      <c r="M65" s="86">
        <v>3663.94391</v>
      </c>
    </row>
    <row r="66" spans="1:13" ht="15" customHeight="1">
      <c r="A66" s="91" t="s">
        <v>509</v>
      </c>
      <c r="B66" s="86">
        <v>-42383.482609999999</v>
      </c>
      <c r="C66" s="86">
        <v>-29749.046600000001</v>
      </c>
      <c r="D66" s="86">
        <v>-77609.67001999999</v>
      </c>
      <c r="E66" s="86">
        <v>-63074.10067</v>
      </c>
      <c r="F66" s="86">
        <v>-43733.136079999997</v>
      </c>
      <c r="G66" s="86">
        <v>-85222.62301000001</v>
      </c>
      <c r="H66" s="86">
        <v>-115340.00318000001</v>
      </c>
      <c r="I66" s="86">
        <v>-117008.97843</v>
      </c>
      <c r="J66" s="86">
        <v>-107322.67220999999</v>
      </c>
      <c r="K66" s="86">
        <v>-9148.44434</v>
      </c>
      <c r="L66" s="86">
        <v>-259611.63618</v>
      </c>
      <c r="M66" s="86">
        <v>-17011.873749999999</v>
      </c>
    </row>
    <row r="67" spans="1:13" ht="15" customHeight="1">
      <c r="A67" s="85" t="s">
        <v>510</v>
      </c>
      <c r="B67" s="86">
        <v>359986.96191000001</v>
      </c>
      <c r="C67" s="86">
        <v>381804.60408999998</v>
      </c>
      <c r="D67" s="86">
        <v>438456.29898000002</v>
      </c>
      <c r="E67" s="86">
        <v>457451.07991999999</v>
      </c>
      <c r="F67" s="86">
        <v>467968.17668000003</v>
      </c>
      <c r="G67" s="86">
        <v>505612.72820000001</v>
      </c>
      <c r="H67" s="86">
        <v>484856.80200999998</v>
      </c>
      <c r="I67" s="86">
        <v>598261.01674999995</v>
      </c>
      <c r="J67" s="86">
        <v>587837.62078999996</v>
      </c>
      <c r="K67" s="86">
        <v>48918.314030000001</v>
      </c>
      <c r="L67" s="86">
        <v>778694.81964</v>
      </c>
      <c r="M67" s="86">
        <v>71904.456010000009</v>
      </c>
    </row>
    <row r="68" spans="1:13" ht="15" customHeight="1">
      <c r="A68" s="88" t="s">
        <v>511</v>
      </c>
      <c r="B68" s="86">
        <v>-255528.74184</v>
      </c>
      <c r="C68" s="86">
        <v>-268026.84928000002</v>
      </c>
      <c r="D68" s="86">
        <v>-262335.86384000001</v>
      </c>
      <c r="E68" s="86">
        <v>-272453.34378</v>
      </c>
      <c r="F68" s="86">
        <v>-305502.68341</v>
      </c>
      <c r="G68" s="86">
        <v>-302949.41879000003</v>
      </c>
      <c r="H68" s="86">
        <v>-320669.27750999999</v>
      </c>
      <c r="I68" s="86">
        <v>-366939.77126999997</v>
      </c>
      <c r="J68" s="86">
        <v>-401224.47774</v>
      </c>
      <c r="K68" s="86">
        <v>-35166.269110000001</v>
      </c>
      <c r="L68" s="86">
        <v>-459550.88084</v>
      </c>
      <c r="M68" s="86">
        <v>-39261.670420000002</v>
      </c>
    </row>
    <row r="69" spans="1:13" ht="15" customHeight="1">
      <c r="A69" s="92" t="s">
        <v>512</v>
      </c>
      <c r="B69" s="86">
        <v>104458.22007</v>
      </c>
      <c r="C69" s="86">
        <v>113777.75481</v>
      </c>
      <c r="D69" s="86">
        <v>176120.43513999999</v>
      </c>
      <c r="E69" s="86">
        <v>184997.73613999999</v>
      </c>
      <c r="F69" s="86">
        <v>162465.49327000001</v>
      </c>
      <c r="G69" s="86">
        <v>202663.30940999999</v>
      </c>
      <c r="H69" s="86">
        <v>164187.5245</v>
      </c>
      <c r="I69" s="86">
        <v>231321.24547999998</v>
      </c>
      <c r="J69" s="86">
        <v>186613.14305000001</v>
      </c>
      <c r="K69" s="86">
        <v>13752.04492</v>
      </c>
      <c r="L69" s="86">
        <v>319143.9388</v>
      </c>
      <c r="M69" s="86">
        <v>32642.78559</v>
      </c>
    </row>
    <row r="70" spans="1:13" ht="15" customHeight="1">
      <c r="A70" s="92" t="s">
        <v>513</v>
      </c>
      <c r="B70" s="86">
        <v>-16753.44355</v>
      </c>
      <c r="C70" s="86">
        <v>-19879.644370000002</v>
      </c>
      <c r="D70" s="86">
        <v>21676.648789999999</v>
      </c>
      <c r="E70" s="86">
        <v>81176.030680000011</v>
      </c>
      <c r="F70" s="86">
        <v>5198.9771300000002</v>
      </c>
      <c r="G70" s="86">
        <v>-5104.5992000000006</v>
      </c>
      <c r="H70" s="86">
        <v>61982.972609999997</v>
      </c>
      <c r="I70" s="86">
        <v>-63792.54062</v>
      </c>
      <c r="J70" s="86">
        <v>-38294.445030000003</v>
      </c>
      <c r="K70" s="86">
        <v>14460.43327</v>
      </c>
      <c r="L70" s="86">
        <v>6858.1521299999995</v>
      </c>
      <c r="M70" s="86">
        <v>-4696.3287900000005</v>
      </c>
    </row>
    <row r="71" spans="1:13" ht="15" customHeight="1">
      <c r="A71" s="93" t="s">
        <v>514</v>
      </c>
      <c r="B71" s="86">
        <v>-16814.31266</v>
      </c>
      <c r="C71" s="86">
        <v>-19952.124370000001</v>
      </c>
      <c r="D71" s="86">
        <v>21555.074410000001</v>
      </c>
      <c r="E71" s="86">
        <v>81061.893489999988</v>
      </c>
      <c r="F71" s="86">
        <v>5080.4631200000003</v>
      </c>
      <c r="G71" s="86">
        <v>-5175.8182000000006</v>
      </c>
      <c r="H71" s="86">
        <v>61925.295409999999</v>
      </c>
      <c r="I71" s="86">
        <v>-63844.662830000001</v>
      </c>
      <c r="J71" s="86">
        <v>-38404.767999999996</v>
      </c>
      <c r="K71" s="86">
        <v>14443.140509999999</v>
      </c>
      <c r="L71" s="86">
        <v>6668.9744800000008</v>
      </c>
      <c r="M71" s="86">
        <v>-4711.0059099999999</v>
      </c>
    </row>
    <row r="72" spans="1:13" ht="15" customHeight="1">
      <c r="A72" s="93" t="s">
        <v>515</v>
      </c>
      <c r="B72" s="86">
        <v>60.869109999999999</v>
      </c>
      <c r="C72" s="86">
        <v>72.48</v>
      </c>
      <c r="D72" s="86">
        <v>121.57438</v>
      </c>
      <c r="E72" s="86">
        <v>114.13719</v>
      </c>
      <c r="F72" s="86">
        <v>118.51401</v>
      </c>
      <c r="G72" s="86">
        <v>71.218999999999994</v>
      </c>
      <c r="H72" s="86">
        <v>57.677199999999999</v>
      </c>
      <c r="I72" s="86">
        <v>52.122210000000003</v>
      </c>
      <c r="J72" s="86">
        <v>110.32297</v>
      </c>
      <c r="K72" s="86">
        <v>17.292759999999998</v>
      </c>
      <c r="L72" s="86">
        <v>189.17765</v>
      </c>
      <c r="M72" s="86">
        <v>14.67712</v>
      </c>
    </row>
    <row r="73" spans="1:13" ht="15" customHeight="1">
      <c r="A73" s="85" t="s">
        <v>516</v>
      </c>
      <c r="B73" s="86">
        <v>16754.34835</v>
      </c>
      <c r="C73" s="86">
        <v>20368.164670000002</v>
      </c>
      <c r="D73" s="86">
        <v>-21991.51828</v>
      </c>
      <c r="E73" s="86">
        <v>-81144.871310000002</v>
      </c>
      <c r="F73" s="86">
        <v>-5128.2146199999997</v>
      </c>
      <c r="G73" s="86">
        <v>5154.9114</v>
      </c>
      <c r="H73" s="86">
        <v>-62170.648959999999</v>
      </c>
      <c r="I73" s="86">
        <v>63652.662189999995</v>
      </c>
      <c r="J73" s="86">
        <v>38334.713080000001</v>
      </c>
      <c r="K73" s="86">
        <v>-14463.176640000001</v>
      </c>
      <c r="L73" s="86">
        <v>-7112.7671500000006</v>
      </c>
      <c r="M73" s="86">
        <v>4682.7361100000007</v>
      </c>
    </row>
    <row r="74" spans="1:13" ht="15" customHeight="1">
      <c r="A74" s="85" t="s">
        <v>662</v>
      </c>
      <c r="B74" s="86">
        <v>16872.264420000003</v>
      </c>
      <c r="C74" s="86">
        <v>20438.844120000002</v>
      </c>
      <c r="D74" s="86">
        <v>-21866.65136</v>
      </c>
      <c r="E74" s="86">
        <v>-81028.233240000001</v>
      </c>
      <c r="F74" s="86">
        <v>-5011.3729599999997</v>
      </c>
      <c r="G74" s="86">
        <v>5225.4042499999996</v>
      </c>
      <c r="H74" s="86">
        <v>-62117.076159999997</v>
      </c>
      <c r="I74" s="86">
        <v>63691.617039999997</v>
      </c>
      <c r="J74" s="86">
        <v>38425.49944</v>
      </c>
      <c r="K74" s="86">
        <v>-14450.599119999999</v>
      </c>
      <c r="L74" s="86">
        <v>-6953.0111799999995</v>
      </c>
      <c r="M74" s="86">
        <v>4696.0755799999997</v>
      </c>
    </row>
    <row r="75" spans="1:13" ht="15" customHeight="1">
      <c r="A75" s="88" t="s">
        <v>312</v>
      </c>
      <c r="B75" s="86">
        <v>-117.91607</v>
      </c>
      <c r="C75" s="86">
        <v>-70.679450000000003</v>
      </c>
      <c r="D75" s="86">
        <v>-124.86691999999999</v>
      </c>
      <c r="E75" s="86">
        <v>-116.63807000000001</v>
      </c>
      <c r="F75" s="86">
        <v>-116.84166</v>
      </c>
      <c r="G75" s="86">
        <v>-70.492850000000004</v>
      </c>
      <c r="H75" s="86">
        <v>-53.572800000000001</v>
      </c>
      <c r="I75" s="86">
        <v>-38.95485</v>
      </c>
      <c r="J75" s="86">
        <v>-90.786360000000002</v>
      </c>
      <c r="K75" s="86">
        <v>-12.57752</v>
      </c>
      <c r="L75" s="86">
        <v>-159.75596999999999</v>
      </c>
      <c r="M75" s="86">
        <v>-13.339469999999999</v>
      </c>
    </row>
    <row r="76" spans="1:13" ht="15" customHeight="1">
      <c r="A76" s="85" t="s">
        <v>519</v>
      </c>
      <c r="B76" s="86">
        <v>104459.12487</v>
      </c>
      <c r="C76" s="86">
        <v>114266.27511</v>
      </c>
      <c r="D76" s="86">
        <v>175805.56565</v>
      </c>
      <c r="E76" s="86">
        <v>185028.89551</v>
      </c>
      <c r="F76" s="86">
        <v>162536.25578000001</v>
      </c>
      <c r="G76" s="86">
        <v>202713.62161</v>
      </c>
      <c r="H76" s="86">
        <v>163999.84815000001</v>
      </c>
      <c r="I76" s="86">
        <v>231181.36705</v>
      </c>
      <c r="J76" s="86">
        <v>186653.4111</v>
      </c>
      <c r="K76" s="86">
        <v>13749.30155</v>
      </c>
      <c r="L76" s="86">
        <v>318889.32377999998</v>
      </c>
      <c r="M76" s="86">
        <v>32629.192910000002</v>
      </c>
    </row>
    <row r="77" spans="1:13" ht="15" customHeight="1">
      <c r="A77" s="94" t="s">
        <v>520</v>
      </c>
      <c r="B77" s="86">
        <v>0</v>
      </c>
      <c r="C77" s="86">
        <v>0</v>
      </c>
      <c r="D77" s="86">
        <v>0</v>
      </c>
      <c r="E77" s="86">
        <v>1.81002</v>
      </c>
      <c r="F77" s="86">
        <v>2.8730300000000004</v>
      </c>
      <c r="G77" s="86">
        <v>0</v>
      </c>
      <c r="H77" s="86">
        <v>0</v>
      </c>
      <c r="I77" s="86">
        <v>0</v>
      </c>
      <c r="J77" s="86">
        <v>0</v>
      </c>
      <c r="K77" s="86">
        <v>0</v>
      </c>
      <c r="L77" s="86">
        <v>27.44</v>
      </c>
      <c r="M77" s="86">
        <v>0</v>
      </c>
    </row>
    <row r="78" spans="1:13" ht="15" customHeight="1">
      <c r="A78" s="92" t="s">
        <v>521</v>
      </c>
      <c r="B78" s="86">
        <v>104459.12487</v>
      </c>
      <c r="C78" s="86">
        <v>114266.27511</v>
      </c>
      <c r="D78" s="86">
        <v>175805.56565</v>
      </c>
      <c r="E78" s="86">
        <v>185030.70553000001</v>
      </c>
      <c r="F78" s="86">
        <v>162539.12880999999</v>
      </c>
      <c r="G78" s="86">
        <v>202713.62161</v>
      </c>
      <c r="H78" s="86">
        <v>163999.84815000001</v>
      </c>
      <c r="I78" s="86">
        <v>231181.36705</v>
      </c>
      <c r="J78" s="86">
        <v>186653.4111</v>
      </c>
      <c r="K78" s="86">
        <v>13749.30155</v>
      </c>
      <c r="L78" s="86">
        <v>318916.76377999998</v>
      </c>
      <c r="M78" s="86">
        <v>32629.192910000002</v>
      </c>
    </row>
    <row r="79" spans="1:13" ht="15" customHeight="1">
      <c r="A79" s="91" t="s">
        <v>522</v>
      </c>
      <c r="B79" s="86">
        <v>1156.52244</v>
      </c>
      <c r="C79" s="86">
        <v>0</v>
      </c>
      <c r="D79" s="86">
        <v>-243.779</v>
      </c>
      <c r="E79" s="86">
        <v>0</v>
      </c>
      <c r="F79" s="86">
        <v>0</v>
      </c>
      <c r="G79" s="86">
        <v>0</v>
      </c>
      <c r="H79" s="86">
        <v>0</v>
      </c>
      <c r="I79" s="86">
        <v>2634.23873</v>
      </c>
      <c r="J79" s="86">
        <v>1047.05512</v>
      </c>
      <c r="K79" s="86">
        <v>0</v>
      </c>
      <c r="L79" s="86">
        <v>-1679.4431999999999</v>
      </c>
      <c r="M79" s="86">
        <v>0</v>
      </c>
    </row>
    <row r="80" spans="1:13" ht="15" customHeight="1">
      <c r="A80" s="85" t="s">
        <v>523</v>
      </c>
      <c r="B80" s="86">
        <v>105615.64731</v>
      </c>
      <c r="C80" s="86">
        <v>114266.27511</v>
      </c>
      <c r="D80" s="86">
        <v>175561.78664999999</v>
      </c>
      <c r="E80" s="86">
        <v>185030.70553000001</v>
      </c>
      <c r="F80" s="86">
        <v>162539.12880999999</v>
      </c>
      <c r="G80" s="86">
        <v>202713.62161</v>
      </c>
      <c r="H80" s="86">
        <v>163999.84815000001</v>
      </c>
      <c r="I80" s="86">
        <v>233815.60578000001</v>
      </c>
      <c r="J80" s="86">
        <v>187700.46622</v>
      </c>
      <c r="K80" s="86">
        <v>13749.30155</v>
      </c>
      <c r="L80" s="86">
        <v>317237.32058</v>
      </c>
      <c r="M80" s="86">
        <v>32629.192910000002</v>
      </c>
    </row>
    <row r="81" spans="1:13" ht="15" customHeight="1">
      <c r="A81" s="91" t="s">
        <v>524</v>
      </c>
      <c r="B81" s="86">
        <v>0</v>
      </c>
      <c r="C81" s="86">
        <v>0</v>
      </c>
      <c r="D81" s="86">
        <v>0</v>
      </c>
      <c r="E81" s="86">
        <v>0</v>
      </c>
      <c r="F81" s="86">
        <v>0</v>
      </c>
      <c r="G81" s="86">
        <v>0</v>
      </c>
      <c r="H81" s="86">
        <v>0</v>
      </c>
      <c r="I81" s="86">
        <v>0</v>
      </c>
      <c r="J81" s="86">
        <v>0</v>
      </c>
      <c r="K81" s="86">
        <v>0</v>
      </c>
      <c r="L81" s="86">
        <v>0</v>
      </c>
      <c r="M81" s="86">
        <v>0</v>
      </c>
    </row>
    <row r="82" spans="1:13" ht="15" customHeight="1">
      <c r="A82" s="85" t="s">
        <v>525</v>
      </c>
      <c r="B82" s="86">
        <v>105615.64731</v>
      </c>
      <c r="C82" s="86">
        <v>114266.27511</v>
      </c>
      <c r="D82" s="86">
        <v>175561.78664999999</v>
      </c>
      <c r="E82" s="86">
        <v>185030.70553000001</v>
      </c>
      <c r="F82" s="86">
        <v>162539.12880999999</v>
      </c>
      <c r="G82" s="86">
        <v>202713.62161</v>
      </c>
      <c r="H82" s="86">
        <v>163999.84815000001</v>
      </c>
      <c r="I82" s="86">
        <v>233815.60578000001</v>
      </c>
      <c r="J82" s="86">
        <v>187700.46622</v>
      </c>
      <c r="K82" s="86">
        <v>13749.30155</v>
      </c>
      <c r="L82" s="86">
        <v>317237.32058</v>
      </c>
      <c r="M82" s="86">
        <v>32629.192910000002</v>
      </c>
    </row>
    <row r="83" spans="1:13" ht="15" customHeight="1" thickBot="1">
      <c r="A83" s="91" t="s">
        <v>526</v>
      </c>
      <c r="B83" s="86">
        <v>-37815.728999999999</v>
      </c>
      <c r="C83" s="86">
        <v>-40858.896000000001</v>
      </c>
      <c r="D83" s="86">
        <v>-75951.611999999994</v>
      </c>
      <c r="E83" s="86">
        <v>-81220.831999999995</v>
      </c>
      <c r="F83" s="86">
        <v>-68334.48</v>
      </c>
      <c r="G83" s="86">
        <v>-91583.449900000007</v>
      </c>
      <c r="H83" s="86">
        <v>-81489.2</v>
      </c>
      <c r="I83" s="86">
        <v>-118482.73</v>
      </c>
      <c r="J83" s="86">
        <v>-85314.186000000002</v>
      </c>
      <c r="K83" s="86">
        <v>-6874.65</v>
      </c>
      <c r="L83" s="86">
        <v>-146963.10999999999</v>
      </c>
      <c r="M83" s="86">
        <v>-16314.596</v>
      </c>
    </row>
    <row r="84" spans="1:13" ht="15" customHeight="1" thickTop="1" thickBot="1">
      <c r="A84" s="608" t="s">
        <v>527</v>
      </c>
      <c r="B84" s="609">
        <v>67799.918310000008</v>
      </c>
      <c r="C84" s="609">
        <v>73407.379109999994</v>
      </c>
      <c r="D84" s="609">
        <v>99610.174650000001</v>
      </c>
      <c r="E84" s="609">
        <v>103809.87353</v>
      </c>
      <c r="F84" s="609">
        <v>94204.648809999999</v>
      </c>
      <c r="G84" s="609">
        <v>111130.17171</v>
      </c>
      <c r="H84" s="609">
        <v>82510.648150000008</v>
      </c>
      <c r="I84" s="609">
        <v>115332.87578</v>
      </c>
      <c r="J84" s="609">
        <v>102386.28022</v>
      </c>
      <c r="K84" s="609">
        <v>6874.6515499999996</v>
      </c>
      <c r="L84" s="609">
        <v>170274.21058000001</v>
      </c>
      <c r="M84" s="609">
        <v>16314.59691</v>
      </c>
    </row>
    <row r="85" spans="1:13" ht="3.75" customHeight="1" thickTop="1" thickBot="1">
      <c r="A85" s="95"/>
      <c r="B85" s="96"/>
      <c r="C85" s="96"/>
      <c r="D85" s="96"/>
      <c r="E85" s="96"/>
      <c r="F85" s="96"/>
      <c r="G85" s="96"/>
      <c r="H85" s="96"/>
      <c r="I85" s="96"/>
      <c r="J85" s="96"/>
      <c r="K85" s="96"/>
      <c r="L85" s="96"/>
      <c r="M85" s="96"/>
    </row>
    <row r="86" spans="1:13" ht="15" customHeight="1" thickTop="1">
      <c r="A86" s="97"/>
      <c r="B86" s="98"/>
      <c r="C86" s="98"/>
      <c r="D86" s="98"/>
      <c r="E86" s="98"/>
      <c r="F86" s="98"/>
      <c r="G86" s="98"/>
      <c r="H86" s="98"/>
      <c r="I86" s="98"/>
      <c r="J86" s="98"/>
      <c r="K86" s="98"/>
      <c r="L86" s="98"/>
      <c r="M86" s="98"/>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M87"/>
  <sheetViews>
    <sheetView zoomScaleNormal="100" workbookViewId="0">
      <selection activeCell="P11" sqref="P11"/>
    </sheetView>
  </sheetViews>
  <sheetFormatPr baseColWidth="10" defaultColWidth="9.140625" defaultRowHeight="18"/>
  <cols>
    <col min="1" max="1" width="89.85546875" style="82" bestFit="1" customWidth="1"/>
    <col min="2" max="8" width="10.7109375" style="82" bestFit="1" customWidth="1"/>
    <col min="9" max="9" width="10.7109375" style="82" customWidth="1"/>
    <col min="10" max="10" width="10.7109375" style="82" bestFit="1" customWidth="1"/>
    <col min="11" max="11" width="10.7109375" style="82" customWidth="1"/>
    <col min="12" max="12" width="10.7109375" style="100" bestFit="1" customWidth="1"/>
    <col min="13" max="13" width="10.7109375" style="100" customWidth="1"/>
    <col min="14" max="256" width="11.42578125" style="82" customWidth="1"/>
    <col min="257" max="257" width="89.85546875" style="82" bestFit="1" customWidth="1"/>
    <col min="258" max="264" width="10.7109375" style="82" bestFit="1" customWidth="1"/>
    <col min="265" max="265" width="10.7109375" style="82" customWidth="1"/>
    <col min="266" max="266" width="10.7109375" style="82" bestFit="1" customWidth="1"/>
    <col min="267" max="267" width="10.7109375" style="82" customWidth="1"/>
    <col min="268" max="268" width="10.7109375" style="82" bestFit="1" customWidth="1"/>
    <col min="269" max="269" width="10.7109375" style="82" customWidth="1"/>
    <col min="270" max="512" width="11.42578125" style="82" customWidth="1"/>
    <col min="513" max="513" width="89.85546875" style="82" bestFit="1" customWidth="1"/>
    <col min="514" max="520" width="10.7109375" style="82" bestFit="1" customWidth="1"/>
    <col min="521" max="521" width="10.7109375" style="82" customWidth="1"/>
    <col min="522" max="522" width="10.7109375" style="82" bestFit="1" customWidth="1"/>
    <col min="523" max="523" width="10.7109375" style="82" customWidth="1"/>
    <col min="524" max="524" width="10.7109375" style="82" bestFit="1" customWidth="1"/>
    <col min="525" max="525" width="10.7109375" style="82" customWidth="1"/>
    <col min="526" max="768" width="11.42578125" style="82" customWidth="1"/>
    <col min="769" max="769" width="89.85546875" style="82" bestFit="1" customWidth="1"/>
    <col min="770" max="776" width="10.7109375" style="82" bestFit="1" customWidth="1"/>
    <col min="777" max="777" width="10.7109375" style="82" customWidth="1"/>
    <col min="778" max="778" width="10.7109375" style="82" bestFit="1" customWidth="1"/>
    <col min="779" max="779" width="10.7109375" style="82" customWidth="1"/>
    <col min="780" max="780" width="10.7109375" style="82" bestFit="1" customWidth="1"/>
    <col min="781" max="781" width="10.7109375" style="82" customWidth="1"/>
    <col min="782" max="1024" width="11.42578125" style="82" customWidth="1"/>
    <col min="1025" max="1025" width="89.85546875" style="82" bestFit="1" customWidth="1"/>
    <col min="1026" max="1032" width="10.7109375" style="82" bestFit="1" customWidth="1"/>
    <col min="1033" max="1033" width="10.7109375" style="82" customWidth="1"/>
    <col min="1034" max="1034" width="10.7109375" style="82" bestFit="1" customWidth="1"/>
    <col min="1035" max="1035" width="10.7109375" style="82" customWidth="1"/>
    <col min="1036" max="1036" width="10.7109375" style="82" bestFit="1" customWidth="1"/>
    <col min="1037" max="1037" width="10.7109375" style="82" customWidth="1"/>
    <col min="1038" max="1280" width="11.42578125" style="82" customWidth="1"/>
    <col min="1281" max="1281" width="89.85546875" style="82" bestFit="1" customWidth="1"/>
    <col min="1282" max="1288" width="10.7109375" style="82" bestFit="1" customWidth="1"/>
    <col min="1289" max="1289" width="10.7109375" style="82" customWidth="1"/>
    <col min="1290" max="1290" width="10.7109375" style="82" bestFit="1" customWidth="1"/>
    <col min="1291" max="1291" width="10.7109375" style="82" customWidth="1"/>
    <col min="1292" max="1292" width="10.7109375" style="82" bestFit="1" customWidth="1"/>
    <col min="1293" max="1293" width="10.7109375" style="82" customWidth="1"/>
    <col min="1294" max="1536" width="11.42578125" style="82" customWidth="1"/>
    <col min="1537" max="1537" width="89.85546875" style="82" bestFit="1" customWidth="1"/>
    <col min="1538" max="1544" width="10.7109375" style="82" bestFit="1" customWidth="1"/>
    <col min="1545" max="1545" width="10.7109375" style="82" customWidth="1"/>
    <col min="1546" max="1546" width="10.7109375" style="82" bestFit="1" customWidth="1"/>
    <col min="1547" max="1547" width="10.7109375" style="82" customWidth="1"/>
    <col min="1548" max="1548" width="10.7109375" style="82" bestFit="1" customWidth="1"/>
    <col min="1549" max="1549" width="10.7109375" style="82" customWidth="1"/>
    <col min="1550" max="1792" width="11.42578125" style="82" customWidth="1"/>
    <col min="1793" max="1793" width="89.85546875" style="82" bestFit="1" customWidth="1"/>
    <col min="1794" max="1800" width="10.7109375" style="82" bestFit="1" customWidth="1"/>
    <col min="1801" max="1801" width="10.7109375" style="82" customWidth="1"/>
    <col min="1802" max="1802" width="10.7109375" style="82" bestFit="1" customWidth="1"/>
    <col min="1803" max="1803" width="10.7109375" style="82" customWidth="1"/>
    <col min="1804" max="1804" width="10.7109375" style="82" bestFit="1" customWidth="1"/>
    <col min="1805" max="1805" width="10.7109375" style="82" customWidth="1"/>
    <col min="1806" max="2048" width="11.42578125" style="82" customWidth="1"/>
    <col min="2049" max="2049" width="89.85546875" style="82" bestFit="1" customWidth="1"/>
    <col min="2050" max="2056" width="10.7109375" style="82" bestFit="1" customWidth="1"/>
    <col min="2057" max="2057" width="10.7109375" style="82" customWidth="1"/>
    <col min="2058" max="2058" width="10.7109375" style="82" bestFit="1" customWidth="1"/>
    <col min="2059" max="2059" width="10.7109375" style="82" customWidth="1"/>
    <col min="2060" max="2060" width="10.7109375" style="82" bestFit="1" customWidth="1"/>
    <col min="2061" max="2061" width="10.7109375" style="82" customWidth="1"/>
    <col min="2062" max="2304" width="11.42578125" style="82" customWidth="1"/>
    <col min="2305" max="2305" width="89.85546875" style="82" bestFit="1" customWidth="1"/>
    <col min="2306" max="2312" width="10.7109375" style="82" bestFit="1" customWidth="1"/>
    <col min="2313" max="2313" width="10.7109375" style="82" customWidth="1"/>
    <col min="2314" max="2314" width="10.7109375" style="82" bestFit="1" customWidth="1"/>
    <col min="2315" max="2315" width="10.7109375" style="82" customWidth="1"/>
    <col min="2316" max="2316" width="10.7109375" style="82" bestFit="1" customWidth="1"/>
    <col min="2317" max="2317" width="10.7109375" style="82" customWidth="1"/>
    <col min="2318" max="2560" width="11.42578125" style="82" customWidth="1"/>
    <col min="2561" max="2561" width="89.85546875" style="82" bestFit="1" customWidth="1"/>
    <col min="2562" max="2568" width="10.7109375" style="82" bestFit="1" customWidth="1"/>
    <col min="2569" max="2569" width="10.7109375" style="82" customWidth="1"/>
    <col min="2570" max="2570" width="10.7109375" style="82" bestFit="1" customWidth="1"/>
    <col min="2571" max="2571" width="10.7109375" style="82" customWidth="1"/>
    <col min="2572" max="2572" width="10.7109375" style="82" bestFit="1" customWidth="1"/>
    <col min="2573" max="2573" width="10.7109375" style="82" customWidth="1"/>
    <col min="2574" max="2816" width="11.42578125" style="82" customWidth="1"/>
    <col min="2817" max="2817" width="89.85546875" style="82" bestFit="1" customWidth="1"/>
    <col min="2818" max="2824" width="10.7109375" style="82" bestFit="1" customWidth="1"/>
    <col min="2825" max="2825" width="10.7109375" style="82" customWidth="1"/>
    <col min="2826" max="2826" width="10.7109375" style="82" bestFit="1" customWidth="1"/>
    <col min="2827" max="2827" width="10.7109375" style="82" customWidth="1"/>
    <col min="2828" max="2828" width="10.7109375" style="82" bestFit="1" customWidth="1"/>
    <col min="2829" max="2829" width="10.7109375" style="82" customWidth="1"/>
    <col min="2830" max="3072" width="11.42578125" style="82" customWidth="1"/>
    <col min="3073" max="3073" width="89.85546875" style="82" bestFit="1" customWidth="1"/>
    <col min="3074" max="3080" width="10.7109375" style="82" bestFit="1" customWidth="1"/>
    <col min="3081" max="3081" width="10.7109375" style="82" customWidth="1"/>
    <col min="3082" max="3082" width="10.7109375" style="82" bestFit="1" customWidth="1"/>
    <col min="3083" max="3083" width="10.7109375" style="82" customWidth="1"/>
    <col min="3084" max="3084" width="10.7109375" style="82" bestFit="1" customWidth="1"/>
    <col min="3085" max="3085" width="10.7109375" style="82" customWidth="1"/>
    <col min="3086" max="3328" width="11.42578125" style="82" customWidth="1"/>
    <col min="3329" max="3329" width="89.85546875" style="82" bestFit="1" customWidth="1"/>
    <col min="3330" max="3336" width="10.7109375" style="82" bestFit="1" customWidth="1"/>
    <col min="3337" max="3337" width="10.7109375" style="82" customWidth="1"/>
    <col min="3338" max="3338" width="10.7109375" style="82" bestFit="1" customWidth="1"/>
    <col min="3339" max="3339" width="10.7109375" style="82" customWidth="1"/>
    <col min="3340" max="3340" width="10.7109375" style="82" bestFit="1" customWidth="1"/>
    <col min="3341" max="3341" width="10.7109375" style="82" customWidth="1"/>
    <col min="3342" max="3584" width="11.42578125" style="82" customWidth="1"/>
    <col min="3585" max="3585" width="89.85546875" style="82" bestFit="1" customWidth="1"/>
    <col min="3586" max="3592" width="10.7109375" style="82" bestFit="1" customWidth="1"/>
    <col min="3593" max="3593" width="10.7109375" style="82" customWidth="1"/>
    <col min="3594" max="3594" width="10.7109375" style="82" bestFit="1" customWidth="1"/>
    <col min="3595" max="3595" width="10.7109375" style="82" customWidth="1"/>
    <col min="3596" max="3596" width="10.7109375" style="82" bestFit="1" customWidth="1"/>
    <col min="3597" max="3597" width="10.7109375" style="82" customWidth="1"/>
    <col min="3598" max="3840" width="11.42578125" style="82" customWidth="1"/>
    <col min="3841" max="3841" width="89.85546875" style="82" bestFit="1" customWidth="1"/>
    <col min="3842" max="3848" width="10.7109375" style="82" bestFit="1" customWidth="1"/>
    <col min="3849" max="3849" width="10.7109375" style="82" customWidth="1"/>
    <col min="3850" max="3850" width="10.7109375" style="82" bestFit="1" customWidth="1"/>
    <col min="3851" max="3851" width="10.7109375" style="82" customWidth="1"/>
    <col min="3852" max="3852" width="10.7109375" style="82" bestFit="1" customWidth="1"/>
    <col min="3853" max="3853" width="10.7109375" style="82" customWidth="1"/>
    <col min="3854" max="4096" width="11.42578125" style="82" customWidth="1"/>
    <col min="4097" max="4097" width="89.85546875" style="82" bestFit="1" customWidth="1"/>
    <col min="4098" max="4104" width="10.7109375" style="82" bestFit="1" customWidth="1"/>
    <col min="4105" max="4105" width="10.7109375" style="82" customWidth="1"/>
    <col min="4106" max="4106" width="10.7109375" style="82" bestFit="1" customWidth="1"/>
    <col min="4107" max="4107" width="10.7109375" style="82" customWidth="1"/>
    <col min="4108" max="4108" width="10.7109375" style="82" bestFit="1" customWidth="1"/>
    <col min="4109" max="4109" width="10.7109375" style="82" customWidth="1"/>
    <col min="4110" max="4352" width="11.42578125" style="82" customWidth="1"/>
    <col min="4353" max="4353" width="89.85546875" style="82" bestFit="1" customWidth="1"/>
    <col min="4354" max="4360" width="10.7109375" style="82" bestFit="1" customWidth="1"/>
    <col min="4361" max="4361" width="10.7109375" style="82" customWidth="1"/>
    <col min="4362" max="4362" width="10.7109375" style="82" bestFit="1" customWidth="1"/>
    <col min="4363" max="4363" width="10.7109375" style="82" customWidth="1"/>
    <col min="4364" max="4364" width="10.7109375" style="82" bestFit="1" customWidth="1"/>
    <col min="4365" max="4365" width="10.7109375" style="82" customWidth="1"/>
    <col min="4366" max="4608" width="11.42578125" style="82" customWidth="1"/>
    <col min="4609" max="4609" width="89.85546875" style="82" bestFit="1" customWidth="1"/>
    <col min="4610" max="4616" width="10.7109375" style="82" bestFit="1" customWidth="1"/>
    <col min="4617" max="4617" width="10.7109375" style="82" customWidth="1"/>
    <col min="4618" max="4618" width="10.7109375" style="82" bestFit="1" customWidth="1"/>
    <col min="4619" max="4619" width="10.7109375" style="82" customWidth="1"/>
    <col min="4620" max="4620" width="10.7109375" style="82" bestFit="1" customWidth="1"/>
    <col min="4621" max="4621" width="10.7109375" style="82" customWidth="1"/>
    <col min="4622" max="4864" width="11.42578125" style="82" customWidth="1"/>
    <col min="4865" max="4865" width="89.85546875" style="82" bestFit="1" customWidth="1"/>
    <col min="4866" max="4872" width="10.7109375" style="82" bestFit="1" customWidth="1"/>
    <col min="4873" max="4873" width="10.7109375" style="82" customWidth="1"/>
    <col min="4874" max="4874" width="10.7109375" style="82" bestFit="1" customWidth="1"/>
    <col min="4875" max="4875" width="10.7109375" style="82" customWidth="1"/>
    <col min="4876" max="4876" width="10.7109375" style="82" bestFit="1" customWidth="1"/>
    <col min="4877" max="4877" width="10.7109375" style="82" customWidth="1"/>
    <col min="4878" max="5120" width="11.42578125" style="82" customWidth="1"/>
    <col min="5121" max="5121" width="89.85546875" style="82" bestFit="1" customWidth="1"/>
    <col min="5122" max="5128" width="10.7109375" style="82" bestFit="1" customWidth="1"/>
    <col min="5129" max="5129" width="10.7109375" style="82" customWidth="1"/>
    <col min="5130" max="5130" width="10.7109375" style="82" bestFit="1" customWidth="1"/>
    <col min="5131" max="5131" width="10.7109375" style="82" customWidth="1"/>
    <col min="5132" max="5132" width="10.7109375" style="82" bestFit="1" customWidth="1"/>
    <col min="5133" max="5133" width="10.7109375" style="82" customWidth="1"/>
    <col min="5134" max="5376" width="11.42578125" style="82" customWidth="1"/>
    <col min="5377" max="5377" width="89.85546875" style="82" bestFit="1" customWidth="1"/>
    <col min="5378" max="5384" width="10.7109375" style="82" bestFit="1" customWidth="1"/>
    <col min="5385" max="5385" width="10.7109375" style="82" customWidth="1"/>
    <col min="5386" max="5386" width="10.7109375" style="82" bestFit="1" customWidth="1"/>
    <col min="5387" max="5387" width="10.7109375" style="82" customWidth="1"/>
    <col min="5388" max="5388" width="10.7109375" style="82" bestFit="1" customWidth="1"/>
    <col min="5389" max="5389" width="10.7109375" style="82" customWidth="1"/>
    <col min="5390" max="5632" width="11.42578125" style="82" customWidth="1"/>
    <col min="5633" max="5633" width="89.85546875" style="82" bestFit="1" customWidth="1"/>
    <col min="5634" max="5640" width="10.7109375" style="82" bestFit="1" customWidth="1"/>
    <col min="5641" max="5641" width="10.7109375" style="82" customWidth="1"/>
    <col min="5642" max="5642" width="10.7109375" style="82" bestFit="1" customWidth="1"/>
    <col min="5643" max="5643" width="10.7109375" style="82" customWidth="1"/>
    <col min="5644" max="5644" width="10.7109375" style="82" bestFit="1" customWidth="1"/>
    <col min="5645" max="5645" width="10.7109375" style="82" customWidth="1"/>
    <col min="5646" max="5888" width="11.42578125" style="82" customWidth="1"/>
    <col min="5889" max="5889" width="89.85546875" style="82" bestFit="1" customWidth="1"/>
    <col min="5890" max="5896" width="10.7109375" style="82" bestFit="1" customWidth="1"/>
    <col min="5897" max="5897" width="10.7109375" style="82" customWidth="1"/>
    <col min="5898" max="5898" width="10.7109375" style="82" bestFit="1" customWidth="1"/>
    <col min="5899" max="5899" width="10.7109375" style="82" customWidth="1"/>
    <col min="5900" max="5900" width="10.7109375" style="82" bestFit="1" customWidth="1"/>
    <col min="5901" max="5901" width="10.7109375" style="82" customWidth="1"/>
    <col min="5902" max="6144" width="11.42578125" style="82" customWidth="1"/>
    <col min="6145" max="6145" width="89.85546875" style="82" bestFit="1" customWidth="1"/>
    <col min="6146" max="6152" width="10.7109375" style="82" bestFit="1" customWidth="1"/>
    <col min="6153" max="6153" width="10.7109375" style="82" customWidth="1"/>
    <col min="6154" max="6154" width="10.7109375" style="82" bestFit="1" customWidth="1"/>
    <col min="6155" max="6155" width="10.7109375" style="82" customWidth="1"/>
    <col min="6156" max="6156" width="10.7109375" style="82" bestFit="1" customWidth="1"/>
    <col min="6157" max="6157" width="10.7109375" style="82" customWidth="1"/>
    <col min="6158" max="6400" width="11.42578125" style="82" customWidth="1"/>
    <col min="6401" max="6401" width="89.85546875" style="82" bestFit="1" customWidth="1"/>
    <col min="6402" max="6408" width="10.7109375" style="82" bestFit="1" customWidth="1"/>
    <col min="6409" max="6409" width="10.7109375" style="82" customWidth="1"/>
    <col min="6410" max="6410" width="10.7109375" style="82" bestFit="1" customWidth="1"/>
    <col min="6411" max="6411" width="10.7109375" style="82" customWidth="1"/>
    <col min="6412" max="6412" width="10.7109375" style="82" bestFit="1" customWidth="1"/>
    <col min="6413" max="6413" width="10.7109375" style="82" customWidth="1"/>
    <col min="6414" max="6656" width="11.42578125" style="82" customWidth="1"/>
    <col min="6657" max="6657" width="89.85546875" style="82" bestFit="1" customWidth="1"/>
    <col min="6658" max="6664" width="10.7109375" style="82" bestFit="1" customWidth="1"/>
    <col min="6665" max="6665" width="10.7109375" style="82" customWidth="1"/>
    <col min="6666" max="6666" width="10.7109375" style="82" bestFit="1" customWidth="1"/>
    <col min="6667" max="6667" width="10.7109375" style="82" customWidth="1"/>
    <col min="6668" max="6668" width="10.7109375" style="82" bestFit="1" customWidth="1"/>
    <col min="6669" max="6669" width="10.7109375" style="82" customWidth="1"/>
    <col min="6670" max="6912" width="11.42578125" style="82" customWidth="1"/>
    <col min="6913" max="6913" width="89.85546875" style="82" bestFit="1" customWidth="1"/>
    <col min="6914" max="6920" width="10.7109375" style="82" bestFit="1" customWidth="1"/>
    <col min="6921" max="6921" width="10.7109375" style="82" customWidth="1"/>
    <col min="6922" max="6922" width="10.7109375" style="82" bestFit="1" customWidth="1"/>
    <col min="6923" max="6923" width="10.7109375" style="82" customWidth="1"/>
    <col min="6924" max="6924" width="10.7109375" style="82" bestFit="1" customWidth="1"/>
    <col min="6925" max="6925" width="10.7109375" style="82" customWidth="1"/>
    <col min="6926" max="7168" width="11.42578125" style="82" customWidth="1"/>
    <col min="7169" max="7169" width="89.85546875" style="82" bestFit="1" customWidth="1"/>
    <col min="7170" max="7176" width="10.7109375" style="82" bestFit="1" customWidth="1"/>
    <col min="7177" max="7177" width="10.7109375" style="82" customWidth="1"/>
    <col min="7178" max="7178" width="10.7109375" style="82" bestFit="1" customWidth="1"/>
    <col min="7179" max="7179" width="10.7109375" style="82" customWidth="1"/>
    <col min="7180" max="7180" width="10.7109375" style="82" bestFit="1" customWidth="1"/>
    <col min="7181" max="7181" width="10.7109375" style="82" customWidth="1"/>
    <col min="7182" max="7424" width="11.42578125" style="82" customWidth="1"/>
    <col min="7425" max="7425" width="89.85546875" style="82" bestFit="1" customWidth="1"/>
    <col min="7426" max="7432" width="10.7109375" style="82" bestFit="1" customWidth="1"/>
    <col min="7433" max="7433" width="10.7109375" style="82" customWidth="1"/>
    <col min="7434" max="7434" width="10.7109375" style="82" bestFit="1" customWidth="1"/>
    <col min="7435" max="7435" width="10.7109375" style="82" customWidth="1"/>
    <col min="7436" max="7436" width="10.7109375" style="82" bestFit="1" customWidth="1"/>
    <col min="7437" max="7437" width="10.7109375" style="82" customWidth="1"/>
    <col min="7438" max="7680" width="11.42578125" style="82" customWidth="1"/>
    <col min="7681" max="7681" width="89.85546875" style="82" bestFit="1" customWidth="1"/>
    <col min="7682" max="7688" width="10.7109375" style="82" bestFit="1" customWidth="1"/>
    <col min="7689" max="7689" width="10.7109375" style="82" customWidth="1"/>
    <col min="7690" max="7690" width="10.7109375" style="82" bestFit="1" customWidth="1"/>
    <col min="7691" max="7691" width="10.7109375" style="82" customWidth="1"/>
    <col min="7692" max="7692" width="10.7109375" style="82" bestFit="1" customWidth="1"/>
    <col min="7693" max="7693" width="10.7109375" style="82" customWidth="1"/>
    <col min="7694" max="7936" width="11.42578125" style="82" customWidth="1"/>
    <col min="7937" max="7937" width="89.85546875" style="82" bestFit="1" customWidth="1"/>
    <col min="7938" max="7944" width="10.7109375" style="82" bestFit="1" customWidth="1"/>
    <col min="7945" max="7945" width="10.7109375" style="82" customWidth="1"/>
    <col min="7946" max="7946" width="10.7109375" style="82" bestFit="1" customWidth="1"/>
    <col min="7947" max="7947" width="10.7109375" style="82" customWidth="1"/>
    <col min="7948" max="7948" width="10.7109375" style="82" bestFit="1" customWidth="1"/>
    <col min="7949" max="7949" width="10.7109375" style="82" customWidth="1"/>
    <col min="7950" max="8192" width="11.42578125" style="82" customWidth="1"/>
    <col min="8193" max="8193" width="89.85546875" style="82" bestFit="1" customWidth="1"/>
    <col min="8194" max="8200" width="10.7109375" style="82" bestFit="1" customWidth="1"/>
    <col min="8201" max="8201" width="10.7109375" style="82" customWidth="1"/>
    <col min="8202" max="8202" width="10.7109375" style="82" bestFit="1" customWidth="1"/>
    <col min="8203" max="8203" width="10.7109375" style="82" customWidth="1"/>
    <col min="8204" max="8204" width="10.7109375" style="82" bestFit="1" customWidth="1"/>
    <col min="8205" max="8205" width="10.7109375" style="82" customWidth="1"/>
    <col min="8206" max="8448" width="11.42578125" style="82" customWidth="1"/>
    <col min="8449" max="8449" width="89.85546875" style="82" bestFit="1" customWidth="1"/>
    <col min="8450" max="8456" width="10.7109375" style="82" bestFit="1" customWidth="1"/>
    <col min="8457" max="8457" width="10.7109375" style="82" customWidth="1"/>
    <col min="8458" max="8458" width="10.7109375" style="82" bestFit="1" customWidth="1"/>
    <col min="8459" max="8459" width="10.7109375" style="82" customWidth="1"/>
    <col min="8460" max="8460" width="10.7109375" style="82" bestFit="1" customWidth="1"/>
    <col min="8461" max="8461" width="10.7109375" style="82" customWidth="1"/>
    <col min="8462" max="8704" width="11.42578125" style="82" customWidth="1"/>
    <col min="8705" max="8705" width="89.85546875" style="82" bestFit="1" customWidth="1"/>
    <col min="8706" max="8712" width="10.7109375" style="82" bestFit="1" customWidth="1"/>
    <col min="8713" max="8713" width="10.7109375" style="82" customWidth="1"/>
    <col min="8714" max="8714" width="10.7109375" style="82" bestFit="1" customWidth="1"/>
    <col min="8715" max="8715" width="10.7109375" style="82" customWidth="1"/>
    <col min="8716" max="8716" width="10.7109375" style="82" bestFit="1" customWidth="1"/>
    <col min="8717" max="8717" width="10.7109375" style="82" customWidth="1"/>
    <col min="8718" max="8960" width="11.42578125" style="82" customWidth="1"/>
    <col min="8961" max="8961" width="89.85546875" style="82" bestFit="1" customWidth="1"/>
    <col min="8962" max="8968" width="10.7109375" style="82" bestFit="1" customWidth="1"/>
    <col min="8969" max="8969" width="10.7109375" style="82" customWidth="1"/>
    <col min="8970" max="8970" width="10.7109375" style="82" bestFit="1" customWidth="1"/>
    <col min="8971" max="8971" width="10.7109375" style="82" customWidth="1"/>
    <col min="8972" max="8972" width="10.7109375" style="82" bestFit="1" customWidth="1"/>
    <col min="8973" max="8973" width="10.7109375" style="82" customWidth="1"/>
    <col min="8974" max="9216" width="11.42578125" style="82" customWidth="1"/>
    <col min="9217" max="9217" width="89.85546875" style="82" bestFit="1" customWidth="1"/>
    <col min="9218" max="9224" width="10.7109375" style="82" bestFit="1" customWidth="1"/>
    <col min="9225" max="9225" width="10.7109375" style="82" customWidth="1"/>
    <col min="9226" max="9226" width="10.7109375" style="82" bestFit="1" customWidth="1"/>
    <col min="9227" max="9227" width="10.7109375" style="82" customWidth="1"/>
    <col min="9228" max="9228" width="10.7109375" style="82" bestFit="1" customWidth="1"/>
    <col min="9229" max="9229" width="10.7109375" style="82" customWidth="1"/>
    <col min="9230" max="9472" width="11.42578125" style="82" customWidth="1"/>
    <col min="9473" max="9473" width="89.85546875" style="82" bestFit="1" customWidth="1"/>
    <col min="9474" max="9480" width="10.7109375" style="82" bestFit="1" customWidth="1"/>
    <col min="9481" max="9481" width="10.7109375" style="82" customWidth="1"/>
    <col min="9482" max="9482" width="10.7109375" style="82" bestFit="1" customWidth="1"/>
    <col min="9483" max="9483" width="10.7109375" style="82" customWidth="1"/>
    <col min="9484" max="9484" width="10.7109375" style="82" bestFit="1" customWidth="1"/>
    <col min="9485" max="9485" width="10.7109375" style="82" customWidth="1"/>
    <col min="9486" max="9728" width="11.42578125" style="82" customWidth="1"/>
    <col min="9729" max="9729" width="89.85546875" style="82" bestFit="1" customWidth="1"/>
    <col min="9730" max="9736" width="10.7109375" style="82" bestFit="1" customWidth="1"/>
    <col min="9737" max="9737" width="10.7109375" style="82" customWidth="1"/>
    <col min="9738" max="9738" width="10.7109375" style="82" bestFit="1" customWidth="1"/>
    <col min="9739" max="9739" width="10.7109375" style="82" customWidth="1"/>
    <col min="9740" max="9740" width="10.7109375" style="82" bestFit="1" customWidth="1"/>
    <col min="9741" max="9741" width="10.7109375" style="82" customWidth="1"/>
    <col min="9742" max="9984" width="11.42578125" style="82" customWidth="1"/>
    <col min="9985" max="9985" width="89.85546875" style="82" bestFit="1" customWidth="1"/>
    <col min="9986" max="9992" width="10.7109375" style="82" bestFit="1" customWidth="1"/>
    <col min="9993" max="9993" width="10.7109375" style="82" customWidth="1"/>
    <col min="9994" max="9994" width="10.7109375" style="82" bestFit="1" customWidth="1"/>
    <col min="9995" max="9995" width="10.7109375" style="82" customWidth="1"/>
    <col min="9996" max="9996" width="10.7109375" style="82" bestFit="1" customWidth="1"/>
    <col min="9997" max="9997" width="10.7109375" style="82" customWidth="1"/>
    <col min="9998" max="10240" width="11.42578125" style="82" customWidth="1"/>
    <col min="10241" max="10241" width="89.85546875" style="82" bestFit="1" customWidth="1"/>
    <col min="10242" max="10248" width="10.7109375" style="82" bestFit="1" customWidth="1"/>
    <col min="10249" max="10249" width="10.7109375" style="82" customWidth="1"/>
    <col min="10250" max="10250" width="10.7109375" style="82" bestFit="1" customWidth="1"/>
    <col min="10251" max="10251" width="10.7109375" style="82" customWidth="1"/>
    <col min="10252" max="10252" width="10.7109375" style="82" bestFit="1" customWidth="1"/>
    <col min="10253" max="10253" width="10.7109375" style="82" customWidth="1"/>
    <col min="10254" max="10496" width="11.42578125" style="82" customWidth="1"/>
    <col min="10497" max="10497" width="89.85546875" style="82" bestFit="1" customWidth="1"/>
    <col min="10498" max="10504" width="10.7109375" style="82" bestFit="1" customWidth="1"/>
    <col min="10505" max="10505" width="10.7109375" style="82" customWidth="1"/>
    <col min="10506" max="10506" width="10.7109375" style="82" bestFit="1" customWidth="1"/>
    <col min="10507" max="10507" width="10.7109375" style="82" customWidth="1"/>
    <col min="10508" max="10508" width="10.7109375" style="82" bestFit="1" customWidth="1"/>
    <col min="10509" max="10509" width="10.7109375" style="82" customWidth="1"/>
    <col min="10510" max="10752" width="11.42578125" style="82" customWidth="1"/>
    <col min="10753" max="10753" width="89.85546875" style="82" bestFit="1" customWidth="1"/>
    <col min="10754" max="10760" width="10.7109375" style="82" bestFit="1" customWidth="1"/>
    <col min="10761" max="10761" width="10.7109375" style="82" customWidth="1"/>
    <col min="10762" max="10762" width="10.7109375" style="82" bestFit="1" customWidth="1"/>
    <col min="10763" max="10763" width="10.7109375" style="82" customWidth="1"/>
    <col min="10764" max="10764" width="10.7109375" style="82" bestFit="1" customWidth="1"/>
    <col min="10765" max="10765" width="10.7109375" style="82" customWidth="1"/>
    <col min="10766" max="11008" width="11.42578125" style="82" customWidth="1"/>
    <col min="11009" max="11009" width="89.85546875" style="82" bestFit="1" customWidth="1"/>
    <col min="11010" max="11016" width="10.7109375" style="82" bestFit="1" customWidth="1"/>
    <col min="11017" max="11017" width="10.7109375" style="82" customWidth="1"/>
    <col min="11018" max="11018" width="10.7109375" style="82" bestFit="1" customWidth="1"/>
    <col min="11019" max="11019" width="10.7109375" style="82" customWidth="1"/>
    <col min="11020" max="11020" width="10.7109375" style="82" bestFit="1" customWidth="1"/>
    <col min="11021" max="11021" width="10.7109375" style="82" customWidth="1"/>
    <col min="11022" max="11264" width="11.42578125" style="82" customWidth="1"/>
    <col min="11265" max="11265" width="89.85546875" style="82" bestFit="1" customWidth="1"/>
    <col min="11266" max="11272" width="10.7109375" style="82" bestFit="1" customWidth="1"/>
    <col min="11273" max="11273" width="10.7109375" style="82" customWidth="1"/>
    <col min="11274" max="11274" width="10.7109375" style="82" bestFit="1" customWidth="1"/>
    <col min="11275" max="11275" width="10.7109375" style="82" customWidth="1"/>
    <col min="11276" max="11276" width="10.7109375" style="82" bestFit="1" customWidth="1"/>
    <col min="11277" max="11277" width="10.7109375" style="82" customWidth="1"/>
    <col min="11278" max="11520" width="11.42578125" style="82" customWidth="1"/>
    <col min="11521" max="11521" width="89.85546875" style="82" bestFit="1" customWidth="1"/>
    <col min="11522" max="11528" width="10.7109375" style="82" bestFit="1" customWidth="1"/>
    <col min="11529" max="11529" width="10.7109375" style="82" customWidth="1"/>
    <col min="11530" max="11530" width="10.7109375" style="82" bestFit="1" customWidth="1"/>
    <col min="11531" max="11531" width="10.7109375" style="82" customWidth="1"/>
    <col min="11532" max="11532" width="10.7109375" style="82" bestFit="1" customWidth="1"/>
    <col min="11533" max="11533" width="10.7109375" style="82" customWidth="1"/>
    <col min="11534" max="11776" width="11.42578125" style="82" customWidth="1"/>
    <col min="11777" max="11777" width="89.85546875" style="82" bestFit="1" customWidth="1"/>
    <col min="11778" max="11784" width="10.7109375" style="82" bestFit="1" customWidth="1"/>
    <col min="11785" max="11785" width="10.7109375" style="82" customWidth="1"/>
    <col min="11786" max="11786" width="10.7109375" style="82" bestFit="1" customWidth="1"/>
    <col min="11787" max="11787" width="10.7109375" style="82" customWidth="1"/>
    <col min="11788" max="11788" width="10.7109375" style="82" bestFit="1" customWidth="1"/>
    <col min="11789" max="11789" width="10.7109375" style="82" customWidth="1"/>
    <col min="11790" max="12032" width="11.42578125" style="82" customWidth="1"/>
    <col min="12033" max="12033" width="89.85546875" style="82" bestFit="1" customWidth="1"/>
    <col min="12034" max="12040" width="10.7109375" style="82" bestFit="1" customWidth="1"/>
    <col min="12041" max="12041" width="10.7109375" style="82" customWidth="1"/>
    <col min="12042" max="12042" width="10.7109375" style="82" bestFit="1" customWidth="1"/>
    <col min="12043" max="12043" width="10.7109375" style="82" customWidth="1"/>
    <col min="12044" max="12044" width="10.7109375" style="82" bestFit="1" customWidth="1"/>
    <col min="12045" max="12045" width="10.7109375" style="82" customWidth="1"/>
    <col min="12046" max="12288" width="11.42578125" style="82" customWidth="1"/>
    <col min="12289" max="12289" width="89.85546875" style="82" bestFit="1" customWidth="1"/>
    <col min="12290" max="12296" width="10.7109375" style="82" bestFit="1" customWidth="1"/>
    <col min="12297" max="12297" width="10.7109375" style="82" customWidth="1"/>
    <col min="12298" max="12298" width="10.7109375" style="82" bestFit="1" customWidth="1"/>
    <col min="12299" max="12299" width="10.7109375" style="82" customWidth="1"/>
    <col min="12300" max="12300" width="10.7109375" style="82" bestFit="1" customWidth="1"/>
    <col min="12301" max="12301" width="10.7109375" style="82" customWidth="1"/>
    <col min="12302" max="12544" width="11.42578125" style="82" customWidth="1"/>
    <col min="12545" max="12545" width="89.85546875" style="82" bestFit="1" customWidth="1"/>
    <col min="12546" max="12552" width="10.7109375" style="82" bestFit="1" customWidth="1"/>
    <col min="12553" max="12553" width="10.7109375" style="82" customWidth="1"/>
    <col min="12554" max="12554" width="10.7109375" style="82" bestFit="1" customWidth="1"/>
    <col min="12555" max="12555" width="10.7109375" style="82" customWidth="1"/>
    <col min="12556" max="12556" width="10.7109375" style="82" bestFit="1" customWidth="1"/>
    <col min="12557" max="12557" width="10.7109375" style="82" customWidth="1"/>
    <col min="12558" max="12800" width="11.42578125" style="82" customWidth="1"/>
    <col min="12801" max="12801" width="89.85546875" style="82" bestFit="1" customWidth="1"/>
    <col min="12802" max="12808" width="10.7109375" style="82" bestFit="1" customWidth="1"/>
    <col min="12809" max="12809" width="10.7109375" style="82" customWidth="1"/>
    <col min="12810" max="12810" width="10.7109375" style="82" bestFit="1" customWidth="1"/>
    <col min="12811" max="12811" width="10.7109375" style="82" customWidth="1"/>
    <col min="12812" max="12812" width="10.7109375" style="82" bestFit="1" customWidth="1"/>
    <col min="12813" max="12813" width="10.7109375" style="82" customWidth="1"/>
    <col min="12814" max="13056" width="11.42578125" style="82" customWidth="1"/>
    <col min="13057" max="13057" width="89.85546875" style="82" bestFit="1" customWidth="1"/>
    <col min="13058" max="13064" width="10.7109375" style="82" bestFit="1" customWidth="1"/>
    <col min="13065" max="13065" width="10.7109375" style="82" customWidth="1"/>
    <col min="13066" max="13066" width="10.7109375" style="82" bestFit="1" customWidth="1"/>
    <col min="13067" max="13067" width="10.7109375" style="82" customWidth="1"/>
    <col min="13068" max="13068" width="10.7109375" style="82" bestFit="1" customWidth="1"/>
    <col min="13069" max="13069" width="10.7109375" style="82" customWidth="1"/>
    <col min="13070" max="13312" width="11.42578125" style="82" customWidth="1"/>
    <col min="13313" max="13313" width="89.85546875" style="82" bestFit="1" customWidth="1"/>
    <col min="13314" max="13320" width="10.7109375" style="82" bestFit="1" customWidth="1"/>
    <col min="13321" max="13321" width="10.7109375" style="82" customWidth="1"/>
    <col min="13322" max="13322" width="10.7109375" style="82" bestFit="1" customWidth="1"/>
    <col min="13323" max="13323" width="10.7109375" style="82" customWidth="1"/>
    <col min="13324" max="13324" width="10.7109375" style="82" bestFit="1" customWidth="1"/>
    <col min="13325" max="13325" width="10.7109375" style="82" customWidth="1"/>
    <col min="13326" max="13568" width="11.42578125" style="82" customWidth="1"/>
    <col min="13569" max="13569" width="89.85546875" style="82" bestFit="1" customWidth="1"/>
    <col min="13570" max="13576" width="10.7109375" style="82" bestFit="1" customWidth="1"/>
    <col min="13577" max="13577" width="10.7109375" style="82" customWidth="1"/>
    <col min="13578" max="13578" width="10.7109375" style="82" bestFit="1" customWidth="1"/>
    <col min="13579" max="13579" width="10.7109375" style="82" customWidth="1"/>
    <col min="13580" max="13580" width="10.7109375" style="82" bestFit="1" customWidth="1"/>
    <col min="13581" max="13581" width="10.7109375" style="82" customWidth="1"/>
    <col min="13582" max="13824" width="11.42578125" style="82" customWidth="1"/>
    <col min="13825" max="13825" width="89.85546875" style="82" bestFit="1" customWidth="1"/>
    <col min="13826" max="13832" width="10.7109375" style="82" bestFit="1" customWidth="1"/>
    <col min="13833" max="13833" width="10.7109375" style="82" customWidth="1"/>
    <col min="13834" max="13834" width="10.7109375" style="82" bestFit="1" customWidth="1"/>
    <col min="13835" max="13835" width="10.7109375" style="82" customWidth="1"/>
    <col min="13836" max="13836" width="10.7109375" style="82" bestFit="1" customWidth="1"/>
    <col min="13837" max="13837" width="10.7109375" style="82" customWidth="1"/>
    <col min="13838" max="14080" width="11.42578125" style="82" customWidth="1"/>
    <col min="14081" max="14081" width="89.85546875" style="82" bestFit="1" customWidth="1"/>
    <col min="14082" max="14088" width="10.7109375" style="82" bestFit="1" customWidth="1"/>
    <col min="14089" max="14089" width="10.7109375" style="82" customWidth="1"/>
    <col min="14090" max="14090" width="10.7109375" style="82" bestFit="1" customWidth="1"/>
    <col min="14091" max="14091" width="10.7109375" style="82" customWidth="1"/>
    <col min="14092" max="14092" width="10.7109375" style="82" bestFit="1" customWidth="1"/>
    <col min="14093" max="14093" width="10.7109375" style="82" customWidth="1"/>
    <col min="14094" max="14336" width="11.42578125" style="82" customWidth="1"/>
    <col min="14337" max="14337" width="89.85546875" style="82" bestFit="1" customWidth="1"/>
    <col min="14338" max="14344" width="10.7109375" style="82" bestFit="1" customWidth="1"/>
    <col min="14345" max="14345" width="10.7109375" style="82" customWidth="1"/>
    <col min="14346" max="14346" width="10.7109375" style="82" bestFit="1" customWidth="1"/>
    <col min="14347" max="14347" width="10.7109375" style="82" customWidth="1"/>
    <col min="14348" max="14348" width="10.7109375" style="82" bestFit="1" customWidth="1"/>
    <col min="14349" max="14349" width="10.7109375" style="82" customWidth="1"/>
    <col min="14350" max="14592" width="11.42578125" style="82" customWidth="1"/>
    <col min="14593" max="14593" width="89.85546875" style="82" bestFit="1" customWidth="1"/>
    <col min="14594" max="14600" width="10.7109375" style="82" bestFit="1" customWidth="1"/>
    <col min="14601" max="14601" width="10.7109375" style="82" customWidth="1"/>
    <col min="14602" max="14602" width="10.7109375" style="82" bestFit="1" customWidth="1"/>
    <col min="14603" max="14603" width="10.7109375" style="82" customWidth="1"/>
    <col min="14604" max="14604" width="10.7109375" style="82" bestFit="1" customWidth="1"/>
    <col min="14605" max="14605" width="10.7109375" style="82" customWidth="1"/>
    <col min="14606" max="14848" width="11.42578125" style="82" customWidth="1"/>
    <col min="14849" max="14849" width="89.85546875" style="82" bestFit="1" customWidth="1"/>
    <col min="14850" max="14856" width="10.7109375" style="82" bestFit="1" customWidth="1"/>
    <col min="14857" max="14857" width="10.7109375" style="82" customWidth="1"/>
    <col min="14858" max="14858" width="10.7109375" style="82" bestFit="1" customWidth="1"/>
    <col min="14859" max="14859" width="10.7109375" style="82" customWidth="1"/>
    <col min="14860" max="14860" width="10.7109375" style="82" bestFit="1" customWidth="1"/>
    <col min="14861" max="14861" width="10.7109375" style="82" customWidth="1"/>
    <col min="14862" max="15104" width="11.42578125" style="82" customWidth="1"/>
    <col min="15105" max="15105" width="89.85546875" style="82" bestFit="1" customWidth="1"/>
    <col min="15106" max="15112" width="10.7109375" style="82" bestFit="1" customWidth="1"/>
    <col min="15113" max="15113" width="10.7109375" style="82" customWidth="1"/>
    <col min="15114" max="15114" width="10.7109375" style="82" bestFit="1" customWidth="1"/>
    <col min="15115" max="15115" width="10.7109375" style="82" customWidth="1"/>
    <col min="15116" max="15116" width="10.7109375" style="82" bestFit="1" customWidth="1"/>
    <col min="15117" max="15117" width="10.7109375" style="82" customWidth="1"/>
    <col min="15118" max="15360" width="11.42578125" style="82" customWidth="1"/>
    <col min="15361" max="15361" width="89.85546875" style="82" bestFit="1" customWidth="1"/>
    <col min="15362" max="15368" width="10.7109375" style="82" bestFit="1" customWidth="1"/>
    <col min="15369" max="15369" width="10.7109375" style="82" customWidth="1"/>
    <col min="15370" max="15370" width="10.7109375" style="82" bestFit="1" customWidth="1"/>
    <col min="15371" max="15371" width="10.7109375" style="82" customWidth="1"/>
    <col min="15372" max="15372" width="10.7109375" style="82" bestFit="1" customWidth="1"/>
    <col min="15373" max="15373" width="10.7109375" style="82" customWidth="1"/>
    <col min="15374" max="15616" width="11.42578125" style="82" customWidth="1"/>
    <col min="15617" max="15617" width="89.85546875" style="82" bestFit="1" customWidth="1"/>
    <col min="15618" max="15624" width="10.7109375" style="82" bestFit="1" customWidth="1"/>
    <col min="15625" max="15625" width="10.7109375" style="82" customWidth="1"/>
    <col min="15626" max="15626" width="10.7109375" style="82" bestFit="1" customWidth="1"/>
    <col min="15627" max="15627" width="10.7109375" style="82" customWidth="1"/>
    <col min="15628" max="15628" width="10.7109375" style="82" bestFit="1" customWidth="1"/>
    <col min="15629" max="15629" width="10.7109375" style="82" customWidth="1"/>
    <col min="15630" max="15872" width="11.42578125" style="82" customWidth="1"/>
    <col min="15873" max="15873" width="89.85546875" style="82" bestFit="1" customWidth="1"/>
    <col min="15874" max="15880" width="10.7109375" style="82" bestFit="1" customWidth="1"/>
    <col min="15881" max="15881" width="10.7109375" style="82" customWidth="1"/>
    <col min="15882" max="15882" width="10.7109375" style="82" bestFit="1" customWidth="1"/>
    <col min="15883" max="15883" width="10.7109375" style="82" customWidth="1"/>
    <col min="15884" max="15884" width="10.7109375" style="82" bestFit="1" customWidth="1"/>
    <col min="15885" max="15885" width="10.7109375" style="82" customWidth="1"/>
    <col min="15886" max="16128" width="11.42578125" style="82" customWidth="1"/>
    <col min="16129" max="16129" width="89.85546875" style="82" bestFit="1" customWidth="1"/>
    <col min="16130" max="16136" width="10.7109375" style="82" bestFit="1" customWidth="1"/>
    <col min="16137" max="16137" width="10.7109375" style="82" customWidth="1"/>
    <col min="16138" max="16138" width="10.7109375" style="82" bestFit="1" customWidth="1"/>
    <col min="16139" max="16139" width="10.7109375" style="82" customWidth="1"/>
    <col min="16140" max="16140" width="10.7109375" style="82" bestFit="1" customWidth="1"/>
    <col min="16141" max="16141" width="10.7109375" style="82" customWidth="1"/>
    <col min="16142" max="16384" width="11.42578125" style="82" customWidth="1"/>
  </cols>
  <sheetData>
    <row r="1" spans="1:13" ht="30" customHeight="1">
      <c r="A1" s="753" t="s">
        <v>0</v>
      </c>
      <c r="B1" s="753"/>
      <c r="C1" s="753"/>
      <c r="D1" s="753"/>
      <c r="E1" s="753"/>
      <c r="F1" s="753"/>
      <c r="G1" s="753"/>
      <c r="H1" s="753"/>
      <c r="I1" s="753"/>
      <c r="J1" s="753"/>
      <c r="K1" s="753"/>
      <c r="L1" s="753"/>
      <c r="M1" s="664"/>
    </row>
    <row r="2" spans="1:13" ht="15" customHeight="1">
      <c r="A2" s="754" t="s">
        <v>452</v>
      </c>
      <c r="B2" s="754"/>
      <c r="C2" s="754"/>
      <c r="D2" s="754"/>
      <c r="E2" s="754"/>
      <c r="F2" s="754"/>
      <c r="G2" s="754"/>
      <c r="H2" s="754"/>
      <c r="I2" s="754"/>
      <c r="J2" s="754"/>
      <c r="K2" s="754"/>
      <c r="L2" s="754"/>
      <c r="M2" s="665"/>
    </row>
    <row r="3" spans="1:13" ht="15" customHeight="1">
      <c r="A3" s="754" t="s">
        <v>668</v>
      </c>
      <c r="B3" s="754"/>
      <c r="C3" s="754"/>
      <c r="D3" s="754"/>
      <c r="E3" s="754"/>
      <c r="F3" s="754"/>
      <c r="G3" s="754"/>
      <c r="H3" s="754"/>
      <c r="I3" s="754"/>
      <c r="J3" s="754"/>
      <c r="K3" s="754"/>
      <c r="L3" s="754"/>
      <c r="M3" s="665"/>
    </row>
    <row r="4" spans="1:13" ht="30" customHeight="1">
      <c r="A4" s="755" t="s">
        <v>3</v>
      </c>
      <c r="B4" s="755"/>
      <c r="C4" s="755"/>
      <c r="D4" s="755"/>
      <c r="E4" s="755"/>
      <c r="F4" s="755"/>
      <c r="G4" s="755"/>
      <c r="H4" s="755"/>
      <c r="I4" s="755"/>
      <c r="J4" s="755"/>
      <c r="K4" s="755"/>
      <c r="L4" s="755"/>
      <c r="M4" s="666"/>
    </row>
    <row r="5" spans="1:13" ht="3.75" customHeight="1" thickBot="1">
      <c r="L5" s="82"/>
      <c r="M5" s="82"/>
    </row>
    <row r="6" spans="1:13" s="84" customFormat="1" ht="30" customHeight="1" thickTop="1" thickBot="1">
      <c r="A6" s="606"/>
      <c r="B6" s="607" t="s">
        <v>453</v>
      </c>
      <c r="C6" s="607" t="s">
        <v>454</v>
      </c>
      <c r="D6" s="607" t="s">
        <v>455</v>
      </c>
      <c r="E6" s="607" t="s">
        <v>456</v>
      </c>
      <c r="F6" s="607" t="s">
        <v>457</v>
      </c>
      <c r="G6" s="607" t="s">
        <v>458</v>
      </c>
      <c r="H6" s="607" t="s">
        <v>459</v>
      </c>
      <c r="I6" s="607" t="s">
        <v>460</v>
      </c>
      <c r="J6" s="607" t="s">
        <v>461</v>
      </c>
      <c r="K6" s="607" t="s">
        <v>462</v>
      </c>
      <c r="L6" s="607" t="s">
        <v>463</v>
      </c>
      <c r="M6" s="607" t="s">
        <v>464</v>
      </c>
    </row>
    <row r="7" spans="1:13" ht="15" customHeight="1" thickTop="1" thickBot="1">
      <c r="A7" s="608" t="s">
        <v>465</v>
      </c>
      <c r="B7" s="609">
        <v>7223308.3173700003</v>
      </c>
      <c r="C7" s="609">
        <v>7842731.3683599997</v>
      </c>
      <c r="D7" s="609">
        <v>9235270.4148399998</v>
      </c>
      <c r="E7" s="609">
        <v>10253531.655440001</v>
      </c>
      <c r="F7" s="609">
        <v>10538299.414940001</v>
      </c>
      <c r="G7" s="609">
        <v>11107875.534559999</v>
      </c>
      <c r="H7" s="609">
        <v>11882423.19973</v>
      </c>
      <c r="I7" s="609">
        <v>12358505.800299998</v>
      </c>
      <c r="J7" s="609">
        <v>12981952.264209999</v>
      </c>
      <c r="K7" s="609">
        <v>12893213.926589999</v>
      </c>
      <c r="L7" s="609">
        <v>13871182.641479999</v>
      </c>
      <c r="M7" s="609">
        <v>13922585.691040002</v>
      </c>
    </row>
    <row r="8" spans="1:13" s="87" customFormat="1" ht="15" customHeight="1" thickTop="1">
      <c r="A8" s="85" t="s">
        <v>10</v>
      </c>
      <c r="B8" s="86">
        <v>897949.87373999995</v>
      </c>
      <c r="C8" s="86">
        <v>975643.83765</v>
      </c>
      <c r="D8" s="86">
        <v>881227.46496000001</v>
      </c>
      <c r="E8" s="86">
        <v>1091391.3767899999</v>
      </c>
      <c r="F8" s="86">
        <v>1084039.86048</v>
      </c>
      <c r="G8" s="86">
        <v>1169392.3503699999</v>
      </c>
      <c r="H8" s="86">
        <v>1528196.3073900002</v>
      </c>
      <c r="I8" s="86">
        <v>1280264.2090699999</v>
      </c>
      <c r="J8" s="86">
        <v>1557702.3367300001</v>
      </c>
      <c r="K8" s="86">
        <v>1605808.96575</v>
      </c>
      <c r="L8" s="86">
        <v>1155438.63002</v>
      </c>
      <c r="M8" s="86">
        <v>1053297.2912300001</v>
      </c>
    </row>
    <row r="9" spans="1:13" s="87" customFormat="1" ht="15" customHeight="1">
      <c r="A9" s="85" t="s">
        <v>19</v>
      </c>
      <c r="B9" s="86">
        <v>1338002.37087</v>
      </c>
      <c r="C9" s="86">
        <v>1074834.42805</v>
      </c>
      <c r="D9" s="86">
        <v>1600733.6845999998</v>
      </c>
      <c r="E9" s="86">
        <v>1682069.7639600001</v>
      </c>
      <c r="F9" s="86">
        <v>1220596.2469600001</v>
      </c>
      <c r="G9" s="86">
        <v>987565.80467999994</v>
      </c>
      <c r="H9" s="86">
        <v>921771.61235000007</v>
      </c>
      <c r="I9" s="86">
        <v>1022775.52862</v>
      </c>
      <c r="J9" s="86">
        <v>698388.33608000004</v>
      </c>
      <c r="K9" s="86">
        <v>530169.60062000004</v>
      </c>
      <c r="L9" s="86">
        <v>1381728.96936</v>
      </c>
      <c r="M9" s="86">
        <v>1457530.76718</v>
      </c>
    </row>
    <row r="10" spans="1:13" s="87" customFormat="1" ht="15" customHeight="1">
      <c r="A10" s="85" t="s">
        <v>28</v>
      </c>
      <c r="B10" s="86">
        <v>4820726.0470600007</v>
      </c>
      <c r="C10" s="86">
        <v>5586924.29801</v>
      </c>
      <c r="D10" s="86">
        <v>6523537.0690900004</v>
      </c>
      <c r="E10" s="86">
        <v>7084655.6577299992</v>
      </c>
      <c r="F10" s="86">
        <v>7770232.8568700003</v>
      </c>
      <c r="G10" s="86">
        <v>8316734.6212399993</v>
      </c>
      <c r="H10" s="86">
        <v>8590879.5456499998</v>
      </c>
      <c r="I10" s="86">
        <v>9023484.7857299987</v>
      </c>
      <c r="J10" s="86">
        <v>9736894.0988700017</v>
      </c>
      <c r="K10" s="86">
        <v>9764445.8766900003</v>
      </c>
      <c r="L10" s="86">
        <v>10530974.422010001</v>
      </c>
      <c r="M10" s="86">
        <v>10640483.80082</v>
      </c>
    </row>
    <row r="11" spans="1:13" s="87" customFormat="1" ht="15" customHeight="1">
      <c r="A11" s="88" t="s">
        <v>466</v>
      </c>
      <c r="B11" s="86">
        <v>4850331.6453599995</v>
      </c>
      <c r="C11" s="86">
        <v>5617567.9817599999</v>
      </c>
      <c r="D11" s="86">
        <v>6557454.6520600002</v>
      </c>
      <c r="E11" s="86">
        <v>7114552.6969799995</v>
      </c>
      <c r="F11" s="86">
        <v>7790039.4369099997</v>
      </c>
      <c r="G11" s="86">
        <v>8318955.2788399998</v>
      </c>
      <c r="H11" s="86">
        <v>8329562.4731899993</v>
      </c>
      <c r="I11" s="86">
        <v>8622399.8933700006</v>
      </c>
      <c r="J11" s="86">
        <v>9329006.5462299995</v>
      </c>
      <c r="K11" s="86">
        <v>9387418.4597699996</v>
      </c>
      <c r="L11" s="86">
        <v>10151352.82123</v>
      </c>
      <c r="M11" s="86">
        <v>10246794.81552</v>
      </c>
    </row>
    <row r="12" spans="1:13" s="87" customFormat="1" ht="15" customHeight="1">
      <c r="A12" s="88" t="s">
        <v>467</v>
      </c>
      <c r="B12" s="86">
        <v>4764561.2368999999</v>
      </c>
      <c r="C12" s="86">
        <v>5443248.7034099996</v>
      </c>
      <c r="D12" s="86">
        <v>6382989.2288599992</v>
      </c>
      <c r="E12" s="86">
        <v>6923968.0471299998</v>
      </c>
      <c r="F12" s="86">
        <v>7561448.3668999998</v>
      </c>
      <c r="G12" s="86">
        <v>7775482.71416</v>
      </c>
      <c r="H12" s="86">
        <v>7920920.9096499998</v>
      </c>
      <c r="I12" s="86">
        <v>6628435.7765699998</v>
      </c>
      <c r="J12" s="86">
        <v>7432525.5367000001</v>
      </c>
      <c r="K12" s="86">
        <v>7488662.7822700003</v>
      </c>
      <c r="L12" s="86">
        <v>8539456.8407199997</v>
      </c>
      <c r="M12" s="86">
        <v>8663429.9098099992</v>
      </c>
    </row>
    <row r="13" spans="1:13" s="87" customFormat="1" ht="15" customHeight="1">
      <c r="A13" s="88" t="s">
        <v>468</v>
      </c>
      <c r="B13" s="86">
        <v>85770.408459999991</v>
      </c>
      <c r="C13" s="86">
        <v>174319.27835000001</v>
      </c>
      <c r="D13" s="86">
        <v>174465.42319999999</v>
      </c>
      <c r="E13" s="86">
        <v>190584.64984999999</v>
      </c>
      <c r="F13" s="86">
        <v>228591.07001</v>
      </c>
      <c r="G13" s="86">
        <v>543472.56467999995</v>
      </c>
      <c r="H13" s="86">
        <v>408641.56354</v>
      </c>
      <c r="I13" s="86">
        <v>1993964.1168</v>
      </c>
      <c r="J13" s="86">
        <v>1896481.0095299999</v>
      </c>
      <c r="K13" s="86">
        <v>1898755.6775</v>
      </c>
      <c r="L13" s="86">
        <v>1611895.9805099999</v>
      </c>
      <c r="M13" s="86">
        <v>1583364.9057100001</v>
      </c>
    </row>
    <row r="14" spans="1:13" s="87" customFormat="1" ht="15" customHeight="1">
      <c r="A14" s="88" t="s">
        <v>469</v>
      </c>
      <c r="B14" s="86">
        <v>12668.696840000001</v>
      </c>
      <c r="C14" s="86">
        <v>23989.08596</v>
      </c>
      <c r="D14" s="86">
        <v>19524.553449999999</v>
      </c>
      <c r="E14" s="86">
        <v>31371.718129999997</v>
      </c>
      <c r="F14" s="86">
        <v>31207.318629999998</v>
      </c>
      <c r="G14" s="86">
        <v>35031.550579999996</v>
      </c>
      <c r="H14" s="86">
        <v>12952.499310000001</v>
      </c>
      <c r="I14" s="86">
        <v>58198.664899999996</v>
      </c>
      <c r="J14" s="86">
        <v>71653.822790000006</v>
      </c>
      <c r="K14" s="86">
        <v>39532.690060000001</v>
      </c>
      <c r="L14" s="86">
        <v>117592.50752</v>
      </c>
      <c r="M14" s="86">
        <v>128498.24026000001</v>
      </c>
    </row>
    <row r="15" spans="1:13" s="87" customFormat="1" ht="15" customHeight="1">
      <c r="A15" s="88" t="s">
        <v>470</v>
      </c>
      <c r="B15" s="86">
        <v>11854.44859</v>
      </c>
      <c r="C15" s="86">
        <v>21233.137620000001</v>
      </c>
      <c r="D15" s="86">
        <v>16597.17123</v>
      </c>
      <c r="E15" s="86">
        <v>24516.231319999999</v>
      </c>
      <c r="F15" s="86">
        <v>24590.347559999998</v>
      </c>
      <c r="G15" s="86">
        <v>26163.190170000002</v>
      </c>
      <c r="H15" s="86">
        <v>10123.31616</v>
      </c>
      <c r="I15" s="86">
        <v>32613.480050000002</v>
      </c>
      <c r="J15" s="86">
        <v>16410.668409999998</v>
      </c>
      <c r="K15" s="86">
        <v>10483.831259999999</v>
      </c>
      <c r="L15" s="86">
        <v>36426.471359999996</v>
      </c>
      <c r="M15" s="86">
        <v>50698.939530000003</v>
      </c>
    </row>
    <row r="16" spans="1:13" s="87" customFormat="1" ht="15" customHeight="1">
      <c r="A16" s="88" t="s">
        <v>471</v>
      </c>
      <c r="B16" s="86">
        <v>814.24824999999998</v>
      </c>
      <c r="C16" s="86">
        <v>2755.9483399999999</v>
      </c>
      <c r="D16" s="86">
        <v>2927.3822200000004</v>
      </c>
      <c r="E16" s="86">
        <v>6855.4868099999994</v>
      </c>
      <c r="F16" s="86">
        <v>6616.9710700000005</v>
      </c>
      <c r="G16" s="86">
        <v>8868.3604099999993</v>
      </c>
      <c r="H16" s="86">
        <v>2829.1831499999998</v>
      </c>
      <c r="I16" s="86">
        <v>25585.184850000001</v>
      </c>
      <c r="J16" s="86">
        <v>55243.15438</v>
      </c>
      <c r="K16" s="86">
        <v>29048.858800000002</v>
      </c>
      <c r="L16" s="86">
        <v>81166.036160000003</v>
      </c>
      <c r="M16" s="86">
        <v>77799.300730000003</v>
      </c>
    </row>
    <row r="17" spans="1:13" s="87" customFormat="1" ht="15" customHeight="1">
      <c r="A17" s="88" t="s">
        <v>472</v>
      </c>
      <c r="B17" s="86">
        <v>52509.15322</v>
      </c>
      <c r="C17" s="86">
        <v>58235.36608</v>
      </c>
      <c r="D17" s="86">
        <v>76135.38291</v>
      </c>
      <c r="E17" s="86">
        <v>83348.606569999989</v>
      </c>
      <c r="F17" s="86">
        <v>94769.83438</v>
      </c>
      <c r="G17" s="86">
        <v>100682.64201000001</v>
      </c>
      <c r="H17" s="86">
        <v>99996.51367</v>
      </c>
      <c r="I17" s="86">
        <v>103518.38303</v>
      </c>
      <c r="J17" s="86">
        <v>134221.28622000001</v>
      </c>
      <c r="K17" s="86">
        <v>147803.48050999999</v>
      </c>
      <c r="L17" s="86">
        <v>171055.24134000001</v>
      </c>
      <c r="M17" s="86">
        <v>190133.74938999998</v>
      </c>
    </row>
    <row r="18" spans="1:13" s="87" customFormat="1" ht="15" customHeight="1">
      <c r="A18" s="88" t="s">
        <v>473</v>
      </c>
      <c r="B18" s="86">
        <v>48407.304689999997</v>
      </c>
      <c r="C18" s="86">
        <v>55099.944069999998</v>
      </c>
      <c r="D18" s="86">
        <v>61806.025350000004</v>
      </c>
      <c r="E18" s="86">
        <v>63989.835290000003</v>
      </c>
      <c r="F18" s="86">
        <v>64721.410779999998</v>
      </c>
      <c r="G18" s="86">
        <v>65923.741580000002</v>
      </c>
      <c r="H18" s="86">
        <v>62714.432509999999</v>
      </c>
      <c r="I18" s="86">
        <v>54316.111840000005</v>
      </c>
      <c r="J18" s="86">
        <v>46448.303530000005</v>
      </c>
      <c r="K18" s="86">
        <v>47347.130090000006</v>
      </c>
      <c r="L18" s="86">
        <v>52586.174810000004</v>
      </c>
      <c r="M18" s="86">
        <v>57968.9444</v>
      </c>
    </row>
    <row r="19" spans="1:13" s="87" customFormat="1" ht="15" customHeight="1">
      <c r="A19" s="88" t="s">
        <v>474</v>
      </c>
      <c r="B19" s="86">
        <v>4101.8485300000002</v>
      </c>
      <c r="C19" s="86">
        <v>3135.4220099999998</v>
      </c>
      <c r="D19" s="86">
        <v>14329.35756</v>
      </c>
      <c r="E19" s="86">
        <v>19358.771280000001</v>
      </c>
      <c r="F19" s="86">
        <v>30048.423600000002</v>
      </c>
      <c r="G19" s="86">
        <v>34758.900430000002</v>
      </c>
      <c r="H19" s="86">
        <v>37282.081159999994</v>
      </c>
      <c r="I19" s="86">
        <v>49202.271189999999</v>
      </c>
      <c r="J19" s="86">
        <v>87772.982690000004</v>
      </c>
      <c r="K19" s="86">
        <v>100456.35042</v>
      </c>
      <c r="L19" s="86">
        <v>118469.06653</v>
      </c>
      <c r="M19" s="86">
        <v>132164.80499</v>
      </c>
    </row>
    <row r="20" spans="1:13" s="87" customFormat="1" ht="15" customHeight="1">
      <c r="A20" s="88" t="s">
        <v>41</v>
      </c>
      <c r="B20" s="86">
        <v>49778.598229999996</v>
      </c>
      <c r="C20" s="86">
        <v>55156.156069999997</v>
      </c>
      <c r="D20" s="86">
        <v>63560.720630000003</v>
      </c>
      <c r="E20" s="86">
        <v>66983.575440000001</v>
      </c>
      <c r="F20" s="86">
        <v>72981.89304000001</v>
      </c>
      <c r="G20" s="86">
        <v>89913.244780000008</v>
      </c>
      <c r="H20" s="86">
        <v>385225.53942000004</v>
      </c>
      <c r="I20" s="86">
        <v>502398.82581000001</v>
      </c>
      <c r="J20" s="86">
        <v>469631.47147000005</v>
      </c>
      <c r="K20" s="86">
        <v>460705.95062999998</v>
      </c>
      <c r="L20" s="86">
        <v>398091.85529000004</v>
      </c>
      <c r="M20" s="86">
        <v>392289.58818999998</v>
      </c>
    </row>
    <row r="21" spans="1:13" s="87" customFormat="1" ht="15" customHeight="1">
      <c r="A21" s="88" t="s">
        <v>475</v>
      </c>
      <c r="B21" s="86">
        <v>-144562.04659000001</v>
      </c>
      <c r="C21" s="86">
        <v>-168024.29186000003</v>
      </c>
      <c r="D21" s="86">
        <v>-193138.23996000001</v>
      </c>
      <c r="E21" s="86">
        <v>-211600.93938999998</v>
      </c>
      <c r="F21" s="86">
        <v>-218765.62609000001</v>
      </c>
      <c r="G21" s="86">
        <v>-227848.09497000001</v>
      </c>
      <c r="H21" s="86">
        <v>-236857.47993999999</v>
      </c>
      <c r="I21" s="86">
        <v>-263030.98138000001</v>
      </c>
      <c r="J21" s="86">
        <v>-267619.02784</v>
      </c>
      <c r="K21" s="86">
        <v>-271014.70427999995</v>
      </c>
      <c r="L21" s="86">
        <v>-307118.00336999999</v>
      </c>
      <c r="M21" s="86">
        <v>-317232.59254000004</v>
      </c>
    </row>
    <row r="22" spans="1:13" s="87" customFormat="1" ht="15" customHeight="1">
      <c r="A22" s="85" t="s">
        <v>71</v>
      </c>
      <c r="B22" s="86">
        <v>50201.881430000001</v>
      </c>
      <c r="C22" s="86">
        <v>68217.99179</v>
      </c>
      <c r="D22" s="86">
        <v>71151.329769999997</v>
      </c>
      <c r="E22" s="86">
        <v>96586.277050000004</v>
      </c>
      <c r="F22" s="86">
        <v>117490.71656</v>
      </c>
      <c r="G22" s="86">
        <v>100538.53173</v>
      </c>
      <c r="H22" s="86">
        <v>152801.56822999998</v>
      </c>
      <c r="I22" s="86">
        <v>161168.63467</v>
      </c>
      <c r="J22" s="86">
        <v>198796.17716999998</v>
      </c>
      <c r="K22" s="86">
        <v>193506.58150999999</v>
      </c>
      <c r="L22" s="86">
        <v>153398.67204</v>
      </c>
      <c r="M22" s="86">
        <v>147306.56346999999</v>
      </c>
    </row>
    <row r="23" spans="1:13" s="87" customFormat="1" ht="15" customHeight="1">
      <c r="A23" s="85" t="s">
        <v>77</v>
      </c>
      <c r="B23" s="86">
        <v>107.37781</v>
      </c>
      <c r="C23" s="86">
        <v>802.87522999999999</v>
      </c>
      <c r="D23" s="86">
        <v>774.5249399999999</v>
      </c>
      <c r="E23" s="86">
        <v>217.45935</v>
      </c>
      <c r="F23" s="86">
        <v>14702.92633</v>
      </c>
      <c r="G23" s="86">
        <v>4377.7575199999992</v>
      </c>
      <c r="H23" s="86">
        <v>2249.8952999999997</v>
      </c>
      <c r="I23" s="86">
        <v>3022.4547200000002</v>
      </c>
      <c r="J23" s="86">
        <v>4837.2082</v>
      </c>
      <c r="K23" s="86">
        <v>5288.2758899999999</v>
      </c>
      <c r="L23" s="86">
        <v>9543.1786899999988</v>
      </c>
      <c r="M23" s="86">
        <v>9653.30494</v>
      </c>
    </row>
    <row r="24" spans="1:13" s="87" customFormat="1" ht="15" customHeight="1">
      <c r="A24" s="85" t="s">
        <v>476</v>
      </c>
      <c r="B24" s="86">
        <v>5561.5434800000003</v>
      </c>
      <c r="C24" s="86">
        <v>6145.9994800000004</v>
      </c>
      <c r="D24" s="86">
        <v>7406.5659599999999</v>
      </c>
      <c r="E24" s="86">
        <v>109452.79794</v>
      </c>
      <c r="F24" s="86">
        <v>145815.33447999999</v>
      </c>
      <c r="G24" s="86">
        <v>291744.09567000001</v>
      </c>
      <c r="H24" s="86">
        <v>451175.23726999998</v>
      </c>
      <c r="I24" s="86">
        <v>627789.64877999993</v>
      </c>
      <c r="J24" s="86">
        <v>544596.33307000005</v>
      </c>
      <c r="K24" s="86">
        <v>544596.33305999998</v>
      </c>
      <c r="L24" s="86">
        <v>336476.10542000004</v>
      </c>
      <c r="M24" s="86">
        <v>291947.82724000001</v>
      </c>
    </row>
    <row r="25" spans="1:13" s="87" customFormat="1" ht="15" customHeight="1">
      <c r="A25" s="85" t="s">
        <v>87</v>
      </c>
      <c r="B25" s="86">
        <v>95026.110610000003</v>
      </c>
      <c r="C25" s="86">
        <v>109212.29884999999</v>
      </c>
      <c r="D25" s="86">
        <v>119937.14044</v>
      </c>
      <c r="E25" s="86">
        <v>125444.43909999999</v>
      </c>
      <c r="F25" s="86">
        <v>136357.38650999998</v>
      </c>
      <c r="G25" s="86">
        <v>183327.78938</v>
      </c>
      <c r="H25" s="86">
        <v>189127.1029</v>
      </c>
      <c r="I25" s="86">
        <v>197109.32596000002</v>
      </c>
      <c r="J25" s="86">
        <v>190997.94696</v>
      </c>
      <c r="K25" s="86">
        <v>191049.04611000002</v>
      </c>
      <c r="L25" s="86">
        <v>223464.19534000001</v>
      </c>
      <c r="M25" s="86">
        <v>222187.46031999998</v>
      </c>
    </row>
    <row r="26" spans="1:13" s="87" customFormat="1" ht="15" customHeight="1">
      <c r="A26" s="85" t="s">
        <v>477</v>
      </c>
      <c r="B26" s="86">
        <v>15733.112369999999</v>
      </c>
      <c r="C26" s="86">
        <v>20949.639300000003</v>
      </c>
      <c r="D26" s="86">
        <v>30502.63508</v>
      </c>
      <c r="E26" s="86">
        <v>63713.883520000003</v>
      </c>
      <c r="F26" s="86">
        <v>49064.086750000002</v>
      </c>
      <c r="G26" s="86">
        <v>54194.58397</v>
      </c>
      <c r="H26" s="86">
        <v>46221.930639999999</v>
      </c>
      <c r="I26" s="86">
        <v>42891.212749999999</v>
      </c>
      <c r="J26" s="86">
        <v>49739.827130000005</v>
      </c>
      <c r="K26" s="86">
        <v>58349.246960000004</v>
      </c>
      <c r="L26" s="86">
        <v>80158.468599999993</v>
      </c>
      <c r="M26" s="86">
        <v>100178.67584000001</v>
      </c>
    </row>
    <row r="27" spans="1:13" s="89" customFormat="1" ht="15" customHeight="1" thickBot="1">
      <c r="A27" s="85" t="s">
        <v>103</v>
      </c>
      <c r="B27" s="86">
        <v>0</v>
      </c>
      <c r="C27" s="86">
        <v>0</v>
      </c>
      <c r="D27" s="86">
        <v>0</v>
      </c>
      <c r="E27" s="86">
        <v>0</v>
      </c>
      <c r="F27" s="86">
        <v>0</v>
      </c>
      <c r="G27" s="86">
        <v>0</v>
      </c>
      <c r="H27" s="86">
        <v>0</v>
      </c>
      <c r="I27" s="86">
        <v>0</v>
      </c>
      <c r="J27" s="86">
        <v>0</v>
      </c>
      <c r="K27" s="86">
        <v>0</v>
      </c>
      <c r="L27" s="86">
        <v>0</v>
      </c>
      <c r="M27" s="86">
        <v>0</v>
      </c>
    </row>
    <row r="28" spans="1:13" ht="15" customHeight="1" thickTop="1" thickBot="1">
      <c r="A28" s="608" t="s">
        <v>478</v>
      </c>
      <c r="B28" s="609">
        <v>6769528.1249599997</v>
      </c>
      <c r="C28" s="609">
        <v>7343811.2807799997</v>
      </c>
      <c r="D28" s="609">
        <v>8680731.9509999994</v>
      </c>
      <c r="E28" s="609">
        <v>9627167.1735499986</v>
      </c>
      <c r="F28" s="609">
        <v>9861719.1519900002</v>
      </c>
      <c r="G28" s="609">
        <v>10371930.459100001</v>
      </c>
      <c r="H28" s="609">
        <v>11130604.68266</v>
      </c>
      <c r="I28" s="609">
        <v>11531488.74546</v>
      </c>
      <c r="J28" s="609">
        <v>12083510.421780001</v>
      </c>
      <c r="K28" s="609">
        <v>12031164.142129999</v>
      </c>
      <c r="L28" s="609">
        <v>12937263.22023</v>
      </c>
      <c r="M28" s="609">
        <v>13017741.36039</v>
      </c>
    </row>
    <row r="29" spans="1:13" s="87" customFormat="1" ht="15" customHeight="1" thickTop="1">
      <c r="A29" s="85" t="s">
        <v>479</v>
      </c>
      <c r="B29" s="86">
        <v>5973126.0757100005</v>
      </c>
      <c r="C29" s="86">
        <v>6453670.8342700005</v>
      </c>
      <c r="D29" s="86">
        <v>7431700.9958100002</v>
      </c>
      <c r="E29" s="86">
        <v>8203038.6017399998</v>
      </c>
      <c r="F29" s="86">
        <v>8281147.6344300006</v>
      </c>
      <c r="G29" s="86">
        <v>8364578.02563</v>
      </c>
      <c r="H29" s="86">
        <v>8812392.2032900006</v>
      </c>
      <c r="I29" s="86">
        <v>8974598.0903899986</v>
      </c>
      <c r="J29" s="86">
        <v>9492345.4090899993</v>
      </c>
      <c r="K29" s="86">
        <v>9604863.8574400004</v>
      </c>
      <c r="L29" s="86">
        <v>4162758.1408600002</v>
      </c>
      <c r="M29" s="86">
        <v>4308641.65123</v>
      </c>
    </row>
    <row r="30" spans="1:13" s="87" customFormat="1" ht="15" customHeight="1">
      <c r="A30" s="88" t="s">
        <v>480</v>
      </c>
      <c r="B30" s="86">
        <v>1028010.2229500001</v>
      </c>
      <c r="C30" s="86">
        <v>1315468.93802</v>
      </c>
      <c r="D30" s="86">
        <v>1435862.49223</v>
      </c>
      <c r="E30" s="86">
        <v>1285123.3313499999</v>
      </c>
      <c r="F30" s="86">
        <v>1375349.7096199999</v>
      </c>
      <c r="G30" s="86">
        <v>1060864.4136300001</v>
      </c>
      <c r="H30" s="86">
        <v>1251795.5850899999</v>
      </c>
      <c r="I30" s="86">
        <v>1294791.6651400002</v>
      </c>
      <c r="J30" s="86">
        <v>1108133.32158</v>
      </c>
      <c r="K30" s="86">
        <v>1079941.3597800001</v>
      </c>
      <c r="L30" s="86">
        <v>1126395.1150799999</v>
      </c>
      <c r="M30" s="86">
        <v>1317515.5348099999</v>
      </c>
    </row>
    <row r="31" spans="1:13" s="87" customFormat="1" ht="15" customHeight="1">
      <c r="A31" s="88" t="s">
        <v>481</v>
      </c>
      <c r="B31" s="86">
        <v>1362471.05067</v>
      </c>
      <c r="C31" s="86">
        <v>1585340.17866</v>
      </c>
      <c r="D31" s="86">
        <v>1731606.61301</v>
      </c>
      <c r="E31" s="86">
        <v>1763928.1807200001</v>
      </c>
      <c r="F31" s="86">
        <v>1765670.4951099998</v>
      </c>
      <c r="G31" s="86">
        <v>1552488.8249100002</v>
      </c>
      <c r="H31" s="86">
        <v>1565335.0885399999</v>
      </c>
      <c r="I31" s="86">
        <v>1620178.86732</v>
      </c>
      <c r="J31" s="86">
        <v>1737457.4778800001</v>
      </c>
      <c r="K31" s="86">
        <v>1722175.9191400001</v>
      </c>
      <c r="L31" s="86">
        <v>1883511.3530899999</v>
      </c>
      <c r="M31" s="86">
        <v>1848962.1618599999</v>
      </c>
    </row>
    <row r="32" spans="1:13" s="87" customFormat="1" ht="15" customHeight="1">
      <c r="A32" s="88" t="s">
        <v>482</v>
      </c>
      <c r="B32" s="86">
        <v>120810.28158</v>
      </c>
      <c r="C32" s="86">
        <v>46620.450450000004</v>
      </c>
      <c r="D32" s="86">
        <v>25154.70318</v>
      </c>
      <c r="E32" s="86">
        <v>22135.81322</v>
      </c>
      <c r="F32" s="86">
        <v>16021.18326</v>
      </c>
      <c r="G32" s="86">
        <v>5099.9520899999998</v>
      </c>
      <c r="H32" s="86">
        <v>4610.6847400000006</v>
      </c>
      <c r="I32" s="86">
        <v>3523.8932999999997</v>
      </c>
      <c r="J32" s="86">
        <v>3516.40843</v>
      </c>
      <c r="K32" s="86">
        <v>3516.4351099999999</v>
      </c>
      <c r="L32" s="86">
        <v>3494.04036</v>
      </c>
      <c r="M32" s="86">
        <v>3494.0645199999999</v>
      </c>
    </row>
    <row r="33" spans="1:13" s="87" customFormat="1" ht="15" customHeight="1">
      <c r="A33" s="88" t="s">
        <v>483</v>
      </c>
      <c r="B33" s="86">
        <v>74456.599900000001</v>
      </c>
      <c r="C33" s="86">
        <v>88427.482499999998</v>
      </c>
      <c r="D33" s="86">
        <v>81577.913680000012</v>
      </c>
      <c r="E33" s="86">
        <v>127668.30354000001</v>
      </c>
      <c r="F33" s="86">
        <v>145908.53308000002</v>
      </c>
      <c r="G33" s="86">
        <v>125665.55807</v>
      </c>
      <c r="H33" s="86">
        <v>111386.25168</v>
      </c>
      <c r="I33" s="86">
        <v>154737.87958000001</v>
      </c>
      <c r="J33" s="86">
        <v>132297.68002999999</v>
      </c>
      <c r="K33" s="86">
        <v>131548.98529000001</v>
      </c>
      <c r="L33" s="86">
        <v>203486.67287000001</v>
      </c>
      <c r="M33" s="86">
        <v>204294.76003999999</v>
      </c>
    </row>
    <row r="34" spans="1:13" s="87" customFormat="1" ht="15" customHeight="1">
      <c r="A34" s="88" t="s">
        <v>484</v>
      </c>
      <c r="B34" s="86">
        <v>3208242.70939</v>
      </c>
      <c r="C34" s="86">
        <v>3179102.3071500002</v>
      </c>
      <c r="D34" s="86">
        <v>3847708.9607699998</v>
      </c>
      <c r="E34" s="86">
        <v>4597529.1383400001</v>
      </c>
      <c r="F34" s="86">
        <v>4482922.1085100006</v>
      </c>
      <c r="G34" s="86">
        <v>4989532.0665899999</v>
      </c>
      <c r="H34" s="86">
        <v>5115903.8352899998</v>
      </c>
      <c r="I34" s="86">
        <v>5024884.6424799999</v>
      </c>
      <c r="J34" s="86">
        <v>5539189.8121300004</v>
      </c>
      <c r="K34" s="86">
        <v>5674693.7223999994</v>
      </c>
      <c r="L34" s="86">
        <v>883475.24014000001</v>
      </c>
      <c r="M34" s="86">
        <v>871504.27729</v>
      </c>
    </row>
    <row r="35" spans="1:13" s="87" customFormat="1" ht="15" customHeight="1">
      <c r="A35" s="88" t="s">
        <v>485</v>
      </c>
      <c r="B35" s="86">
        <v>179135.21122</v>
      </c>
      <c r="C35" s="86">
        <v>238711.47749000002</v>
      </c>
      <c r="D35" s="86">
        <v>309790.31293999997</v>
      </c>
      <c r="E35" s="86">
        <v>406653.83457000001</v>
      </c>
      <c r="F35" s="86">
        <v>495275.60485</v>
      </c>
      <c r="G35" s="86">
        <v>630927.21033999999</v>
      </c>
      <c r="H35" s="86">
        <v>763360.75795</v>
      </c>
      <c r="I35" s="86">
        <v>876481.14257000003</v>
      </c>
      <c r="J35" s="86">
        <v>971750.70903999999</v>
      </c>
      <c r="K35" s="86">
        <v>992987.43572000007</v>
      </c>
      <c r="L35" s="86">
        <v>62395.719320000004</v>
      </c>
      <c r="M35" s="86">
        <v>62870.852709999999</v>
      </c>
    </row>
    <row r="36" spans="1:13" s="87" customFormat="1" ht="15" customHeight="1">
      <c r="A36" s="85" t="s">
        <v>486</v>
      </c>
      <c r="B36" s="86">
        <v>299.78474999999997</v>
      </c>
      <c r="C36" s="86">
        <v>1006.40185</v>
      </c>
      <c r="D36" s="86">
        <v>1407.06782</v>
      </c>
      <c r="E36" s="86">
        <v>788.56786</v>
      </c>
      <c r="F36" s="86">
        <v>472.66217999999998</v>
      </c>
      <c r="G36" s="86">
        <v>482.48257000000001</v>
      </c>
      <c r="H36" s="86">
        <v>110821.98066</v>
      </c>
      <c r="I36" s="86">
        <v>57232.572329999995</v>
      </c>
      <c r="J36" s="86">
        <v>1714.8673799999999</v>
      </c>
      <c r="K36" s="86">
        <v>457.71634999999998</v>
      </c>
      <c r="L36" s="86">
        <v>2290.7969700000003</v>
      </c>
      <c r="M36" s="86">
        <v>454.85815000000002</v>
      </c>
    </row>
    <row r="37" spans="1:13" s="87" customFormat="1" ht="15" customHeight="1">
      <c r="A37" s="85" t="s">
        <v>487</v>
      </c>
      <c r="B37" s="86">
        <v>382489.65025999997</v>
      </c>
      <c r="C37" s="86">
        <v>411513.61619999999</v>
      </c>
      <c r="D37" s="86">
        <v>677231.78346000006</v>
      </c>
      <c r="E37" s="86">
        <v>877957.00421000004</v>
      </c>
      <c r="F37" s="86">
        <v>1020381.20667</v>
      </c>
      <c r="G37" s="86">
        <v>1499939.3615899999</v>
      </c>
      <c r="H37" s="86">
        <v>1463555.38451</v>
      </c>
      <c r="I37" s="86">
        <v>1838591.2217300001</v>
      </c>
      <c r="J37" s="86">
        <v>1907622.67943</v>
      </c>
      <c r="K37" s="86">
        <v>1787354.63454</v>
      </c>
      <c r="L37" s="86">
        <v>1655956.93952</v>
      </c>
      <c r="M37" s="86">
        <v>1567015.14029</v>
      </c>
    </row>
    <row r="38" spans="1:13" s="87" customFormat="1" ht="15" customHeight="1">
      <c r="A38" s="85" t="s">
        <v>488</v>
      </c>
      <c r="B38" s="86">
        <v>159346.66347999999</v>
      </c>
      <c r="C38" s="86">
        <v>170452.63537999999</v>
      </c>
      <c r="D38" s="86">
        <v>197332.48530999999</v>
      </c>
      <c r="E38" s="86">
        <v>215294.12547</v>
      </c>
      <c r="F38" s="86">
        <v>233424.46649000002</v>
      </c>
      <c r="G38" s="86">
        <v>215107.07136999999</v>
      </c>
      <c r="H38" s="86">
        <v>216643.55074999999</v>
      </c>
      <c r="I38" s="86">
        <v>223583.20872</v>
      </c>
      <c r="J38" s="86">
        <v>282366.35126999998</v>
      </c>
      <c r="K38" s="86">
        <v>237373.72363999998</v>
      </c>
      <c r="L38" s="86">
        <v>242562.46919</v>
      </c>
      <c r="M38" s="86">
        <v>217261.23871000001</v>
      </c>
    </row>
    <row r="39" spans="1:13" s="87" customFormat="1" ht="15" customHeight="1">
      <c r="A39" s="85" t="s">
        <v>148</v>
      </c>
      <c r="B39" s="86">
        <v>73810.89516</v>
      </c>
      <c r="C39" s="86">
        <v>80658.394540000008</v>
      </c>
      <c r="D39" s="86">
        <v>88561.332730000009</v>
      </c>
      <c r="E39" s="86">
        <v>86152.372739999992</v>
      </c>
      <c r="F39" s="86">
        <v>90597.630310000008</v>
      </c>
      <c r="G39" s="86">
        <v>99541.223180000001</v>
      </c>
      <c r="H39" s="86">
        <v>104394.77972000001</v>
      </c>
      <c r="I39" s="86">
        <v>108268.08991</v>
      </c>
      <c r="J39" s="86">
        <v>121597.36494</v>
      </c>
      <c r="K39" s="86">
        <v>121466.91611000001</v>
      </c>
      <c r="L39" s="86">
        <v>133943.98854000002</v>
      </c>
      <c r="M39" s="86">
        <v>135234.76368</v>
      </c>
    </row>
    <row r="40" spans="1:13" s="87" customFormat="1" ht="15" customHeight="1">
      <c r="A40" s="85" t="s">
        <v>155</v>
      </c>
      <c r="B40" s="86">
        <v>0</v>
      </c>
      <c r="C40" s="86">
        <v>0</v>
      </c>
      <c r="D40" s="86">
        <v>0</v>
      </c>
      <c r="E40" s="86">
        <v>0</v>
      </c>
      <c r="F40" s="86">
        <v>0</v>
      </c>
      <c r="G40" s="86">
        <v>0</v>
      </c>
      <c r="H40" s="86">
        <v>129104.3</v>
      </c>
      <c r="I40" s="86">
        <v>129191.21667000001</v>
      </c>
      <c r="J40" s="86">
        <v>129278.13333</v>
      </c>
      <c r="K40" s="86">
        <v>129817.01665999999</v>
      </c>
      <c r="L40" s="86">
        <v>86746.05</v>
      </c>
      <c r="M40" s="86">
        <v>87109.266669999997</v>
      </c>
    </row>
    <row r="41" spans="1:13" s="87" customFormat="1" ht="15" customHeight="1">
      <c r="A41" s="85" t="s">
        <v>489</v>
      </c>
      <c r="B41" s="86">
        <v>173169.87084000002</v>
      </c>
      <c r="C41" s="86">
        <v>190268.00143</v>
      </c>
      <c r="D41" s="86">
        <v>235412.0612</v>
      </c>
      <c r="E41" s="86">
        <v>206491.40437</v>
      </c>
      <c r="F41" s="86">
        <v>224346.85443000001</v>
      </c>
      <c r="G41" s="86">
        <v>186356.65327000001</v>
      </c>
      <c r="H41" s="86">
        <v>145413.21952000001</v>
      </c>
      <c r="I41" s="86">
        <v>153197.79741999999</v>
      </c>
      <c r="J41" s="86">
        <v>123233.16279999999</v>
      </c>
      <c r="K41" s="86">
        <v>123882.06384</v>
      </c>
      <c r="L41" s="86">
        <v>146186.85368999999</v>
      </c>
      <c r="M41" s="86">
        <v>146786.432</v>
      </c>
    </row>
    <row r="42" spans="1:13" s="89" customFormat="1" ht="15" customHeight="1" thickBot="1">
      <c r="A42" s="85" t="s">
        <v>129</v>
      </c>
      <c r="B42" s="86">
        <v>7285.1847600000001</v>
      </c>
      <c r="C42" s="86">
        <v>36241.397109999998</v>
      </c>
      <c r="D42" s="86">
        <v>49086.224670000003</v>
      </c>
      <c r="E42" s="86">
        <v>37445.097159999998</v>
      </c>
      <c r="F42" s="86">
        <v>11348.697480000001</v>
      </c>
      <c r="G42" s="86">
        <v>5925.64149</v>
      </c>
      <c r="H42" s="86">
        <v>148279.26420999999</v>
      </c>
      <c r="I42" s="86">
        <v>46826.548289999999</v>
      </c>
      <c r="J42" s="86">
        <v>25352.453539999999</v>
      </c>
      <c r="K42" s="86">
        <v>25948.21355</v>
      </c>
      <c r="L42" s="86">
        <v>6506817.9814600004</v>
      </c>
      <c r="M42" s="86">
        <v>6555238.00966</v>
      </c>
    </row>
    <row r="43" spans="1:13" ht="15" customHeight="1" thickTop="1" thickBot="1">
      <c r="A43" s="608" t="s">
        <v>490</v>
      </c>
      <c r="B43" s="609">
        <v>453780.19185</v>
      </c>
      <c r="C43" s="609">
        <v>498920.08754000004</v>
      </c>
      <c r="D43" s="609">
        <v>554538.46307000006</v>
      </c>
      <c r="E43" s="609">
        <v>626364.48169000004</v>
      </c>
      <c r="F43" s="609">
        <v>676580.26266999997</v>
      </c>
      <c r="G43" s="609">
        <v>735945.07503999991</v>
      </c>
      <c r="H43" s="609">
        <v>751818.51651999995</v>
      </c>
      <c r="I43" s="609">
        <v>827017.05417999998</v>
      </c>
      <c r="J43" s="609">
        <v>898441.84179999994</v>
      </c>
      <c r="K43" s="609">
        <v>862049.78382000001</v>
      </c>
      <c r="L43" s="609">
        <v>933919.42020000005</v>
      </c>
      <c r="M43" s="609">
        <v>904844.32960000006</v>
      </c>
    </row>
    <row r="44" spans="1:13" s="87" customFormat="1" ht="15" customHeight="1" thickTop="1">
      <c r="A44" s="85" t="s">
        <v>170</v>
      </c>
      <c r="B44" s="86">
        <v>311563</v>
      </c>
      <c r="C44" s="86">
        <v>348993</v>
      </c>
      <c r="D44" s="86">
        <v>394323</v>
      </c>
      <c r="E44" s="86">
        <v>452173</v>
      </c>
      <c r="F44" s="86">
        <v>506063</v>
      </c>
      <c r="G44" s="86">
        <v>551823</v>
      </c>
      <c r="H44" s="86">
        <v>598253</v>
      </c>
      <c r="I44" s="86">
        <v>643653</v>
      </c>
      <c r="J44" s="86">
        <v>686233</v>
      </c>
      <c r="K44" s="86">
        <v>686233</v>
      </c>
      <c r="L44" s="86">
        <v>729573</v>
      </c>
      <c r="M44" s="86">
        <v>729573</v>
      </c>
    </row>
    <row r="45" spans="1:13" s="87" customFormat="1" ht="15" customHeight="1">
      <c r="A45" s="85" t="s">
        <v>174</v>
      </c>
      <c r="B45" s="86">
        <v>0</v>
      </c>
      <c r="C45" s="86">
        <v>0</v>
      </c>
      <c r="D45" s="86">
        <v>5</v>
      </c>
      <c r="E45" s="86">
        <v>0</v>
      </c>
      <c r="F45" s="86">
        <v>2.5</v>
      </c>
      <c r="G45" s="86">
        <v>0</v>
      </c>
      <c r="H45" s="86">
        <v>2.5</v>
      </c>
      <c r="I45" s="86">
        <v>2.5</v>
      </c>
      <c r="J45" s="86">
        <v>2.5</v>
      </c>
      <c r="K45" s="86">
        <v>2.5</v>
      </c>
      <c r="L45" s="86">
        <v>0</v>
      </c>
      <c r="M45" s="86">
        <v>0</v>
      </c>
    </row>
    <row r="46" spans="1:13" s="87" customFormat="1" ht="15" customHeight="1">
      <c r="A46" s="85" t="s">
        <v>178</v>
      </c>
      <c r="B46" s="86">
        <v>0</v>
      </c>
      <c r="C46" s="86">
        <v>0</v>
      </c>
      <c r="D46" s="86">
        <v>0</v>
      </c>
      <c r="E46" s="86">
        <v>0</v>
      </c>
      <c r="F46" s="86">
        <v>0</v>
      </c>
      <c r="G46" s="86">
        <v>0</v>
      </c>
      <c r="H46" s="86">
        <v>0</v>
      </c>
      <c r="I46" s="86">
        <v>0</v>
      </c>
      <c r="J46" s="86">
        <v>0</v>
      </c>
      <c r="K46" s="86">
        <v>0</v>
      </c>
      <c r="L46" s="86">
        <v>0</v>
      </c>
      <c r="M46" s="86">
        <v>0</v>
      </c>
    </row>
    <row r="47" spans="1:13" s="87" customFormat="1" ht="15" customHeight="1">
      <c r="A47" s="85" t="s">
        <v>491</v>
      </c>
      <c r="B47" s="86">
        <v>59051.410429999996</v>
      </c>
      <c r="C47" s="86">
        <v>67367.365080000003</v>
      </c>
      <c r="D47" s="86">
        <v>75623.21620000001</v>
      </c>
      <c r="E47" s="86">
        <v>73271.404819999996</v>
      </c>
      <c r="F47" s="86">
        <v>83362.498000000007</v>
      </c>
      <c r="G47" s="86">
        <v>92076.541689999998</v>
      </c>
      <c r="H47" s="86">
        <v>103120.53031999999</v>
      </c>
      <c r="I47" s="86">
        <v>108163.00742000001</v>
      </c>
      <c r="J47" s="86">
        <v>115682.86119</v>
      </c>
      <c r="K47" s="86">
        <v>125334.53118000001</v>
      </c>
      <c r="L47" s="86">
        <v>125334.53118000001</v>
      </c>
      <c r="M47" s="86">
        <v>133234.38922000001</v>
      </c>
    </row>
    <row r="48" spans="1:13" s="87" customFormat="1" ht="15" customHeight="1">
      <c r="A48" s="85" t="s">
        <v>184</v>
      </c>
      <c r="B48" s="86">
        <v>83165.781419999999</v>
      </c>
      <c r="C48" s="86">
        <v>82559.72245999999</v>
      </c>
      <c r="D48" s="86">
        <v>84587.246870000003</v>
      </c>
      <c r="E48" s="86">
        <v>100920.07687</v>
      </c>
      <c r="F48" s="86">
        <v>87152.264670000004</v>
      </c>
      <c r="G48" s="86">
        <v>92045.533349999998</v>
      </c>
      <c r="H48" s="86">
        <v>50442.486199999999</v>
      </c>
      <c r="I48" s="86">
        <v>75198.546760000012</v>
      </c>
      <c r="J48" s="86">
        <v>96523.480609999999</v>
      </c>
      <c r="K48" s="86">
        <v>50479.752639999999</v>
      </c>
      <c r="L48" s="86">
        <v>79011.889020000002</v>
      </c>
      <c r="M48" s="86">
        <v>42036.94038</v>
      </c>
    </row>
    <row r="49" spans="1:13" s="87" customFormat="1" ht="15" customHeight="1">
      <c r="A49" s="88" t="s">
        <v>492</v>
      </c>
      <c r="B49" s="86">
        <v>6.2349199999999998</v>
      </c>
      <c r="C49" s="86">
        <v>1.21126</v>
      </c>
      <c r="D49" s="86">
        <v>5.3606699999999998</v>
      </c>
      <c r="E49" s="86">
        <v>9.1450800000000001</v>
      </c>
      <c r="F49" s="86">
        <v>11.827780000000001</v>
      </c>
      <c r="G49" s="86">
        <v>12.29477</v>
      </c>
      <c r="H49" s="86">
        <v>17.71518</v>
      </c>
      <c r="I49" s="86">
        <v>9.1000000000000004E-3</v>
      </c>
      <c r="J49" s="86">
        <v>6.7807299999999993</v>
      </c>
      <c r="K49" s="86">
        <v>43350.80863</v>
      </c>
      <c r="L49" s="86">
        <v>13.308629999999999</v>
      </c>
      <c r="M49" s="86">
        <v>38932.116159999998</v>
      </c>
    </row>
    <row r="50" spans="1:13" s="89" customFormat="1" ht="15" customHeight="1" thickBot="1">
      <c r="A50" s="88" t="s">
        <v>493</v>
      </c>
      <c r="B50" s="86">
        <v>83159.546499999997</v>
      </c>
      <c r="C50" s="86">
        <v>82558.511200000008</v>
      </c>
      <c r="D50" s="86">
        <v>84581.886200000008</v>
      </c>
      <c r="E50" s="86">
        <v>100910.93179</v>
      </c>
      <c r="F50" s="86">
        <v>87140.436889999997</v>
      </c>
      <c r="G50" s="86">
        <v>92033.238580000005</v>
      </c>
      <c r="H50" s="86">
        <v>50424.77102</v>
      </c>
      <c r="I50" s="86">
        <v>75198.537660000002</v>
      </c>
      <c r="J50" s="86">
        <v>96516.69988</v>
      </c>
      <c r="K50" s="86">
        <v>7128.9440100000002</v>
      </c>
      <c r="L50" s="86">
        <v>78998.580390000003</v>
      </c>
      <c r="M50" s="86">
        <v>3104.8242200000004</v>
      </c>
    </row>
    <row r="51" spans="1:13" ht="15" customHeight="1" thickTop="1" thickBot="1">
      <c r="A51" s="608" t="s">
        <v>494</v>
      </c>
      <c r="B51" s="609">
        <v>7223308.3168100007</v>
      </c>
      <c r="C51" s="609">
        <v>7842731.3683199994</v>
      </c>
      <c r="D51" s="609">
        <v>9235270.414069999</v>
      </c>
      <c r="E51" s="609">
        <v>10253531.655239999</v>
      </c>
      <c r="F51" s="609">
        <v>10538299.414659999</v>
      </c>
      <c r="G51" s="609">
        <v>11107875.53414</v>
      </c>
      <c r="H51" s="609">
        <v>11882423.19918</v>
      </c>
      <c r="I51" s="609">
        <v>12358505.79964</v>
      </c>
      <c r="J51" s="609">
        <v>12981952.26358</v>
      </c>
      <c r="K51" s="609">
        <v>12893213.92595</v>
      </c>
      <c r="L51" s="609">
        <v>13871182.64043</v>
      </c>
      <c r="M51" s="609">
        <v>13922585.689989999</v>
      </c>
    </row>
    <row r="52" spans="1:13" s="87" customFormat="1" ht="15" customHeight="1" thickTop="1">
      <c r="A52" s="90" t="s">
        <v>495</v>
      </c>
      <c r="B52" s="86">
        <v>278819.59109</v>
      </c>
      <c r="C52" s="86">
        <v>248436.04494999998</v>
      </c>
      <c r="D52" s="86">
        <v>302677.98375000001</v>
      </c>
      <c r="E52" s="86">
        <v>385105.73826999997</v>
      </c>
      <c r="F52" s="86">
        <v>356467.90607999999</v>
      </c>
      <c r="G52" s="86">
        <v>495943.17531000002</v>
      </c>
      <c r="H52" s="86">
        <v>534953.73057000001</v>
      </c>
      <c r="I52" s="86">
        <v>592495.92102999997</v>
      </c>
      <c r="J52" s="86">
        <v>805560.82851999998</v>
      </c>
      <c r="K52" s="86">
        <v>784765.86598</v>
      </c>
      <c r="L52" s="86">
        <v>806004.75236000004</v>
      </c>
      <c r="M52" s="86">
        <v>808553.80163</v>
      </c>
    </row>
    <row r="53" spans="1:13" s="89" customFormat="1" ht="15" customHeight="1">
      <c r="A53" s="88" t="s">
        <v>496</v>
      </c>
      <c r="B53" s="86">
        <v>21225.47997</v>
      </c>
      <c r="C53" s="86">
        <v>15423.201550000002</v>
      </c>
      <c r="D53" s="86">
        <v>5380.91705</v>
      </c>
      <c r="E53" s="86">
        <v>11028.096140000001</v>
      </c>
      <c r="F53" s="86">
        <v>31092.873010000003</v>
      </c>
      <c r="G53" s="86">
        <v>14043.942650000001</v>
      </c>
      <c r="H53" s="86">
        <v>37035.412380000002</v>
      </c>
      <c r="I53" s="86">
        <v>10908.96408</v>
      </c>
      <c r="J53" s="86">
        <v>33458.077689999998</v>
      </c>
      <c r="K53" s="86">
        <v>26502.317579999999</v>
      </c>
      <c r="L53" s="86">
        <v>24852.31882</v>
      </c>
      <c r="M53" s="86">
        <v>12129.460570000001</v>
      </c>
    </row>
    <row r="54" spans="1:13" s="89" customFormat="1" ht="15" customHeight="1">
      <c r="A54" s="88" t="s">
        <v>497</v>
      </c>
      <c r="B54" s="86">
        <v>212346.69330000001</v>
      </c>
      <c r="C54" s="86">
        <v>154849.76678999999</v>
      </c>
      <c r="D54" s="86">
        <v>186226.14837000001</v>
      </c>
      <c r="E54" s="86">
        <v>231227.03218000001</v>
      </c>
      <c r="F54" s="86">
        <v>165484.51337</v>
      </c>
      <c r="G54" s="86">
        <v>289783.99617</v>
      </c>
      <c r="H54" s="86">
        <v>289181.25594999996</v>
      </c>
      <c r="I54" s="86">
        <v>345067.24738000002</v>
      </c>
      <c r="J54" s="86">
        <v>513416.28837999998</v>
      </c>
      <c r="K54" s="86">
        <v>503485.31197000004</v>
      </c>
      <c r="L54" s="86">
        <v>501272.19163999998</v>
      </c>
      <c r="M54" s="86">
        <v>518034.74234</v>
      </c>
    </row>
    <row r="55" spans="1:13" s="89" customFormat="1" ht="15" customHeight="1">
      <c r="A55" s="88" t="s">
        <v>498</v>
      </c>
      <c r="B55" s="86">
        <v>0</v>
      </c>
      <c r="C55" s="86">
        <v>0</v>
      </c>
      <c r="D55" s="86">
        <v>0</v>
      </c>
      <c r="E55" s="86">
        <v>0</v>
      </c>
      <c r="F55" s="86">
        <v>0</v>
      </c>
      <c r="G55" s="86">
        <v>0</v>
      </c>
      <c r="H55" s="86">
        <v>0</v>
      </c>
      <c r="I55" s="86">
        <v>0</v>
      </c>
      <c r="J55" s="86">
        <v>0</v>
      </c>
      <c r="K55" s="86">
        <v>0</v>
      </c>
      <c r="L55" s="86">
        <v>0</v>
      </c>
      <c r="M55" s="86">
        <v>0</v>
      </c>
    </row>
    <row r="56" spans="1:13" s="89" customFormat="1" ht="15" customHeight="1">
      <c r="A56" s="88" t="s">
        <v>499</v>
      </c>
      <c r="B56" s="86">
        <v>45247.417820000002</v>
      </c>
      <c r="C56" s="86">
        <v>78163.076610000004</v>
      </c>
      <c r="D56" s="86">
        <v>111070.91833</v>
      </c>
      <c r="E56" s="86">
        <v>138391.60994999998</v>
      </c>
      <c r="F56" s="86">
        <v>159890.51969999998</v>
      </c>
      <c r="G56" s="86">
        <v>182168.23649000001</v>
      </c>
      <c r="H56" s="86">
        <v>196732.06224</v>
      </c>
      <c r="I56" s="86">
        <v>224514.70957000001</v>
      </c>
      <c r="J56" s="86">
        <v>243320.06245</v>
      </c>
      <c r="K56" s="86">
        <v>239411.83643</v>
      </c>
      <c r="L56" s="86">
        <v>264513.8419</v>
      </c>
      <c r="M56" s="86">
        <v>263023.19871999999</v>
      </c>
    </row>
    <row r="57" spans="1:13" s="89" customFormat="1" ht="15" customHeight="1">
      <c r="A57" s="88" t="s">
        <v>500</v>
      </c>
      <c r="B57" s="86">
        <v>0</v>
      </c>
      <c r="C57" s="86">
        <v>0</v>
      </c>
      <c r="D57" s="86">
        <v>0</v>
      </c>
      <c r="E57" s="86">
        <v>4459</v>
      </c>
      <c r="F57" s="86">
        <v>0</v>
      </c>
      <c r="G57" s="86">
        <v>9947</v>
      </c>
      <c r="H57" s="86">
        <v>12005</v>
      </c>
      <c r="I57" s="86">
        <v>12005</v>
      </c>
      <c r="J57" s="86">
        <v>15366.4</v>
      </c>
      <c r="K57" s="86">
        <v>15366.4</v>
      </c>
      <c r="L57" s="86">
        <v>15366.4</v>
      </c>
      <c r="M57" s="86">
        <v>15366.4</v>
      </c>
    </row>
    <row r="58" spans="1:13" s="89" customFormat="1" ht="15" customHeight="1">
      <c r="A58" s="85" t="s">
        <v>501</v>
      </c>
      <c r="B58" s="86">
        <v>12181261.70482</v>
      </c>
      <c r="C58" s="86">
        <v>14649196.831729999</v>
      </c>
      <c r="D58" s="86">
        <v>15829800.10156</v>
      </c>
      <c r="E58" s="86">
        <v>17340327.562090002</v>
      </c>
      <c r="F58" s="86">
        <v>18887254.48601</v>
      </c>
      <c r="G58" s="86">
        <v>18533607.661520001</v>
      </c>
      <c r="H58" s="86">
        <v>18635101.900929999</v>
      </c>
      <c r="I58" s="86">
        <v>18645465.172019999</v>
      </c>
      <c r="J58" s="86">
        <v>20823592.35292</v>
      </c>
      <c r="K58" s="86">
        <v>21225885.12238</v>
      </c>
      <c r="L58" s="86">
        <v>23392495.418849997</v>
      </c>
      <c r="M58" s="86">
        <v>23780361.579970002</v>
      </c>
    </row>
    <row r="59" spans="1:13">
      <c r="A59" s="610" t="s">
        <v>502</v>
      </c>
      <c r="B59" s="611">
        <v>527186.80857999995</v>
      </c>
      <c r="C59" s="611">
        <v>572713.09532000008</v>
      </c>
      <c r="D59" s="611">
        <v>612388.26435000007</v>
      </c>
      <c r="E59" s="611">
        <v>670355.79972000001</v>
      </c>
      <c r="F59" s="611">
        <v>716324.13014000002</v>
      </c>
      <c r="G59" s="611">
        <v>756548.62326999998</v>
      </c>
      <c r="H59" s="611">
        <v>730413.59933</v>
      </c>
      <c r="I59" s="611">
        <v>715153.35169000004</v>
      </c>
      <c r="J59" s="611">
        <v>780193.05039999995</v>
      </c>
      <c r="K59" s="611">
        <v>63729.624909999999</v>
      </c>
      <c r="L59" s="611">
        <v>817301.5466</v>
      </c>
      <c r="M59" s="611">
        <v>74240.717319999996</v>
      </c>
    </row>
    <row r="60" spans="1:13" ht="15" customHeight="1">
      <c r="A60" s="88" t="s">
        <v>503</v>
      </c>
      <c r="B60" s="86">
        <v>-114862.95421</v>
      </c>
      <c r="C60" s="86">
        <v>-139642.09603000002</v>
      </c>
      <c r="D60" s="86">
        <v>-147265.76958000002</v>
      </c>
      <c r="E60" s="86">
        <v>-182281.54300000001</v>
      </c>
      <c r="F60" s="86">
        <v>-228830.02646000002</v>
      </c>
      <c r="G60" s="86">
        <v>-264720.46591999999</v>
      </c>
      <c r="H60" s="86">
        <v>-296653.65785000002</v>
      </c>
      <c r="I60" s="86">
        <v>-306998.14989</v>
      </c>
      <c r="J60" s="86">
        <v>-325077.00878999999</v>
      </c>
      <c r="K60" s="86">
        <v>-29458.820449999999</v>
      </c>
      <c r="L60" s="86">
        <v>-361320.34376999998</v>
      </c>
      <c r="M60" s="86">
        <v>-32836.377079999998</v>
      </c>
    </row>
    <row r="61" spans="1:13" ht="15" customHeight="1">
      <c r="A61" s="85" t="s">
        <v>504</v>
      </c>
      <c r="B61" s="86">
        <v>412323.85437000002</v>
      </c>
      <c r="C61" s="86">
        <v>433070.99929000001</v>
      </c>
      <c r="D61" s="86">
        <v>465122.49476999999</v>
      </c>
      <c r="E61" s="86">
        <v>488074.25672</v>
      </c>
      <c r="F61" s="86">
        <v>487494.10368</v>
      </c>
      <c r="G61" s="86">
        <v>491828.15735000005</v>
      </c>
      <c r="H61" s="86">
        <v>433759.94148000004</v>
      </c>
      <c r="I61" s="86">
        <v>408155.20180000004</v>
      </c>
      <c r="J61" s="86">
        <v>455116.04161000001</v>
      </c>
      <c r="K61" s="86">
        <v>34270.804459999999</v>
      </c>
      <c r="L61" s="86">
        <v>455981.20282999997</v>
      </c>
      <c r="M61" s="86">
        <v>41404.340240000005</v>
      </c>
    </row>
    <row r="62" spans="1:13" ht="15" customHeight="1">
      <c r="A62" s="91" t="s">
        <v>505</v>
      </c>
      <c r="B62" s="86">
        <v>106952.44357999999</v>
      </c>
      <c r="C62" s="86">
        <v>117681.16497</v>
      </c>
      <c r="D62" s="86">
        <v>156124.82629</v>
      </c>
      <c r="E62" s="86">
        <v>155747.17643000002</v>
      </c>
      <c r="F62" s="86">
        <v>218601.43594999998</v>
      </c>
      <c r="G62" s="86">
        <v>168889.71515999999</v>
      </c>
      <c r="H62" s="86">
        <v>156999.65012999999</v>
      </c>
      <c r="I62" s="86">
        <v>181749.69550999999</v>
      </c>
      <c r="J62" s="86">
        <v>187309.40158000001</v>
      </c>
      <c r="K62" s="86">
        <v>18394.611430000001</v>
      </c>
      <c r="L62" s="86">
        <v>369453.27108999999</v>
      </c>
      <c r="M62" s="86">
        <v>47850.519329999996</v>
      </c>
    </row>
    <row r="63" spans="1:13" ht="15" customHeight="1">
      <c r="A63" s="88" t="s">
        <v>506</v>
      </c>
      <c r="B63" s="86">
        <v>-25894.532729999999</v>
      </c>
      <c r="C63" s="86">
        <v>-36859.871650000001</v>
      </c>
      <c r="D63" s="86">
        <v>-79611.340989999997</v>
      </c>
      <c r="E63" s="86">
        <v>-86556.779370000004</v>
      </c>
      <c r="F63" s="86">
        <v>-140653.89416999999</v>
      </c>
      <c r="G63" s="86">
        <v>-93680.780939999997</v>
      </c>
      <c r="H63" s="86">
        <v>-93191.063800000004</v>
      </c>
      <c r="I63" s="86">
        <v>-79006.191940000004</v>
      </c>
      <c r="J63" s="86">
        <v>-76765.031770000001</v>
      </c>
      <c r="K63" s="86">
        <v>-7776.18588</v>
      </c>
      <c r="L63" s="86">
        <v>-253136.57162999999</v>
      </c>
      <c r="M63" s="86">
        <v>-35890.094899999996</v>
      </c>
    </row>
    <row r="64" spans="1:13" ht="15" customHeight="1">
      <c r="A64" s="92" t="s">
        <v>507</v>
      </c>
      <c r="B64" s="86">
        <v>493381.76522</v>
      </c>
      <c r="C64" s="86">
        <v>513892.29261</v>
      </c>
      <c r="D64" s="86">
        <v>541635.98007000005</v>
      </c>
      <c r="E64" s="86">
        <v>557264.65377999994</v>
      </c>
      <c r="F64" s="86">
        <v>565441.64546000003</v>
      </c>
      <c r="G64" s="86">
        <v>567037.09157000005</v>
      </c>
      <c r="H64" s="86">
        <v>497568.52781</v>
      </c>
      <c r="I64" s="86">
        <v>510898.70536999998</v>
      </c>
      <c r="J64" s="86">
        <v>565660.4114199999</v>
      </c>
      <c r="K64" s="86">
        <v>44889.230009999999</v>
      </c>
      <c r="L64" s="86">
        <v>572297.90229</v>
      </c>
      <c r="M64" s="86">
        <v>53364.764670000004</v>
      </c>
    </row>
    <row r="65" spans="1:13" ht="15" customHeight="1">
      <c r="A65" s="91" t="s">
        <v>508</v>
      </c>
      <c r="B65" s="86">
        <v>64527.883329999997</v>
      </c>
      <c r="C65" s="86">
        <v>62100.441789999997</v>
      </c>
      <c r="D65" s="86">
        <v>56363.961340000002</v>
      </c>
      <c r="E65" s="86">
        <v>72623.219319999989</v>
      </c>
      <c r="F65" s="86">
        <v>72939.938299999994</v>
      </c>
      <c r="G65" s="86">
        <v>67736.24470000001</v>
      </c>
      <c r="H65" s="86">
        <v>67927.114979999998</v>
      </c>
      <c r="I65" s="86">
        <v>74366.092870000008</v>
      </c>
      <c r="J65" s="86">
        <v>75556.876380000002</v>
      </c>
      <c r="K65" s="86">
        <v>5073.5117199999995</v>
      </c>
      <c r="L65" s="86">
        <v>81396.405419999996</v>
      </c>
      <c r="M65" s="86">
        <v>2886.2828300000001</v>
      </c>
    </row>
    <row r="66" spans="1:13" ht="15" customHeight="1">
      <c r="A66" s="91" t="s">
        <v>509</v>
      </c>
      <c r="B66" s="86">
        <v>-114632.55218000001</v>
      </c>
      <c r="C66" s="86">
        <v>-105299.98805</v>
      </c>
      <c r="D66" s="86">
        <v>-110175.53319</v>
      </c>
      <c r="E66" s="86">
        <v>-110834.5426</v>
      </c>
      <c r="F66" s="86">
        <v>-117058.49196</v>
      </c>
      <c r="G66" s="86">
        <v>-123658.4558</v>
      </c>
      <c r="H66" s="86">
        <v>-113800.88193999999</v>
      </c>
      <c r="I66" s="86">
        <v>-132563.03446</v>
      </c>
      <c r="J66" s="86">
        <v>-129038.78111</v>
      </c>
      <c r="K66" s="86">
        <v>-7488.8536900000008</v>
      </c>
      <c r="L66" s="86">
        <v>-165304.02283</v>
      </c>
      <c r="M66" s="86">
        <v>-17796.718940000002</v>
      </c>
    </row>
    <row r="67" spans="1:13" ht="15" customHeight="1">
      <c r="A67" s="85" t="s">
        <v>510</v>
      </c>
      <c r="B67" s="86">
        <v>443277.09636999998</v>
      </c>
      <c r="C67" s="86">
        <v>470692.74635000003</v>
      </c>
      <c r="D67" s="86">
        <v>487824.40822000004</v>
      </c>
      <c r="E67" s="86">
        <v>519053.33049999998</v>
      </c>
      <c r="F67" s="86">
        <v>521323.09179999999</v>
      </c>
      <c r="G67" s="86">
        <v>511114.88047000003</v>
      </c>
      <c r="H67" s="86">
        <v>451694.76085000002</v>
      </c>
      <c r="I67" s="86">
        <v>452701.76377999998</v>
      </c>
      <c r="J67" s="86">
        <v>512178.50669000001</v>
      </c>
      <c r="K67" s="86">
        <v>42473.888039999998</v>
      </c>
      <c r="L67" s="86">
        <v>488390.28487999999</v>
      </c>
      <c r="M67" s="86">
        <v>38454.328560000002</v>
      </c>
    </row>
    <row r="68" spans="1:13" ht="15" customHeight="1">
      <c r="A68" s="88" t="s">
        <v>511</v>
      </c>
      <c r="B68" s="86">
        <v>-311232.55608999997</v>
      </c>
      <c r="C68" s="86">
        <v>-343701.81342999998</v>
      </c>
      <c r="D68" s="86">
        <v>-342454.71096</v>
      </c>
      <c r="E68" s="86">
        <v>-344518.73483999999</v>
      </c>
      <c r="F68" s="86">
        <v>-369767.40281</v>
      </c>
      <c r="G68" s="86">
        <v>-359968.04031000001</v>
      </c>
      <c r="H68" s="86">
        <v>-360225.04479000001</v>
      </c>
      <c r="I68" s="86">
        <v>-340314.34987999999</v>
      </c>
      <c r="J68" s="86">
        <v>-360434.34393000003</v>
      </c>
      <c r="K68" s="86">
        <v>-31365.462869999999</v>
      </c>
      <c r="L68" s="86">
        <v>-367885.16164000001</v>
      </c>
      <c r="M68" s="86">
        <v>-31788.645769999999</v>
      </c>
    </row>
    <row r="69" spans="1:13" ht="15" customHeight="1">
      <c r="A69" s="92" t="s">
        <v>512</v>
      </c>
      <c r="B69" s="86">
        <v>132044.54028000002</v>
      </c>
      <c r="C69" s="86">
        <v>126990.93292000001</v>
      </c>
      <c r="D69" s="86">
        <v>145369.69725999999</v>
      </c>
      <c r="E69" s="86">
        <v>174534.59565999999</v>
      </c>
      <c r="F69" s="86">
        <v>151555.68899</v>
      </c>
      <c r="G69" s="86">
        <v>151146.84015999999</v>
      </c>
      <c r="H69" s="86">
        <v>91469.716060000006</v>
      </c>
      <c r="I69" s="86">
        <v>112387.4139</v>
      </c>
      <c r="J69" s="86">
        <v>151744.16275999998</v>
      </c>
      <c r="K69" s="86">
        <v>11108.42517</v>
      </c>
      <c r="L69" s="86">
        <v>120505.12324</v>
      </c>
      <c r="M69" s="86">
        <v>6665.6827899999998</v>
      </c>
    </row>
    <row r="70" spans="1:13" ht="15" customHeight="1">
      <c r="A70" s="92" t="s">
        <v>513</v>
      </c>
      <c r="B70" s="86">
        <v>-2.7480599999999997</v>
      </c>
      <c r="C70" s="86">
        <v>-61.480059999999995</v>
      </c>
      <c r="D70" s="86">
        <v>128.61061999999998</v>
      </c>
      <c r="E70" s="86">
        <v>693.62493000000006</v>
      </c>
      <c r="F70" s="86">
        <v>168.21929999999998</v>
      </c>
      <c r="G70" s="86">
        <v>265.40244000000001</v>
      </c>
      <c r="H70" s="86">
        <v>813.78834999999992</v>
      </c>
      <c r="I70" s="86">
        <v>258.39001000000002</v>
      </c>
      <c r="J70" s="86">
        <v>622.23503000000005</v>
      </c>
      <c r="K70" s="86">
        <v>78.668089999999992</v>
      </c>
      <c r="L70" s="86">
        <v>868.07342000000006</v>
      </c>
      <c r="M70" s="86">
        <v>0.54794000000000009</v>
      </c>
    </row>
    <row r="71" spans="1:13" ht="15" customHeight="1">
      <c r="A71" s="93" t="s">
        <v>514</v>
      </c>
      <c r="B71" s="86">
        <v>-72.30913000000001</v>
      </c>
      <c r="C71" s="86">
        <v>-97.443460000000002</v>
      </c>
      <c r="D71" s="86">
        <v>101.51739000000001</v>
      </c>
      <c r="E71" s="86">
        <v>142.57954000000001</v>
      </c>
      <c r="F71" s="86">
        <v>151.61098000000001</v>
      </c>
      <c r="G71" s="86">
        <v>254.12613000000002</v>
      </c>
      <c r="H71" s="86">
        <v>806.94459999999992</v>
      </c>
      <c r="I71" s="86">
        <v>255.29191</v>
      </c>
      <c r="J71" s="86">
        <v>616.33945999999992</v>
      </c>
      <c r="K71" s="86">
        <v>77.67058999999999</v>
      </c>
      <c r="L71" s="86">
        <v>858.30944999999997</v>
      </c>
      <c r="M71" s="86">
        <v>3.2799999999999999E-3</v>
      </c>
    </row>
    <row r="72" spans="1:13" ht="15" customHeight="1">
      <c r="A72" s="93" t="s">
        <v>515</v>
      </c>
      <c r="B72" s="86">
        <v>69.561070000000001</v>
      </c>
      <c r="C72" s="86">
        <v>35.9634</v>
      </c>
      <c r="D72" s="86">
        <v>27.093229999999998</v>
      </c>
      <c r="E72" s="86">
        <v>551.04539</v>
      </c>
      <c r="F72" s="86">
        <v>16.608319999999999</v>
      </c>
      <c r="G72" s="86">
        <v>11.276309999999999</v>
      </c>
      <c r="H72" s="86">
        <v>6.84375</v>
      </c>
      <c r="I72" s="86">
        <v>3.0981000000000001</v>
      </c>
      <c r="J72" s="86">
        <v>5.8955699999999993</v>
      </c>
      <c r="K72" s="86">
        <v>0.99750000000000005</v>
      </c>
      <c r="L72" s="86">
        <v>9.7639699999999987</v>
      </c>
      <c r="M72" s="86">
        <v>0.54465999999999992</v>
      </c>
    </row>
    <row r="73" spans="1:13" ht="15" customHeight="1">
      <c r="A73" s="85" t="s">
        <v>516</v>
      </c>
      <c r="B73" s="86">
        <v>-45.498489999999997</v>
      </c>
      <c r="C73" s="86">
        <v>-28.75189</v>
      </c>
      <c r="D73" s="86">
        <v>-20.5824</v>
      </c>
      <c r="E73" s="86">
        <v>-16.450020000000002</v>
      </c>
      <c r="F73" s="86">
        <v>-382.26456000000002</v>
      </c>
      <c r="G73" s="86">
        <v>-260.06608999999997</v>
      </c>
      <c r="H73" s="86">
        <v>-165.13273999999998</v>
      </c>
      <c r="I73" s="86">
        <v>-749.63085999999998</v>
      </c>
      <c r="J73" s="86">
        <v>-890.03161</v>
      </c>
      <c r="K73" s="86">
        <v>-2.1299999999999999E-2</v>
      </c>
      <c r="L73" s="86">
        <v>-763.27044999999998</v>
      </c>
      <c r="M73" s="86">
        <v>-56.289400000000001</v>
      </c>
    </row>
    <row r="74" spans="1:13" ht="15" customHeight="1">
      <c r="A74" s="85" t="s">
        <v>662</v>
      </c>
      <c r="B74" s="86">
        <v>-0.16206999999999999</v>
      </c>
      <c r="C74" s="86">
        <v>-0.14211000000000001</v>
      </c>
      <c r="D74" s="86">
        <v>-1.5349999999999999E-2</v>
      </c>
      <c r="E74" s="86">
        <v>-0.20455999999999999</v>
      </c>
      <c r="F74" s="86">
        <v>-371.90348999999998</v>
      </c>
      <c r="G74" s="86">
        <v>-260.02593999999999</v>
      </c>
      <c r="H74" s="86">
        <v>-165.11001999999999</v>
      </c>
      <c r="I74" s="86">
        <v>-749.61996999999997</v>
      </c>
      <c r="J74" s="86">
        <v>-890.01555000000008</v>
      </c>
      <c r="K74" s="86">
        <v>-1.8699999999999998E-2</v>
      </c>
      <c r="L74" s="86">
        <v>-763.24506000000008</v>
      </c>
      <c r="M74" s="86">
        <v>-56.288119999999999</v>
      </c>
    </row>
    <row r="75" spans="1:13" ht="15" customHeight="1">
      <c r="A75" s="88" t="s">
        <v>312</v>
      </c>
      <c r="B75" s="86">
        <v>-45.336419999999997</v>
      </c>
      <c r="C75" s="86">
        <v>-28.609779999999997</v>
      </c>
      <c r="D75" s="86">
        <v>-20.567049999999998</v>
      </c>
      <c r="E75" s="86">
        <v>-16.245459999999998</v>
      </c>
      <c r="F75" s="86">
        <v>-10.36107</v>
      </c>
      <c r="G75" s="86">
        <v>-4.0149999999999998E-2</v>
      </c>
      <c r="H75" s="86">
        <v>-2.2719999999999997E-2</v>
      </c>
      <c r="I75" s="86">
        <v>-1.089E-2</v>
      </c>
      <c r="J75" s="86">
        <v>-1.6059999999999998E-2</v>
      </c>
      <c r="K75" s="86">
        <v>-2.5999999999999999E-3</v>
      </c>
      <c r="L75" s="86">
        <v>-2.5389999999999999E-2</v>
      </c>
      <c r="M75" s="86">
        <v>-1.2800000000000001E-3</v>
      </c>
    </row>
    <row r="76" spans="1:13" ht="15" customHeight="1">
      <c r="A76" s="85" t="s">
        <v>519</v>
      </c>
      <c r="B76" s="86">
        <v>131996.29373</v>
      </c>
      <c r="C76" s="86">
        <v>126900.70097000001</v>
      </c>
      <c r="D76" s="86">
        <v>145477.72547999999</v>
      </c>
      <c r="E76" s="86">
        <v>175211.77056999999</v>
      </c>
      <c r="F76" s="86">
        <v>151341.64372999998</v>
      </c>
      <c r="G76" s="86">
        <v>151152.17650999999</v>
      </c>
      <c r="H76" s="86">
        <v>92118.371670000008</v>
      </c>
      <c r="I76" s="86">
        <v>111896.17305</v>
      </c>
      <c r="J76" s="86">
        <v>151476.36618000001</v>
      </c>
      <c r="K76" s="86">
        <v>11187.071960000001</v>
      </c>
      <c r="L76" s="86">
        <v>120609.92620999999</v>
      </c>
      <c r="M76" s="86">
        <v>6609.9413299999997</v>
      </c>
    </row>
    <row r="77" spans="1:13" ht="15" customHeight="1">
      <c r="A77" s="94" t="s">
        <v>520</v>
      </c>
      <c r="B77" s="86">
        <v>1037.9547399999999</v>
      </c>
      <c r="C77" s="86">
        <v>575.74929000000009</v>
      </c>
      <c r="D77" s="86">
        <v>625.72825999999998</v>
      </c>
      <c r="E77" s="86">
        <v>1411.1950900000002</v>
      </c>
      <c r="F77" s="86">
        <v>1451.80368</v>
      </c>
      <c r="G77" s="86">
        <v>3212.3744900000002</v>
      </c>
      <c r="H77" s="86">
        <v>2961.64248</v>
      </c>
      <c r="I77" s="86">
        <v>5325.9623899999997</v>
      </c>
      <c r="J77" s="86">
        <v>5587.4861600000004</v>
      </c>
      <c r="K77" s="86">
        <v>0.42293000000000003</v>
      </c>
      <c r="L77" s="86">
        <v>7171.3417599999993</v>
      </c>
      <c r="M77" s="86">
        <v>0.28401999999999999</v>
      </c>
    </row>
    <row r="78" spans="1:13" ht="15" customHeight="1">
      <c r="A78" s="92" t="s">
        <v>521</v>
      </c>
      <c r="B78" s="86">
        <v>133034.24846999999</v>
      </c>
      <c r="C78" s="86">
        <v>127476.45026000001</v>
      </c>
      <c r="D78" s="86">
        <v>146103.45374</v>
      </c>
      <c r="E78" s="86">
        <v>176622.96565999999</v>
      </c>
      <c r="F78" s="86">
        <v>152793.44740999999</v>
      </c>
      <c r="G78" s="86">
        <v>154364.55100000001</v>
      </c>
      <c r="H78" s="86">
        <v>95080.014150000003</v>
      </c>
      <c r="I78" s="86">
        <v>117222.13544</v>
      </c>
      <c r="J78" s="86">
        <v>157063.85234000001</v>
      </c>
      <c r="K78" s="86">
        <v>11187.49489</v>
      </c>
      <c r="L78" s="86">
        <v>127781.26797</v>
      </c>
      <c r="M78" s="86">
        <v>6610.2253499999997</v>
      </c>
    </row>
    <row r="79" spans="1:13" ht="15" customHeight="1">
      <c r="A79" s="91" t="s">
        <v>522</v>
      </c>
      <c r="B79" s="86">
        <v>3059.5428099999999</v>
      </c>
      <c r="C79" s="86">
        <v>1900.7030199999999</v>
      </c>
      <c r="D79" s="86">
        <v>3870.2790199999999</v>
      </c>
      <c r="E79" s="86">
        <v>1276.5077699999999</v>
      </c>
      <c r="F79" s="86">
        <v>-1283.88652</v>
      </c>
      <c r="G79" s="86">
        <v>3495.50758</v>
      </c>
      <c r="H79" s="86">
        <v>1667.72496</v>
      </c>
      <c r="I79" s="86">
        <v>14670.95918</v>
      </c>
      <c r="J79" s="86">
        <v>5971.2374800000007</v>
      </c>
      <c r="K79" s="86">
        <v>876.13983999999994</v>
      </c>
      <c r="L79" s="86">
        <v>6449.808</v>
      </c>
      <c r="M79" s="86">
        <v>138.72432000000001</v>
      </c>
    </row>
    <row r="80" spans="1:13" ht="15" customHeight="1">
      <c r="A80" s="85" t="s">
        <v>523</v>
      </c>
      <c r="B80" s="86">
        <v>136093.79128</v>
      </c>
      <c r="C80" s="86">
        <v>129377.15328</v>
      </c>
      <c r="D80" s="86">
        <v>149973.73275999998</v>
      </c>
      <c r="E80" s="86">
        <v>177899.47343000001</v>
      </c>
      <c r="F80" s="86">
        <v>151509.56088999999</v>
      </c>
      <c r="G80" s="86">
        <v>157860.05858000001</v>
      </c>
      <c r="H80" s="86">
        <v>96747.739109999995</v>
      </c>
      <c r="I80" s="86">
        <v>131893.09462000002</v>
      </c>
      <c r="J80" s="86">
        <v>163035.08981999999</v>
      </c>
      <c r="K80" s="86">
        <v>12063.63473</v>
      </c>
      <c r="L80" s="86">
        <v>134231.07597000001</v>
      </c>
      <c r="M80" s="86">
        <v>6748.94967</v>
      </c>
    </row>
    <row r="81" spans="1:13" ht="15" customHeight="1">
      <c r="A81" s="91" t="s">
        <v>524</v>
      </c>
      <c r="B81" s="86">
        <v>0</v>
      </c>
      <c r="C81" s="86">
        <v>0</v>
      </c>
      <c r="D81" s="86">
        <v>0</v>
      </c>
      <c r="E81" s="86">
        <v>0</v>
      </c>
      <c r="F81" s="86">
        <v>0</v>
      </c>
      <c r="G81" s="86">
        <v>0</v>
      </c>
      <c r="H81" s="86">
        <v>0</v>
      </c>
      <c r="I81" s="86">
        <v>0</v>
      </c>
      <c r="J81" s="86">
        <v>0</v>
      </c>
      <c r="K81" s="86">
        <v>0</v>
      </c>
      <c r="L81" s="86">
        <v>0</v>
      </c>
      <c r="M81" s="86">
        <v>0</v>
      </c>
    </row>
    <row r="82" spans="1:13" ht="15" customHeight="1">
      <c r="A82" s="85" t="s">
        <v>525</v>
      </c>
      <c r="B82" s="86">
        <v>136093.79128</v>
      </c>
      <c r="C82" s="86">
        <v>129377.15328</v>
      </c>
      <c r="D82" s="86">
        <v>149973.73275999998</v>
      </c>
      <c r="E82" s="86">
        <v>177899.47343000001</v>
      </c>
      <c r="F82" s="86">
        <v>151509.56088999999</v>
      </c>
      <c r="G82" s="86">
        <v>157860.05858000001</v>
      </c>
      <c r="H82" s="86">
        <v>96747.739109999995</v>
      </c>
      <c r="I82" s="86">
        <v>131893.09462000002</v>
      </c>
      <c r="J82" s="86">
        <v>163035.08981999999</v>
      </c>
      <c r="K82" s="86">
        <v>12063.63473</v>
      </c>
      <c r="L82" s="86">
        <v>134231.07597000001</v>
      </c>
      <c r="M82" s="86">
        <v>6748.94967</v>
      </c>
    </row>
    <row r="83" spans="1:13" ht="15" customHeight="1" thickBot="1">
      <c r="A83" s="91" t="s">
        <v>526</v>
      </c>
      <c r="B83" s="86">
        <v>-52934.244840000007</v>
      </c>
      <c r="C83" s="86">
        <v>-46818.642079999998</v>
      </c>
      <c r="D83" s="86">
        <v>-65391.846549999995</v>
      </c>
      <c r="E83" s="86">
        <v>-76988.541629999992</v>
      </c>
      <c r="F83" s="86">
        <v>-64369.124000000003</v>
      </c>
      <c r="G83" s="86">
        <v>-65826.820000000007</v>
      </c>
      <c r="H83" s="86">
        <v>-46322.968090000002</v>
      </c>
      <c r="I83" s="86">
        <v>-56694.556960000002</v>
      </c>
      <c r="J83" s="86">
        <v>-66518.389939999994</v>
      </c>
      <c r="K83" s="86">
        <v>-4934.6907199999996</v>
      </c>
      <c r="L83" s="86">
        <v>-55232.495579999995</v>
      </c>
      <c r="M83" s="86">
        <v>-3644.12545</v>
      </c>
    </row>
    <row r="84" spans="1:13" ht="15" customHeight="1" thickTop="1" thickBot="1">
      <c r="A84" s="608" t="s">
        <v>527</v>
      </c>
      <c r="B84" s="609">
        <v>83159.546439999991</v>
      </c>
      <c r="C84" s="609">
        <v>82558.511200000008</v>
      </c>
      <c r="D84" s="609">
        <v>84581.886209999997</v>
      </c>
      <c r="E84" s="609">
        <v>100910.93179999999</v>
      </c>
      <c r="F84" s="609">
        <v>87140.436889999997</v>
      </c>
      <c r="G84" s="609">
        <v>92033.238580000005</v>
      </c>
      <c r="H84" s="609">
        <v>50424.77102</v>
      </c>
      <c r="I84" s="609">
        <v>75198.537660000002</v>
      </c>
      <c r="J84" s="609">
        <v>96516.69988</v>
      </c>
      <c r="K84" s="609">
        <v>7128.9440100000002</v>
      </c>
      <c r="L84" s="609">
        <v>78998.580390000003</v>
      </c>
      <c r="M84" s="609">
        <v>3104.8242200000004</v>
      </c>
    </row>
    <row r="85" spans="1:13" ht="3.75" customHeight="1" thickTop="1" thickBot="1">
      <c r="A85" s="95"/>
      <c r="B85" s="96"/>
      <c r="C85" s="96"/>
      <c r="D85" s="96"/>
      <c r="E85" s="96"/>
      <c r="F85" s="96"/>
      <c r="G85" s="96"/>
      <c r="H85" s="96"/>
      <c r="I85" s="96"/>
      <c r="J85" s="96"/>
      <c r="K85" s="96"/>
      <c r="L85" s="96"/>
      <c r="M85" s="132"/>
    </row>
    <row r="86" spans="1:13" ht="15" customHeight="1" thickTop="1">
      <c r="A86" s="97"/>
      <c r="B86" s="98"/>
      <c r="C86" s="98"/>
      <c r="D86" s="98"/>
      <c r="E86" s="98"/>
      <c r="F86" s="98"/>
      <c r="G86" s="98"/>
      <c r="H86" s="98"/>
      <c r="I86" s="98"/>
      <c r="J86" s="98"/>
      <c r="K86" s="98"/>
      <c r="L86" s="98"/>
      <c r="M86" s="98"/>
    </row>
    <row r="87" spans="1:13" ht="15" customHeight="1">
      <c r="A87" s="97"/>
      <c r="B87" s="98"/>
      <c r="C87" s="98"/>
      <c r="D87" s="98"/>
      <c r="E87" s="98"/>
      <c r="F87" s="98"/>
      <c r="G87" s="98"/>
      <c r="H87" s="98"/>
      <c r="I87" s="98"/>
      <c r="J87" s="98"/>
      <c r="K87" s="98"/>
      <c r="L87" s="98"/>
      <c r="M87" s="98"/>
    </row>
  </sheetData>
  <mergeCells count="4">
    <mergeCell ref="A1:L1"/>
    <mergeCell ref="A2:L2"/>
    <mergeCell ref="A3:L3"/>
    <mergeCell ref="A4:L4"/>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pageSetUpPr fitToPage="1"/>
  </sheetPr>
  <dimension ref="A1:M86"/>
  <sheetViews>
    <sheetView zoomScaleNormal="100" workbookViewId="0">
      <selection activeCell="Q9" sqref="Q9"/>
    </sheetView>
  </sheetViews>
  <sheetFormatPr baseColWidth="10" defaultColWidth="9.140625" defaultRowHeight="18"/>
  <cols>
    <col min="1" max="1" width="89.85546875" style="82" bestFit="1" customWidth="1"/>
    <col min="2" max="3" width="9.7109375" style="82" bestFit="1" customWidth="1"/>
    <col min="4" max="8" width="10.7109375" style="82" bestFit="1" customWidth="1"/>
    <col min="9" max="9" width="10.7109375" style="82" customWidth="1"/>
    <col min="10" max="10" width="10.7109375" style="82" bestFit="1" customWidth="1"/>
    <col min="11" max="12" width="10.7109375" style="82" customWidth="1"/>
    <col min="13" max="13" width="10.7109375" style="100" bestFit="1" customWidth="1"/>
    <col min="14" max="256" width="11.42578125" style="82" customWidth="1"/>
    <col min="257" max="257" width="89.85546875" style="82" bestFit="1" customWidth="1"/>
    <col min="258" max="259" width="9.7109375" style="82" bestFit="1" customWidth="1"/>
    <col min="260" max="264" width="10.7109375" style="82" bestFit="1" customWidth="1"/>
    <col min="265" max="265" width="10.7109375" style="82" customWidth="1"/>
    <col min="266" max="266" width="10.7109375" style="82" bestFit="1" customWidth="1"/>
    <col min="267" max="268" width="10.7109375" style="82" customWidth="1"/>
    <col min="269" max="269" width="10.7109375" style="82" bestFit="1" customWidth="1"/>
    <col min="270" max="512" width="11.42578125" style="82" customWidth="1"/>
    <col min="513" max="513" width="89.85546875" style="82" bestFit="1" customWidth="1"/>
    <col min="514" max="515" width="9.7109375" style="82" bestFit="1" customWidth="1"/>
    <col min="516" max="520" width="10.7109375" style="82" bestFit="1" customWidth="1"/>
    <col min="521" max="521" width="10.7109375" style="82" customWidth="1"/>
    <col min="522" max="522" width="10.7109375" style="82" bestFit="1" customWidth="1"/>
    <col min="523" max="524" width="10.7109375" style="82" customWidth="1"/>
    <col min="525" max="525" width="10.7109375" style="82" bestFit="1" customWidth="1"/>
    <col min="526" max="768" width="11.42578125" style="82" customWidth="1"/>
    <col min="769" max="769" width="89.85546875" style="82" bestFit="1" customWidth="1"/>
    <col min="770" max="771" width="9.7109375" style="82" bestFit="1" customWidth="1"/>
    <col min="772" max="776" width="10.7109375" style="82" bestFit="1" customWidth="1"/>
    <col min="777" max="777" width="10.7109375" style="82" customWidth="1"/>
    <col min="778" max="778" width="10.7109375" style="82" bestFit="1" customWidth="1"/>
    <col min="779" max="780" width="10.7109375" style="82" customWidth="1"/>
    <col min="781" max="781" width="10.7109375" style="82" bestFit="1" customWidth="1"/>
    <col min="782" max="1024" width="11.42578125" style="82" customWidth="1"/>
    <col min="1025" max="1025" width="89.85546875" style="82" bestFit="1" customWidth="1"/>
    <col min="1026" max="1027" width="9.7109375" style="82" bestFit="1" customWidth="1"/>
    <col min="1028" max="1032" width="10.7109375" style="82" bestFit="1" customWidth="1"/>
    <col min="1033" max="1033" width="10.7109375" style="82" customWidth="1"/>
    <col min="1034" max="1034" width="10.7109375" style="82" bestFit="1" customWidth="1"/>
    <col min="1035" max="1036" width="10.7109375" style="82" customWidth="1"/>
    <col min="1037" max="1037" width="10.7109375" style="82" bestFit="1" customWidth="1"/>
    <col min="1038" max="1280" width="11.42578125" style="82" customWidth="1"/>
    <col min="1281" max="1281" width="89.85546875" style="82" bestFit="1" customWidth="1"/>
    <col min="1282" max="1283" width="9.7109375" style="82" bestFit="1" customWidth="1"/>
    <col min="1284" max="1288" width="10.7109375" style="82" bestFit="1" customWidth="1"/>
    <col min="1289" max="1289" width="10.7109375" style="82" customWidth="1"/>
    <col min="1290" max="1290" width="10.7109375" style="82" bestFit="1" customWidth="1"/>
    <col min="1291" max="1292" width="10.7109375" style="82" customWidth="1"/>
    <col min="1293" max="1293" width="10.7109375" style="82" bestFit="1" customWidth="1"/>
    <col min="1294" max="1536" width="11.42578125" style="82" customWidth="1"/>
    <col min="1537" max="1537" width="89.85546875" style="82" bestFit="1" customWidth="1"/>
    <col min="1538" max="1539" width="9.7109375" style="82" bestFit="1" customWidth="1"/>
    <col min="1540" max="1544" width="10.7109375" style="82" bestFit="1" customWidth="1"/>
    <col min="1545" max="1545" width="10.7109375" style="82" customWidth="1"/>
    <col min="1546" max="1546" width="10.7109375" style="82" bestFit="1" customWidth="1"/>
    <col min="1547" max="1548" width="10.7109375" style="82" customWidth="1"/>
    <col min="1549" max="1549" width="10.7109375" style="82" bestFit="1" customWidth="1"/>
    <col min="1550" max="1792" width="11.42578125" style="82" customWidth="1"/>
    <col min="1793" max="1793" width="89.85546875" style="82" bestFit="1" customWidth="1"/>
    <col min="1794" max="1795" width="9.7109375" style="82" bestFit="1" customWidth="1"/>
    <col min="1796" max="1800" width="10.7109375" style="82" bestFit="1" customWidth="1"/>
    <col min="1801" max="1801" width="10.7109375" style="82" customWidth="1"/>
    <col min="1802" max="1802" width="10.7109375" style="82" bestFit="1" customWidth="1"/>
    <col min="1803" max="1804" width="10.7109375" style="82" customWidth="1"/>
    <col min="1805" max="1805" width="10.7109375" style="82" bestFit="1" customWidth="1"/>
    <col min="1806" max="2048" width="11.42578125" style="82" customWidth="1"/>
    <col min="2049" max="2049" width="89.85546875" style="82" bestFit="1" customWidth="1"/>
    <col min="2050" max="2051" width="9.7109375" style="82" bestFit="1" customWidth="1"/>
    <col min="2052" max="2056" width="10.7109375" style="82" bestFit="1" customWidth="1"/>
    <col min="2057" max="2057" width="10.7109375" style="82" customWidth="1"/>
    <col min="2058" max="2058" width="10.7109375" style="82" bestFit="1" customWidth="1"/>
    <col min="2059" max="2060" width="10.7109375" style="82" customWidth="1"/>
    <col min="2061" max="2061" width="10.7109375" style="82" bestFit="1" customWidth="1"/>
    <col min="2062" max="2304" width="11.42578125" style="82" customWidth="1"/>
    <col min="2305" max="2305" width="89.85546875" style="82" bestFit="1" customWidth="1"/>
    <col min="2306" max="2307" width="9.7109375" style="82" bestFit="1" customWidth="1"/>
    <col min="2308" max="2312" width="10.7109375" style="82" bestFit="1" customWidth="1"/>
    <col min="2313" max="2313" width="10.7109375" style="82" customWidth="1"/>
    <col min="2314" max="2314" width="10.7109375" style="82" bestFit="1" customWidth="1"/>
    <col min="2315" max="2316" width="10.7109375" style="82" customWidth="1"/>
    <col min="2317" max="2317" width="10.7109375" style="82" bestFit="1" customWidth="1"/>
    <col min="2318" max="2560" width="11.42578125" style="82" customWidth="1"/>
    <col min="2561" max="2561" width="89.85546875" style="82" bestFit="1" customWidth="1"/>
    <col min="2562" max="2563" width="9.7109375" style="82" bestFit="1" customWidth="1"/>
    <col min="2564" max="2568" width="10.7109375" style="82" bestFit="1" customWidth="1"/>
    <col min="2569" max="2569" width="10.7109375" style="82" customWidth="1"/>
    <col min="2570" max="2570" width="10.7109375" style="82" bestFit="1" customWidth="1"/>
    <col min="2571" max="2572" width="10.7109375" style="82" customWidth="1"/>
    <col min="2573" max="2573" width="10.7109375" style="82" bestFit="1" customWidth="1"/>
    <col min="2574" max="2816" width="11.42578125" style="82" customWidth="1"/>
    <col min="2817" max="2817" width="89.85546875" style="82" bestFit="1" customWidth="1"/>
    <col min="2818" max="2819" width="9.7109375" style="82" bestFit="1" customWidth="1"/>
    <col min="2820" max="2824" width="10.7109375" style="82" bestFit="1" customWidth="1"/>
    <col min="2825" max="2825" width="10.7109375" style="82" customWidth="1"/>
    <col min="2826" max="2826" width="10.7109375" style="82" bestFit="1" customWidth="1"/>
    <col min="2827" max="2828" width="10.7109375" style="82" customWidth="1"/>
    <col min="2829" max="2829" width="10.7109375" style="82" bestFit="1" customWidth="1"/>
    <col min="2830" max="3072" width="11.42578125" style="82" customWidth="1"/>
    <col min="3073" max="3073" width="89.85546875" style="82" bestFit="1" customWidth="1"/>
    <col min="3074" max="3075" width="9.7109375" style="82" bestFit="1" customWidth="1"/>
    <col min="3076" max="3080" width="10.7109375" style="82" bestFit="1" customWidth="1"/>
    <col min="3081" max="3081" width="10.7109375" style="82" customWidth="1"/>
    <col min="3082" max="3082" width="10.7109375" style="82" bestFit="1" customWidth="1"/>
    <col min="3083" max="3084" width="10.7109375" style="82" customWidth="1"/>
    <col min="3085" max="3085" width="10.7109375" style="82" bestFit="1" customWidth="1"/>
    <col min="3086" max="3328" width="11.42578125" style="82" customWidth="1"/>
    <col min="3329" max="3329" width="89.85546875" style="82" bestFit="1" customWidth="1"/>
    <col min="3330" max="3331" width="9.7109375" style="82" bestFit="1" customWidth="1"/>
    <col min="3332" max="3336" width="10.7109375" style="82" bestFit="1" customWidth="1"/>
    <col min="3337" max="3337" width="10.7109375" style="82" customWidth="1"/>
    <col min="3338" max="3338" width="10.7109375" style="82" bestFit="1" customWidth="1"/>
    <col min="3339" max="3340" width="10.7109375" style="82" customWidth="1"/>
    <col min="3341" max="3341" width="10.7109375" style="82" bestFit="1" customWidth="1"/>
    <col min="3342" max="3584" width="11.42578125" style="82" customWidth="1"/>
    <col min="3585" max="3585" width="89.85546875" style="82" bestFit="1" customWidth="1"/>
    <col min="3586" max="3587" width="9.7109375" style="82" bestFit="1" customWidth="1"/>
    <col min="3588" max="3592" width="10.7109375" style="82" bestFit="1" customWidth="1"/>
    <col min="3593" max="3593" width="10.7109375" style="82" customWidth="1"/>
    <col min="3594" max="3594" width="10.7109375" style="82" bestFit="1" customWidth="1"/>
    <col min="3595" max="3596" width="10.7109375" style="82" customWidth="1"/>
    <col min="3597" max="3597" width="10.7109375" style="82" bestFit="1" customWidth="1"/>
    <col min="3598" max="3840" width="11.42578125" style="82" customWidth="1"/>
    <col min="3841" max="3841" width="89.85546875" style="82" bestFit="1" customWidth="1"/>
    <col min="3842" max="3843" width="9.7109375" style="82" bestFit="1" customWidth="1"/>
    <col min="3844" max="3848" width="10.7109375" style="82" bestFit="1" customWidth="1"/>
    <col min="3849" max="3849" width="10.7109375" style="82" customWidth="1"/>
    <col min="3850" max="3850" width="10.7109375" style="82" bestFit="1" customWidth="1"/>
    <col min="3851" max="3852" width="10.7109375" style="82" customWidth="1"/>
    <col min="3853" max="3853" width="10.7109375" style="82" bestFit="1" customWidth="1"/>
    <col min="3854" max="4096" width="11.42578125" style="82" customWidth="1"/>
    <col min="4097" max="4097" width="89.85546875" style="82" bestFit="1" customWidth="1"/>
    <col min="4098" max="4099" width="9.7109375" style="82" bestFit="1" customWidth="1"/>
    <col min="4100" max="4104" width="10.7109375" style="82" bestFit="1" customWidth="1"/>
    <col min="4105" max="4105" width="10.7109375" style="82" customWidth="1"/>
    <col min="4106" max="4106" width="10.7109375" style="82" bestFit="1" customWidth="1"/>
    <col min="4107" max="4108" width="10.7109375" style="82" customWidth="1"/>
    <col min="4109" max="4109" width="10.7109375" style="82" bestFit="1" customWidth="1"/>
    <col min="4110" max="4352" width="11.42578125" style="82" customWidth="1"/>
    <col min="4353" max="4353" width="89.85546875" style="82" bestFit="1" customWidth="1"/>
    <col min="4354" max="4355" width="9.7109375" style="82" bestFit="1" customWidth="1"/>
    <col min="4356" max="4360" width="10.7109375" style="82" bestFit="1" customWidth="1"/>
    <col min="4361" max="4361" width="10.7109375" style="82" customWidth="1"/>
    <col min="4362" max="4362" width="10.7109375" style="82" bestFit="1" customWidth="1"/>
    <col min="4363" max="4364" width="10.7109375" style="82" customWidth="1"/>
    <col min="4365" max="4365" width="10.7109375" style="82" bestFit="1" customWidth="1"/>
    <col min="4366" max="4608" width="11.42578125" style="82" customWidth="1"/>
    <col min="4609" max="4609" width="89.85546875" style="82" bestFit="1" customWidth="1"/>
    <col min="4610" max="4611" width="9.7109375" style="82" bestFit="1" customWidth="1"/>
    <col min="4612" max="4616" width="10.7109375" style="82" bestFit="1" customWidth="1"/>
    <col min="4617" max="4617" width="10.7109375" style="82" customWidth="1"/>
    <col min="4618" max="4618" width="10.7109375" style="82" bestFit="1" customWidth="1"/>
    <col min="4619" max="4620" width="10.7109375" style="82" customWidth="1"/>
    <col min="4621" max="4621" width="10.7109375" style="82" bestFit="1" customWidth="1"/>
    <col min="4622" max="4864" width="11.42578125" style="82" customWidth="1"/>
    <col min="4865" max="4865" width="89.85546875" style="82" bestFit="1" customWidth="1"/>
    <col min="4866" max="4867" width="9.7109375" style="82" bestFit="1" customWidth="1"/>
    <col min="4868" max="4872" width="10.7109375" style="82" bestFit="1" customWidth="1"/>
    <col min="4873" max="4873" width="10.7109375" style="82" customWidth="1"/>
    <col min="4874" max="4874" width="10.7109375" style="82" bestFit="1" customWidth="1"/>
    <col min="4875" max="4876" width="10.7109375" style="82" customWidth="1"/>
    <col min="4877" max="4877" width="10.7109375" style="82" bestFit="1" customWidth="1"/>
    <col min="4878" max="5120" width="11.42578125" style="82" customWidth="1"/>
    <col min="5121" max="5121" width="89.85546875" style="82" bestFit="1" customWidth="1"/>
    <col min="5122" max="5123" width="9.7109375" style="82" bestFit="1" customWidth="1"/>
    <col min="5124" max="5128" width="10.7109375" style="82" bestFit="1" customWidth="1"/>
    <col min="5129" max="5129" width="10.7109375" style="82" customWidth="1"/>
    <col min="5130" max="5130" width="10.7109375" style="82" bestFit="1" customWidth="1"/>
    <col min="5131" max="5132" width="10.7109375" style="82" customWidth="1"/>
    <col min="5133" max="5133" width="10.7109375" style="82" bestFit="1" customWidth="1"/>
    <col min="5134" max="5376" width="11.42578125" style="82" customWidth="1"/>
    <col min="5377" max="5377" width="89.85546875" style="82" bestFit="1" customWidth="1"/>
    <col min="5378" max="5379" width="9.7109375" style="82" bestFit="1" customWidth="1"/>
    <col min="5380" max="5384" width="10.7109375" style="82" bestFit="1" customWidth="1"/>
    <col min="5385" max="5385" width="10.7109375" style="82" customWidth="1"/>
    <col min="5386" max="5386" width="10.7109375" style="82" bestFit="1" customWidth="1"/>
    <col min="5387" max="5388" width="10.7109375" style="82" customWidth="1"/>
    <col min="5389" max="5389" width="10.7109375" style="82" bestFit="1" customWidth="1"/>
    <col min="5390" max="5632" width="11.42578125" style="82" customWidth="1"/>
    <col min="5633" max="5633" width="89.85546875" style="82" bestFit="1" customWidth="1"/>
    <col min="5634" max="5635" width="9.7109375" style="82" bestFit="1" customWidth="1"/>
    <col min="5636" max="5640" width="10.7109375" style="82" bestFit="1" customWidth="1"/>
    <col min="5641" max="5641" width="10.7109375" style="82" customWidth="1"/>
    <col min="5642" max="5642" width="10.7109375" style="82" bestFit="1" customWidth="1"/>
    <col min="5643" max="5644" width="10.7109375" style="82" customWidth="1"/>
    <col min="5645" max="5645" width="10.7109375" style="82" bestFit="1" customWidth="1"/>
    <col min="5646" max="5888" width="11.42578125" style="82" customWidth="1"/>
    <col min="5889" max="5889" width="89.85546875" style="82" bestFit="1" customWidth="1"/>
    <col min="5890" max="5891" width="9.7109375" style="82" bestFit="1" customWidth="1"/>
    <col min="5892" max="5896" width="10.7109375" style="82" bestFit="1" customWidth="1"/>
    <col min="5897" max="5897" width="10.7109375" style="82" customWidth="1"/>
    <col min="5898" max="5898" width="10.7109375" style="82" bestFit="1" customWidth="1"/>
    <col min="5899" max="5900" width="10.7109375" style="82" customWidth="1"/>
    <col min="5901" max="5901" width="10.7109375" style="82" bestFit="1" customWidth="1"/>
    <col min="5902" max="6144" width="11.42578125" style="82" customWidth="1"/>
    <col min="6145" max="6145" width="89.85546875" style="82" bestFit="1" customWidth="1"/>
    <col min="6146" max="6147" width="9.7109375" style="82" bestFit="1" customWidth="1"/>
    <col min="6148" max="6152" width="10.7109375" style="82" bestFit="1" customWidth="1"/>
    <col min="6153" max="6153" width="10.7109375" style="82" customWidth="1"/>
    <col min="6154" max="6154" width="10.7109375" style="82" bestFit="1" customWidth="1"/>
    <col min="6155" max="6156" width="10.7109375" style="82" customWidth="1"/>
    <col min="6157" max="6157" width="10.7109375" style="82" bestFit="1" customWidth="1"/>
    <col min="6158" max="6400" width="11.42578125" style="82" customWidth="1"/>
    <col min="6401" max="6401" width="89.85546875" style="82" bestFit="1" customWidth="1"/>
    <col min="6402" max="6403" width="9.7109375" style="82" bestFit="1" customWidth="1"/>
    <col min="6404" max="6408" width="10.7109375" style="82" bestFit="1" customWidth="1"/>
    <col min="6409" max="6409" width="10.7109375" style="82" customWidth="1"/>
    <col min="6410" max="6410" width="10.7109375" style="82" bestFit="1" customWidth="1"/>
    <col min="6411" max="6412" width="10.7109375" style="82" customWidth="1"/>
    <col min="6413" max="6413" width="10.7109375" style="82" bestFit="1" customWidth="1"/>
    <col min="6414" max="6656" width="11.42578125" style="82" customWidth="1"/>
    <col min="6657" max="6657" width="89.85546875" style="82" bestFit="1" customWidth="1"/>
    <col min="6658" max="6659" width="9.7109375" style="82" bestFit="1" customWidth="1"/>
    <col min="6660" max="6664" width="10.7109375" style="82" bestFit="1" customWidth="1"/>
    <col min="6665" max="6665" width="10.7109375" style="82" customWidth="1"/>
    <col min="6666" max="6666" width="10.7109375" style="82" bestFit="1" customWidth="1"/>
    <col min="6667" max="6668" width="10.7109375" style="82" customWidth="1"/>
    <col min="6669" max="6669" width="10.7109375" style="82" bestFit="1" customWidth="1"/>
    <col min="6670" max="6912" width="11.42578125" style="82" customWidth="1"/>
    <col min="6913" max="6913" width="89.85546875" style="82" bestFit="1" customWidth="1"/>
    <col min="6914" max="6915" width="9.7109375" style="82" bestFit="1" customWidth="1"/>
    <col min="6916" max="6920" width="10.7109375" style="82" bestFit="1" customWidth="1"/>
    <col min="6921" max="6921" width="10.7109375" style="82" customWidth="1"/>
    <col min="6922" max="6922" width="10.7109375" style="82" bestFit="1" customWidth="1"/>
    <col min="6923" max="6924" width="10.7109375" style="82" customWidth="1"/>
    <col min="6925" max="6925" width="10.7109375" style="82" bestFit="1" customWidth="1"/>
    <col min="6926" max="7168" width="11.42578125" style="82" customWidth="1"/>
    <col min="7169" max="7169" width="89.85546875" style="82" bestFit="1" customWidth="1"/>
    <col min="7170" max="7171" width="9.7109375" style="82" bestFit="1" customWidth="1"/>
    <col min="7172" max="7176" width="10.7109375" style="82" bestFit="1" customWidth="1"/>
    <col min="7177" max="7177" width="10.7109375" style="82" customWidth="1"/>
    <col min="7178" max="7178" width="10.7109375" style="82" bestFit="1" customWidth="1"/>
    <col min="7179" max="7180" width="10.7109375" style="82" customWidth="1"/>
    <col min="7181" max="7181" width="10.7109375" style="82" bestFit="1" customWidth="1"/>
    <col min="7182" max="7424" width="11.42578125" style="82" customWidth="1"/>
    <col min="7425" max="7425" width="89.85546875" style="82" bestFit="1" customWidth="1"/>
    <col min="7426" max="7427" width="9.7109375" style="82" bestFit="1" customWidth="1"/>
    <col min="7428" max="7432" width="10.7109375" style="82" bestFit="1" customWidth="1"/>
    <col min="7433" max="7433" width="10.7109375" style="82" customWidth="1"/>
    <col min="7434" max="7434" width="10.7109375" style="82" bestFit="1" customWidth="1"/>
    <col min="7435" max="7436" width="10.7109375" style="82" customWidth="1"/>
    <col min="7437" max="7437" width="10.7109375" style="82" bestFit="1" customWidth="1"/>
    <col min="7438" max="7680" width="11.42578125" style="82" customWidth="1"/>
    <col min="7681" max="7681" width="89.85546875" style="82" bestFit="1" customWidth="1"/>
    <col min="7682" max="7683" width="9.7109375" style="82" bestFit="1" customWidth="1"/>
    <col min="7684" max="7688" width="10.7109375" style="82" bestFit="1" customWidth="1"/>
    <col min="7689" max="7689" width="10.7109375" style="82" customWidth="1"/>
    <col min="7690" max="7690" width="10.7109375" style="82" bestFit="1" customWidth="1"/>
    <col min="7691" max="7692" width="10.7109375" style="82" customWidth="1"/>
    <col min="7693" max="7693" width="10.7109375" style="82" bestFit="1" customWidth="1"/>
    <col min="7694" max="7936" width="11.42578125" style="82" customWidth="1"/>
    <col min="7937" max="7937" width="89.85546875" style="82" bestFit="1" customWidth="1"/>
    <col min="7938" max="7939" width="9.7109375" style="82" bestFit="1" customWidth="1"/>
    <col min="7940" max="7944" width="10.7109375" style="82" bestFit="1" customWidth="1"/>
    <col min="7945" max="7945" width="10.7109375" style="82" customWidth="1"/>
    <col min="7946" max="7946" width="10.7109375" style="82" bestFit="1" customWidth="1"/>
    <col min="7947" max="7948" width="10.7109375" style="82" customWidth="1"/>
    <col min="7949" max="7949" width="10.7109375" style="82" bestFit="1" customWidth="1"/>
    <col min="7950" max="8192" width="11.42578125" style="82" customWidth="1"/>
    <col min="8193" max="8193" width="89.85546875" style="82" bestFit="1" customWidth="1"/>
    <col min="8194" max="8195" width="9.7109375" style="82" bestFit="1" customWidth="1"/>
    <col min="8196" max="8200" width="10.7109375" style="82" bestFit="1" customWidth="1"/>
    <col min="8201" max="8201" width="10.7109375" style="82" customWidth="1"/>
    <col min="8202" max="8202" width="10.7109375" style="82" bestFit="1" customWidth="1"/>
    <col min="8203" max="8204" width="10.7109375" style="82" customWidth="1"/>
    <col min="8205" max="8205" width="10.7109375" style="82" bestFit="1" customWidth="1"/>
    <col min="8206" max="8448" width="11.42578125" style="82" customWidth="1"/>
    <col min="8449" max="8449" width="89.85546875" style="82" bestFit="1" customWidth="1"/>
    <col min="8450" max="8451" width="9.7109375" style="82" bestFit="1" customWidth="1"/>
    <col min="8452" max="8456" width="10.7109375" style="82" bestFit="1" customWidth="1"/>
    <col min="8457" max="8457" width="10.7109375" style="82" customWidth="1"/>
    <col min="8458" max="8458" width="10.7109375" style="82" bestFit="1" customWidth="1"/>
    <col min="8459" max="8460" width="10.7109375" style="82" customWidth="1"/>
    <col min="8461" max="8461" width="10.7109375" style="82" bestFit="1" customWidth="1"/>
    <col min="8462" max="8704" width="11.42578125" style="82" customWidth="1"/>
    <col min="8705" max="8705" width="89.85546875" style="82" bestFit="1" customWidth="1"/>
    <col min="8706" max="8707" width="9.7109375" style="82" bestFit="1" customWidth="1"/>
    <col min="8708" max="8712" width="10.7109375" style="82" bestFit="1" customWidth="1"/>
    <col min="8713" max="8713" width="10.7109375" style="82" customWidth="1"/>
    <col min="8714" max="8714" width="10.7109375" style="82" bestFit="1" customWidth="1"/>
    <col min="8715" max="8716" width="10.7109375" style="82" customWidth="1"/>
    <col min="8717" max="8717" width="10.7109375" style="82" bestFit="1" customWidth="1"/>
    <col min="8718" max="8960" width="11.42578125" style="82" customWidth="1"/>
    <col min="8961" max="8961" width="89.85546875" style="82" bestFit="1" customWidth="1"/>
    <col min="8962" max="8963" width="9.7109375" style="82" bestFit="1" customWidth="1"/>
    <col min="8964" max="8968" width="10.7109375" style="82" bestFit="1" customWidth="1"/>
    <col min="8969" max="8969" width="10.7109375" style="82" customWidth="1"/>
    <col min="8970" max="8970" width="10.7109375" style="82" bestFit="1" customWidth="1"/>
    <col min="8971" max="8972" width="10.7109375" style="82" customWidth="1"/>
    <col min="8973" max="8973" width="10.7109375" style="82" bestFit="1" customWidth="1"/>
    <col min="8974" max="9216" width="11.42578125" style="82" customWidth="1"/>
    <col min="9217" max="9217" width="89.85546875" style="82" bestFit="1" customWidth="1"/>
    <col min="9218" max="9219" width="9.7109375" style="82" bestFit="1" customWidth="1"/>
    <col min="9220" max="9224" width="10.7109375" style="82" bestFit="1" customWidth="1"/>
    <col min="9225" max="9225" width="10.7109375" style="82" customWidth="1"/>
    <col min="9226" max="9226" width="10.7109375" style="82" bestFit="1" customWidth="1"/>
    <col min="9227" max="9228" width="10.7109375" style="82" customWidth="1"/>
    <col min="9229" max="9229" width="10.7109375" style="82" bestFit="1" customWidth="1"/>
    <col min="9230" max="9472" width="11.42578125" style="82" customWidth="1"/>
    <col min="9473" max="9473" width="89.85546875" style="82" bestFit="1" customWidth="1"/>
    <col min="9474" max="9475" width="9.7109375" style="82" bestFit="1" customWidth="1"/>
    <col min="9476" max="9480" width="10.7109375" style="82" bestFit="1" customWidth="1"/>
    <col min="9481" max="9481" width="10.7109375" style="82" customWidth="1"/>
    <col min="9482" max="9482" width="10.7109375" style="82" bestFit="1" customWidth="1"/>
    <col min="9483" max="9484" width="10.7109375" style="82" customWidth="1"/>
    <col min="9485" max="9485" width="10.7109375" style="82" bestFit="1" customWidth="1"/>
    <col min="9486" max="9728" width="11.42578125" style="82" customWidth="1"/>
    <col min="9729" max="9729" width="89.85546875" style="82" bestFit="1" customWidth="1"/>
    <col min="9730" max="9731" width="9.7109375" style="82" bestFit="1" customWidth="1"/>
    <col min="9732" max="9736" width="10.7109375" style="82" bestFit="1" customWidth="1"/>
    <col min="9737" max="9737" width="10.7109375" style="82" customWidth="1"/>
    <col min="9738" max="9738" width="10.7109375" style="82" bestFit="1" customWidth="1"/>
    <col min="9739" max="9740" width="10.7109375" style="82" customWidth="1"/>
    <col min="9741" max="9741" width="10.7109375" style="82" bestFit="1" customWidth="1"/>
    <col min="9742" max="9984" width="11.42578125" style="82" customWidth="1"/>
    <col min="9985" max="9985" width="89.85546875" style="82" bestFit="1" customWidth="1"/>
    <col min="9986" max="9987" width="9.7109375" style="82" bestFit="1" customWidth="1"/>
    <col min="9988" max="9992" width="10.7109375" style="82" bestFit="1" customWidth="1"/>
    <col min="9993" max="9993" width="10.7109375" style="82" customWidth="1"/>
    <col min="9994" max="9994" width="10.7109375" style="82" bestFit="1" customWidth="1"/>
    <col min="9995" max="9996" width="10.7109375" style="82" customWidth="1"/>
    <col min="9997" max="9997" width="10.7109375" style="82" bestFit="1" customWidth="1"/>
    <col min="9998" max="10240" width="11.42578125" style="82" customWidth="1"/>
    <col min="10241" max="10241" width="89.85546875" style="82" bestFit="1" customWidth="1"/>
    <col min="10242" max="10243" width="9.7109375" style="82" bestFit="1" customWidth="1"/>
    <col min="10244" max="10248" width="10.7109375" style="82" bestFit="1" customWidth="1"/>
    <col min="10249" max="10249" width="10.7109375" style="82" customWidth="1"/>
    <col min="10250" max="10250" width="10.7109375" style="82" bestFit="1" customWidth="1"/>
    <col min="10251" max="10252" width="10.7109375" style="82" customWidth="1"/>
    <col min="10253" max="10253" width="10.7109375" style="82" bestFit="1" customWidth="1"/>
    <col min="10254" max="10496" width="11.42578125" style="82" customWidth="1"/>
    <col min="10497" max="10497" width="89.85546875" style="82" bestFit="1" customWidth="1"/>
    <col min="10498" max="10499" width="9.7109375" style="82" bestFit="1" customWidth="1"/>
    <col min="10500" max="10504" width="10.7109375" style="82" bestFit="1" customWidth="1"/>
    <col min="10505" max="10505" width="10.7109375" style="82" customWidth="1"/>
    <col min="10506" max="10506" width="10.7109375" style="82" bestFit="1" customWidth="1"/>
    <col min="10507" max="10508" width="10.7109375" style="82" customWidth="1"/>
    <col min="10509" max="10509" width="10.7109375" style="82" bestFit="1" customWidth="1"/>
    <col min="10510" max="10752" width="11.42578125" style="82" customWidth="1"/>
    <col min="10753" max="10753" width="89.85546875" style="82" bestFit="1" customWidth="1"/>
    <col min="10754" max="10755" width="9.7109375" style="82" bestFit="1" customWidth="1"/>
    <col min="10756" max="10760" width="10.7109375" style="82" bestFit="1" customWidth="1"/>
    <col min="10761" max="10761" width="10.7109375" style="82" customWidth="1"/>
    <col min="10762" max="10762" width="10.7109375" style="82" bestFit="1" customWidth="1"/>
    <col min="10763" max="10764" width="10.7109375" style="82" customWidth="1"/>
    <col min="10765" max="10765" width="10.7109375" style="82" bestFit="1" customWidth="1"/>
    <col min="10766" max="11008" width="11.42578125" style="82" customWidth="1"/>
    <col min="11009" max="11009" width="89.85546875" style="82" bestFit="1" customWidth="1"/>
    <col min="11010" max="11011" width="9.7109375" style="82" bestFit="1" customWidth="1"/>
    <col min="11012" max="11016" width="10.7109375" style="82" bestFit="1" customWidth="1"/>
    <col min="11017" max="11017" width="10.7109375" style="82" customWidth="1"/>
    <col min="11018" max="11018" width="10.7109375" style="82" bestFit="1" customWidth="1"/>
    <col min="11019" max="11020" width="10.7109375" style="82" customWidth="1"/>
    <col min="11021" max="11021" width="10.7109375" style="82" bestFit="1" customWidth="1"/>
    <col min="11022" max="11264" width="11.42578125" style="82" customWidth="1"/>
    <col min="11265" max="11265" width="89.85546875" style="82" bestFit="1" customWidth="1"/>
    <col min="11266" max="11267" width="9.7109375" style="82" bestFit="1" customWidth="1"/>
    <col min="11268" max="11272" width="10.7109375" style="82" bestFit="1" customWidth="1"/>
    <col min="11273" max="11273" width="10.7109375" style="82" customWidth="1"/>
    <col min="11274" max="11274" width="10.7109375" style="82" bestFit="1" customWidth="1"/>
    <col min="11275" max="11276" width="10.7109375" style="82" customWidth="1"/>
    <col min="11277" max="11277" width="10.7109375" style="82" bestFit="1" customWidth="1"/>
    <col min="11278" max="11520" width="11.42578125" style="82" customWidth="1"/>
    <col min="11521" max="11521" width="89.85546875" style="82" bestFit="1" customWidth="1"/>
    <col min="11522" max="11523" width="9.7109375" style="82" bestFit="1" customWidth="1"/>
    <col min="11524" max="11528" width="10.7109375" style="82" bestFit="1" customWidth="1"/>
    <col min="11529" max="11529" width="10.7109375" style="82" customWidth="1"/>
    <col min="11530" max="11530" width="10.7109375" style="82" bestFit="1" customWidth="1"/>
    <col min="11531" max="11532" width="10.7109375" style="82" customWidth="1"/>
    <col min="11533" max="11533" width="10.7109375" style="82" bestFit="1" customWidth="1"/>
    <col min="11534" max="11776" width="11.42578125" style="82" customWidth="1"/>
    <col min="11777" max="11777" width="89.85546875" style="82" bestFit="1" customWidth="1"/>
    <col min="11778" max="11779" width="9.7109375" style="82" bestFit="1" customWidth="1"/>
    <col min="11780" max="11784" width="10.7109375" style="82" bestFit="1" customWidth="1"/>
    <col min="11785" max="11785" width="10.7109375" style="82" customWidth="1"/>
    <col min="11786" max="11786" width="10.7109375" style="82" bestFit="1" customWidth="1"/>
    <col min="11787" max="11788" width="10.7109375" style="82" customWidth="1"/>
    <col min="11789" max="11789" width="10.7109375" style="82" bestFit="1" customWidth="1"/>
    <col min="11790" max="12032" width="11.42578125" style="82" customWidth="1"/>
    <col min="12033" max="12033" width="89.85546875" style="82" bestFit="1" customWidth="1"/>
    <col min="12034" max="12035" width="9.7109375" style="82" bestFit="1" customWidth="1"/>
    <col min="12036" max="12040" width="10.7109375" style="82" bestFit="1" customWidth="1"/>
    <col min="12041" max="12041" width="10.7109375" style="82" customWidth="1"/>
    <col min="12042" max="12042" width="10.7109375" style="82" bestFit="1" customWidth="1"/>
    <col min="12043" max="12044" width="10.7109375" style="82" customWidth="1"/>
    <col min="12045" max="12045" width="10.7109375" style="82" bestFit="1" customWidth="1"/>
    <col min="12046" max="12288" width="11.42578125" style="82" customWidth="1"/>
    <col min="12289" max="12289" width="89.85546875" style="82" bestFit="1" customWidth="1"/>
    <col min="12290" max="12291" width="9.7109375" style="82" bestFit="1" customWidth="1"/>
    <col min="12292" max="12296" width="10.7109375" style="82" bestFit="1" customWidth="1"/>
    <col min="12297" max="12297" width="10.7109375" style="82" customWidth="1"/>
    <col min="12298" max="12298" width="10.7109375" style="82" bestFit="1" customWidth="1"/>
    <col min="12299" max="12300" width="10.7109375" style="82" customWidth="1"/>
    <col min="12301" max="12301" width="10.7109375" style="82" bestFit="1" customWidth="1"/>
    <col min="12302" max="12544" width="11.42578125" style="82" customWidth="1"/>
    <col min="12545" max="12545" width="89.85546875" style="82" bestFit="1" customWidth="1"/>
    <col min="12546" max="12547" width="9.7109375" style="82" bestFit="1" customWidth="1"/>
    <col min="12548" max="12552" width="10.7109375" style="82" bestFit="1" customWidth="1"/>
    <col min="12553" max="12553" width="10.7109375" style="82" customWidth="1"/>
    <col min="12554" max="12554" width="10.7109375" style="82" bestFit="1" customWidth="1"/>
    <col min="12555" max="12556" width="10.7109375" style="82" customWidth="1"/>
    <col min="12557" max="12557" width="10.7109375" style="82" bestFit="1" customWidth="1"/>
    <col min="12558" max="12800" width="11.42578125" style="82" customWidth="1"/>
    <col min="12801" max="12801" width="89.85546875" style="82" bestFit="1" customWidth="1"/>
    <col min="12802" max="12803" width="9.7109375" style="82" bestFit="1" customWidth="1"/>
    <col min="12804" max="12808" width="10.7109375" style="82" bestFit="1" customWidth="1"/>
    <col min="12809" max="12809" width="10.7109375" style="82" customWidth="1"/>
    <col min="12810" max="12810" width="10.7109375" style="82" bestFit="1" customWidth="1"/>
    <col min="12811" max="12812" width="10.7109375" style="82" customWidth="1"/>
    <col min="12813" max="12813" width="10.7109375" style="82" bestFit="1" customWidth="1"/>
    <col min="12814" max="13056" width="11.42578125" style="82" customWidth="1"/>
    <col min="13057" max="13057" width="89.85546875" style="82" bestFit="1" customWidth="1"/>
    <col min="13058" max="13059" width="9.7109375" style="82" bestFit="1" customWidth="1"/>
    <col min="13060" max="13064" width="10.7109375" style="82" bestFit="1" customWidth="1"/>
    <col min="13065" max="13065" width="10.7109375" style="82" customWidth="1"/>
    <col min="13066" max="13066" width="10.7109375" style="82" bestFit="1" customWidth="1"/>
    <col min="13067" max="13068" width="10.7109375" style="82" customWidth="1"/>
    <col min="13069" max="13069" width="10.7109375" style="82" bestFit="1" customWidth="1"/>
    <col min="13070" max="13312" width="11.42578125" style="82" customWidth="1"/>
    <col min="13313" max="13313" width="89.85546875" style="82" bestFit="1" customWidth="1"/>
    <col min="13314" max="13315" width="9.7109375" style="82" bestFit="1" customWidth="1"/>
    <col min="13316" max="13320" width="10.7109375" style="82" bestFit="1" customWidth="1"/>
    <col min="13321" max="13321" width="10.7109375" style="82" customWidth="1"/>
    <col min="13322" max="13322" width="10.7109375" style="82" bestFit="1" customWidth="1"/>
    <col min="13323" max="13324" width="10.7109375" style="82" customWidth="1"/>
    <col min="13325" max="13325" width="10.7109375" style="82" bestFit="1" customWidth="1"/>
    <col min="13326" max="13568" width="11.42578125" style="82" customWidth="1"/>
    <col min="13569" max="13569" width="89.85546875" style="82" bestFit="1" customWidth="1"/>
    <col min="13570" max="13571" width="9.7109375" style="82" bestFit="1" customWidth="1"/>
    <col min="13572" max="13576" width="10.7109375" style="82" bestFit="1" customWidth="1"/>
    <col min="13577" max="13577" width="10.7109375" style="82" customWidth="1"/>
    <col min="13578" max="13578" width="10.7109375" style="82" bestFit="1" customWidth="1"/>
    <col min="13579" max="13580" width="10.7109375" style="82" customWidth="1"/>
    <col min="13581" max="13581" width="10.7109375" style="82" bestFit="1" customWidth="1"/>
    <col min="13582" max="13824" width="11.42578125" style="82" customWidth="1"/>
    <col min="13825" max="13825" width="89.85546875" style="82" bestFit="1" customWidth="1"/>
    <col min="13826" max="13827" width="9.7109375" style="82" bestFit="1" customWidth="1"/>
    <col min="13828" max="13832" width="10.7109375" style="82" bestFit="1" customWidth="1"/>
    <col min="13833" max="13833" width="10.7109375" style="82" customWidth="1"/>
    <col min="13834" max="13834" width="10.7109375" style="82" bestFit="1" customWidth="1"/>
    <col min="13835" max="13836" width="10.7109375" style="82" customWidth="1"/>
    <col min="13837" max="13837" width="10.7109375" style="82" bestFit="1" customWidth="1"/>
    <col min="13838" max="14080" width="11.42578125" style="82" customWidth="1"/>
    <col min="14081" max="14081" width="89.85546875" style="82" bestFit="1" customWidth="1"/>
    <col min="14082" max="14083" width="9.7109375" style="82" bestFit="1" customWidth="1"/>
    <col min="14084" max="14088" width="10.7109375" style="82" bestFit="1" customWidth="1"/>
    <col min="14089" max="14089" width="10.7109375" style="82" customWidth="1"/>
    <col min="14090" max="14090" width="10.7109375" style="82" bestFit="1" customWidth="1"/>
    <col min="14091" max="14092" width="10.7109375" style="82" customWidth="1"/>
    <col min="14093" max="14093" width="10.7109375" style="82" bestFit="1" customWidth="1"/>
    <col min="14094" max="14336" width="11.42578125" style="82" customWidth="1"/>
    <col min="14337" max="14337" width="89.85546875" style="82" bestFit="1" customWidth="1"/>
    <col min="14338" max="14339" width="9.7109375" style="82" bestFit="1" customWidth="1"/>
    <col min="14340" max="14344" width="10.7109375" style="82" bestFit="1" customWidth="1"/>
    <col min="14345" max="14345" width="10.7109375" style="82" customWidth="1"/>
    <col min="14346" max="14346" width="10.7109375" style="82" bestFit="1" customWidth="1"/>
    <col min="14347" max="14348" width="10.7109375" style="82" customWidth="1"/>
    <col min="14349" max="14349" width="10.7109375" style="82" bestFit="1" customWidth="1"/>
    <col min="14350" max="14592" width="11.42578125" style="82" customWidth="1"/>
    <col min="14593" max="14593" width="89.85546875" style="82" bestFit="1" customWidth="1"/>
    <col min="14594" max="14595" width="9.7109375" style="82" bestFit="1" customWidth="1"/>
    <col min="14596" max="14600" width="10.7109375" style="82" bestFit="1" customWidth="1"/>
    <col min="14601" max="14601" width="10.7109375" style="82" customWidth="1"/>
    <col min="14602" max="14602" width="10.7109375" style="82" bestFit="1" customWidth="1"/>
    <col min="14603" max="14604" width="10.7109375" style="82" customWidth="1"/>
    <col min="14605" max="14605" width="10.7109375" style="82" bestFit="1" customWidth="1"/>
    <col min="14606" max="14848" width="11.42578125" style="82" customWidth="1"/>
    <col min="14849" max="14849" width="89.85546875" style="82" bestFit="1" customWidth="1"/>
    <col min="14850" max="14851" width="9.7109375" style="82" bestFit="1" customWidth="1"/>
    <col min="14852" max="14856" width="10.7109375" style="82" bestFit="1" customWidth="1"/>
    <col min="14857" max="14857" width="10.7109375" style="82" customWidth="1"/>
    <col min="14858" max="14858" width="10.7109375" style="82" bestFit="1" customWidth="1"/>
    <col min="14859" max="14860" width="10.7109375" style="82" customWidth="1"/>
    <col min="14861" max="14861" width="10.7109375" style="82" bestFit="1" customWidth="1"/>
    <col min="14862" max="15104" width="11.42578125" style="82" customWidth="1"/>
    <col min="15105" max="15105" width="89.85546875" style="82" bestFit="1" customWidth="1"/>
    <col min="15106" max="15107" width="9.7109375" style="82" bestFit="1" customWidth="1"/>
    <col min="15108" max="15112" width="10.7109375" style="82" bestFit="1" customWidth="1"/>
    <col min="15113" max="15113" width="10.7109375" style="82" customWidth="1"/>
    <col min="15114" max="15114" width="10.7109375" style="82" bestFit="1" customWidth="1"/>
    <col min="15115" max="15116" width="10.7109375" style="82" customWidth="1"/>
    <col min="15117" max="15117" width="10.7109375" style="82" bestFit="1" customWidth="1"/>
    <col min="15118" max="15360" width="11.42578125" style="82" customWidth="1"/>
    <col min="15361" max="15361" width="89.85546875" style="82" bestFit="1" customWidth="1"/>
    <col min="15362" max="15363" width="9.7109375" style="82" bestFit="1" customWidth="1"/>
    <col min="15364" max="15368" width="10.7109375" style="82" bestFit="1" customWidth="1"/>
    <col min="15369" max="15369" width="10.7109375" style="82" customWidth="1"/>
    <col min="15370" max="15370" width="10.7109375" style="82" bestFit="1" customWidth="1"/>
    <col min="15371" max="15372" width="10.7109375" style="82" customWidth="1"/>
    <col min="15373" max="15373" width="10.7109375" style="82" bestFit="1" customWidth="1"/>
    <col min="15374" max="15616" width="11.42578125" style="82" customWidth="1"/>
    <col min="15617" max="15617" width="89.85546875" style="82" bestFit="1" customWidth="1"/>
    <col min="15618" max="15619" width="9.7109375" style="82" bestFit="1" customWidth="1"/>
    <col min="15620" max="15624" width="10.7109375" style="82" bestFit="1" customWidth="1"/>
    <col min="15625" max="15625" width="10.7109375" style="82" customWidth="1"/>
    <col min="15626" max="15626" width="10.7109375" style="82" bestFit="1" customWidth="1"/>
    <col min="15627" max="15628" width="10.7109375" style="82" customWidth="1"/>
    <col min="15629" max="15629" width="10.7109375" style="82" bestFit="1" customWidth="1"/>
    <col min="15630" max="15872" width="11.42578125" style="82" customWidth="1"/>
    <col min="15873" max="15873" width="89.85546875" style="82" bestFit="1" customWidth="1"/>
    <col min="15874" max="15875" width="9.7109375" style="82" bestFit="1" customWidth="1"/>
    <col min="15876" max="15880" width="10.7109375" style="82" bestFit="1" customWidth="1"/>
    <col min="15881" max="15881" width="10.7109375" style="82" customWidth="1"/>
    <col min="15882" max="15882" width="10.7109375" style="82" bestFit="1" customWidth="1"/>
    <col min="15883" max="15884" width="10.7109375" style="82" customWidth="1"/>
    <col min="15885" max="15885" width="10.7109375" style="82" bestFit="1" customWidth="1"/>
    <col min="15886" max="16128" width="11.42578125" style="82" customWidth="1"/>
    <col min="16129" max="16129" width="89.85546875" style="82" bestFit="1" customWidth="1"/>
    <col min="16130" max="16131" width="9.7109375" style="82" bestFit="1" customWidth="1"/>
    <col min="16132" max="16136" width="10.7109375" style="82" bestFit="1" customWidth="1"/>
    <col min="16137" max="16137" width="10.7109375" style="82" customWidth="1"/>
    <col min="16138" max="16138" width="10.7109375" style="82" bestFit="1" customWidth="1"/>
    <col min="16139" max="16140" width="10.7109375" style="82" customWidth="1"/>
    <col min="16141" max="16141" width="10.7109375" style="82" bestFit="1" customWidth="1"/>
    <col min="16142" max="16384" width="11.42578125" style="82" customWidth="1"/>
  </cols>
  <sheetData>
    <row r="1" spans="1:13" ht="30" customHeight="1">
      <c r="A1" s="753" t="s">
        <v>0</v>
      </c>
      <c r="B1" s="753"/>
      <c r="C1" s="753"/>
      <c r="D1" s="753"/>
      <c r="E1" s="753"/>
      <c r="F1" s="753"/>
      <c r="G1" s="753"/>
      <c r="H1" s="753"/>
      <c r="I1" s="753"/>
      <c r="J1" s="753"/>
      <c r="K1" s="753"/>
      <c r="L1" s="753"/>
      <c r="M1" s="753"/>
    </row>
    <row r="2" spans="1:13" ht="15" customHeight="1">
      <c r="A2" s="754" t="s">
        <v>452</v>
      </c>
      <c r="B2" s="754"/>
      <c r="C2" s="754"/>
      <c r="D2" s="754"/>
      <c r="E2" s="754"/>
      <c r="F2" s="754"/>
      <c r="G2" s="754"/>
      <c r="H2" s="754"/>
      <c r="I2" s="754"/>
      <c r="J2" s="754"/>
      <c r="K2" s="754"/>
      <c r="L2" s="754"/>
      <c r="M2" s="754"/>
    </row>
    <row r="3" spans="1:13" ht="15" customHeight="1">
      <c r="A3" s="754" t="s">
        <v>669</v>
      </c>
      <c r="B3" s="754"/>
      <c r="C3" s="754"/>
      <c r="D3" s="754"/>
      <c r="E3" s="754"/>
      <c r="F3" s="754"/>
      <c r="G3" s="754"/>
      <c r="H3" s="754"/>
      <c r="I3" s="754"/>
      <c r="J3" s="754"/>
      <c r="K3" s="754"/>
      <c r="L3" s="754"/>
      <c r="M3" s="754"/>
    </row>
    <row r="4" spans="1:13" ht="30" customHeight="1">
      <c r="A4" s="755" t="s">
        <v>3</v>
      </c>
      <c r="B4" s="755"/>
      <c r="C4" s="755"/>
      <c r="D4" s="755"/>
      <c r="E4" s="755"/>
      <c r="F4" s="755"/>
      <c r="G4" s="755"/>
      <c r="H4" s="755"/>
      <c r="I4" s="755"/>
      <c r="J4" s="755"/>
      <c r="K4" s="755"/>
      <c r="L4" s="755"/>
      <c r="M4" s="755"/>
    </row>
    <row r="5" spans="1:13" ht="3.75" customHeight="1" thickBot="1">
      <c r="A5" s="81"/>
      <c r="B5" s="81"/>
      <c r="C5" s="81"/>
      <c r="D5" s="81"/>
      <c r="E5" s="81"/>
      <c r="F5" s="81"/>
      <c r="G5" s="81"/>
      <c r="H5" s="81"/>
      <c r="I5" s="81"/>
      <c r="J5" s="81"/>
      <c r="K5" s="81"/>
      <c r="L5" s="81"/>
      <c r="M5" s="81"/>
    </row>
    <row r="6" spans="1:13" s="84" customFormat="1" ht="30" customHeight="1" thickTop="1" thickBot="1">
      <c r="A6" s="606"/>
      <c r="B6" s="607" t="s">
        <v>453</v>
      </c>
      <c r="C6" s="607" t="s">
        <v>454</v>
      </c>
      <c r="D6" s="607" t="s">
        <v>455</v>
      </c>
      <c r="E6" s="607" t="s">
        <v>456</v>
      </c>
      <c r="F6" s="607" t="s">
        <v>457</v>
      </c>
      <c r="G6" s="607" t="s">
        <v>458</v>
      </c>
      <c r="H6" s="607" t="s">
        <v>459</v>
      </c>
      <c r="I6" s="607" t="s">
        <v>460</v>
      </c>
      <c r="J6" s="607" t="s">
        <v>461</v>
      </c>
      <c r="K6" s="607" t="s">
        <v>462</v>
      </c>
      <c r="L6" s="607" t="s">
        <v>463</v>
      </c>
      <c r="M6" s="607" t="s">
        <v>464</v>
      </c>
    </row>
    <row r="7" spans="1:13" ht="15" customHeight="1" thickTop="1" thickBot="1">
      <c r="A7" s="608" t="s">
        <v>465</v>
      </c>
      <c r="B7" s="609">
        <v>8852385.7659499999</v>
      </c>
      <c r="C7" s="609">
        <v>9855702.2729100008</v>
      </c>
      <c r="D7" s="609">
        <v>10932466.05387</v>
      </c>
      <c r="E7" s="609">
        <v>12155654.62321</v>
      </c>
      <c r="F7" s="609">
        <v>13548894.174930001</v>
      </c>
      <c r="G7" s="609">
        <v>14417612.030750001</v>
      </c>
      <c r="H7" s="609">
        <v>15825423.908</v>
      </c>
      <c r="I7" s="609">
        <v>17344063.25183</v>
      </c>
      <c r="J7" s="609">
        <v>18667282.299529999</v>
      </c>
      <c r="K7" s="609">
        <v>18797402.724119999</v>
      </c>
      <c r="L7" s="609">
        <v>21441260.22978</v>
      </c>
      <c r="M7" s="609">
        <v>21688078.76486</v>
      </c>
    </row>
    <row r="8" spans="1:13" s="87" customFormat="1" ht="15" customHeight="1" thickTop="1">
      <c r="A8" s="85" t="s">
        <v>10</v>
      </c>
      <c r="B8" s="86">
        <v>464325.80667999998</v>
      </c>
      <c r="C8" s="86">
        <v>274415.87111000001</v>
      </c>
      <c r="D8" s="86">
        <v>307124.25176999997</v>
      </c>
      <c r="E8" s="86">
        <v>444061.30452000001</v>
      </c>
      <c r="F8" s="86">
        <v>622336.96341999993</v>
      </c>
      <c r="G8" s="86">
        <v>535147.30521999998</v>
      </c>
      <c r="H8" s="86">
        <v>973594.50061999995</v>
      </c>
      <c r="I8" s="86">
        <v>765823.30628999998</v>
      </c>
      <c r="J8" s="86">
        <v>877530.74299000006</v>
      </c>
      <c r="K8" s="86">
        <v>793164.13328999991</v>
      </c>
      <c r="L8" s="86">
        <v>1974429.3086099999</v>
      </c>
      <c r="M8" s="86">
        <v>2104527.0718700001</v>
      </c>
    </row>
    <row r="9" spans="1:13" s="87" customFormat="1" ht="15" customHeight="1">
      <c r="A9" s="85" t="s">
        <v>19</v>
      </c>
      <c r="B9" s="86">
        <v>939287.57136000006</v>
      </c>
      <c r="C9" s="86">
        <v>1221670.8847100001</v>
      </c>
      <c r="D9" s="86">
        <v>1289205.9587000001</v>
      </c>
      <c r="E9" s="86">
        <v>1386056.4845499999</v>
      </c>
      <c r="F9" s="86">
        <v>1538849.63307</v>
      </c>
      <c r="G9" s="86">
        <v>1841478.43701</v>
      </c>
      <c r="H9" s="86">
        <v>1384803.58531</v>
      </c>
      <c r="I9" s="86">
        <v>2145205.5963300001</v>
      </c>
      <c r="J9" s="86">
        <v>2320479.88136</v>
      </c>
      <c r="K9" s="86">
        <v>2515600.0069499998</v>
      </c>
      <c r="L9" s="86">
        <v>2243043.81843</v>
      </c>
      <c r="M9" s="86">
        <v>2290045.2117399997</v>
      </c>
    </row>
    <row r="10" spans="1:13" s="87" customFormat="1" ht="15" customHeight="1">
      <c r="A10" s="85" t="s">
        <v>28</v>
      </c>
      <c r="B10" s="86">
        <v>7134506.26743</v>
      </c>
      <c r="C10" s="86">
        <v>7891179.9417399997</v>
      </c>
      <c r="D10" s="86">
        <v>8808344.1607299987</v>
      </c>
      <c r="E10" s="86">
        <v>9828343.9970499985</v>
      </c>
      <c r="F10" s="86">
        <v>10955466.50076</v>
      </c>
      <c r="G10" s="86">
        <v>11583158.297739999</v>
      </c>
      <c r="H10" s="86">
        <v>12827537.89005</v>
      </c>
      <c r="I10" s="86">
        <v>13821197.938129999</v>
      </c>
      <c r="J10" s="86">
        <v>14709902.91956</v>
      </c>
      <c r="K10" s="86">
        <v>14740547.61307</v>
      </c>
      <c r="L10" s="86">
        <v>16215883.854360001</v>
      </c>
      <c r="M10" s="86">
        <v>16288185.671389999</v>
      </c>
    </row>
    <row r="11" spans="1:13" s="87" customFormat="1" ht="15" customHeight="1">
      <c r="A11" s="88" t="s">
        <v>466</v>
      </c>
      <c r="B11" s="86">
        <v>7201887.2308199992</v>
      </c>
      <c r="C11" s="86">
        <v>7963016.0376000004</v>
      </c>
      <c r="D11" s="86">
        <v>8873734.6562399995</v>
      </c>
      <c r="E11" s="86">
        <v>9915960.6040000003</v>
      </c>
      <c r="F11" s="86">
        <v>11056332.13222</v>
      </c>
      <c r="G11" s="86">
        <v>11682863.955490001</v>
      </c>
      <c r="H11" s="86">
        <v>12153022.124569999</v>
      </c>
      <c r="I11" s="86">
        <v>13067569.69445</v>
      </c>
      <c r="J11" s="86">
        <v>14219104.490290001</v>
      </c>
      <c r="K11" s="86">
        <v>14275106.53369</v>
      </c>
      <c r="L11" s="86">
        <v>15998506.21184</v>
      </c>
      <c r="M11" s="86">
        <v>16096774.034209998</v>
      </c>
    </row>
    <row r="12" spans="1:13" s="87" customFormat="1" ht="15" customHeight="1">
      <c r="A12" s="88" t="s">
        <v>467</v>
      </c>
      <c r="B12" s="86">
        <v>7192566.5534399999</v>
      </c>
      <c r="C12" s="86">
        <v>7931349.2637399994</v>
      </c>
      <c r="D12" s="86">
        <v>8814219.4212099984</v>
      </c>
      <c r="E12" s="86">
        <v>9835164.834590001</v>
      </c>
      <c r="F12" s="86">
        <v>10956227.617350001</v>
      </c>
      <c r="G12" s="86">
        <v>11288115.5656</v>
      </c>
      <c r="H12" s="86">
        <v>11794419.623950001</v>
      </c>
      <c r="I12" s="86">
        <v>10297461.73952</v>
      </c>
      <c r="J12" s="86">
        <v>12010590.262180001</v>
      </c>
      <c r="K12" s="86">
        <v>12102888.29166</v>
      </c>
      <c r="L12" s="86">
        <v>14130412.636870001</v>
      </c>
      <c r="M12" s="86">
        <v>14259984.3212</v>
      </c>
    </row>
    <row r="13" spans="1:13" s="87" customFormat="1" ht="15" customHeight="1">
      <c r="A13" s="88" t="s">
        <v>468</v>
      </c>
      <c r="B13" s="86">
        <v>9320.677380000001</v>
      </c>
      <c r="C13" s="86">
        <v>31666.773860000001</v>
      </c>
      <c r="D13" s="86">
        <v>59515.235030000003</v>
      </c>
      <c r="E13" s="86">
        <v>80795.769409999994</v>
      </c>
      <c r="F13" s="86">
        <v>100104.51487</v>
      </c>
      <c r="G13" s="86">
        <v>394748.38988999999</v>
      </c>
      <c r="H13" s="86">
        <v>358602.50062000001</v>
      </c>
      <c r="I13" s="86">
        <v>2770107.95493</v>
      </c>
      <c r="J13" s="86">
        <v>2208514.22811</v>
      </c>
      <c r="K13" s="86">
        <v>2172218.2420300003</v>
      </c>
      <c r="L13" s="86">
        <v>1868093.57497</v>
      </c>
      <c r="M13" s="86">
        <v>1836789.7130100001</v>
      </c>
    </row>
    <row r="14" spans="1:13" s="87" customFormat="1" ht="15" customHeight="1">
      <c r="A14" s="88" t="s">
        <v>469</v>
      </c>
      <c r="B14" s="86">
        <v>38862.29219</v>
      </c>
      <c r="C14" s="86">
        <v>40732.079490000004</v>
      </c>
      <c r="D14" s="86">
        <v>36694.152249999999</v>
      </c>
      <c r="E14" s="86">
        <v>32143.101030000002</v>
      </c>
      <c r="F14" s="86">
        <v>28932.206829999999</v>
      </c>
      <c r="G14" s="86">
        <v>41128.820939999998</v>
      </c>
      <c r="H14" s="86">
        <v>26313.978910000002</v>
      </c>
      <c r="I14" s="86">
        <v>42427.89458</v>
      </c>
      <c r="J14" s="86">
        <v>60325.843079999999</v>
      </c>
      <c r="K14" s="86">
        <v>68105.821230000001</v>
      </c>
      <c r="L14" s="86">
        <v>90198.021859999993</v>
      </c>
      <c r="M14" s="86">
        <v>97825.00854000001</v>
      </c>
    </row>
    <row r="15" spans="1:13" s="87" customFormat="1" ht="15" customHeight="1">
      <c r="A15" s="88" t="s">
        <v>470</v>
      </c>
      <c r="B15" s="86">
        <v>38760.248060000005</v>
      </c>
      <c r="C15" s="86">
        <v>40217.843350000003</v>
      </c>
      <c r="D15" s="86">
        <v>35821.165719999997</v>
      </c>
      <c r="E15" s="86">
        <v>30541.009469999997</v>
      </c>
      <c r="F15" s="86">
        <v>26888.015920000002</v>
      </c>
      <c r="G15" s="86">
        <v>36997.915130000001</v>
      </c>
      <c r="H15" s="86">
        <v>24018.850589999998</v>
      </c>
      <c r="I15" s="86">
        <v>33367.421949999996</v>
      </c>
      <c r="J15" s="86">
        <v>28866.064750000001</v>
      </c>
      <c r="K15" s="86">
        <v>34182.575509999995</v>
      </c>
      <c r="L15" s="86">
        <v>56929.882829999995</v>
      </c>
      <c r="M15" s="86">
        <v>62063.490469999997</v>
      </c>
    </row>
    <row r="16" spans="1:13" s="87" customFormat="1" ht="15" customHeight="1">
      <c r="A16" s="88" t="s">
        <v>471</v>
      </c>
      <c r="B16" s="86">
        <v>102.04413000000001</v>
      </c>
      <c r="C16" s="86">
        <v>514.23613999999998</v>
      </c>
      <c r="D16" s="86">
        <v>872.98653000000002</v>
      </c>
      <c r="E16" s="86">
        <v>1602.0915600000001</v>
      </c>
      <c r="F16" s="86">
        <v>2044.1909099999998</v>
      </c>
      <c r="G16" s="86">
        <v>4130.9058100000002</v>
      </c>
      <c r="H16" s="86">
        <v>2295.1283199999998</v>
      </c>
      <c r="I16" s="86">
        <v>9060.4726300000002</v>
      </c>
      <c r="J16" s="86">
        <v>31459.778329999997</v>
      </c>
      <c r="K16" s="86">
        <v>33923.245719999999</v>
      </c>
      <c r="L16" s="86">
        <v>33268.139029999998</v>
      </c>
      <c r="M16" s="86">
        <v>35761.518069999998</v>
      </c>
    </row>
    <row r="17" spans="1:13" s="87" customFormat="1" ht="15" customHeight="1">
      <c r="A17" s="88" t="s">
        <v>472</v>
      </c>
      <c r="B17" s="86">
        <v>31109.270700000001</v>
      </c>
      <c r="C17" s="86">
        <v>39578.399549999995</v>
      </c>
      <c r="D17" s="86">
        <v>40368.653619999997</v>
      </c>
      <c r="E17" s="86">
        <v>43023.121340000005</v>
      </c>
      <c r="F17" s="86">
        <v>41349.476979999999</v>
      </c>
      <c r="G17" s="86">
        <v>43760.091939999998</v>
      </c>
      <c r="H17" s="86">
        <v>39271.911590000003</v>
      </c>
      <c r="I17" s="86">
        <v>47634.81551</v>
      </c>
      <c r="J17" s="86">
        <v>46233.872869999999</v>
      </c>
      <c r="K17" s="86">
        <v>52189.092649999999</v>
      </c>
      <c r="L17" s="86">
        <v>66903.575509999995</v>
      </c>
      <c r="M17" s="86">
        <v>71199.204859999998</v>
      </c>
    </row>
    <row r="18" spans="1:13" s="87" customFormat="1" ht="15" customHeight="1">
      <c r="A18" s="88" t="s">
        <v>473</v>
      </c>
      <c r="B18" s="86">
        <v>30800.94124</v>
      </c>
      <c r="C18" s="86">
        <v>39007.73545</v>
      </c>
      <c r="D18" s="86">
        <v>39274.058280000005</v>
      </c>
      <c r="E18" s="86">
        <v>41027.888639999997</v>
      </c>
      <c r="F18" s="86">
        <v>38661.563539999996</v>
      </c>
      <c r="G18" s="86">
        <v>40200.283100000001</v>
      </c>
      <c r="H18" s="86">
        <v>35329.04765</v>
      </c>
      <c r="I18" s="86">
        <v>39441.997200000005</v>
      </c>
      <c r="J18" s="86">
        <v>32860.205439999998</v>
      </c>
      <c r="K18" s="86">
        <v>34316.539450000004</v>
      </c>
      <c r="L18" s="86">
        <v>38592.51281</v>
      </c>
      <c r="M18" s="86">
        <v>40890.916259999998</v>
      </c>
    </row>
    <row r="19" spans="1:13" s="87" customFormat="1" ht="15" customHeight="1">
      <c r="A19" s="88" t="s">
        <v>474</v>
      </c>
      <c r="B19" s="86">
        <v>308.32946000000004</v>
      </c>
      <c r="C19" s="86">
        <v>570.66409999999996</v>
      </c>
      <c r="D19" s="86">
        <v>1094.5953400000001</v>
      </c>
      <c r="E19" s="86">
        <v>1995.2327</v>
      </c>
      <c r="F19" s="86">
        <v>2687.9134399999998</v>
      </c>
      <c r="G19" s="86">
        <v>3559.8088399999997</v>
      </c>
      <c r="H19" s="86">
        <v>3942.8639399999997</v>
      </c>
      <c r="I19" s="86">
        <v>8192.8183099999987</v>
      </c>
      <c r="J19" s="86">
        <v>13373.66743</v>
      </c>
      <c r="K19" s="86">
        <v>17872.553199999998</v>
      </c>
      <c r="L19" s="86">
        <v>28311.062699999999</v>
      </c>
      <c r="M19" s="86">
        <v>30308.2886</v>
      </c>
    </row>
    <row r="20" spans="1:13" s="87" customFormat="1" ht="15" customHeight="1">
      <c r="A20" s="88" t="s">
        <v>41</v>
      </c>
      <c r="B20" s="86">
        <v>90313.748139999996</v>
      </c>
      <c r="C20" s="86">
        <v>91977.091140000004</v>
      </c>
      <c r="D20" s="86">
        <v>98482.961680000008</v>
      </c>
      <c r="E20" s="86">
        <v>107901.47651000001</v>
      </c>
      <c r="F20" s="86">
        <v>118869.67988</v>
      </c>
      <c r="G20" s="86">
        <v>121527.66192</v>
      </c>
      <c r="H20" s="86">
        <v>1126535.1790199999</v>
      </c>
      <c r="I20" s="86">
        <v>1174161.1255399999</v>
      </c>
      <c r="J20" s="86">
        <v>908763.02917999995</v>
      </c>
      <c r="K20" s="86">
        <v>880974.00590999995</v>
      </c>
      <c r="L20" s="86">
        <v>695941.71305999998</v>
      </c>
      <c r="M20" s="86">
        <v>670362.80027999997</v>
      </c>
    </row>
    <row r="21" spans="1:13" s="87" customFormat="1" ht="15" customHeight="1">
      <c r="A21" s="88" t="s">
        <v>475</v>
      </c>
      <c r="B21" s="86">
        <v>-227666.27441999997</v>
      </c>
      <c r="C21" s="86">
        <v>-244123.66603999998</v>
      </c>
      <c r="D21" s="86">
        <v>-240936.26306</v>
      </c>
      <c r="E21" s="86">
        <v>-270684.30582999997</v>
      </c>
      <c r="F21" s="86">
        <v>-290016.99514999997</v>
      </c>
      <c r="G21" s="86">
        <v>-306122.23255000002</v>
      </c>
      <c r="H21" s="86">
        <v>-517605.30404000002</v>
      </c>
      <c r="I21" s="86">
        <v>-510595.59194999997</v>
      </c>
      <c r="J21" s="86">
        <v>-524524.31585999997</v>
      </c>
      <c r="K21" s="86">
        <v>-535827.84041000006</v>
      </c>
      <c r="L21" s="86">
        <v>-635665.66790999996</v>
      </c>
      <c r="M21" s="86">
        <v>-647975.37650000001</v>
      </c>
    </row>
    <row r="22" spans="1:13" s="87" customFormat="1" ht="15" customHeight="1">
      <c r="A22" s="85" t="s">
        <v>71</v>
      </c>
      <c r="B22" s="86">
        <v>59703.355210000002</v>
      </c>
      <c r="C22" s="86">
        <v>65926.593699999998</v>
      </c>
      <c r="D22" s="86">
        <v>72841.505139999994</v>
      </c>
      <c r="E22" s="86">
        <v>78618.939079999996</v>
      </c>
      <c r="F22" s="86">
        <v>85609.87023</v>
      </c>
      <c r="G22" s="86">
        <v>103238.94448000001</v>
      </c>
      <c r="H22" s="86">
        <v>172386.46956999999</v>
      </c>
      <c r="I22" s="86">
        <v>120767.29065000001</v>
      </c>
      <c r="J22" s="86">
        <v>141825.10316</v>
      </c>
      <c r="K22" s="86">
        <v>134694.75000999999</v>
      </c>
      <c r="L22" s="86">
        <v>223164.73655999999</v>
      </c>
      <c r="M22" s="86">
        <v>220641.57723</v>
      </c>
    </row>
    <row r="23" spans="1:13" s="87" customFormat="1" ht="15" customHeight="1">
      <c r="A23" s="85" t="s">
        <v>77</v>
      </c>
      <c r="B23" s="86">
        <v>2.84707</v>
      </c>
      <c r="C23" s="86">
        <v>4.4428199999999993</v>
      </c>
      <c r="D23" s="86">
        <v>5.1999999999999998E-2</v>
      </c>
      <c r="E23" s="86">
        <v>41.137260000000005</v>
      </c>
      <c r="F23" s="86">
        <v>4.4999999999999998E-2</v>
      </c>
      <c r="G23" s="86">
        <v>5.3999999999999999E-2</v>
      </c>
      <c r="H23" s="86">
        <v>33.625900000000001</v>
      </c>
      <c r="I23" s="86">
        <v>51.31335</v>
      </c>
      <c r="J23" s="86">
        <v>26.756119999999999</v>
      </c>
      <c r="K23" s="86">
        <v>26.755119999999998</v>
      </c>
      <c r="L23" s="86">
        <v>400.21636999999998</v>
      </c>
      <c r="M23" s="86">
        <v>400.21737000000002</v>
      </c>
    </row>
    <row r="24" spans="1:13" s="87" customFormat="1" ht="15" customHeight="1">
      <c r="A24" s="85" t="s">
        <v>476</v>
      </c>
      <c r="B24" s="86">
        <v>94501.787760000007</v>
      </c>
      <c r="C24" s="86">
        <v>247833.21055000002</v>
      </c>
      <c r="D24" s="86">
        <v>300181.27866000001</v>
      </c>
      <c r="E24" s="86">
        <v>250146.16221000001</v>
      </c>
      <c r="F24" s="86">
        <v>149658.80906999999</v>
      </c>
      <c r="G24" s="86">
        <v>140697.17463999998</v>
      </c>
      <c r="H24" s="86">
        <v>220336.30833</v>
      </c>
      <c r="I24" s="86">
        <v>215668.16247000001</v>
      </c>
      <c r="J24" s="86">
        <v>285452.38292</v>
      </c>
      <c r="K24" s="86">
        <v>285333.54864999995</v>
      </c>
      <c r="L24" s="86">
        <v>429934.13351999997</v>
      </c>
      <c r="M24" s="86">
        <v>429233.81229999999</v>
      </c>
    </row>
    <row r="25" spans="1:13" s="87" customFormat="1" ht="15" customHeight="1">
      <c r="A25" s="85" t="s">
        <v>87</v>
      </c>
      <c r="B25" s="86">
        <v>135913.19594000001</v>
      </c>
      <c r="C25" s="86">
        <v>135340.70866</v>
      </c>
      <c r="D25" s="86">
        <v>133617.77333</v>
      </c>
      <c r="E25" s="86">
        <v>156195.49403999999</v>
      </c>
      <c r="F25" s="86">
        <v>184385.97167</v>
      </c>
      <c r="G25" s="86">
        <v>206385.87091</v>
      </c>
      <c r="H25" s="86">
        <v>230309.12281999999</v>
      </c>
      <c r="I25" s="86">
        <v>268279.96827000001</v>
      </c>
      <c r="J25" s="86">
        <v>317548.88193999999</v>
      </c>
      <c r="K25" s="86">
        <v>317893.91025999998</v>
      </c>
      <c r="L25" s="86">
        <v>341596.99229000002</v>
      </c>
      <c r="M25" s="86">
        <v>344130.68195999996</v>
      </c>
    </row>
    <row r="26" spans="1:13" s="87" customFormat="1" ht="15" customHeight="1">
      <c r="A26" s="85" t="s">
        <v>477</v>
      </c>
      <c r="B26" s="86">
        <v>24144.934499999999</v>
      </c>
      <c r="C26" s="86">
        <v>19330.619620000001</v>
      </c>
      <c r="D26" s="86">
        <v>21151.073539999998</v>
      </c>
      <c r="E26" s="86">
        <v>12191.104499999999</v>
      </c>
      <c r="F26" s="86">
        <v>12586.381710000001</v>
      </c>
      <c r="G26" s="86">
        <v>7505.9467500000001</v>
      </c>
      <c r="H26" s="86">
        <v>16422.4054</v>
      </c>
      <c r="I26" s="86">
        <v>7069.67634</v>
      </c>
      <c r="J26" s="86">
        <v>14515.63148</v>
      </c>
      <c r="K26" s="86">
        <v>10142.00677</v>
      </c>
      <c r="L26" s="86">
        <v>12807.16964</v>
      </c>
      <c r="M26" s="86">
        <v>10914.521000000001</v>
      </c>
    </row>
    <row r="27" spans="1:13" s="89" customFormat="1" ht="15" customHeight="1" thickBot="1">
      <c r="A27" s="85" t="s">
        <v>103</v>
      </c>
      <c r="B27" s="86">
        <v>0</v>
      </c>
      <c r="C27" s="86">
        <v>0</v>
      </c>
      <c r="D27" s="86">
        <v>0</v>
      </c>
      <c r="E27" s="86">
        <v>0</v>
      </c>
      <c r="F27" s="86">
        <v>0</v>
      </c>
      <c r="G27" s="86">
        <v>0</v>
      </c>
      <c r="H27" s="86">
        <v>0</v>
      </c>
      <c r="I27" s="86">
        <v>0</v>
      </c>
      <c r="J27" s="86">
        <v>0</v>
      </c>
      <c r="K27" s="86">
        <v>0</v>
      </c>
      <c r="L27" s="86">
        <v>0</v>
      </c>
      <c r="M27" s="86">
        <v>0</v>
      </c>
    </row>
    <row r="28" spans="1:13" ht="15" customHeight="1" thickTop="1" thickBot="1">
      <c r="A28" s="608" t="s">
        <v>478</v>
      </c>
      <c r="B28" s="609">
        <v>8053980.2013100004</v>
      </c>
      <c r="C28" s="609">
        <v>8895161.1796899997</v>
      </c>
      <c r="D28" s="609">
        <v>9811687.9990499988</v>
      </c>
      <c r="E28" s="609">
        <v>10828081.596249999</v>
      </c>
      <c r="F28" s="609">
        <v>12061203.462069999</v>
      </c>
      <c r="G28" s="609">
        <v>12700366.984579999</v>
      </c>
      <c r="H28" s="609">
        <v>14149754.35533</v>
      </c>
      <c r="I28" s="609">
        <v>15419726.92013</v>
      </c>
      <c r="J28" s="609">
        <v>16523854.8201</v>
      </c>
      <c r="K28" s="609">
        <v>16629936.91894</v>
      </c>
      <c r="L28" s="609">
        <v>19109045.590679999</v>
      </c>
      <c r="M28" s="609">
        <v>19327442.343560003</v>
      </c>
    </row>
    <row r="29" spans="1:13" s="87" customFormat="1" ht="15" customHeight="1" thickTop="1">
      <c r="A29" s="85" t="s">
        <v>479</v>
      </c>
      <c r="B29" s="86">
        <v>6049801.4527899995</v>
      </c>
      <c r="C29" s="86">
        <v>6829540.4648599997</v>
      </c>
      <c r="D29" s="86">
        <v>7417424.00239</v>
      </c>
      <c r="E29" s="86">
        <v>7788148.9096299997</v>
      </c>
      <c r="F29" s="86">
        <v>8949474.6310799997</v>
      </c>
      <c r="G29" s="86">
        <v>8390565.0986199994</v>
      </c>
      <c r="H29" s="86">
        <v>9735029.9066299982</v>
      </c>
      <c r="I29" s="86">
        <v>10568101.178950001</v>
      </c>
      <c r="J29" s="86">
        <v>11739402.483309999</v>
      </c>
      <c r="K29" s="86">
        <v>11806727.688889999</v>
      </c>
      <c r="L29" s="86">
        <v>7504904.6962099997</v>
      </c>
      <c r="M29" s="86">
        <v>7521129.7306000004</v>
      </c>
    </row>
    <row r="30" spans="1:13" s="87" customFormat="1" ht="15" customHeight="1">
      <c r="A30" s="88" t="s">
        <v>480</v>
      </c>
      <c r="B30" s="86">
        <v>2479.4649399999998</v>
      </c>
      <c r="C30" s="86">
        <v>3920.0633599999996</v>
      </c>
      <c r="D30" s="86">
        <v>8338.9915000000001</v>
      </c>
      <c r="E30" s="86">
        <v>11797.390579999999</v>
      </c>
      <c r="F30" s="86">
        <v>3754.6722799999998</v>
      </c>
      <c r="G30" s="86">
        <v>7898.7851700000001</v>
      </c>
      <c r="H30" s="86">
        <v>9769.6503900000007</v>
      </c>
      <c r="I30" s="86">
        <v>8025.3177000000005</v>
      </c>
      <c r="J30" s="86">
        <v>9751.9545899999994</v>
      </c>
      <c r="K30" s="86">
        <v>8975.1992200000004</v>
      </c>
      <c r="L30" s="86">
        <v>13025.76159</v>
      </c>
      <c r="M30" s="86">
        <v>10271.686720000002</v>
      </c>
    </row>
    <row r="31" spans="1:13" s="87" customFormat="1" ht="15" customHeight="1">
      <c r="A31" s="88" t="s">
        <v>481</v>
      </c>
      <c r="B31" s="86">
        <v>1962593.7840699998</v>
      </c>
      <c r="C31" s="86">
        <v>2166392.1838099998</v>
      </c>
      <c r="D31" s="86">
        <v>2310721.83433</v>
      </c>
      <c r="E31" s="86">
        <v>2610830.8848299999</v>
      </c>
      <c r="F31" s="86">
        <v>3091193.7229499999</v>
      </c>
      <c r="G31" s="86">
        <v>2993117.7738999999</v>
      </c>
      <c r="H31" s="86">
        <v>3356322.3194299997</v>
      </c>
      <c r="I31" s="86">
        <v>3810978.76847</v>
      </c>
      <c r="J31" s="86">
        <v>4155394.1134799998</v>
      </c>
      <c r="K31" s="86">
        <v>4220678.9951799996</v>
      </c>
      <c r="L31" s="86">
        <v>5054266.7712500002</v>
      </c>
      <c r="M31" s="86">
        <v>5106672.6481300006</v>
      </c>
    </row>
    <row r="32" spans="1:13" s="87" customFormat="1" ht="15" customHeight="1">
      <c r="A32" s="88" t="s">
        <v>482</v>
      </c>
      <c r="B32" s="86">
        <v>201610.16933</v>
      </c>
      <c r="C32" s="86">
        <v>37619.354249999997</v>
      </c>
      <c r="D32" s="86">
        <v>12213.028849999999</v>
      </c>
      <c r="E32" s="86">
        <v>5847.4616100000003</v>
      </c>
      <c r="F32" s="86">
        <v>4009.35914</v>
      </c>
      <c r="G32" s="86">
        <v>3243.8211099999999</v>
      </c>
      <c r="H32" s="86">
        <v>7566.1036599999998</v>
      </c>
      <c r="I32" s="86">
        <v>2901.8354900000004</v>
      </c>
      <c r="J32" s="86">
        <v>1913.1947299999999</v>
      </c>
      <c r="K32" s="86">
        <v>1102.4643500000002</v>
      </c>
      <c r="L32" s="86">
        <v>867.18984999999998</v>
      </c>
      <c r="M32" s="86">
        <v>861.08722</v>
      </c>
    </row>
    <row r="33" spans="1:13" s="87" customFormat="1" ht="15" customHeight="1">
      <c r="A33" s="88" t="s">
        <v>483</v>
      </c>
      <c r="B33" s="86">
        <v>21255.406879999999</v>
      </c>
      <c r="C33" s="86">
        <v>19846.75189</v>
      </c>
      <c r="D33" s="86">
        <v>22840.878089999998</v>
      </c>
      <c r="E33" s="86">
        <v>27499.905940000001</v>
      </c>
      <c r="F33" s="86">
        <v>97304.243979999999</v>
      </c>
      <c r="G33" s="86">
        <v>60888.021590000004</v>
      </c>
      <c r="H33" s="86">
        <v>69225.362580000001</v>
      </c>
      <c r="I33" s="86">
        <v>77085.66915999999</v>
      </c>
      <c r="J33" s="86">
        <v>75703.712549999997</v>
      </c>
      <c r="K33" s="86">
        <v>80166.374020000003</v>
      </c>
      <c r="L33" s="86">
        <v>88409.540420000005</v>
      </c>
      <c r="M33" s="86">
        <v>85669.836620000002</v>
      </c>
    </row>
    <row r="34" spans="1:13" s="87" customFormat="1" ht="15" customHeight="1">
      <c r="A34" s="88" t="s">
        <v>484</v>
      </c>
      <c r="B34" s="86">
        <v>3602422.4721900001</v>
      </c>
      <c r="C34" s="86">
        <v>4254099.0154999997</v>
      </c>
      <c r="D34" s="86">
        <v>4642690.0051499996</v>
      </c>
      <c r="E34" s="86">
        <v>4612655.6865499998</v>
      </c>
      <c r="F34" s="86">
        <v>5156944.0592200002</v>
      </c>
      <c r="G34" s="86">
        <v>4687869.4599599997</v>
      </c>
      <c r="H34" s="86">
        <v>5596698.7147200005</v>
      </c>
      <c r="I34" s="86">
        <v>5914146.76774</v>
      </c>
      <c r="J34" s="86">
        <v>6646916.7521800008</v>
      </c>
      <c r="K34" s="86">
        <v>6635398.8621800002</v>
      </c>
      <c r="L34" s="86">
        <v>2288790.5049899998</v>
      </c>
      <c r="M34" s="86">
        <v>2263106.3091100003</v>
      </c>
    </row>
    <row r="35" spans="1:13" s="87" customFormat="1" ht="15" customHeight="1">
      <c r="A35" s="88" t="s">
        <v>485</v>
      </c>
      <c r="B35" s="86">
        <v>259440.15537999998</v>
      </c>
      <c r="C35" s="86">
        <v>347663.09604999999</v>
      </c>
      <c r="D35" s="86">
        <v>420619.26447000005</v>
      </c>
      <c r="E35" s="86">
        <v>519517.58012</v>
      </c>
      <c r="F35" s="86">
        <v>596268.57351000002</v>
      </c>
      <c r="G35" s="86">
        <v>637547.23688999994</v>
      </c>
      <c r="H35" s="86">
        <v>695447.75585000007</v>
      </c>
      <c r="I35" s="86">
        <v>754962.82039000001</v>
      </c>
      <c r="J35" s="86">
        <v>849722.75578000001</v>
      </c>
      <c r="K35" s="86">
        <v>860405.79394</v>
      </c>
      <c r="L35" s="86">
        <v>59544.928110000001</v>
      </c>
      <c r="M35" s="86">
        <v>54548.162799999998</v>
      </c>
    </row>
    <row r="36" spans="1:13" s="87" customFormat="1" ht="15" customHeight="1">
      <c r="A36" s="85" t="s">
        <v>486</v>
      </c>
      <c r="B36" s="86">
        <v>2450.4051400000003</v>
      </c>
      <c r="C36" s="86">
        <v>6.3222299999999994</v>
      </c>
      <c r="D36" s="86">
        <v>7236.1665800000001</v>
      </c>
      <c r="E36" s="86">
        <v>10797.342490000001</v>
      </c>
      <c r="F36" s="86">
        <v>157.08463</v>
      </c>
      <c r="G36" s="86">
        <v>8154.61546</v>
      </c>
      <c r="H36" s="86">
        <v>8331.4075900000007</v>
      </c>
      <c r="I36" s="86">
        <v>6737.8989299999994</v>
      </c>
      <c r="J36" s="86">
        <v>19579.075559999997</v>
      </c>
      <c r="K36" s="86">
        <v>11440.1805</v>
      </c>
      <c r="L36" s="86">
        <v>21357.612289999997</v>
      </c>
      <c r="M36" s="86">
        <v>11566.896279999999</v>
      </c>
    </row>
    <row r="37" spans="1:13" s="87" customFormat="1" ht="15" customHeight="1">
      <c r="A37" s="85" t="s">
        <v>487</v>
      </c>
      <c r="B37" s="86">
        <v>677627.49754000001</v>
      </c>
      <c r="C37" s="86">
        <v>741998.04794000008</v>
      </c>
      <c r="D37" s="86">
        <v>1031218.02235</v>
      </c>
      <c r="E37" s="86">
        <v>1620084.9566300001</v>
      </c>
      <c r="F37" s="86">
        <v>1833052.89475</v>
      </c>
      <c r="G37" s="86">
        <v>2233018.9541599997</v>
      </c>
      <c r="H37" s="86">
        <v>2564033.5589399999</v>
      </c>
      <c r="I37" s="86">
        <v>3075678.1967800003</v>
      </c>
      <c r="J37" s="86">
        <v>2815392.7772600004</v>
      </c>
      <c r="K37" s="86">
        <v>2810665.23881</v>
      </c>
      <c r="L37" s="86">
        <v>2963997.2147300001</v>
      </c>
      <c r="M37" s="86">
        <v>3053731.5511100003</v>
      </c>
    </row>
    <row r="38" spans="1:13" s="87" customFormat="1" ht="15" customHeight="1">
      <c r="A38" s="85" t="s">
        <v>488</v>
      </c>
      <c r="B38" s="86">
        <v>260053.85097</v>
      </c>
      <c r="C38" s="86">
        <v>265479.60087999998</v>
      </c>
      <c r="D38" s="86">
        <v>322595.06680999999</v>
      </c>
      <c r="E38" s="86">
        <v>341285.48705</v>
      </c>
      <c r="F38" s="86">
        <v>358295.73157999996</v>
      </c>
      <c r="G38" s="86">
        <v>450251.00900999998</v>
      </c>
      <c r="H38" s="86">
        <v>499956.86011000001</v>
      </c>
      <c r="I38" s="86">
        <v>352594.65816000005</v>
      </c>
      <c r="J38" s="86">
        <v>542382.17796</v>
      </c>
      <c r="K38" s="86">
        <v>559040.14428999997</v>
      </c>
      <c r="L38" s="86">
        <v>736505.84933</v>
      </c>
      <c r="M38" s="86">
        <v>759501.81099000003</v>
      </c>
    </row>
    <row r="39" spans="1:13" s="87" customFormat="1" ht="15" customHeight="1">
      <c r="A39" s="85" t="s">
        <v>148</v>
      </c>
      <c r="B39" s="86">
        <v>170953.30208000002</v>
      </c>
      <c r="C39" s="86">
        <v>178341.52155999999</v>
      </c>
      <c r="D39" s="86">
        <v>187133.12987999999</v>
      </c>
      <c r="E39" s="86">
        <v>163705.32530000003</v>
      </c>
      <c r="F39" s="86">
        <v>149150.89775</v>
      </c>
      <c r="G39" s="86">
        <v>156591.42194999999</v>
      </c>
      <c r="H39" s="86">
        <v>161738.18280000001</v>
      </c>
      <c r="I39" s="86">
        <v>173089.20078000001</v>
      </c>
      <c r="J39" s="86">
        <v>186727.00100999998</v>
      </c>
      <c r="K39" s="86">
        <v>187510.79003</v>
      </c>
      <c r="L39" s="86">
        <v>207351.43836</v>
      </c>
      <c r="M39" s="86">
        <v>208406.83747</v>
      </c>
    </row>
    <row r="40" spans="1:13" s="87" customFormat="1" ht="15" customHeight="1">
      <c r="A40" s="85" t="s">
        <v>155</v>
      </c>
      <c r="B40" s="86">
        <v>678982.22214999993</v>
      </c>
      <c r="C40" s="86">
        <v>679494.72222</v>
      </c>
      <c r="D40" s="86">
        <v>680109.72210999997</v>
      </c>
      <c r="E40" s="86">
        <v>680622.22235000005</v>
      </c>
      <c r="F40" s="86">
        <v>507333.33338999999</v>
      </c>
      <c r="G40" s="86">
        <v>507648.88895999995</v>
      </c>
      <c r="H40" s="86">
        <v>508122.22224000003</v>
      </c>
      <c r="I40" s="86">
        <v>171275</v>
      </c>
      <c r="J40" s="86">
        <v>171416.66661000001</v>
      </c>
      <c r="K40" s="86">
        <v>172295</v>
      </c>
      <c r="L40" s="86">
        <v>0</v>
      </c>
      <c r="M40" s="86">
        <v>0</v>
      </c>
    </row>
    <row r="41" spans="1:13" s="87" customFormat="1" ht="15" customHeight="1">
      <c r="A41" s="85" t="s">
        <v>489</v>
      </c>
      <c r="B41" s="86">
        <v>214111.47063999998</v>
      </c>
      <c r="C41" s="86">
        <v>200300.5</v>
      </c>
      <c r="D41" s="86">
        <v>135823.00002000001</v>
      </c>
      <c r="E41" s="86">
        <v>192624.16665</v>
      </c>
      <c r="F41" s="86">
        <v>263738.88889</v>
      </c>
      <c r="G41" s="86">
        <v>334886.55556999997</v>
      </c>
      <c r="H41" s="86">
        <v>273638.05551999999</v>
      </c>
      <c r="I41" s="86">
        <v>212820.4167</v>
      </c>
      <c r="J41" s="86">
        <v>352615.21948000003</v>
      </c>
      <c r="K41" s="86">
        <v>354301.18898000004</v>
      </c>
      <c r="L41" s="86">
        <v>352887.14998000005</v>
      </c>
      <c r="M41" s="86">
        <v>492878.34177</v>
      </c>
    </row>
    <row r="42" spans="1:13" s="89" customFormat="1" ht="15" customHeight="1" thickBot="1">
      <c r="A42" s="85" t="s">
        <v>129</v>
      </c>
      <c r="B42" s="86">
        <v>0</v>
      </c>
      <c r="C42" s="86">
        <v>0</v>
      </c>
      <c r="D42" s="86">
        <v>30148.888910000001</v>
      </c>
      <c r="E42" s="86">
        <v>30813.186149999998</v>
      </c>
      <c r="F42" s="86">
        <v>0</v>
      </c>
      <c r="G42" s="86">
        <v>619250.44085000001</v>
      </c>
      <c r="H42" s="86">
        <v>398904.16149999999</v>
      </c>
      <c r="I42" s="86">
        <v>859430.3698300001</v>
      </c>
      <c r="J42" s="86">
        <v>696339.41891000001</v>
      </c>
      <c r="K42" s="86">
        <v>727956.68744000001</v>
      </c>
      <c r="L42" s="86">
        <v>7322041.6297800001</v>
      </c>
      <c r="M42" s="86">
        <v>7280227.1753400005</v>
      </c>
    </row>
    <row r="43" spans="1:13" ht="15" customHeight="1" thickTop="1" thickBot="1">
      <c r="A43" s="608" t="s">
        <v>490</v>
      </c>
      <c r="B43" s="609">
        <v>798405.56455999997</v>
      </c>
      <c r="C43" s="609">
        <v>960541.09322000004</v>
      </c>
      <c r="D43" s="609">
        <v>1120778.0547200001</v>
      </c>
      <c r="E43" s="609">
        <v>1327573.0270799999</v>
      </c>
      <c r="F43" s="609">
        <v>1487690.7128599999</v>
      </c>
      <c r="G43" s="609">
        <v>1717245.04626</v>
      </c>
      <c r="H43" s="609">
        <v>1675669.55217</v>
      </c>
      <c r="I43" s="609">
        <v>1924336.33127</v>
      </c>
      <c r="J43" s="609">
        <v>2143427.4792399998</v>
      </c>
      <c r="K43" s="609">
        <v>2167465.8051100001</v>
      </c>
      <c r="L43" s="609">
        <v>2332214.63882</v>
      </c>
      <c r="M43" s="609">
        <v>2360636.4210300003</v>
      </c>
    </row>
    <row r="44" spans="1:13" s="87" customFormat="1" ht="15" customHeight="1" thickTop="1">
      <c r="A44" s="85" t="s">
        <v>170</v>
      </c>
      <c r="B44" s="86">
        <v>490223.5</v>
      </c>
      <c r="C44" s="86">
        <v>626133.80000000005</v>
      </c>
      <c r="D44" s="86">
        <v>763310</v>
      </c>
      <c r="E44" s="86">
        <v>900717.7</v>
      </c>
      <c r="F44" s="86">
        <v>1036585.1</v>
      </c>
      <c r="G44" s="86">
        <v>1173206.8</v>
      </c>
      <c r="H44" s="86">
        <v>1344731.7</v>
      </c>
      <c r="I44" s="86">
        <v>1409165</v>
      </c>
      <c r="J44" s="86">
        <v>1537989.6</v>
      </c>
      <c r="K44" s="86">
        <v>1537989.6</v>
      </c>
      <c r="L44" s="86">
        <v>1699065</v>
      </c>
      <c r="M44" s="86">
        <v>1699065</v>
      </c>
    </row>
    <row r="45" spans="1:13" s="87" customFormat="1" ht="15" customHeight="1">
      <c r="A45" s="85" t="s">
        <v>174</v>
      </c>
      <c r="B45" s="86">
        <v>35989.534549999997</v>
      </c>
      <c r="C45" s="86">
        <v>1689.5345500000001</v>
      </c>
      <c r="D45" s="86">
        <v>1689.5345500000001</v>
      </c>
      <c r="E45" s="86">
        <v>1689.5345500000001</v>
      </c>
      <c r="F45" s="86">
        <v>1689.5345500000001</v>
      </c>
      <c r="G45" s="86">
        <v>1689.5345500000001</v>
      </c>
      <c r="H45" s="86">
        <v>1689.5345500000001</v>
      </c>
      <c r="I45" s="86">
        <v>1689.5345500000001</v>
      </c>
      <c r="J45" s="86">
        <v>1689.5345500000001</v>
      </c>
      <c r="K45" s="86">
        <v>1689.5345500000001</v>
      </c>
      <c r="L45" s="86">
        <v>1689.5345500000001</v>
      </c>
      <c r="M45" s="86">
        <v>1689.5345500000001</v>
      </c>
    </row>
    <row r="46" spans="1:13" s="87" customFormat="1" ht="15" customHeight="1">
      <c r="A46" s="85" t="s">
        <v>178</v>
      </c>
      <c r="B46" s="86">
        <v>0</v>
      </c>
      <c r="C46" s="86">
        <v>0</v>
      </c>
      <c r="D46" s="86">
        <v>0</v>
      </c>
      <c r="E46" s="86">
        <v>0</v>
      </c>
      <c r="F46" s="86">
        <v>0</v>
      </c>
      <c r="G46" s="86">
        <v>0</v>
      </c>
      <c r="H46" s="86">
        <v>0</v>
      </c>
      <c r="I46" s="86">
        <v>0</v>
      </c>
      <c r="J46" s="86">
        <v>0</v>
      </c>
      <c r="K46" s="86">
        <v>0</v>
      </c>
      <c r="L46" s="86">
        <v>0</v>
      </c>
      <c r="M46" s="86">
        <v>0</v>
      </c>
    </row>
    <row r="47" spans="1:13" s="87" customFormat="1" ht="15" customHeight="1">
      <c r="A47" s="85" t="s">
        <v>491</v>
      </c>
      <c r="B47" s="86">
        <v>90344.217279999997</v>
      </c>
      <c r="C47" s="86">
        <v>108529.04828</v>
      </c>
      <c r="D47" s="86">
        <v>130947.91928</v>
      </c>
      <c r="E47" s="86">
        <v>153430.98422000001</v>
      </c>
      <c r="F47" s="86">
        <v>180604.46955000001</v>
      </c>
      <c r="G47" s="86">
        <v>207485.63055</v>
      </c>
      <c r="H47" s="86">
        <v>247669.20155</v>
      </c>
      <c r="I47" s="86">
        <v>255832.70155</v>
      </c>
      <c r="J47" s="86">
        <v>281597.61155000003</v>
      </c>
      <c r="K47" s="86">
        <v>281597.61155000003</v>
      </c>
      <c r="L47" s="86">
        <v>313812.68455000001</v>
      </c>
      <c r="M47" s="86">
        <v>313812.68455000001</v>
      </c>
    </row>
    <row r="48" spans="1:13" s="87" customFormat="1" ht="15" customHeight="1">
      <c r="A48" s="85" t="s">
        <v>184</v>
      </c>
      <c r="B48" s="86">
        <v>181848.31272999998</v>
      </c>
      <c r="C48" s="86">
        <v>224188.71038999999</v>
      </c>
      <c r="D48" s="86">
        <v>224830.60088999997</v>
      </c>
      <c r="E48" s="86">
        <v>271734.80830999999</v>
      </c>
      <c r="F48" s="86">
        <v>268811.60875999997</v>
      </c>
      <c r="G48" s="86">
        <v>334863.08116</v>
      </c>
      <c r="H48" s="86">
        <v>81579.116069999989</v>
      </c>
      <c r="I48" s="86">
        <v>257649.09516999999</v>
      </c>
      <c r="J48" s="86">
        <v>322150.73313999997</v>
      </c>
      <c r="K48" s="86">
        <v>346189.05900999997</v>
      </c>
      <c r="L48" s="86">
        <v>317647.41972000001</v>
      </c>
      <c r="M48" s="86">
        <v>346069.20192999998</v>
      </c>
    </row>
    <row r="49" spans="1:13" s="87" customFormat="1" ht="15" customHeight="1">
      <c r="A49" s="88" t="s">
        <v>492</v>
      </c>
      <c r="B49" s="86">
        <v>0</v>
      </c>
      <c r="C49" s="86">
        <v>0</v>
      </c>
      <c r="D49" s="86">
        <v>0</v>
      </c>
      <c r="E49" s="86">
        <v>0</v>
      </c>
      <c r="F49" s="86">
        <v>0</v>
      </c>
      <c r="G49" s="86">
        <v>0</v>
      </c>
      <c r="H49" s="86">
        <v>0</v>
      </c>
      <c r="I49" s="86">
        <v>0</v>
      </c>
      <c r="J49" s="86">
        <v>0</v>
      </c>
      <c r="K49" s="86">
        <v>322150.73317999998</v>
      </c>
      <c r="L49" s="86">
        <v>0</v>
      </c>
      <c r="M49" s="86">
        <v>317647.41969999997</v>
      </c>
    </row>
    <row r="50" spans="1:13" s="89" customFormat="1" ht="15" customHeight="1" thickBot="1">
      <c r="A50" s="88" t="s">
        <v>493</v>
      </c>
      <c r="B50" s="86">
        <v>181848.31272999998</v>
      </c>
      <c r="C50" s="86">
        <v>224188.71038999999</v>
      </c>
      <c r="D50" s="86">
        <v>224830.60088999997</v>
      </c>
      <c r="E50" s="86">
        <v>271734.80830999999</v>
      </c>
      <c r="F50" s="86">
        <v>268811.60875999997</v>
      </c>
      <c r="G50" s="86">
        <v>334863.08116</v>
      </c>
      <c r="H50" s="86">
        <v>81579.116069999989</v>
      </c>
      <c r="I50" s="86">
        <v>257649.09516999999</v>
      </c>
      <c r="J50" s="86">
        <v>322150.73313999997</v>
      </c>
      <c r="K50" s="86">
        <v>24038.325829999998</v>
      </c>
      <c r="L50" s="86">
        <v>317647.41972000001</v>
      </c>
      <c r="M50" s="86">
        <v>28421.782230000001</v>
      </c>
    </row>
    <row r="51" spans="1:13" ht="15" customHeight="1" thickTop="1" thickBot="1">
      <c r="A51" s="608" t="s">
        <v>494</v>
      </c>
      <c r="B51" s="609">
        <v>8852385.7658700012</v>
      </c>
      <c r="C51" s="609">
        <v>9855702.2729100008</v>
      </c>
      <c r="D51" s="609">
        <v>10932466.05377</v>
      </c>
      <c r="E51" s="609">
        <v>12155654.623330001</v>
      </c>
      <c r="F51" s="609">
        <v>13548894.174930001</v>
      </c>
      <c r="G51" s="609">
        <v>14417612.03084</v>
      </c>
      <c r="H51" s="609">
        <v>15825423.907500001</v>
      </c>
      <c r="I51" s="609">
        <v>17344063.251400001</v>
      </c>
      <c r="J51" s="609">
        <v>18667282.299339999</v>
      </c>
      <c r="K51" s="609">
        <v>18797402.72405</v>
      </c>
      <c r="L51" s="609">
        <v>21441260.229499999</v>
      </c>
      <c r="M51" s="609">
        <v>21688078.764589999</v>
      </c>
    </row>
    <row r="52" spans="1:13" s="87" customFormat="1" ht="15" customHeight="1" thickTop="1">
      <c r="A52" s="90" t="s">
        <v>495</v>
      </c>
      <c r="B52" s="86">
        <v>1015.2392199999999</v>
      </c>
      <c r="C52" s="86">
        <v>527.56547999999998</v>
      </c>
      <c r="D52" s="86">
        <v>804.95119999999997</v>
      </c>
      <c r="E52" s="86">
        <v>899.96922999999992</v>
      </c>
      <c r="F52" s="86">
        <v>507.74446999999998</v>
      </c>
      <c r="G52" s="86">
        <v>841.45709999999997</v>
      </c>
      <c r="H52" s="86">
        <v>400.87195000000003</v>
      </c>
      <c r="I52" s="86">
        <v>304.08785</v>
      </c>
      <c r="J52" s="86">
        <v>27.818999999999999</v>
      </c>
      <c r="K52" s="86">
        <v>25.295999999999999</v>
      </c>
      <c r="L52" s="86">
        <v>421.19416999999999</v>
      </c>
      <c r="M52" s="86">
        <v>320.94373999999999</v>
      </c>
    </row>
    <row r="53" spans="1:13" s="89" customFormat="1" ht="15" customHeight="1">
      <c r="A53" s="88" t="s">
        <v>496</v>
      </c>
      <c r="B53" s="86">
        <v>0</v>
      </c>
      <c r="C53" s="86">
        <v>0</v>
      </c>
      <c r="D53" s="86">
        <v>0</v>
      </c>
      <c r="E53" s="86">
        <v>0</v>
      </c>
      <c r="F53" s="86">
        <v>0</v>
      </c>
      <c r="G53" s="86">
        <v>0</v>
      </c>
      <c r="H53" s="86">
        <v>0</v>
      </c>
      <c r="I53" s="86">
        <v>0</v>
      </c>
      <c r="J53" s="86">
        <v>0</v>
      </c>
      <c r="K53" s="86">
        <v>0</v>
      </c>
      <c r="L53" s="86">
        <v>0</v>
      </c>
      <c r="M53" s="86">
        <v>0</v>
      </c>
    </row>
    <row r="54" spans="1:13" s="89" customFormat="1" ht="15" customHeight="1">
      <c r="A54" s="88" t="s">
        <v>497</v>
      </c>
      <c r="B54" s="86">
        <v>1015.2392199999999</v>
      </c>
      <c r="C54" s="86">
        <v>527.56547999999998</v>
      </c>
      <c r="D54" s="86">
        <v>804.95119999999997</v>
      </c>
      <c r="E54" s="86">
        <v>899.96922999999992</v>
      </c>
      <c r="F54" s="86">
        <v>507.74446999999998</v>
      </c>
      <c r="G54" s="86">
        <v>841.45709999999997</v>
      </c>
      <c r="H54" s="86">
        <v>400.87195000000003</v>
      </c>
      <c r="I54" s="86">
        <v>304.08785</v>
      </c>
      <c r="J54" s="86">
        <v>27.818999999999999</v>
      </c>
      <c r="K54" s="86">
        <v>25.295999999999999</v>
      </c>
      <c r="L54" s="86">
        <v>421.19416999999999</v>
      </c>
      <c r="M54" s="86">
        <v>320.94373999999999</v>
      </c>
    </row>
    <row r="55" spans="1:13" s="89" customFormat="1" ht="15" customHeight="1">
      <c r="A55" s="88" t="s">
        <v>498</v>
      </c>
      <c r="B55" s="86">
        <v>0</v>
      </c>
      <c r="C55" s="86">
        <v>0</v>
      </c>
      <c r="D55" s="86">
        <v>0</v>
      </c>
      <c r="E55" s="86">
        <v>0</v>
      </c>
      <c r="F55" s="86">
        <v>0</v>
      </c>
      <c r="G55" s="86">
        <v>0</v>
      </c>
      <c r="H55" s="86">
        <v>0</v>
      </c>
      <c r="I55" s="86">
        <v>0</v>
      </c>
      <c r="J55" s="86">
        <v>0</v>
      </c>
      <c r="K55" s="86">
        <v>0</v>
      </c>
      <c r="L55" s="86">
        <v>0</v>
      </c>
      <c r="M55" s="86">
        <v>0</v>
      </c>
    </row>
    <row r="56" spans="1:13" s="89" customFormat="1" ht="15" customHeight="1">
      <c r="A56" s="88" t="s">
        <v>499</v>
      </c>
      <c r="B56" s="86">
        <v>0</v>
      </c>
      <c r="C56" s="86">
        <v>0</v>
      </c>
      <c r="D56" s="86">
        <v>0</v>
      </c>
      <c r="E56" s="86">
        <v>0</v>
      </c>
      <c r="F56" s="86">
        <v>0</v>
      </c>
      <c r="G56" s="86">
        <v>0</v>
      </c>
      <c r="H56" s="86">
        <v>0</v>
      </c>
      <c r="I56" s="86">
        <v>0</v>
      </c>
      <c r="J56" s="86">
        <v>0</v>
      </c>
      <c r="K56" s="86">
        <v>0</v>
      </c>
      <c r="L56" s="86">
        <v>0</v>
      </c>
      <c r="M56" s="86">
        <v>0</v>
      </c>
    </row>
    <row r="57" spans="1:13" s="89" customFormat="1" ht="15" customHeight="1">
      <c r="A57" s="88" t="s">
        <v>500</v>
      </c>
      <c r="B57" s="86">
        <v>0</v>
      </c>
      <c r="C57" s="86">
        <v>0</v>
      </c>
      <c r="D57" s="86">
        <v>0</v>
      </c>
      <c r="E57" s="86">
        <v>0</v>
      </c>
      <c r="F57" s="86">
        <v>0</v>
      </c>
      <c r="G57" s="86">
        <v>0</v>
      </c>
      <c r="H57" s="86">
        <v>0</v>
      </c>
      <c r="I57" s="86">
        <v>0</v>
      </c>
      <c r="J57" s="86">
        <v>0</v>
      </c>
      <c r="K57" s="86">
        <v>0</v>
      </c>
      <c r="L57" s="86">
        <v>0</v>
      </c>
      <c r="M57" s="86">
        <v>0</v>
      </c>
    </row>
    <row r="58" spans="1:13" s="89" customFormat="1" ht="15" customHeight="1">
      <c r="A58" s="85" t="s">
        <v>501</v>
      </c>
      <c r="B58" s="86">
        <v>6960664.6991899991</v>
      </c>
      <c r="C58" s="86">
        <v>9373573.0828900002</v>
      </c>
      <c r="D58" s="86">
        <v>9707927.0891299993</v>
      </c>
      <c r="E58" s="86">
        <v>10005483.222620001</v>
      </c>
      <c r="F58" s="86">
        <v>11177969.238700001</v>
      </c>
      <c r="G58" s="86">
        <v>12128423.69702</v>
      </c>
      <c r="H58" s="86">
        <v>12565709.611500001</v>
      </c>
      <c r="I58" s="86">
        <v>13677919.171870001</v>
      </c>
      <c r="J58" s="86">
        <v>14823284.19297</v>
      </c>
      <c r="K58" s="86">
        <v>27370282.480220001</v>
      </c>
      <c r="L58" s="86">
        <v>31064358.315759998</v>
      </c>
      <c r="M58" s="86">
        <v>31180511.754039999</v>
      </c>
    </row>
    <row r="59" spans="1:13">
      <c r="A59" s="610" t="s">
        <v>502</v>
      </c>
      <c r="B59" s="611">
        <v>1266934.3438599999</v>
      </c>
      <c r="C59" s="611">
        <v>1323142.1149000002</v>
      </c>
      <c r="D59" s="611">
        <v>1374341.23006</v>
      </c>
      <c r="E59" s="611">
        <v>1480559.1611800001</v>
      </c>
      <c r="F59" s="611">
        <v>1620473.92172</v>
      </c>
      <c r="G59" s="611">
        <v>1770303.58865</v>
      </c>
      <c r="H59" s="611">
        <v>1756552.39811</v>
      </c>
      <c r="I59" s="611">
        <v>1682463.75795</v>
      </c>
      <c r="J59" s="611">
        <v>2058436.4635899998</v>
      </c>
      <c r="K59" s="611">
        <v>184738.57824999999</v>
      </c>
      <c r="L59" s="611">
        <v>2323886.4339299998</v>
      </c>
      <c r="M59" s="611">
        <v>206470.10535</v>
      </c>
    </row>
    <row r="60" spans="1:13" ht="15" customHeight="1">
      <c r="A60" s="88" t="s">
        <v>503</v>
      </c>
      <c r="B60" s="86">
        <v>-221651.61618000001</v>
      </c>
      <c r="C60" s="86">
        <v>-268545.47593999997</v>
      </c>
      <c r="D60" s="86">
        <v>-279361.38266</v>
      </c>
      <c r="E60" s="86">
        <v>-294510.83302999998</v>
      </c>
      <c r="F60" s="86">
        <v>-344353.22875000001</v>
      </c>
      <c r="G60" s="86">
        <v>-396195.87742000003</v>
      </c>
      <c r="H60" s="86">
        <v>-446378.72762999998</v>
      </c>
      <c r="I60" s="86">
        <v>-528386.05944999994</v>
      </c>
      <c r="J60" s="86">
        <v>-578976.61345000006</v>
      </c>
      <c r="K60" s="86">
        <v>-51315.934439999997</v>
      </c>
      <c r="L60" s="86">
        <v>-678199.54226999998</v>
      </c>
      <c r="M60" s="86">
        <v>-63169.793689999999</v>
      </c>
    </row>
    <row r="61" spans="1:13" ht="15" customHeight="1">
      <c r="A61" s="85" t="s">
        <v>504</v>
      </c>
      <c r="B61" s="86">
        <v>1045282.7276799999</v>
      </c>
      <c r="C61" s="86">
        <v>1054596.6389600001</v>
      </c>
      <c r="D61" s="86">
        <v>1094979.8474000001</v>
      </c>
      <c r="E61" s="86">
        <v>1186048.3281500002</v>
      </c>
      <c r="F61" s="86">
        <v>1276120.69297</v>
      </c>
      <c r="G61" s="86">
        <v>1374107.71123</v>
      </c>
      <c r="H61" s="86">
        <v>1310173.6704800001</v>
      </c>
      <c r="I61" s="86">
        <v>1154077.6984999999</v>
      </c>
      <c r="J61" s="86">
        <v>1479459.85014</v>
      </c>
      <c r="K61" s="86">
        <v>133422.64381000001</v>
      </c>
      <c r="L61" s="86">
        <v>1645686.8916600002</v>
      </c>
      <c r="M61" s="86">
        <v>143300.31166000001</v>
      </c>
    </row>
    <row r="62" spans="1:13" ht="15" customHeight="1">
      <c r="A62" s="91" t="s">
        <v>505</v>
      </c>
      <c r="B62" s="86">
        <v>31916.582839999999</v>
      </c>
      <c r="C62" s="86">
        <v>37220.025479999997</v>
      </c>
      <c r="D62" s="86">
        <v>43566.851929999997</v>
      </c>
      <c r="E62" s="86">
        <v>50722.88869</v>
      </c>
      <c r="F62" s="86">
        <v>56723.933429999997</v>
      </c>
      <c r="G62" s="86">
        <v>77551.062299999991</v>
      </c>
      <c r="H62" s="86">
        <v>73539.899170000004</v>
      </c>
      <c r="I62" s="86">
        <v>101832.09617</v>
      </c>
      <c r="J62" s="86">
        <v>159154.89349000002</v>
      </c>
      <c r="K62" s="86">
        <v>12244.82717</v>
      </c>
      <c r="L62" s="86">
        <v>194364.63150999998</v>
      </c>
      <c r="M62" s="86">
        <v>17371.696889999999</v>
      </c>
    </row>
    <row r="63" spans="1:13" ht="15" customHeight="1">
      <c r="A63" s="88" t="s">
        <v>506</v>
      </c>
      <c r="B63" s="86">
        <v>-16287.29839</v>
      </c>
      <c r="C63" s="86">
        <v>-21115.004410000001</v>
      </c>
      <c r="D63" s="86">
        <v>-19243.779260000003</v>
      </c>
      <c r="E63" s="86">
        <v>-16548.501100000001</v>
      </c>
      <c r="F63" s="86">
        <v>-20507.11477</v>
      </c>
      <c r="G63" s="86">
        <v>-20725.069520000001</v>
      </c>
      <c r="H63" s="86">
        <v>-21663.3518</v>
      </c>
      <c r="I63" s="86">
        <v>-30232.560940000003</v>
      </c>
      <c r="J63" s="86">
        <v>-22877.623609999999</v>
      </c>
      <c r="K63" s="86">
        <v>-4285.9593600000007</v>
      </c>
      <c r="L63" s="86">
        <v>-45422.72249</v>
      </c>
      <c r="M63" s="86">
        <v>-3177.0519599999998</v>
      </c>
    </row>
    <row r="64" spans="1:13" ht="15" customHeight="1">
      <c r="A64" s="92" t="s">
        <v>507</v>
      </c>
      <c r="B64" s="86">
        <v>1060912.0121299999</v>
      </c>
      <c r="C64" s="86">
        <v>1070701.6600299999</v>
      </c>
      <c r="D64" s="86">
        <v>1119302.92007</v>
      </c>
      <c r="E64" s="86">
        <v>1220222.7157399999</v>
      </c>
      <c r="F64" s="86">
        <v>1312337.5116300001</v>
      </c>
      <c r="G64" s="86">
        <v>1430933.70401</v>
      </c>
      <c r="H64" s="86">
        <v>1362050.2178499999</v>
      </c>
      <c r="I64" s="86">
        <v>1225677.23373</v>
      </c>
      <c r="J64" s="86">
        <v>1615737.12002</v>
      </c>
      <c r="K64" s="86">
        <v>141381.51162</v>
      </c>
      <c r="L64" s="86">
        <v>1794628.8006800001</v>
      </c>
      <c r="M64" s="86">
        <v>157494.95659000002</v>
      </c>
    </row>
    <row r="65" spans="1:13" ht="15" customHeight="1">
      <c r="A65" s="91" t="s">
        <v>508</v>
      </c>
      <c r="B65" s="86">
        <v>28049.837149999999</v>
      </c>
      <c r="C65" s="86">
        <v>32797.266159999999</v>
      </c>
      <c r="D65" s="86">
        <v>37622.343930000003</v>
      </c>
      <c r="E65" s="86">
        <v>75079.262239999996</v>
      </c>
      <c r="F65" s="86">
        <v>62941.813000000002</v>
      </c>
      <c r="G65" s="86">
        <v>34202.644890000003</v>
      </c>
      <c r="H65" s="86">
        <v>81753.954750000004</v>
      </c>
      <c r="I65" s="86">
        <v>175028.23991999999</v>
      </c>
      <c r="J65" s="86">
        <v>70486.80548000001</v>
      </c>
      <c r="K65" s="86">
        <v>5557.0788600000005</v>
      </c>
      <c r="L65" s="86">
        <v>83873.925920000009</v>
      </c>
      <c r="M65" s="86">
        <v>3349.36463</v>
      </c>
    </row>
    <row r="66" spans="1:13" ht="15" customHeight="1">
      <c r="A66" s="91" t="s">
        <v>509</v>
      </c>
      <c r="B66" s="86">
        <v>-135509.11066000001</v>
      </c>
      <c r="C66" s="86">
        <v>-91455.625079999998</v>
      </c>
      <c r="D66" s="86">
        <v>-86566.498540000001</v>
      </c>
      <c r="E66" s="86">
        <v>-123553.92182999999</v>
      </c>
      <c r="F66" s="86">
        <v>-121329.86387999999</v>
      </c>
      <c r="G66" s="86">
        <v>-103188.73325</v>
      </c>
      <c r="H66" s="86">
        <v>-368297.65977999999</v>
      </c>
      <c r="I66" s="86">
        <v>-243908.19412999999</v>
      </c>
      <c r="J66" s="86">
        <v>-181741.70458000002</v>
      </c>
      <c r="K66" s="86">
        <v>-24890.590889999999</v>
      </c>
      <c r="L66" s="86">
        <v>-301146.03433999995</v>
      </c>
      <c r="M66" s="86">
        <v>-29113.21356</v>
      </c>
    </row>
    <row r="67" spans="1:13" ht="15" customHeight="1">
      <c r="A67" s="85" t="s">
        <v>510</v>
      </c>
      <c r="B67" s="86">
        <v>953452.73861999996</v>
      </c>
      <c r="C67" s="86">
        <v>1012043.30111</v>
      </c>
      <c r="D67" s="86">
        <v>1070358.7654600001</v>
      </c>
      <c r="E67" s="86">
        <v>1171748.0561500001</v>
      </c>
      <c r="F67" s="86">
        <v>1253949.4607500001</v>
      </c>
      <c r="G67" s="86">
        <v>1361947.6156500001</v>
      </c>
      <c r="H67" s="86">
        <v>1075506.5128199998</v>
      </c>
      <c r="I67" s="86">
        <v>1156797.2795199999</v>
      </c>
      <c r="J67" s="86">
        <v>1504482.22092</v>
      </c>
      <c r="K67" s="86">
        <v>122047.99959000001</v>
      </c>
      <c r="L67" s="86">
        <v>1577356.6922599999</v>
      </c>
      <c r="M67" s="86">
        <v>131731.10766000001</v>
      </c>
    </row>
    <row r="68" spans="1:13" ht="15" customHeight="1">
      <c r="A68" s="88" t="s">
        <v>511</v>
      </c>
      <c r="B68" s="86">
        <v>-626804.02951999998</v>
      </c>
      <c r="C68" s="86">
        <v>-679213.29610000004</v>
      </c>
      <c r="D68" s="86">
        <v>-678935.28573</v>
      </c>
      <c r="E68" s="86">
        <v>-705530.30758999998</v>
      </c>
      <c r="F68" s="86">
        <v>-776284.82382000005</v>
      </c>
      <c r="G68" s="86">
        <v>-720455.16126999992</v>
      </c>
      <c r="H68" s="86">
        <v>-684527.62003999995</v>
      </c>
      <c r="I68" s="86">
        <v>-700708.89147000003</v>
      </c>
      <c r="J68" s="86">
        <v>-834389.08324000007</v>
      </c>
      <c r="K68" s="86">
        <v>-77484.477109999993</v>
      </c>
      <c r="L68" s="86">
        <v>-993435.23047000007</v>
      </c>
      <c r="M68" s="86">
        <v>-75394.047340000005</v>
      </c>
    </row>
    <row r="69" spans="1:13" ht="15" customHeight="1">
      <c r="A69" s="92" t="s">
        <v>512</v>
      </c>
      <c r="B69" s="86">
        <v>326648.70910000004</v>
      </c>
      <c r="C69" s="86">
        <v>332830.00500999996</v>
      </c>
      <c r="D69" s="86">
        <v>391423.47973000002</v>
      </c>
      <c r="E69" s="86">
        <v>466217.74855999998</v>
      </c>
      <c r="F69" s="86">
        <v>477664.63692999998</v>
      </c>
      <c r="G69" s="86">
        <v>641492.45438000001</v>
      </c>
      <c r="H69" s="86">
        <v>390978.89277999999</v>
      </c>
      <c r="I69" s="86">
        <v>456088.38805000001</v>
      </c>
      <c r="J69" s="86">
        <v>670093.13767999993</v>
      </c>
      <c r="K69" s="86">
        <v>44563.52248</v>
      </c>
      <c r="L69" s="86">
        <v>583921.46178999997</v>
      </c>
      <c r="M69" s="86">
        <v>56337.060319999997</v>
      </c>
    </row>
    <row r="70" spans="1:13" ht="15" customHeight="1">
      <c r="A70" s="92" t="s">
        <v>513</v>
      </c>
      <c r="B70" s="86">
        <v>12.65019</v>
      </c>
      <c r="C70" s="86">
        <v>7.4485400000000004</v>
      </c>
      <c r="D70" s="86">
        <v>4.6955100000000005</v>
      </c>
      <c r="E70" s="86">
        <v>2.74668</v>
      </c>
      <c r="F70" s="86">
        <v>2.60866</v>
      </c>
      <c r="G70" s="86">
        <v>1.3971300000000002</v>
      </c>
      <c r="H70" s="86">
        <v>1.0865100000000001</v>
      </c>
      <c r="I70" s="86">
        <v>0.50052999999999992</v>
      </c>
      <c r="J70" s="86">
        <v>1.1445000000000001</v>
      </c>
      <c r="K70" s="86">
        <v>1.48E-3</v>
      </c>
      <c r="L70" s="86">
        <v>0.80971000000000004</v>
      </c>
      <c r="M70" s="86">
        <v>9.0399999999999994E-3</v>
      </c>
    </row>
    <row r="71" spans="1:13" ht="15" customHeight="1">
      <c r="A71" s="93" t="s">
        <v>514</v>
      </c>
      <c r="B71" s="86">
        <v>0</v>
      </c>
      <c r="C71" s="86">
        <v>0</v>
      </c>
      <c r="D71" s="86">
        <v>0</v>
      </c>
      <c r="E71" s="86">
        <v>0</v>
      </c>
      <c r="F71" s="86">
        <v>0</v>
      </c>
      <c r="G71" s="86">
        <v>0</v>
      </c>
      <c r="H71" s="86">
        <v>0</v>
      </c>
      <c r="I71" s="86">
        <v>0</v>
      </c>
      <c r="J71" s="86">
        <v>0</v>
      </c>
      <c r="K71" s="86">
        <v>0</v>
      </c>
      <c r="L71" s="86">
        <v>0</v>
      </c>
      <c r="M71" s="86">
        <v>0</v>
      </c>
    </row>
    <row r="72" spans="1:13" ht="15" customHeight="1">
      <c r="A72" s="93" t="s">
        <v>515</v>
      </c>
      <c r="B72" s="86">
        <v>12.65019</v>
      </c>
      <c r="C72" s="86">
        <v>7.4485400000000004</v>
      </c>
      <c r="D72" s="86">
        <v>4.6955100000000005</v>
      </c>
      <c r="E72" s="86">
        <v>2.74668</v>
      </c>
      <c r="F72" s="86">
        <v>2.60866</v>
      </c>
      <c r="G72" s="86">
        <v>1.3971300000000002</v>
      </c>
      <c r="H72" s="86">
        <v>1.0865100000000001</v>
      </c>
      <c r="I72" s="86">
        <v>0.50052999999999992</v>
      </c>
      <c r="J72" s="86">
        <v>1.1445000000000001</v>
      </c>
      <c r="K72" s="86">
        <v>1.48E-3</v>
      </c>
      <c r="L72" s="86">
        <v>0.80971000000000004</v>
      </c>
      <c r="M72" s="86">
        <v>9.0399999999999994E-3</v>
      </c>
    </row>
    <row r="73" spans="1:13" ht="15" customHeight="1">
      <c r="A73" s="85" t="s">
        <v>516</v>
      </c>
      <c r="B73" s="86">
        <v>-70.70478</v>
      </c>
      <c r="C73" s="86">
        <v>-41.257129999999997</v>
      </c>
      <c r="D73" s="86">
        <v>-23.970220000000001</v>
      </c>
      <c r="E73" s="86">
        <v>-14.453989999999999</v>
      </c>
      <c r="F73" s="86">
        <v>-9.312850000000001</v>
      </c>
      <c r="G73" s="86">
        <v>-1.61463</v>
      </c>
      <c r="H73" s="86">
        <v>-0.48841000000000001</v>
      </c>
      <c r="I73" s="86">
        <v>-0.15968000000000002</v>
      </c>
      <c r="J73" s="86">
        <v>-0.19231999999999999</v>
      </c>
      <c r="K73" s="86">
        <v>-0.12875999999999999</v>
      </c>
      <c r="L73" s="86">
        <v>-0.46676000000000001</v>
      </c>
      <c r="M73" s="86">
        <v>-2.2269999999999998E-2</v>
      </c>
    </row>
    <row r="74" spans="1:13" ht="15" customHeight="1">
      <c r="A74" s="85" t="s">
        <v>662</v>
      </c>
      <c r="B74" s="86">
        <v>0</v>
      </c>
      <c r="C74" s="86">
        <v>0</v>
      </c>
      <c r="D74" s="86">
        <v>0</v>
      </c>
      <c r="E74" s="86">
        <v>0</v>
      </c>
      <c r="F74" s="86">
        <v>0</v>
      </c>
      <c r="G74" s="86">
        <v>0</v>
      </c>
      <c r="H74" s="86">
        <v>0</v>
      </c>
      <c r="I74" s="86">
        <v>0</v>
      </c>
      <c r="J74" s="86">
        <v>0</v>
      </c>
      <c r="K74" s="86">
        <v>0</v>
      </c>
      <c r="L74" s="86">
        <v>0</v>
      </c>
      <c r="M74" s="86">
        <v>0</v>
      </c>
    </row>
    <row r="75" spans="1:13" ht="15" customHeight="1">
      <c r="A75" s="88" t="s">
        <v>312</v>
      </c>
      <c r="B75" s="86">
        <v>-70.70478</v>
      </c>
      <c r="C75" s="86">
        <v>-41.257129999999997</v>
      </c>
      <c r="D75" s="86">
        <v>-23.970220000000001</v>
      </c>
      <c r="E75" s="86">
        <v>-14.453989999999999</v>
      </c>
      <c r="F75" s="86">
        <v>-9.312850000000001</v>
      </c>
      <c r="G75" s="86">
        <v>-1.61463</v>
      </c>
      <c r="H75" s="86">
        <v>-0.48841000000000001</v>
      </c>
      <c r="I75" s="86">
        <v>-0.15968000000000002</v>
      </c>
      <c r="J75" s="86">
        <v>-0.19231999999999999</v>
      </c>
      <c r="K75" s="86">
        <v>-0.12875999999999999</v>
      </c>
      <c r="L75" s="86">
        <v>-0.46676000000000001</v>
      </c>
      <c r="M75" s="86">
        <v>-2.2269999999999998E-2</v>
      </c>
    </row>
    <row r="76" spans="1:13" ht="15" customHeight="1">
      <c r="A76" s="85" t="s">
        <v>519</v>
      </c>
      <c r="B76" s="86">
        <v>326590.65450999996</v>
      </c>
      <c r="C76" s="86">
        <v>332796.19641999999</v>
      </c>
      <c r="D76" s="86">
        <v>391404.20501999999</v>
      </c>
      <c r="E76" s="86">
        <v>466206.04125000001</v>
      </c>
      <c r="F76" s="86">
        <v>477657.93274000002</v>
      </c>
      <c r="G76" s="86">
        <v>641492.23687999998</v>
      </c>
      <c r="H76" s="86">
        <v>390979.49088</v>
      </c>
      <c r="I76" s="86">
        <v>456088.72889999999</v>
      </c>
      <c r="J76" s="86">
        <v>670094.08986000007</v>
      </c>
      <c r="K76" s="86">
        <v>44563.395200000006</v>
      </c>
      <c r="L76" s="86">
        <v>583921.80474000005</v>
      </c>
      <c r="M76" s="86">
        <v>56337.04709</v>
      </c>
    </row>
    <row r="77" spans="1:13" ht="15" customHeight="1">
      <c r="A77" s="94" t="s">
        <v>520</v>
      </c>
      <c r="B77" s="86">
        <v>0</v>
      </c>
      <c r="C77" s="86">
        <v>7484.1977500000003</v>
      </c>
      <c r="D77" s="86">
        <v>7096.4698799999996</v>
      </c>
      <c r="E77" s="86">
        <v>5671.2719999999999</v>
      </c>
      <c r="F77" s="86">
        <v>4271.2415199999996</v>
      </c>
      <c r="G77" s="86">
        <v>2549.03629</v>
      </c>
      <c r="H77" s="86">
        <v>2876.1822299999999</v>
      </c>
      <c r="I77" s="86">
        <v>1063.3844299999998</v>
      </c>
      <c r="J77" s="86">
        <v>696.13023999999996</v>
      </c>
      <c r="K77" s="86">
        <v>44.162800000000004</v>
      </c>
      <c r="L77" s="86">
        <v>574.66390000000001</v>
      </c>
      <c r="M77" s="86">
        <v>82.516139999999993</v>
      </c>
    </row>
    <row r="78" spans="1:13" ht="15" customHeight="1">
      <c r="A78" s="92" t="s">
        <v>521</v>
      </c>
      <c r="B78" s="86">
        <v>326590.65450999996</v>
      </c>
      <c r="C78" s="86">
        <v>340280.39417000004</v>
      </c>
      <c r="D78" s="86">
        <v>398500.67489999998</v>
      </c>
      <c r="E78" s="86">
        <v>471877.31325000001</v>
      </c>
      <c r="F78" s="86">
        <v>481929.17426</v>
      </c>
      <c r="G78" s="86">
        <v>644041.27316999994</v>
      </c>
      <c r="H78" s="86">
        <v>393855.67311000003</v>
      </c>
      <c r="I78" s="86">
        <v>457152.11332999996</v>
      </c>
      <c r="J78" s="86">
        <v>670790.22010000004</v>
      </c>
      <c r="K78" s="86">
        <v>44607.557999999997</v>
      </c>
      <c r="L78" s="86">
        <v>584496.46863999998</v>
      </c>
      <c r="M78" s="86">
        <v>56419.56323</v>
      </c>
    </row>
    <row r="79" spans="1:13" ht="15" customHeight="1">
      <c r="A79" s="91" t="s">
        <v>522</v>
      </c>
      <c r="B79" s="86">
        <v>-25436.733</v>
      </c>
      <c r="C79" s="86">
        <v>-60.668999999999997</v>
      </c>
      <c r="D79" s="86">
        <v>-1283.2049999999999</v>
      </c>
      <c r="E79" s="86">
        <v>-218.095</v>
      </c>
      <c r="F79" s="86">
        <v>0</v>
      </c>
      <c r="G79" s="86">
        <v>0</v>
      </c>
      <c r="H79" s="86">
        <v>-295.44835</v>
      </c>
      <c r="I79" s="86">
        <v>631.49546999999995</v>
      </c>
      <c r="J79" s="86">
        <v>-14991.994929999999</v>
      </c>
      <c r="K79" s="86">
        <v>10.76784</v>
      </c>
      <c r="L79" s="86">
        <v>12642.51694</v>
      </c>
      <c r="M79" s="86">
        <v>2.2189999999999999</v>
      </c>
    </row>
    <row r="80" spans="1:13" ht="15" customHeight="1">
      <c r="A80" s="85" t="s">
        <v>523</v>
      </c>
      <c r="B80" s="86">
        <v>301153.92151000001</v>
      </c>
      <c r="C80" s="86">
        <v>340219.72516999999</v>
      </c>
      <c r="D80" s="86">
        <v>397217.46989999997</v>
      </c>
      <c r="E80" s="86">
        <v>471659.21824999998</v>
      </c>
      <c r="F80" s="86">
        <v>481929.17426</v>
      </c>
      <c r="G80" s="86">
        <v>644041.27316999994</v>
      </c>
      <c r="H80" s="86">
        <v>393560.22476000001</v>
      </c>
      <c r="I80" s="86">
        <v>457783.60879999999</v>
      </c>
      <c r="J80" s="86">
        <v>655798.22516999999</v>
      </c>
      <c r="K80" s="86">
        <v>44618.325840000005</v>
      </c>
      <c r="L80" s="86">
        <v>597138.9855800001</v>
      </c>
      <c r="M80" s="86">
        <v>56421.782229999997</v>
      </c>
    </row>
    <row r="81" spans="1:13" ht="15" customHeight="1">
      <c r="A81" s="91" t="s">
        <v>524</v>
      </c>
      <c r="B81" s="86">
        <v>0</v>
      </c>
      <c r="C81" s="86">
        <v>0</v>
      </c>
      <c r="D81" s="86">
        <v>0</v>
      </c>
      <c r="E81" s="86">
        <v>0</v>
      </c>
      <c r="F81" s="86">
        <v>0</v>
      </c>
      <c r="G81" s="86">
        <v>0</v>
      </c>
      <c r="H81" s="86">
        <v>0</v>
      </c>
      <c r="I81" s="86">
        <v>0</v>
      </c>
      <c r="J81" s="86">
        <v>0</v>
      </c>
      <c r="K81" s="86">
        <v>0</v>
      </c>
      <c r="L81" s="86">
        <v>0</v>
      </c>
      <c r="M81" s="86">
        <v>0</v>
      </c>
    </row>
    <row r="82" spans="1:13" ht="15" customHeight="1">
      <c r="A82" s="85" t="s">
        <v>525</v>
      </c>
      <c r="B82" s="86">
        <v>301153.92151000001</v>
      </c>
      <c r="C82" s="86">
        <v>340219.72516999999</v>
      </c>
      <c r="D82" s="86">
        <v>397217.46989999997</v>
      </c>
      <c r="E82" s="86">
        <v>471659.21824999998</v>
      </c>
      <c r="F82" s="86">
        <v>481929.17426</v>
      </c>
      <c r="G82" s="86">
        <v>644041.27316999994</v>
      </c>
      <c r="H82" s="86">
        <v>393560.22476000001</v>
      </c>
      <c r="I82" s="86">
        <v>457783.60879999999</v>
      </c>
      <c r="J82" s="86">
        <v>655798.22516999999</v>
      </c>
      <c r="K82" s="86">
        <v>44618.325840000005</v>
      </c>
      <c r="L82" s="86">
        <v>597138.9855800001</v>
      </c>
      <c r="M82" s="86">
        <v>56421.782229999997</v>
      </c>
    </row>
    <row r="83" spans="1:13" ht="15" customHeight="1" thickBot="1">
      <c r="A83" s="91" t="s">
        <v>526</v>
      </c>
      <c r="B83" s="86">
        <v>-119305.609</v>
      </c>
      <c r="C83" s="86">
        <v>-116031.015</v>
      </c>
      <c r="D83" s="86">
        <v>-172386.86900999999</v>
      </c>
      <c r="E83" s="86">
        <v>-199924.41</v>
      </c>
      <c r="F83" s="86">
        <v>-213117.56547999999</v>
      </c>
      <c r="G83" s="86">
        <v>-309178.19199999998</v>
      </c>
      <c r="H83" s="86">
        <v>-311981.10869999998</v>
      </c>
      <c r="I83" s="86">
        <v>-200134.51363999999</v>
      </c>
      <c r="J83" s="86">
        <v>-333647.49200000003</v>
      </c>
      <c r="K83" s="86">
        <v>-20580</v>
      </c>
      <c r="L83" s="86">
        <v>-279491.56599999999</v>
      </c>
      <c r="M83" s="86">
        <v>-28000</v>
      </c>
    </row>
    <row r="84" spans="1:13" ht="15" customHeight="1" thickTop="1" thickBot="1">
      <c r="A84" s="608" t="s">
        <v>527</v>
      </c>
      <c r="B84" s="609">
        <v>181848.31250999999</v>
      </c>
      <c r="C84" s="609">
        <v>224188.71016999998</v>
      </c>
      <c r="D84" s="609">
        <v>224830.60088999997</v>
      </c>
      <c r="E84" s="609">
        <v>271734.80825</v>
      </c>
      <c r="F84" s="609">
        <v>268811.60877999995</v>
      </c>
      <c r="G84" s="609">
        <v>334863.08117000002</v>
      </c>
      <c r="H84" s="609">
        <v>81579.11606</v>
      </c>
      <c r="I84" s="609">
        <v>257649.09516</v>
      </c>
      <c r="J84" s="609">
        <v>322150.73317000002</v>
      </c>
      <c r="K84" s="609">
        <v>24038.325840000001</v>
      </c>
      <c r="L84" s="609">
        <v>317647.41957999999</v>
      </c>
      <c r="M84" s="609">
        <v>28421.782230000001</v>
      </c>
    </row>
    <row r="85" spans="1:13" ht="3.75" customHeight="1" thickTop="1" thickBot="1">
      <c r="A85" s="95"/>
      <c r="B85" s="96"/>
      <c r="C85" s="96"/>
      <c r="D85" s="96"/>
      <c r="E85" s="96"/>
      <c r="F85" s="96"/>
      <c r="G85" s="96"/>
      <c r="H85" s="96"/>
      <c r="I85" s="96"/>
      <c r="J85" s="96"/>
      <c r="K85" s="96"/>
      <c r="L85" s="96"/>
      <c r="M85" s="96"/>
    </row>
    <row r="86" spans="1:13" ht="15" customHeight="1" thickTop="1">
      <c r="A86" s="97"/>
      <c r="B86" s="98"/>
      <c r="C86" s="98"/>
      <c r="D86" s="98"/>
      <c r="E86" s="98"/>
      <c r="F86" s="98"/>
      <c r="G86" s="98"/>
      <c r="H86" s="98"/>
      <c r="I86" s="98"/>
      <c r="J86" s="98"/>
      <c r="K86" s="98"/>
      <c r="L86" s="98"/>
      <c r="M86" s="98"/>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M86"/>
  <sheetViews>
    <sheetView zoomScaleNormal="100" workbookViewId="0">
      <selection activeCell="Q14" sqref="Q14"/>
    </sheetView>
  </sheetViews>
  <sheetFormatPr baseColWidth="10" defaultColWidth="9.140625" defaultRowHeight="18"/>
  <cols>
    <col min="1" max="1" width="89.85546875" style="82" bestFit="1" customWidth="1"/>
    <col min="2" max="2" width="9.7109375" style="82" bestFit="1" customWidth="1"/>
    <col min="3" max="3" width="8.140625" style="82" bestFit="1" customWidth="1"/>
    <col min="4" max="6" width="9.7109375" style="82" bestFit="1" customWidth="1"/>
    <col min="7" max="8" width="8.140625" style="82" bestFit="1" customWidth="1"/>
    <col min="9" max="9" width="8.140625" style="82" customWidth="1"/>
    <col min="10" max="10" width="8.140625" style="82" bestFit="1" customWidth="1"/>
    <col min="11" max="12" width="8.140625" style="82" customWidth="1"/>
    <col min="13" max="13" width="8.140625" style="100" bestFit="1" customWidth="1"/>
    <col min="14" max="256" width="11.42578125" style="82" customWidth="1"/>
    <col min="257" max="257" width="89.85546875" style="82" bestFit="1" customWidth="1"/>
    <col min="258" max="258" width="9.7109375" style="82" bestFit="1" customWidth="1"/>
    <col min="259" max="259" width="8.140625" style="82" bestFit="1" customWidth="1"/>
    <col min="260" max="262" width="9.7109375" style="82" bestFit="1" customWidth="1"/>
    <col min="263" max="264" width="8.140625" style="82" bestFit="1" customWidth="1"/>
    <col min="265" max="265" width="8.140625" style="82" customWidth="1"/>
    <col min="266" max="266" width="8.140625" style="82" bestFit="1" customWidth="1"/>
    <col min="267" max="268" width="8.140625" style="82" customWidth="1"/>
    <col min="269" max="269" width="8.140625" style="82" bestFit="1" customWidth="1"/>
    <col min="270" max="512" width="11.42578125" style="82" customWidth="1"/>
    <col min="513" max="513" width="89.85546875" style="82" bestFit="1" customWidth="1"/>
    <col min="514" max="514" width="9.7109375" style="82" bestFit="1" customWidth="1"/>
    <col min="515" max="515" width="8.140625" style="82" bestFit="1" customWidth="1"/>
    <col min="516" max="518" width="9.7109375" style="82" bestFit="1" customWidth="1"/>
    <col min="519" max="520" width="8.140625" style="82" bestFit="1" customWidth="1"/>
    <col min="521" max="521" width="8.140625" style="82" customWidth="1"/>
    <col min="522" max="522" width="8.140625" style="82" bestFit="1" customWidth="1"/>
    <col min="523" max="524" width="8.140625" style="82" customWidth="1"/>
    <col min="525" max="525" width="8.140625" style="82" bestFit="1" customWidth="1"/>
    <col min="526" max="768" width="11.42578125" style="82" customWidth="1"/>
    <col min="769" max="769" width="89.85546875" style="82" bestFit="1" customWidth="1"/>
    <col min="770" max="770" width="9.7109375" style="82" bestFit="1" customWidth="1"/>
    <col min="771" max="771" width="8.140625" style="82" bestFit="1" customWidth="1"/>
    <col min="772" max="774" width="9.7109375" style="82" bestFit="1" customWidth="1"/>
    <col min="775" max="776" width="8.140625" style="82" bestFit="1" customWidth="1"/>
    <col min="777" max="777" width="8.140625" style="82" customWidth="1"/>
    <col min="778" max="778" width="8.140625" style="82" bestFit="1" customWidth="1"/>
    <col min="779" max="780" width="8.140625" style="82" customWidth="1"/>
    <col min="781" max="781" width="8.140625" style="82" bestFit="1" customWidth="1"/>
    <col min="782" max="1024" width="11.42578125" style="82" customWidth="1"/>
    <col min="1025" max="1025" width="89.85546875" style="82" bestFit="1" customWidth="1"/>
    <col min="1026" max="1026" width="9.7109375" style="82" bestFit="1" customWidth="1"/>
    <col min="1027" max="1027" width="8.140625" style="82" bestFit="1" customWidth="1"/>
    <col min="1028" max="1030" width="9.7109375" style="82" bestFit="1" customWidth="1"/>
    <col min="1031" max="1032" width="8.140625" style="82" bestFit="1" customWidth="1"/>
    <col min="1033" max="1033" width="8.140625" style="82" customWidth="1"/>
    <col min="1034" max="1034" width="8.140625" style="82" bestFit="1" customWidth="1"/>
    <col min="1035" max="1036" width="8.140625" style="82" customWidth="1"/>
    <col min="1037" max="1037" width="8.140625" style="82" bestFit="1" customWidth="1"/>
    <col min="1038" max="1280" width="11.42578125" style="82" customWidth="1"/>
    <col min="1281" max="1281" width="89.85546875" style="82" bestFit="1" customWidth="1"/>
    <col min="1282" max="1282" width="9.7109375" style="82" bestFit="1" customWidth="1"/>
    <col min="1283" max="1283" width="8.140625" style="82" bestFit="1" customWidth="1"/>
    <col min="1284" max="1286" width="9.7109375" style="82" bestFit="1" customWidth="1"/>
    <col min="1287" max="1288" width="8.140625" style="82" bestFit="1" customWidth="1"/>
    <col min="1289" max="1289" width="8.140625" style="82" customWidth="1"/>
    <col min="1290" max="1290" width="8.140625" style="82" bestFit="1" customWidth="1"/>
    <col min="1291" max="1292" width="8.140625" style="82" customWidth="1"/>
    <col min="1293" max="1293" width="8.140625" style="82" bestFit="1" customWidth="1"/>
    <col min="1294" max="1536" width="11.42578125" style="82" customWidth="1"/>
    <col min="1537" max="1537" width="89.85546875" style="82" bestFit="1" customWidth="1"/>
    <col min="1538" max="1538" width="9.7109375" style="82" bestFit="1" customWidth="1"/>
    <col min="1539" max="1539" width="8.140625" style="82" bestFit="1" customWidth="1"/>
    <col min="1540" max="1542" width="9.7109375" style="82" bestFit="1" customWidth="1"/>
    <col min="1543" max="1544" width="8.140625" style="82" bestFit="1" customWidth="1"/>
    <col min="1545" max="1545" width="8.140625" style="82" customWidth="1"/>
    <col min="1546" max="1546" width="8.140625" style="82" bestFit="1" customWidth="1"/>
    <col min="1547" max="1548" width="8.140625" style="82" customWidth="1"/>
    <col min="1549" max="1549" width="8.140625" style="82" bestFit="1" customWidth="1"/>
    <col min="1550" max="1792" width="11.42578125" style="82" customWidth="1"/>
    <col min="1793" max="1793" width="89.85546875" style="82" bestFit="1" customWidth="1"/>
    <col min="1794" max="1794" width="9.7109375" style="82" bestFit="1" customWidth="1"/>
    <col min="1795" max="1795" width="8.140625" style="82" bestFit="1" customWidth="1"/>
    <col min="1796" max="1798" width="9.7109375" style="82" bestFit="1" customWidth="1"/>
    <col min="1799" max="1800" width="8.140625" style="82" bestFit="1" customWidth="1"/>
    <col min="1801" max="1801" width="8.140625" style="82" customWidth="1"/>
    <col min="1802" max="1802" width="8.140625" style="82" bestFit="1" customWidth="1"/>
    <col min="1803" max="1804" width="8.140625" style="82" customWidth="1"/>
    <col min="1805" max="1805" width="8.140625" style="82" bestFit="1" customWidth="1"/>
    <col min="1806" max="2048" width="11.42578125" style="82" customWidth="1"/>
    <col min="2049" max="2049" width="89.85546875" style="82" bestFit="1" customWidth="1"/>
    <col min="2050" max="2050" width="9.7109375" style="82" bestFit="1" customWidth="1"/>
    <col min="2051" max="2051" width="8.140625" style="82" bestFit="1" customWidth="1"/>
    <col min="2052" max="2054" width="9.7109375" style="82" bestFit="1" customWidth="1"/>
    <col min="2055" max="2056" width="8.140625" style="82" bestFit="1" customWidth="1"/>
    <col min="2057" max="2057" width="8.140625" style="82" customWidth="1"/>
    <col min="2058" max="2058" width="8.140625" style="82" bestFit="1" customWidth="1"/>
    <col min="2059" max="2060" width="8.140625" style="82" customWidth="1"/>
    <col min="2061" max="2061" width="8.140625" style="82" bestFit="1" customWidth="1"/>
    <col min="2062" max="2304" width="11.42578125" style="82" customWidth="1"/>
    <col min="2305" max="2305" width="89.85546875" style="82" bestFit="1" customWidth="1"/>
    <col min="2306" max="2306" width="9.7109375" style="82" bestFit="1" customWidth="1"/>
    <col min="2307" max="2307" width="8.140625" style="82" bestFit="1" customWidth="1"/>
    <col min="2308" max="2310" width="9.7109375" style="82" bestFit="1" customWidth="1"/>
    <col min="2311" max="2312" width="8.140625" style="82" bestFit="1" customWidth="1"/>
    <col min="2313" max="2313" width="8.140625" style="82" customWidth="1"/>
    <col min="2314" max="2314" width="8.140625" style="82" bestFit="1" customWidth="1"/>
    <col min="2315" max="2316" width="8.140625" style="82" customWidth="1"/>
    <col min="2317" max="2317" width="8.140625" style="82" bestFit="1" customWidth="1"/>
    <col min="2318" max="2560" width="11.42578125" style="82" customWidth="1"/>
    <col min="2561" max="2561" width="89.85546875" style="82" bestFit="1" customWidth="1"/>
    <col min="2562" max="2562" width="9.7109375" style="82" bestFit="1" customWidth="1"/>
    <col min="2563" max="2563" width="8.140625" style="82" bestFit="1" customWidth="1"/>
    <col min="2564" max="2566" width="9.7109375" style="82" bestFit="1" customWidth="1"/>
    <col min="2567" max="2568" width="8.140625" style="82" bestFit="1" customWidth="1"/>
    <col min="2569" max="2569" width="8.140625" style="82" customWidth="1"/>
    <col min="2570" max="2570" width="8.140625" style="82" bestFit="1" customWidth="1"/>
    <col min="2571" max="2572" width="8.140625" style="82" customWidth="1"/>
    <col min="2573" max="2573" width="8.140625" style="82" bestFit="1" customWidth="1"/>
    <col min="2574" max="2816" width="11.42578125" style="82" customWidth="1"/>
    <col min="2817" max="2817" width="89.85546875" style="82" bestFit="1" customWidth="1"/>
    <col min="2818" max="2818" width="9.7109375" style="82" bestFit="1" customWidth="1"/>
    <col min="2819" max="2819" width="8.140625" style="82" bestFit="1" customWidth="1"/>
    <col min="2820" max="2822" width="9.7109375" style="82" bestFit="1" customWidth="1"/>
    <col min="2823" max="2824" width="8.140625" style="82" bestFit="1" customWidth="1"/>
    <col min="2825" max="2825" width="8.140625" style="82" customWidth="1"/>
    <col min="2826" max="2826" width="8.140625" style="82" bestFit="1" customWidth="1"/>
    <col min="2827" max="2828" width="8.140625" style="82" customWidth="1"/>
    <col min="2829" max="2829" width="8.140625" style="82" bestFit="1" customWidth="1"/>
    <col min="2830" max="3072" width="11.42578125" style="82" customWidth="1"/>
    <col min="3073" max="3073" width="89.85546875" style="82" bestFit="1" customWidth="1"/>
    <col min="3074" max="3074" width="9.7109375" style="82" bestFit="1" customWidth="1"/>
    <col min="3075" max="3075" width="8.140625" style="82" bestFit="1" customWidth="1"/>
    <col min="3076" max="3078" width="9.7109375" style="82" bestFit="1" customWidth="1"/>
    <col min="3079" max="3080" width="8.140625" style="82" bestFit="1" customWidth="1"/>
    <col min="3081" max="3081" width="8.140625" style="82" customWidth="1"/>
    <col min="3082" max="3082" width="8.140625" style="82" bestFit="1" customWidth="1"/>
    <col min="3083" max="3084" width="8.140625" style="82" customWidth="1"/>
    <col min="3085" max="3085" width="8.140625" style="82" bestFit="1" customWidth="1"/>
    <col min="3086" max="3328" width="11.42578125" style="82" customWidth="1"/>
    <col min="3329" max="3329" width="89.85546875" style="82" bestFit="1" customWidth="1"/>
    <col min="3330" max="3330" width="9.7109375" style="82" bestFit="1" customWidth="1"/>
    <col min="3331" max="3331" width="8.140625" style="82" bestFit="1" customWidth="1"/>
    <col min="3332" max="3334" width="9.7109375" style="82" bestFit="1" customWidth="1"/>
    <col min="3335" max="3336" width="8.140625" style="82" bestFit="1" customWidth="1"/>
    <col min="3337" max="3337" width="8.140625" style="82" customWidth="1"/>
    <col min="3338" max="3338" width="8.140625" style="82" bestFit="1" customWidth="1"/>
    <col min="3339" max="3340" width="8.140625" style="82" customWidth="1"/>
    <col min="3341" max="3341" width="8.140625" style="82" bestFit="1" customWidth="1"/>
    <col min="3342" max="3584" width="11.42578125" style="82" customWidth="1"/>
    <col min="3585" max="3585" width="89.85546875" style="82" bestFit="1" customWidth="1"/>
    <col min="3586" max="3586" width="9.7109375" style="82" bestFit="1" customWidth="1"/>
    <col min="3587" max="3587" width="8.140625" style="82" bestFit="1" customWidth="1"/>
    <col min="3588" max="3590" width="9.7109375" style="82" bestFit="1" customWidth="1"/>
    <col min="3591" max="3592" width="8.140625" style="82" bestFit="1" customWidth="1"/>
    <col min="3593" max="3593" width="8.140625" style="82" customWidth="1"/>
    <col min="3594" max="3594" width="8.140625" style="82" bestFit="1" customWidth="1"/>
    <col min="3595" max="3596" width="8.140625" style="82" customWidth="1"/>
    <col min="3597" max="3597" width="8.140625" style="82" bestFit="1" customWidth="1"/>
    <col min="3598" max="3840" width="11.42578125" style="82" customWidth="1"/>
    <col min="3841" max="3841" width="89.85546875" style="82" bestFit="1" customWidth="1"/>
    <col min="3842" max="3842" width="9.7109375" style="82" bestFit="1" customWidth="1"/>
    <col min="3843" max="3843" width="8.140625" style="82" bestFit="1" customWidth="1"/>
    <col min="3844" max="3846" width="9.7109375" style="82" bestFit="1" customWidth="1"/>
    <col min="3847" max="3848" width="8.140625" style="82" bestFit="1" customWidth="1"/>
    <col min="3849" max="3849" width="8.140625" style="82" customWidth="1"/>
    <col min="3850" max="3850" width="8.140625" style="82" bestFit="1" customWidth="1"/>
    <col min="3851" max="3852" width="8.140625" style="82" customWidth="1"/>
    <col min="3853" max="3853" width="8.140625" style="82" bestFit="1" customWidth="1"/>
    <col min="3854" max="4096" width="11.42578125" style="82" customWidth="1"/>
    <col min="4097" max="4097" width="89.85546875" style="82" bestFit="1" customWidth="1"/>
    <col min="4098" max="4098" width="9.7109375" style="82" bestFit="1" customWidth="1"/>
    <col min="4099" max="4099" width="8.140625" style="82" bestFit="1" customWidth="1"/>
    <col min="4100" max="4102" width="9.7109375" style="82" bestFit="1" customWidth="1"/>
    <col min="4103" max="4104" width="8.140625" style="82" bestFit="1" customWidth="1"/>
    <col min="4105" max="4105" width="8.140625" style="82" customWidth="1"/>
    <col min="4106" max="4106" width="8.140625" style="82" bestFit="1" customWidth="1"/>
    <col min="4107" max="4108" width="8.140625" style="82" customWidth="1"/>
    <col min="4109" max="4109" width="8.140625" style="82" bestFit="1" customWidth="1"/>
    <col min="4110" max="4352" width="11.42578125" style="82" customWidth="1"/>
    <col min="4353" max="4353" width="89.85546875" style="82" bestFit="1" customWidth="1"/>
    <col min="4354" max="4354" width="9.7109375" style="82" bestFit="1" customWidth="1"/>
    <col min="4355" max="4355" width="8.140625" style="82" bestFit="1" customWidth="1"/>
    <col min="4356" max="4358" width="9.7109375" style="82" bestFit="1" customWidth="1"/>
    <col min="4359" max="4360" width="8.140625" style="82" bestFit="1" customWidth="1"/>
    <col min="4361" max="4361" width="8.140625" style="82" customWidth="1"/>
    <col min="4362" max="4362" width="8.140625" style="82" bestFit="1" customWidth="1"/>
    <col min="4363" max="4364" width="8.140625" style="82" customWidth="1"/>
    <col min="4365" max="4365" width="8.140625" style="82" bestFit="1" customWidth="1"/>
    <col min="4366" max="4608" width="11.42578125" style="82" customWidth="1"/>
    <col min="4609" max="4609" width="89.85546875" style="82" bestFit="1" customWidth="1"/>
    <col min="4610" max="4610" width="9.7109375" style="82" bestFit="1" customWidth="1"/>
    <col min="4611" max="4611" width="8.140625" style="82" bestFit="1" customWidth="1"/>
    <col min="4612" max="4614" width="9.7109375" style="82" bestFit="1" customWidth="1"/>
    <col min="4615" max="4616" width="8.140625" style="82" bestFit="1" customWidth="1"/>
    <col min="4617" max="4617" width="8.140625" style="82" customWidth="1"/>
    <col min="4618" max="4618" width="8.140625" style="82" bestFit="1" customWidth="1"/>
    <col min="4619" max="4620" width="8.140625" style="82" customWidth="1"/>
    <col min="4621" max="4621" width="8.140625" style="82" bestFit="1" customWidth="1"/>
    <col min="4622" max="4864" width="11.42578125" style="82" customWidth="1"/>
    <col min="4865" max="4865" width="89.85546875" style="82" bestFit="1" customWidth="1"/>
    <col min="4866" max="4866" width="9.7109375" style="82" bestFit="1" customWidth="1"/>
    <col min="4867" max="4867" width="8.140625" style="82" bestFit="1" customWidth="1"/>
    <col min="4868" max="4870" width="9.7109375" style="82" bestFit="1" customWidth="1"/>
    <col min="4871" max="4872" width="8.140625" style="82" bestFit="1" customWidth="1"/>
    <col min="4873" max="4873" width="8.140625" style="82" customWidth="1"/>
    <col min="4874" max="4874" width="8.140625" style="82" bestFit="1" customWidth="1"/>
    <col min="4875" max="4876" width="8.140625" style="82" customWidth="1"/>
    <col min="4877" max="4877" width="8.140625" style="82" bestFit="1" customWidth="1"/>
    <col min="4878" max="5120" width="11.42578125" style="82" customWidth="1"/>
    <col min="5121" max="5121" width="89.85546875" style="82" bestFit="1" customWidth="1"/>
    <col min="5122" max="5122" width="9.7109375" style="82" bestFit="1" customWidth="1"/>
    <col min="5123" max="5123" width="8.140625" style="82" bestFit="1" customWidth="1"/>
    <col min="5124" max="5126" width="9.7109375" style="82" bestFit="1" customWidth="1"/>
    <col min="5127" max="5128" width="8.140625" style="82" bestFit="1" customWidth="1"/>
    <col min="5129" max="5129" width="8.140625" style="82" customWidth="1"/>
    <col min="5130" max="5130" width="8.140625" style="82" bestFit="1" customWidth="1"/>
    <col min="5131" max="5132" width="8.140625" style="82" customWidth="1"/>
    <col min="5133" max="5133" width="8.140625" style="82" bestFit="1" customWidth="1"/>
    <col min="5134" max="5376" width="11.42578125" style="82" customWidth="1"/>
    <col min="5377" max="5377" width="89.85546875" style="82" bestFit="1" customWidth="1"/>
    <col min="5378" max="5378" width="9.7109375" style="82" bestFit="1" customWidth="1"/>
    <col min="5379" max="5379" width="8.140625" style="82" bestFit="1" customWidth="1"/>
    <col min="5380" max="5382" width="9.7109375" style="82" bestFit="1" customWidth="1"/>
    <col min="5383" max="5384" width="8.140625" style="82" bestFit="1" customWidth="1"/>
    <col min="5385" max="5385" width="8.140625" style="82" customWidth="1"/>
    <col min="5386" max="5386" width="8.140625" style="82" bestFit="1" customWidth="1"/>
    <col min="5387" max="5388" width="8.140625" style="82" customWidth="1"/>
    <col min="5389" max="5389" width="8.140625" style="82" bestFit="1" customWidth="1"/>
    <col min="5390" max="5632" width="11.42578125" style="82" customWidth="1"/>
    <col min="5633" max="5633" width="89.85546875" style="82" bestFit="1" customWidth="1"/>
    <col min="5634" max="5634" width="9.7109375" style="82" bestFit="1" customWidth="1"/>
    <col min="5635" max="5635" width="8.140625" style="82" bestFit="1" customWidth="1"/>
    <col min="5636" max="5638" width="9.7109375" style="82" bestFit="1" customWidth="1"/>
    <col min="5639" max="5640" width="8.140625" style="82" bestFit="1" customWidth="1"/>
    <col min="5641" max="5641" width="8.140625" style="82" customWidth="1"/>
    <col min="5642" max="5642" width="8.140625" style="82" bestFit="1" customWidth="1"/>
    <col min="5643" max="5644" width="8.140625" style="82" customWidth="1"/>
    <col min="5645" max="5645" width="8.140625" style="82" bestFit="1" customWidth="1"/>
    <col min="5646" max="5888" width="11.42578125" style="82" customWidth="1"/>
    <col min="5889" max="5889" width="89.85546875" style="82" bestFit="1" customWidth="1"/>
    <col min="5890" max="5890" width="9.7109375" style="82" bestFit="1" customWidth="1"/>
    <col min="5891" max="5891" width="8.140625" style="82" bestFit="1" customWidth="1"/>
    <col min="5892" max="5894" width="9.7109375" style="82" bestFit="1" customWidth="1"/>
    <col min="5895" max="5896" width="8.140625" style="82" bestFit="1" customWidth="1"/>
    <col min="5897" max="5897" width="8.140625" style="82" customWidth="1"/>
    <col min="5898" max="5898" width="8.140625" style="82" bestFit="1" customWidth="1"/>
    <col min="5899" max="5900" width="8.140625" style="82" customWidth="1"/>
    <col min="5901" max="5901" width="8.140625" style="82" bestFit="1" customWidth="1"/>
    <col min="5902" max="6144" width="11.42578125" style="82" customWidth="1"/>
    <col min="6145" max="6145" width="89.85546875" style="82" bestFit="1" customWidth="1"/>
    <col min="6146" max="6146" width="9.7109375" style="82" bestFit="1" customWidth="1"/>
    <col min="6147" max="6147" width="8.140625" style="82" bestFit="1" customWidth="1"/>
    <col min="6148" max="6150" width="9.7109375" style="82" bestFit="1" customWidth="1"/>
    <col min="6151" max="6152" width="8.140625" style="82" bestFit="1" customWidth="1"/>
    <col min="6153" max="6153" width="8.140625" style="82" customWidth="1"/>
    <col min="6154" max="6154" width="8.140625" style="82" bestFit="1" customWidth="1"/>
    <col min="6155" max="6156" width="8.140625" style="82" customWidth="1"/>
    <col min="6157" max="6157" width="8.140625" style="82" bestFit="1" customWidth="1"/>
    <col min="6158" max="6400" width="11.42578125" style="82" customWidth="1"/>
    <col min="6401" max="6401" width="89.85546875" style="82" bestFit="1" customWidth="1"/>
    <col min="6402" max="6402" width="9.7109375" style="82" bestFit="1" customWidth="1"/>
    <col min="6403" max="6403" width="8.140625" style="82" bestFit="1" customWidth="1"/>
    <col min="6404" max="6406" width="9.7109375" style="82" bestFit="1" customWidth="1"/>
    <col min="6407" max="6408" width="8.140625" style="82" bestFit="1" customWidth="1"/>
    <col min="6409" max="6409" width="8.140625" style="82" customWidth="1"/>
    <col min="6410" max="6410" width="8.140625" style="82" bestFit="1" customWidth="1"/>
    <col min="6411" max="6412" width="8.140625" style="82" customWidth="1"/>
    <col min="6413" max="6413" width="8.140625" style="82" bestFit="1" customWidth="1"/>
    <col min="6414" max="6656" width="11.42578125" style="82" customWidth="1"/>
    <col min="6657" max="6657" width="89.85546875" style="82" bestFit="1" customWidth="1"/>
    <col min="6658" max="6658" width="9.7109375" style="82" bestFit="1" customWidth="1"/>
    <col min="6659" max="6659" width="8.140625" style="82" bestFit="1" customWidth="1"/>
    <col min="6660" max="6662" width="9.7109375" style="82" bestFit="1" customWidth="1"/>
    <col min="6663" max="6664" width="8.140625" style="82" bestFit="1" customWidth="1"/>
    <col min="6665" max="6665" width="8.140625" style="82" customWidth="1"/>
    <col min="6666" max="6666" width="8.140625" style="82" bestFit="1" customWidth="1"/>
    <col min="6667" max="6668" width="8.140625" style="82" customWidth="1"/>
    <col min="6669" max="6669" width="8.140625" style="82" bestFit="1" customWidth="1"/>
    <col min="6670" max="6912" width="11.42578125" style="82" customWidth="1"/>
    <col min="6913" max="6913" width="89.85546875" style="82" bestFit="1" customWidth="1"/>
    <col min="6914" max="6914" width="9.7109375" style="82" bestFit="1" customWidth="1"/>
    <col min="6915" max="6915" width="8.140625" style="82" bestFit="1" customWidth="1"/>
    <col min="6916" max="6918" width="9.7109375" style="82" bestFit="1" customWidth="1"/>
    <col min="6919" max="6920" width="8.140625" style="82" bestFit="1" customWidth="1"/>
    <col min="6921" max="6921" width="8.140625" style="82" customWidth="1"/>
    <col min="6922" max="6922" width="8.140625" style="82" bestFit="1" customWidth="1"/>
    <col min="6923" max="6924" width="8.140625" style="82" customWidth="1"/>
    <col min="6925" max="6925" width="8.140625" style="82" bestFit="1" customWidth="1"/>
    <col min="6926" max="7168" width="11.42578125" style="82" customWidth="1"/>
    <col min="7169" max="7169" width="89.85546875" style="82" bestFit="1" customWidth="1"/>
    <col min="7170" max="7170" width="9.7109375" style="82" bestFit="1" customWidth="1"/>
    <col min="7171" max="7171" width="8.140625" style="82" bestFit="1" customWidth="1"/>
    <col min="7172" max="7174" width="9.7109375" style="82" bestFit="1" customWidth="1"/>
    <col min="7175" max="7176" width="8.140625" style="82" bestFit="1" customWidth="1"/>
    <col min="7177" max="7177" width="8.140625" style="82" customWidth="1"/>
    <col min="7178" max="7178" width="8.140625" style="82" bestFit="1" customWidth="1"/>
    <col min="7179" max="7180" width="8.140625" style="82" customWidth="1"/>
    <col min="7181" max="7181" width="8.140625" style="82" bestFit="1" customWidth="1"/>
    <col min="7182" max="7424" width="11.42578125" style="82" customWidth="1"/>
    <col min="7425" max="7425" width="89.85546875" style="82" bestFit="1" customWidth="1"/>
    <col min="7426" max="7426" width="9.7109375" style="82" bestFit="1" customWidth="1"/>
    <col min="7427" max="7427" width="8.140625" style="82" bestFit="1" customWidth="1"/>
    <col min="7428" max="7430" width="9.7109375" style="82" bestFit="1" customWidth="1"/>
    <col min="7431" max="7432" width="8.140625" style="82" bestFit="1" customWidth="1"/>
    <col min="7433" max="7433" width="8.140625" style="82" customWidth="1"/>
    <col min="7434" max="7434" width="8.140625" style="82" bestFit="1" customWidth="1"/>
    <col min="7435" max="7436" width="8.140625" style="82" customWidth="1"/>
    <col min="7437" max="7437" width="8.140625" style="82" bestFit="1" customWidth="1"/>
    <col min="7438" max="7680" width="11.42578125" style="82" customWidth="1"/>
    <col min="7681" max="7681" width="89.85546875" style="82" bestFit="1" customWidth="1"/>
    <col min="7682" max="7682" width="9.7109375" style="82" bestFit="1" customWidth="1"/>
    <col min="7683" max="7683" width="8.140625" style="82" bestFit="1" customWidth="1"/>
    <col min="7684" max="7686" width="9.7109375" style="82" bestFit="1" customWidth="1"/>
    <col min="7687" max="7688" width="8.140625" style="82" bestFit="1" customWidth="1"/>
    <col min="7689" max="7689" width="8.140625" style="82" customWidth="1"/>
    <col min="7690" max="7690" width="8.140625" style="82" bestFit="1" customWidth="1"/>
    <col min="7691" max="7692" width="8.140625" style="82" customWidth="1"/>
    <col min="7693" max="7693" width="8.140625" style="82" bestFit="1" customWidth="1"/>
    <col min="7694" max="7936" width="11.42578125" style="82" customWidth="1"/>
    <col min="7937" max="7937" width="89.85546875" style="82" bestFit="1" customWidth="1"/>
    <col min="7938" max="7938" width="9.7109375" style="82" bestFit="1" customWidth="1"/>
    <col min="7939" max="7939" width="8.140625" style="82" bestFit="1" customWidth="1"/>
    <col min="7940" max="7942" width="9.7109375" style="82" bestFit="1" customWidth="1"/>
    <col min="7943" max="7944" width="8.140625" style="82" bestFit="1" customWidth="1"/>
    <col min="7945" max="7945" width="8.140625" style="82" customWidth="1"/>
    <col min="7946" max="7946" width="8.140625" style="82" bestFit="1" customWidth="1"/>
    <col min="7947" max="7948" width="8.140625" style="82" customWidth="1"/>
    <col min="7949" max="7949" width="8.140625" style="82" bestFit="1" customWidth="1"/>
    <col min="7950" max="8192" width="11.42578125" style="82" customWidth="1"/>
    <col min="8193" max="8193" width="89.85546875" style="82" bestFit="1" customWidth="1"/>
    <col min="8194" max="8194" width="9.7109375" style="82" bestFit="1" customWidth="1"/>
    <col min="8195" max="8195" width="8.140625" style="82" bestFit="1" customWidth="1"/>
    <col min="8196" max="8198" width="9.7109375" style="82" bestFit="1" customWidth="1"/>
    <col min="8199" max="8200" width="8.140625" style="82" bestFit="1" customWidth="1"/>
    <col min="8201" max="8201" width="8.140625" style="82" customWidth="1"/>
    <col min="8202" max="8202" width="8.140625" style="82" bestFit="1" customWidth="1"/>
    <col min="8203" max="8204" width="8.140625" style="82" customWidth="1"/>
    <col min="8205" max="8205" width="8.140625" style="82" bestFit="1" customWidth="1"/>
    <col min="8206" max="8448" width="11.42578125" style="82" customWidth="1"/>
    <col min="8449" max="8449" width="89.85546875" style="82" bestFit="1" customWidth="1"/>
    <col min="8450" max="8450" width="9.7109375" style="82" bestFit="1" customWidth="1"/>
    <col min="8451" max="8451" width="8.140625" style="82" bestFit="1" customWidth="1"/>
    <col min="8452" max="8454" width="9.7109375" style="82" bestFit="1" customWidth="1"/>
    <col min="8455" max="8456" width="8.140625" style="82" bestFit="1" customWidth="1"/>
    <col min="8457" max="8457" width="8.140625" style="82" customWidth="1"/>
    <col min="8458" max="8458" width="8.140625" style="82" bestFit="1" customWidth="1"/>
    <col min="8459" max="8460" width="8.140625" style="82" customWidth="1"/>
    <col min="8461" max="8461" width="8.140625" style="82" bestFit="1" customWidth="1"/>
    <col min="8462" max="8704" width="11.42578125" style="82" customWidth="1"/>
    <col min="8705" max="8705" width="89.85546875" style="82" bestFit="1" customWidth="1"/>
    <col min="8706" max="8706" width="9.7109375" style="82" bestFit="1" customWidth="1"/>
    <col min="8707" max="8707" width="8.140625" style="82" bestFit="1" customWidth="1"/>
    <col min="8708" max="8710" width="9.7109375" style="82" bestFit="1" customWidth="1"/>
    <col min="8711" max="8712" width="8.140625" style="82" bestFit="1" customWidth="1"/>
    <col min="8713" max="8713" width="8.140625" style="82" customWidth="1"/>
    <col min="8714" max="8714" width="8.140625" style="82" bestFit="1" customWidth="1"/>
    <col min="8715" max="8716" width="8.140625" style="82" customWidth="1"/>
    <col min="8717" max="8717" width="8.140625" style="82" bestFit="1" customWidth="1"/>
    <col min="8718" max="8960" width="11.42578125" style="82" customWidth="1"/>
    <col min="8961" max="8961" width="89.85546875" style="82" bestFit="1" customWidth="1"/>
    <col min="8962" max="8962" width="9.7109375" style="82" bestFit="1" customWidth="1"/>
    <col min="8963" max="8963" width="8.140625" style="82" bestFit="1" customWidth="1"/>
    <col min="8964" max="8966" width="9.7109375" style="82" bestFit="1" customWidth="1"/>
    <col min="8967" max="8968" width="8.140625" style="82" bestFit="1" customWidth="1"/>
    <col min="8969" max="8969" width="8.140625" style="82" customWidth="1"/>
    <col min="8970" max="8970" width="8.140625" style="82" bestFit="1" customWidth="1"/>
    <col min="8971" max="8972" width="8.140625" style="82" customWidth="1"/>
    <col min="8973" max="8973" width="8.140625" style="82" bestFit="1" customWidth="1"/>
    <col min="8974" max="9216" width="11.42578125" style="82" customWidth="1"/>
    <col min="9217" max="9217" width="89.85546875" style="82" bestFit="1" customWidth="1"/>
    <col min="9218" max="9218" width="9.7109375" style="82" bestFit="1" customWidth="1"/>
    <col min="9219" max="9219" width="8.140625" style="82" bestFit="1" customWidth="1"/>
    <col min="9220" max="9222" width="9.7109375" style="82" bestFit="1" customWidth="1"/>
    <col min="9223" max="9224" width="8.140625" style="82" bestFit="1" customWidth="1"/>
    <col min="9225" max="9225" width="8.140625" style="82" customWidth="1"/>
    <col min="9226" max="9226" width="8.140625" style="82" bestFit="1" customWidth="1"/>
    <col min="9227" max="9228" width="8.140625" style="82" customWidth="1"/>
    <col min="9229" max="9229" width="8.140625" style="82" bestFit="1" customWidth="1"/>
    <col min="9230" max="9472" width="11.42578125" style="82" customWidth="1"/>
    <col min="9473" max="9473" width="89.85546875" style="82" bestFit="1" customWidth="1"/>
    <col min="9474" max="9474" width="9.7109375" style="82" bestFit="1" customWidth="1"/>
    <col min="9475" max="9475" width="8.140625" style="82" bestFit="1" customWidth="1"/>
    <col min="9476" max="9478" width="9.7109375" style="82" bestFit="1" customWidth="1"/>
    <col min="9479" max="9480" width="8.140625" style="82" bestFit="1" customWidth="1"/>
    <col min="9481" max="9481" width="8.140625" style="82" customWidth="1"/>
    <col min="9482" max="9482" width="8.140625" style="82" bestFit="1" customWidth="1"/>
    <col min="9483" max="9484" width="8.140625" style="82" customWidth="1"/>
    <col min="9485" max="9485" width="8.140625" style="82" bestFit="1" customWidth="1"/>
    <col min="9486" max="9728" width="11.42578125" style="82" customWidth="1"/>
    <col min="9729" max="9729" width="89.85546875" style="82" bestFit="1" customWidth="1"/>
    <col min="9730" max="9730" width="9.7109375" style="82" bestFit="1" customWidth="1"/>
    <col min="9731" max="9731" width="8.140625" style="82" bestFit="1" customWidth="1"/>
    <col min="9732" max="9734" width="9.7109375" style="82" bestFit="1" customWidth="1"/>
    <col min="9735" max="9736" width="8.140625" style="82" bestFit="1" customWidth="1"/>
    <col min="9737" max="9737" width="8.140625" style="82" customWidth="1"/>
    <col min="9738" max="9738" width="8.140625" style="82" bestFit="1" customWidth="1"/>
    <col min="9739" max="9740" width="8.140625" style="82" customWidth="1"/>
    <col min="9741" max="9741" width="8.140625" style="82" bestFit="1" customWidth="1"/>
    <col min="9742" max="9984" width="11.42578125" style="82" customWidth="1"/>
    <col min="9985" max="9985" width="89.85546875" style="82" bestFit="1" customWidth="1"/>
    <col min="9986" max="9986" width="9.7109375" style="82" bestFit="1" customWidth="1"/>
    <col min="9987" max="9987" width="8.140625" style="82" bestFit="1" customWidth="1"/>
    <col min="9988" max="9990" width="9.7109375" style="82" bestFit="1" customWidth="1"/>
    <col min="9991" max="9992" width="8.140625" style="82" bestFit="1" customWidth="1"/>
    <col min="9993" max="9993" width="8.140625" style="82" customWidth="1"/>
    <col min="9994" max="9994" width="8.140625" style="82" bestFit="1" customWidth="1"/>
    <col min="9995" max="9996" width="8.140625" style="82" customWidth="1"/>
    <col min="9997" max="9997" width="8.140625" style="82" bestFit="1" customWidth="1"/>
    <col min="9998" max="10240" width="11.42578125" style="82" customWidth="1"/>
    <col min="10241" max="10241" width="89.85546875" style="82" bestFit="1" customWidth="1"/>
    <col min="10242" max="10242" width="9.7109375" style="82" bestFit="1" customWidth="1"/>
    <col min="10243" max="10243" width="8.140625" style="82" bestFit="1" customWidth="1"/>
    <col min="10244" max="10246" width="9.7109375" style="82" bestFit="1" customWidth="1"/>
    <col min="10247" max="10248" width="8.140625" style="82" bestFit="1" customWidth="1"/>
    <col min="10249" max="10249" width="8.140625" style="82" customWidth="1"/>
    <col min="10250" max="10250" width="8.140625" style="82" bestFit="1" customWidth="1"/>
    <col min="10251" max="10252" width="8.140625" style="82" customWidth="1"/>
    <col min="10253" max="10253" width="8.140625" style="82" bestFit="1" customWidth="1"/>
    <col min="10254" max="10496" width="11.42578125" style="82" customWidth="1"/>
    <col min="10497" max="10497" width="89.85546875" style="82" bestFit="1" customWidth="1"/>
    <col min="10498" max="10498" width="9.7109375" style="82" bestFit="1" customWidth="1"/>
    <col min="10499" max="10499" width="8.140625" style="82" bestFit="1" customWidth="1"/>
    <col min="10500" max="10502" width="9.7109375" style="82" bestFit="1" customWidth="1"/>
    <col min="10503" max="10504" width="8.140625" style="82" bestFit="1" customWidth="1"/>
    <col min="10505" max="10505" width="8.140625" style="82" customWidth="1"/>
    <col min="10506" max="10506" width="8.140625" style="82" bestFit="1" customWidth="1"/>
    <col min="10507" max="10508" width="8.140625" style="82" customWidth="1"/>
    <col min="10509" max="10509" width="8.140625" style="82" bestFit="1" customWidth="1"/>
    <col min="10510" max="10752" width="11.42578125" style="82" customWidth="1"/>
    <col min="10753" max="10753" width="89.85546875" style="82" bestFit="1" customWidth="1"/>
    <col min="10754" max="10754" width="9.7109375" style="82" bestFit="1" customWidth="1"/>
    <col min="10755" max="10755" width="8.140625" style="82" bestFit="1" customWidth="1"/>
    <col min="10756" max="10758" width="9.7109375" style="82" bestFit="1" customWidth="1"/>
    <col min="10759" max="10760" width="8.140625" style="82" bestFit="1" customWidth="1"/>
    <col min="10761" max="10761" width="8.140625" style="82" customWidth="1"/>
    <col min="10762" max="10762" width="8.140625" style="82" bestFit="1" customWidth="1"/>
    <col min="10763" max="10764" width="8.140625" style="82" customWidth="1"/>
    <col min="10765" max="10765" width="8.140625" style="82" bestFit="1" customWidth="1"/>
    <col min="10766" max="11008" width="11.42578125" style="82" customWidth="1"/>
    <col min="11009" max="11009" width="89.85546875" style="82" bestFit="1" customWidth="1"/>
    <col min="11010" max="11010" width="9.7109375" style="82" bestFit="1" customWidth="1"/>
    <col min="11011" max="11011" width="8.140625" style="82" bestFit="1" customWidth="1"/>
    <col min="11012" max="11014" width="9.7109375" style="82" bestFit="1" customWidth="1"/>
    <col min="11015" max="11016" width="8.140625" style="82" bestFit="1" customWidth="1"/>
    <col min="11017" max="11017" width="8.140625" style="82" customWidth="1"/>
    <col min="11018" max="11018" width="8.140625" style="82" bestFit="1" customWidth="1"/>
    <col min="11019" max="11020" width="8.140625" style="82" customWidth="1"/>
    <col min="11021" max="11021" width="8.140625" style="82" bestFit="1" customWidth="1"/>
    <col min="11022" max="11264" width="11.42578125" style="82" customWidth="1"/>
    <col min="11265" max="11265" width="89.85546875" style="82" bestFit="1" customWidth="1"/>
    <col min="11266" max="11266" width="9.7109375" style="82" bestFit="1" customWidth="1"/>
    <col min="11267" max="11267" width="8.140625" style="82" bestFit="1" customWidth="1"/>
    <col min="11268" max="11270" width="9.7109375" style="82" bestFit="1" customWidth="1"/>
    <col min="11271" max="11272" width="8.140625" style="82" bestFit="1" customWidth="1"/>
    <col min="11273" max="11273" width="8.140625" style="82" customWidth="1"/>
    <col min="11274" max="11274" width="8.140625" style="82" bestFit="1" customWidth="1"/>
    <col min="11275" max="11276" width="8.140625" style="82" customWidth="1"/>
    <col min="11277" max="11277" width="8.140625" style="82" bestFit="1" customWidth="1"/>
    <col min="11278" max="11520" width="11.42578125" style="82" customWidth="1"/>
    <col min="11521" max="11521" width="89.85546875" style="82" bestFit="1" customWidth="1"/>
    <col min="11522" max="11522" width="9.7109375" style="82" bestFit="1" customWidth="1"/>
    <col min="11523" max="11523" width="8.140625" style="82" bestFit="1" customWidth="1"/>
    <col min="11524" max="11526" width="9.7109375" style="82" bestFit="1" customWidth="1"/>
    <col min="11527" max="11528" width="8.140625" style="82" bestFit="1" customWidth="1"/>
    <col min="11529" max="11529" width="8.140625" style="82" customWidth="1"/>
    <col min="11530" max="11530" width="8.140625" style="82" bestFit="1" customWidth="1"/>
    <col min="11531" max="11532" width="8.140625" style="82" customWidth="1"/>
    <col min="11533" max="11533" width="8.140625" style="82" bestFit="1" customWidth="1"/>
    <col min="11534" max="11776" width="11.42578125" style="82" customWidth="1"/>
    <col min="11777" max="11777" width="89.85546875" style="82" bestFit="1" customWidth="1"/>
    <col min="11778" max="11778" width="9.7109375" style="82" bestFit="1" customWidth="1"/>
    <col min="11779" max="11779" width="8.140625" style="82" bestFit="1" customWidth="1"/>
    <col min="11780" max="11782" width="9.7109375" style="82" bestFit="1" customWidth="1"/>
    <col min="11783" max="11784" width="8.140625" style="82" bestFit="1" customWidth="1"/>
    <col min="11785" max="11785" width="8.140625" style="82" customWidth="1"/>
    <col min="11786" max="11786" width="8.140625" style="82" bestFit="1" customWidth="1"/>
    <col min="11787" max="11788" width="8.140625" style="82" customWidth="1"/>
    <col min="11789" max="11789" width="8.140625" style="82" bestFit="1" customWidth="1"/>
    <col min="11790" max="12032" width="11.42578125" style="82" customWidth="1"/>
    <col min="12033" max="12033" width="89.85546875" style="82" bestFit="1" customWidth="1"/>
    <col min="12034" max="12034" width="9.7109375" style="82" bestFit="1" customWidth="1"/>
    <col min="12035" max="12035" width="8.140625" style="82" bestFit="1" customWidth="1"/>
    <col min="12036" max="12038" width="9.7109375" style="82" bestFit="1" customWidth="1"/>
    <col min="12039" max="12040" width="8.140625" style="82" bestFit="1" customWidth="1"/>
    <col min="12041" max="12041" width="8.140625" style="82" customWidth="1"/>
    <col min="12042" max="12042" width="8.140625" style="82" bestFit="1" customWidth="1"/>
    <col min="12043" max="12044" width="8.140625" style="82" customWidth="1"/>
    <col min="12045" max="12045" width="8.140625" style="82" bestFit="1" customWidth="1"/>
    <col min="12046" max="12288" width="11.42578125" style="82" customWidth="1"/>
    <col min="12289" max="12289" width="89.85546875" style="82" bestFit="1" customWidth="1"/>
    <col min="12290" max="12290" width="9.7109375" style="82" bestFit="1" customWidth="1"/>
    <col min="12291" max="12291" width="8.140625" style="82" bestFit="1" customWidth="1"/>
    <col min="12292" max="12294" width="9.7109375" style="82" bestFit="1" customWidth="1"/>
    <col min="12295" max="12296" width="8.140625" style="82" bestFit="1" customWidth="1"/>
    <col min="12297" max="12297" width="8.140625" style="82" customWidth="1"/>
    <col min="12298" max="12298" width="8.140625" style="82" bestFit="1" customWidth="1"/>
    <col min="12299" max="12300" width="8.140625" style="82" customWidth="1"/>
    <col min="12301" max="12301" width="8.140625" style="82" bestFit="1" customWidth="1"/>
    <col min="12302" max="12544" width="11.42578125" style="82" customWidth="1"/>
    <col min="12545" max="12545" width="89.85546875" style="82" bestFit="1" customWidth="1"/>
    <col min="12546" max="12546" width="9.7109375" style="82" bestFit="1" customWidth="1"/>
    <col min="12547" max="12547" width="8.140625" style="82" bestFit="1" customWidth="1"/>
    <col min="12548" max="12550" width="9.7109375" style="82" bestFit="1" customWidth="1"/>
    <col min="12551" max="12552" width="8.140625" style="82" bestFit="1" customWidth="1"/>
    <col min="12553" max="12553" width="8.140625" style="82" customWidth="1"/>
    <col min="12554" max="12554" width="8.140625" style="82" bestFit="1" customWidth="1"/>
    <col min="12555" max="12556" width="8.140625" style="82" customWidth="1"/>
    <col min="12557" max="12557" width="8.140625" style="82" bestFit="1" customWidth="1"/>
    <col min="12558" max="12800" width="11.42578125" style="82" customWidth="1"/>
    <col min="12801" max="12801" width="89.85546875" style="82" bestFit="1" customWidth="1"/>
    <col min="12802" max="12802" width="9.7109375" style="82" bestFit="1" customWidth="1"/>
    <col min="12803" max="12803" width="8.140625" style="82" bestFit="1" customWidth="1"/>
    <col min="12804" max="12806" width="9.7109375" style="82" bestFit="1" customWidth="1"/>
    <col min="12807" max="12808" width="8.140625" style="82" bestFit="1" customWidth="1"/>
    <col min="12809" max="12809" width="8.140625" style="82" customWidth="1"/>
    <col min="12810" max="12810" width="8.140625" style="82" bestFit="1" customWidth="1"/>
    <col min="12811" max="12812" width="8.140625" style="82" customWidth="1"/>
    <col min="12813" max="12813" width="8.140625" style="82" bestFit="1" customWidth="1"/>
    <col min="12814" max="13056" width="11.42578125" style="82" customWidth="1"/>
    <col min="13057" max="13057" width="89.85546875" style="82" bestFit="1" customWidth="1"/>
    <col min="13058" max="13058" width="9.7109375" style="82" bestFit="1" customWidth="1"/>
    <col min="13059" max="13059" width="8.140625" style="82" bestFit="1" customWidth="1"/>
    <col min="13060" max="13062" width="9.7109375" style="82" bestFit="1" customWidth="1"/>
    <col min="13063" max="13064" width="8.140625" style="82" bestFit="1" customWidth="1"/>
    <col min="13065" max="13065" width="8.140625" style="82" customWidth="1"/>
    <col min="13066" max="13066" width="8.140625" style="82" bestFit="1" customWidth="1"/>
    <col min="13067" max="13068" width="8.140625" style="82" customWidth="1"/>
    <col min="13069" max="13069" width="8.140625" style="82" bestFit="1" customWidth="1"/>
    <col min="13070" max="13312" width="11.42578125" style="82" customWidth="1"/>
    <col min="13313" max="13313" width="89.85546875" style="82" bestFit="1" customWidth="1"/>
    <col min="13314" max="13314" width="9.7109375" style="82" bestFit="1" customWidth="1"/>
    <col min="13315" max="13315" width="8.140625" style="82" bestFit="1" customWidth="1"/>
    <col min="13316" max="13318" width="9.7109375" style="82" bestFit="1" customWidth="1"/>
    <col min="13319" max="13320" width="8.140625" style="82" bestFit="1" customWidth="1"/>
    <col min="13321" max="13321" width="8.140625" style="82" customWidth="1"/>
    <col min="13322" max="13322" width="8.140625" style="82" bestFit="1" customWidth="1"/>
    <col min="13323" max="13324" width="8.140625" style="82" customWidth="1"/>
    <col min="13325" max="13325" width="8.140625" style="82" bestFit="1" customWidth="1"/>
    <col min="13326" max="13568" width="11.42578125" style="82" customWidth="1"/>
    <col min="13569" max="13569" width="89.85546875" style="82" bestFit="1" customWidth="1"/>
    <col min="13570" max="13570" width="9.7109375" style="82" bestFit="1" customWidth="1"/>
    <col min="13571" max="13571" width="8.140625" style="82" bestFit="1" customWidth="1"/>
    <col min="13572" max="13574" width="9.7109375" style="82" bestFit="1" customWidth="1"/>
    <col min="13575" max="13576" width="8.140625" style="82" bestFit="1" customWidth="1"/>
    <col min="13577" max="13577" width="8.140625" style="82" customWidth="1"/>
    <col min="13578" max="13578" width="8.140625" style="82" bestFit="1" customWidth="1"/>
    <col min="13579" max="13580" width="8.140625" style="82" customWidth="1"/>
    <col min="13581" max="13581" width="8.140625" style="82" bestFit="1" customWidth="1"/>
    <col min="13582" max="13824" width="11.42578125" style="82" customWidth="1"/>
    <col min="13825" max="13825" width="89.85546875" style="82" bestFit="1" customWidth="1"/>
    <col min="13826" max="13826" width="9.7109375" style="82" bestFit="1" customWidth="1"/>
    <col min="13827" max="13827" width="8.140625" style="82" bestFit="1" customWidth="1"/>
    <col min="13828" max="13830" width="9.7109375" style="82" bestFit="1" customWidth="1"/>
    <col min="13831" max="13832" width="8.140625" style="82" bestFit="1" customWidth="1"/>
    <col min="13833" max="13833" width="8.140625" style="82" customWidth="1"/>
    <col min="13834" max="13834" width="8.140625" style="82" bestFit="1" customWidth="1"/>
    <col min="13835" max="13836" width="8.140625" style="82" customWidth="1"/>
    <col min="13837" max="13837" width="8.140625" style="82" bestFit="1" customWidth="1"/>
    <col min="13838" max="14080" width="11.42578125" style="82" customWidth="1"/>
    <col min="14081" max="14081" width="89.85546875" style="82" bestFit="1" customWidth="1"/>
    <col min="14082" max="14082" width="9.7109375" style="82" bestFit="1" customWidth="1"/>
    <col min="14083" max="14083" width="8.140625" style="82" bestFit="1" customWidth="1"/>
    <col min="14084" max="14086" width="9.7109375" style="82" bestFit="1" customWidth="1"/>
    <col min="14087" max="14088" width="8.140625" style="82" bestFit="1" customWidth="1"/>
    <col min="14089" max="14089" width="8.140625" style="82" customWidth="1"/>
    <col min="14090" max="14090" width="8.140625" style="82" bestFit="1" customWidth="1"/>
    <col min="14091" max="14092" width="8.140625" style="82" customWidth="1"/>
    <col min="14093" max="14093" width="8.140625" style="82" bestFit="1" customWidth="1"/>
    <col min="14094" max="14336" width="11.42578125" style="82" customWidth="1"/>
    <col min="14337" max="14337" width="89.85546875" style="82" bestFit="1" customWidth="1"/>
    <col min="14338" max="14338" width="9.7109375" style="82" bestFit="1" customWidth="1"/>
    <col min="14339" max="14339" width="8.140625" style="82" bestFit="1" customWidth="1"/>
    <col min="14340" max="14342" width="9.7109375" style="82" bestFit="1" customWidth="1"/>
    <col min="14343" max="14344" width="8.140625" style="82" bestFit="1" customWidth="1"/>
    <col min="14345" max="14345" width="8.140625" style="82" customWidth="1"/>
    <col min="14346" max="14346" width="8.140625" style="82" bestFit="1" customWidth="1"/>
    <col min="14347" max="14348" width="8.140625" style="82" customWidth="1"/>
    <col min="14349" max="14349" width="8.140625" style="82" bestFit="1" customWidth="1"/>
    <col min="14350" max="14592" width="11.42578125" style="82" customWidth="1"/>
    <col min="14593" max="14593" width="89.85546875" style="82" bestFit="1" customWidth="1"/>
    <col min="14594" max="14594" width="9.7109375" style="82" bestFit="1" customWidth="1"/>
    <col min="14595" max="14595" width="8.140625" style="82" bestFit="1" customWidth="1"/>
    <col min="14596" max="14598" width="9.7109375" style="82" bestFit="1" customWidth="1"/>
    <col min="14599" max="14600" width="8.140625" style="82" bestFit="1" customWidth="1"/>
    <col min="14601" max="14601" width="8.140625" style="82" customWidth="1"/>
    <col min="14602" max="14602" width="8.140625" style="82" bestFit="1" customWidth="1"/>
    <col min="14603" max="14604" width="8.140625" style="82" customWidth="1"/>
    <col min="14605" max="14605" width="8.140625" style="82" bestFit="1" customWidth="1"/>
    <col min="14606" max="14848" width="11.42578125" style="82" customWidth="1"/>
    <col min="14849" max="14849" width="89.85546875" style="82" bestFit="1" customWidth="1"/>
    <col min="14850" max="14850" width="9.7109375" style="82" bestFit="1" customWidth="1"/>
    <col min="14851" max="14851" width="8.140625" style="82" bestFit="1" customWidth="1"/>
    <col min="14852" max="14854" width="9.7109375" style="82" bestFit="1" customWidth="1"/>
    <col min="14855" max="14856" width="8.140625" style="82" bestFit="1" customWidth="1"/>
    <col min="14857" max="14857" width="8.140625" style="82" customWidth="1"/>
    <col min="14858" max="14858" width="8.140625" style="82" bestFit="1" customWidth="1"/>
    <col min="14859" max="14860" width="8.140625" style="82" customWidth="1"/>
    <col min="14861" max="14861" width="8.140625" style="82" bestFit="1" customWidth="1"/>
    <col min="14862" max="15104" width="11.42578125" style="82" customWidth="1"/>
    <col min="15105" max="15105" width="89.85546875" style="82" bestFit="1" customWidth="1"/>
    <col min="15106" max="15106" width="9.7109375" style="82" bestFit="1" customWidth="1"/>
    <col min="15107" max="15107" width="8.140625" style="82" bestFit="1" customWidth="1"/>
    <col min="15108" max="15110" width="9.7109375" style="82" bestFit="1" customWidth="1"/>
    <col min="15111" max="15112" width="8.140625" style="82" bestFit="1" customWidth="1"/>
    <col min="15113" max="15113" width="8.140625" style="82" customWidth="1"/>
    <col min="15114" max="15114" width="8.140625" style="82" bestFit="1" customWidth="1"/>
    <col min="15115" max="15116" width="8.140625" style="82" customWidth="1"/>
    <col min="15117" max="15117" width="8.140625" style="82" bestFit="1" customWidth="1"/>
    <col min="15118" max="15360" width="11.42578125" style="82" customWidth="1"/>
    <col min="15361" max="15361" width="89.85546875" style="82" bestFit="1" customWidth="1"/>
    <col min="15362" max="15362" width="9.7109375" style="82" bestFit="1" customWidth="1"/>
    <col min="15363" max="15363" width="8.140625" style="82" bestFit="1" customWidth="1"/>
    <col min="15364" max="15366" width="9.7109375" style="82" bestFit="1" customWidth="1"/>
    <col min="15367" max="15368" width="8.140625" style="82" bestFit="1" customWidth="1"/>
    <col min="15369" max="15369" width="8.140625" style="82" customWidth="1"/>
    <col min="15370" max="15370" width="8.140625" style="82" bestFit="1" customWidth="1"/>
    <col min="15371" max="15372" width="8.140625" style="82" customWidth="1"/>
    <col min="15373" max="15373" width="8.140625" style="82" bestFit="1" customWidth="1"/>
    <col min="15374" max="15616" width="11.42578125" style="82" customWidth="1"/>
    <col min="15617" max="15617" width="89.85546875" style="82" bestFit="1" customWidth="1"/>
    <col min="15618" max="15618" width="9.7109375" style="82" bestFit="1" customWidth="1"/>
    <col min="15619" max="15619" width="8.140625" style="82" bestFit="1" customWidth="1"/>
    <col min="15620" max="15622" width="9.7109375" style="82" bestFit="1" customWidth="1"/>
    <col min="15623" max="15624" width="8.140625" style="82" bestFit="1" customWidth="1"/>
    <col min="15625" max="15625" width="8.140625" style="82" customWidth="1"/>
    <col min="15626" max="15626" width="8.140625" style="82" bestFit="1" customWidth="1"/>
    <col min="15627" max="15628" width="8.140625" style="82" customWidth="1"/>
    <col min="15629" max="15629" width="8.140625" style="82" bestFit="1" customWidth="1"/>
    <col min="15630" max="15872" width="11.42578125" style="82" customWidth="1"/>
    <col min="15873" max="15873" width="89.85546875" style="82" bestFit="1" customWidth="1"/>
    <col min="15874" max="15874" width="9.7109375" style="82" bestFit="1" customWidth="1"/>
    <col min="15875" max="15875" width="8.140625" style="82" bestFit="1" customWidth="1"/>
    <col min="15876" max="15878" width="9.7109375" style="82" bestFit="1" customWidth="1"/>
    <col min="15879" max="15880" width="8.140625" style="82" bestFit="1" customWidth="1"/>
    <col min="15881" max="15881" width="8.140625" style="82" customWidth="1"/>
    <col min="15882" max="15882" width="8.140625" style="82" bestFit="1" customWidth="1"/>
    <col min="15883" max="15884" width="8.140625" style="82" customWidth="1"/>
    <col min="15885" max="15885" width="8.140625" style="82" bestFit="1" customWidth="1"/>
    <col min="15886" max="16128" width="11.42578125" style="82" customWidth="1"/>
    <col min="16129" max="16129" width="89.85546875" style="82" bestFit="1" customWidth="1"/>
    <col min="16130" max="16130" width="9.7109375" style="82" bestFit="1" customWidth="1"/>
    <col min="16131" max="16131" width="8.140625" style="82" bestFit="1" customWidth="1"/>
    <col min="16132" max="16134" width="9.7109375" style="82" bestFit="1" customWidth="1"/>
    <col min="16135" max="16136" width="8.140625" style="82" bestFit="1" customWidth="1"/>
    <col min="16137" max="16137" width="8.140625" style="82" customWidth="1"/>
    <col min="16138" max="16138" width="8.140625" style="82" bestFit="1" customWidth="1"/>
    <col min="16139" max="16140" width="8.140625" style="82" customWidth="1"/>
    <col min="16141" max="16141" width="8.140625" style="82" bestFit="1" customWidth="1"/>
    <col min="16142" max="16384" width="11.42578125" style="82" customWidth="1"/>
  </cols>
  <sheetData>
    <row r="1" spans="1:13" ht="30" customHeight="1">
      <c r="A1" s="753" t="s">
        <v>0</v>
      </c>
      <c r="B1" s="753"/>
      <c r="C1" s="753"/>
      <c r="D1" s="753"/>
      <c r="E1" s="753"/>
      <c r="F1" s="753"/>
      <c r="G1" s="753"/>
      <c r="H1" s="753"/>
      <c r="I1" s="753"/>
      <c r="J1" s="753"/>
      <c r="K1" s="753"/>
      <c r="L1" s="753"/>
      <c r="M1" s="753"/>
    </row>
    <row r="2" spans="1:13" ht="15" customHeight="1">
      <c r="A2" s="754" t="s">
        <v>452</v>
      </c>
      <c r="B2" s="754"/>
      <c r="C2" s="754"/>
      <c r="D2" s="754"/>
      <c r="E2" s="754"/>
      <c r="F2" s="754"/>
      <c r="G2" s="754"/>
      <c r="H2" s="754"/>
      <c r="I2" s="754"/>
      <c r="J2" s="754"/>
      <c r="K2" s="754"/>
      <c r="L2" s="754"/>
      <c r="M2" s="754"/>
    </row>
    <row r="3" spans="1:13" ht="15" customHeight="1">
      <c r="A3" s="754" t="s">
        <v>670</v>
      </c>
      <c r="B3" s="754"/>
      <c r="C3" s="754"/>
      <c r="D3" s="754"/>
      <c r="E3" s="754"/>
      <c r="F3" s="754"/>
      <c r="G3" s="754"/>
      <c r="H3" s="754"/>
      <c r="I3" s="754"/>
      <c r="J3" s="754"/>
      <c r="K3" s="754"/>
      <c r="L3" s="754"/>
      <c r="M3" s="754"/>
    </row>
    <row r="4" spans="1:13" ht="30" customHeight="1">
      <c r="A4" s="755" t="s">
        <v>3</v>
      </c>
      <c r="B4" s="755"/>
      <c r="C4" s="755"/>
      <c r="D4" s="755"/>
      <c r="E4" s="755"/>
      <c r="F4" s="755"/>
      <c r="G4" s="755"/>
      <c r="H4" s="755"/>
      <c r="I4" s="755"/>
      <c r="J4" s="755"/>
      <c r="K4" s="755"/>
      <c r="L4" s="755"/>
      <c r="M4" s="755"/>
    </row>
    <row r="5" spans="1:13" ht="3.75" customHeight="1" thickBot="1">
      <c r="A5" s="81"/>
      <c r="B5" s="81"/>
      <c r="C5" s="81"/>
      <c r="D5" s="81"/>
      <c r="E5" s="81"/>
      <c r="F5" s="81"/>
      <c r="G5" s="81"/>
      <c r="H5" s="81"/>
      <c r="I5" s="81"/>
      <c r="J5" s="81"/>
      <c r="K5" s="81"/>
      <c r="L5" s="81"/>
      <c r="M5" s="81"/>
    </row>
    <row r="6" spans="1:13" s="84" customFormat="1" ht="30" customHeight="1" thickTop="1" thickBot="1">
      <c r="A6" s="606"/>
      <c r="B6" s="607" t="s">
        <v>453</v>
      </c>
      <c r="C6" s="607" t="s">
        <v>454</v>
      </c>
      <c r="D6" s="607" t="s">
        <v>455</v>
      </c>
      <c r="E6" s="607" t="s">
        <v>456</v>
      </c>
      <c r="F6" s="607" t="s">
        <v>457</v>
      </c>
      <c r="G6" s="607" t="s">
        <v>458</v>
      </c>
      <c r="H6" s="607" t="s">
        <v>459</v>
      </c>
      <c r="I6" s="607" t="s">
        <v>460</v>
      </c>
      <c r="J6" s="607" t="s">
        <v>461</v>
      </c>
      <c r="K6" s="607" t="s">
        <v>462</v>
      </c>
      <c r="L6" s="607" t="s">
        <v>463</v>
      </c>
      <c r="M6" s="607" t="s">
        <v>464</v>
      </c>
    </row>
    <row r="7" spans="1:13" ht="15" customHeight="1" thickTop="1" thickBot="1">
      <c r="A7" s="608" t="s">
        <v>465</v>
      </c>
      <c r="B7" s="609">
        <v>176816.68288000001</v>
      </c>
      <c r="C7" s="609">
        <v>213154.71932</v>
      </c>
      <c r="D7" s="609">
        <v>220032.48993000001</v>
      </c>
      <c r="E7" s="609">
        <v>226471.73235000001</v>
      </c>
      <c r="F7" s="609">
        <v>211970.02267999999</v>
      </c>
      <c r="G7" s="609">
        <v>194803.43796000001</v>
      </c>
      <c r="H7" s="609">
        <v>222794.10467</v>
      </c>
      <c r="I7" s="609">
        <v>207236.71030000001</v>
      </c>
      <c r="J7" s="609">
        <v>202341.07681</v>
      </c>
      <c r="K7" s="609">
        <v>207078.38477</v>
      </c>
      <c r="L7" s="609">
        <v>207479.95702999999</v>
      </c>
      <c r="M7" s="609">
        <v>226366.7775</v>
      </c>
    </row>
    <row r="8" spans="1:13" s="87" customFormat="1" ht="15" customHeight="1" thickTop="1">
      <c r="A8" s="85" t="s">
        <v>10</v>
      </c>
      <c r="B8" s="86">
        <v>53653.212590000003</v>
      </c>
      <c r="C8" s="86">
        <v>69499.576239999995</v>
      </c>
      <c r="D8" s="86">
        <v>75946.608599999992</v>
      </c>
      <c r="E8" s="86">
        <v>53507.843439999997</v>
      </c>
      <c r="F8" s="86">
        <v>47185.936030000004</v>
      </c>
      <c r="G8" s="86">
        <v>57130.395649999999</v>
      </c>
      <c r="H8" s="86">
        <v>104861.15031999999</v>
      </c>
      <c r="I8" s="86">
        <v>70541.782189999998</v>
      </c>
      <c r="J8" s="86">
        <v>60728.684359999999</v>
      </c>
      <c r="K8" s="86">
        <v>62146.269850000004</v>
      </c>
      <c r="L8" s="86">
        <v>71496.193239999993</v>
      </c>
      <c r="M8" s="86">
        <v>93991.454689999999</v>
      </c>
    </row>
    <row r="9" spans="1:13" s="87" customFormat="1" ht="15" customHeight="1">
      <c r="A9" s="85" t="s">
        <v>19</v>
      </c>
      <c r="B9" s="86">
        <v>16507.879140000001</v>
      </c>
      <c r="C9" s="86">
        <v>26831.289420000001</v>
      </c>
      <c r="D9" s="86">
        <v>28931.440399999999</v>
      </c>
      <c r="E9" s="86">
        <v>31584.736260000001</v>
      </c>
      <c r="F9" s="86">
        <v>30592.444319999999</v>
      </c>
      <c r="G9" s="86">
        <v>8286.25425</v>
      </c>
      <c r="H9" s="86">
        <v>20635.22018</v>
      </c>
      <c r="I9" s="86">
        <v>5792.2658899999997</v>
      </c>
      <c r="J9" s="86">
        <v>2999.4375499999996</v>
      </c>
      <c r="K9" s="86">
        <v>3177.6769199999999</v>
      </c>
      <c r="L9" s="86">
        <v>3479.20766</v>
      </c>
      <c r="M9" s="86">
        <v>4010.50378</v>
      </c>
    </row>
    <row r="10" spans="1:13" s="87" customFormat="1" ht="15" customHeight="1">
      <c r="A10" s="85" t="s">
        <v>28</v>
      </c>
      <c r="B10" s="86">
        <v>102714.47902</v>
      </c>
      <c r="C10" s="86">
        <v>113139.16163</v>
      </c>
      <c r="D10" s="86">
        <v>111843.46404000001</v>
      </c>
      <c r="E10" s="86">
        <v>133898.22529</v>
      </c>
      <c r="F10" s="86">
        <v>126563.26848</v>
      </c>
      <c r="G10" s="86">
        <v>118199.31240000001</v>
      </c>
      <c r="H10" s="86">
        <v>82030.804780000006</v>
      </c>
      <c r="I10" s="86">
        <v>107849.59220999999</v>
      </c>
      <c r="J10" s="86">
        <v>113068.71631</v>
      </c>
      <c r="K10" s="86">
        <v>116205.56070999999</v>
      </c>
      <c r="L10" s="86">
        <v>117656.38231</v>
      </c>
      <c r="M10" s="86">
        <v>114525.94359000001</v>
      </c>
    </row>
    <row r="11" spans="1:13" s="87" customFormat="1" ht="15" customHeight="1">
      <c r="A11" s="88" t="s">
        <v>466</v>
      </c>
      <c r="B11" s="86">
        <v>102555.73315</v>
      </c>
      <c r="C11" s="86">
        <v>113285.96322000001</v>
      </c>
      <c r="D11" s="86">
        <v>111334.50675</v>
      </c>
      <c r="E11" s="86">
        <v>133496.4492</v>
      </c>
      <c r="F11" s="86">
        <v>125706.57488</v>
      </c>
      <c r="G11" s="86">
        <v>116670.41406</v>
      </c>
      <c r="H11" s="86">
        <v>81549.863230000003</v>
      </c>
      <c r="I11" s="86">
        <v>107023.31806000001</v>
      </c>
      <c r="J11" s="86">
        <v>112213.13357999999</v>
      </c>
      <c r="K11" s="86">
        <v>115083.04640000001</v>
      </c>
      <c r="L11" s="86">
        <v>116908.83759000001</v>
      </c>
      <c r="M11" s="86">
        <v>113695.67806999999</v>
      </c>
    </row>
    <row r="12" spans="1:13" s="87" customFormat="1" ht="15" customHeight="1">
      <c r="A12" s="88" t="s">
        <v>467</v>
      </c>
      <c r="B12" s="86">
        <v>102555.73315</v>
      </c>
      <c r="C12" s="86">
        <v>113285.96322000001</v>
      </c>
      <c r="D12" s="86">
        <v>110996.09675</v>
      </c>
      <c r="E12" s="86">
        <v>133233.24142000001</v>
      </c>
      <c r="F12" s="86">
        <v>125298.56932</v>
      </c>
      <c r="G12" s="86">
        <v>115807.61072</v>
      </c>
      <c r="H12" s="86">
        <v>77091.956430000006</v>
      </c>
      <c r="I12" s="86">
        <v>101488.24301000001</v>
      </c>
      <c r="J12" s="86">
        <v>108289.44705</v>
      </c>
      <c r="K12" s="86">
        <v>111103.66936</v>
      </c>
      <c r="L12" s="86">
        <v>115763.3787</v>
      </c>
      <c r="M12" s="86">
        <v>112551.37385999999</v>
      </c>
    </row>
    <row r="13" spans="1:13" s="87" customFormat="1" ht="15" customHeight="1">
      <c r="A13" s="88" t="s">
        <v>468</v>
      </c>
      <c r="B13" s="86">
        <v>0</v>
      </c>
      <c r="C13" s="86">
        <v>0</v>
      </c>
      <c r="D13" s="86">
        <v>338.41</v>
      </c>
      <c r="E13" s="86">
        <v>263.20778000000001</v>
      </c>
      <c r="F13" s="86">
        <v>408.00556</v>
      </c>
      <c r="G13" s="86">
        <v>862.80333999999993</v>
      </c>
      <c r="H13" s="86">
        <v>4457.9067999999997</v>
      </c>
      <c r="I13" s="86">
        <v>5535.0750499999995</v>
      </c>
      <c r="J13" s="86">
        <v>3923.6865299999999</v>
      </c>
      <c r="K13" s="86">
        <v>3979.3770399999999</v>
      </c>
      <c r="L13" s="86">
        <v>1145.4588899999999</v>
      </c>
      <c r="M13" s="86">
        <v>1144.30421</v>
      </c>
    </row>
    <row r="14" spans="1:13" s="87" customFormat="1" ht="15" customHeight="1">
      <c r="A14" s="88" t="s">
        <v>469</v>
      </c>
      <c r="B14" s="86">
        <v>11.41893</v>
      </c>
      <c r="C14" s="86">
        <v>0</v>
      </c>
      <c r="D14" s="86">
        <v>22.225249999999999</v>
      </c>
      <c r="E14" s="86">
        <v>30.169430000000002</v>
      </c>
      <c r="F14" s="86">
        <v>28.966990000000003</v>
      </c>
      <c r="G14" s="86">
        <v>879.79075</v>
      </c>
      <c r="H14" s="86">
        <v>0</v>
      </c>
      <c r="I14" s="86">
        <v>85.075009999999992</v>
      </c>
      <c r="J14" s="86">
        <v>85.075009999999992</v>
      </c>
      <c r="K14" s="86">
        <v>1.29793</v>
      </c>
      <c r="L14" s="86">
        <v>0</v>
      </c>
      <c r="M14" s="86">
        <v>0</v>
      </c>
    </row>
    <row r="15" spans="1:13" s="87" customFormat="1" ht="15" customHeight="1">
      <c r="A15" s="88" t="s">
        <v>470</v>
      </c>
      <c r="B15" s="86">
        <v>11.41893</v>
      </c>
      <c r="C15" s="86">
        <v>0</v>
      </c>
      <c r="D15" s="86">
        <v>22.225249999999999</v>
      </c>
      <c r="E15" s="86">
        <v>30.169430000000002</v>
      </c>
      <c r="F15" s="86">
        <v>28.966990000000003</v>
      </c>
      <c r="G15" s="86">
        <v>703.79075</v>
      </c>
      <c r="H15" s="86">
        <v>0</v>
      </c>
      <c r="I15" s="86">
        <v>0</v>
      </c>
      <c r="J15" s="86">
        <v>0</v>
      </c>
      <c r="K15" s="86">
        <v>1.29793</v>
      </c>
      <c r="L15" s="86">
        <v>0</v>
      </c>
      <c r="M15" s="86">
        <v>0</v>
      </c>
    </row>
    <row r="16" spans="1:13" s="87" customFormat="1" ht="15" customHeight="1">
      <c r="A16" s="88" t="s">
        <v>471</v>
      </c>
      <c r="B16" s="86">
        <v>0</v>
      </c>
      <c r="C16" s="86">
        <v>0</v>
      </c>
      <c r="D16" s="86">
        <v>0</v>
      </c>
      <c r="E16" s="86">
        <v>0</v>
      </c>
      <c r="F16" s="86">
        <v>0</v>
      </c>
      <c r="G16" s="86">
        <v>176</v>
      </c>
      <c r="H16" s="86">
        <v>0</v>
      </c>
      <c r="I16" s="86">
        <v>85.075009999999992</v>
      </c>
      <c r="J16" s="86">
        <v>85.075009999999992</v>
      </c>
      <c r="K16" s="86">
        <v>0</v>
      </c>
      <c r="L16" s="86">
        <v>0</v>
      </c>
      <c r="M16" s="86">
        <v>0</v>
      </c>
    </row>
    <row r="17" spans="1:13" s="87" customFormat="1" ht="15" customHeight="1">
      <c r="A17" s="88" t="s">
        <v>472</v>
      </c>
      <c r="B17" s="86">
        <v>280.82909000000001</v>
      </c>
      <c r="C17" s="86">
        <v>274.39999999999998</v>
      </c>
      <c r="D17" s="86">
        <v>274.39999999999998</v>
      </c>
      <c r="E17" s="86">
        <v>293.53593000000001</v>
      </c>
      <c r="F17" s="86">
        <v>351.94902000000002</v>
      </c>
      <c r="G17" s="86">
        <v>464.22872999999998</v>
      </c>
      <c r="H17" s="86">
        <v>491.505</v>
      </c>
      <c r="I17" s="86">
        <v>458.09063000000003</v>
      </c>
      <c r="J17" s="86">
        <v>416.66275000000002</v>
      </c>
      <c r="K17" s="86">
        <v>416.66275000000002</v>
      </c>
      <c r="L17" s="86">
        <v>142.26275000000001</v>
      </c>
      <c r="M17" s="86">
        <v>142.26275000000001</v>
      </c>
    </row>
    <row r="18" spans="1:13" s="87" customFormat="1" ht="15" customHeight="1">
      <c r="A18" s="88" t="s">
        <v>473</v>
      </c>
      <c r="B18" s="86">
        <v>6.4290900000000004</v>
      </c>
      <c r="C18" s="86">
        <v>0</v>
      </c>
      <c r="D18" s="86">
        <v>0</v>
      </c>
      <c r="E18" s="86">
        <v>19.135930000000002</v>
      </c>
      <c r="F18" s="86">
        <v>77.549019999999999</v>
      </c>
      <c r="G18" s="86">
        <v>189.82873000000001</v>
      </c>
      <c r="H18" s="86">
        <v>217.10499999999999</v>
      </c>
      <c r="I18" s="86">
        <v>183.69063</v>
      </c>
      <c r="J18" s="86">
        <v>142.26275000000001</v>
      </c>
      <c r="K18" s="86">
        <v>142.26275000000001</v>
      </c>
      <c r="L18" s="86">
        <v>142.26275000000001</v>
      </c>
      <c r="M18" s="86">
        <v>142.26275000000001</v>
      </c>
    </row>
    <row r="19" spans="1:13" s="87" customFormat="1" ht="15" customHeight="1">
      <c r="A19" s="88" t="s">
        <v>474</v>
      </c>
      <c r="B19" s="86">
        <v>274.39999999999998</v>
      </c>
      <c r="C19" s="86">
        <v>274.39999999999998</v>
      </c>
      <c r="D19" s="86">
        <v>274.39999999999998</v>
      </c>
      <c r="E19" s="86">
        <v>274.39999999999998</v>
      </c>
      <c r="F19" s="86">
        <v>274.39999999999998</v>
      </c>
      <c r="G19" s="86">
        <v>274.39999999999998</v>
      </c>
      <c r="H19" s="86">
        <v>274.39999999999998</v>
      </c>
      <c r="I19" s="86">
        <v>274.39999999999998</v>
      </c>
      <c r="J19" s="86">
        <v>274.39999999999998</v>
      </c>
      <c r="K19" s="86">
        <v>274.39999999999998</v>
      </c>
      <c r="L19" s="86">
        <v>0</v>
      </c>
      <c r="M19" s="86">
        <v>0</v>
      </c>
    </row>
    <row r="20" spans="1:13" s="87" customFormat="1" ht="15" customHeight="1">
      <c r="A20" s="88" t="s">
        <v>41</v>
      </c>
      <c r="B20" s="86">
        <v>990.95938999999998</v>
      </c>
      <c r="C20" s="86">
        <v>913.61138000000005</v>
      </c>
      <c r="D20" s="86">
        <v>697.93219999999997</v>
      </c>
      <c r="E20" s="86">
        <v>905.62655000000007</v>
      </c>
      <c r="F20" s="86">
        <v>911.21736999999996</v>
      </c>
      <c r="G20" s="86">
        <v>1043.1616800000002</v>
      </c>
      <c r="H20" s="86">
        <v>590.95587999999998</v>
      </c>
      <c r="I20" s="86">
        <v>890.85655000000008</v>
      </c>
      <c r="J20" s="86">
        <v>966.14114000000006</v>
      </c>
      <c r="K20" s="86">
        <v>1276.0869299999999</v>
      </c>
      <c r="L20" s="86">
        <v>1035.4700500000001</v>
      </c>
      <c r="M20" s="86">
        <v>1101.37042</v>
      </c>
    </row>
    <row r="21" spans="1:13" s="87" customFormat="1" ht="15" customHeight="1">
      <c r="A21" s="88" t="s">
        <v>475</v>
      </c>
      <c r="B21" s="86">
        <v>-1124.46154</v>
      </c>
      <c r="C21" s="86">
        <v>-1334.81297</v>
      </c>
      <c r="D21" s="86">
        <v>-485.60015999999996</v>
      </c>
      <c r="E21" s="86">
        <v>-827.55581999999993</v>
      </c>
      <c r="F21" s="86">
        <v>-435.43978000000004</v>
      </c>
      <c r="G21" s="86">
        <v>-858.2828199999999</v>
      </c>
      <c r="H21" s="86">
        <v>-601.51932999999997</v>
      </c>
      <c r="I21" s="86">
        <v>-607.74804000000006</v>
      </c>
      <c r="J21" s="86">
        <v>-612.29617000000007</v>
      </c>
      <c r="K21" s="86">
        <v>-571.53330000000005</v>
      </c>
      <c r="L21" s="86">
        <v>-430.18808000000001</v>
      </c>
      <c r="M21" s="86">
        <v>-413.36765000000003</v>
      </c>
    </row>
    <row r="22" spans="1:13" s="87" customFormat="1" ht="15" customHeight="1">
      <c r="A22" s="85" t="s">
        <v>71</v>
      </c>
      <c r="B22" s="86">
        <v>261.37932000000001</v>
      </c>
      <c r="C22" s="86">
        <v>425.78539000000001</v>
      </c>
      <c r="D22" s="86">
        <v>252.19573</v>
      </c>
      <c r="E22" s="86">
        <v>722.25159999999994</v>
      </c>
      <c r="F22" s="86">
        <v>509.47253999999998</v>
      </c>
      <c r="G22" s="86">
        <v>591.48354000000006</v>
      </c>
      <c r="H22" s="86">
        <v>704.53778</v>
      </c>
      <c r="I22" s="86">
        <v>1770.4618</v>
      </c>
      <c r="J22" s="86">
        <v>1920.5306</v>
      </c>
      <c r="K22" s="86">
        <v>1939.8293700000002</v>
      </c>
      <c r="L22" s="86">
        <v>591.77089999999998</v>
      </c>
      <c r="M22" s="86">
        <v>276.25756000000001</v>
      </c>
    </row>
    <row r="23" spans="1:13" s="87" customFormat="1" ht="15" customHeight="1">
      <c r="A23" s="85" t="s">
        <v>77</v>
      </c>
      <c r="B23" s="86">
        <v>4.0000000000000001E-3</v>
      </c>
      <c r="C23" s="86">
        <v>4.0000000000000001E-3</v>
      </c>
      <c r="D23" s="86">
        <v>4.0000000000000001E-3</v>
      </c>
      <c r="E23" s="86">
        <v>3.0000000000000001E-3</v>
      </c>
      <c r="F23" s="86">
        <v>1E-3</v>
      </c>
      <c r="G23" s="86">
        <v>1E-3</v>
      </c>
      <c r="H23" s="86">
        <v>1E-3</v>
      </c>
      <c r="I23" s="86">
        <v>1E-3</v>
      </c>
      <c r="J23" s="86">
        <v>0</v>
      </c>
      <c r="K23" s="86">
        <v>0</v>
      </c>
      <c r="L23" s="86">
        <v>0</v>
      </c>
      <c r="M23" s="86">
        <v>0</v>
      </c>
    </row>
    <row r="24" spans="1:13" s="87" customFormat="1" ht="15" customHeight="1">
      <c r="A24" s="85" t="s">
        <v>476</v>
      </c>
      <c r="B24" s="86">
        <v>273.89098999999999</v>
      </c>
      <c r="C24" s="86">
        <v>273.94209000000001</v>
      </c>
      <c r="D24" s="86">
        <v>108.79960000000001</v>
      </c>
      <c r="E24" s="86">
        <v>4106.2587999999996</v>
      </c>
      <c r="F24" s="86">
        <v>4632.1875599999994</v>
      </c>
      <c r="G24" s="86">
        <v>8526.0607600000003</v>
      </c>
      <c r="H24" s="86">
        <v>12827.93859</v>
      </c>
      <c r="I24" s="86">
        <v>19687.938590000002</v>
      </c>
      <c r="J24" s="86">
        <v>21702.149730000001</v>
      </c>
      <c r="K24" s="86">
        <v>21702.149730000001</v>
      </c>
      <c r="L24" s="86">
        <v>11783.77233</v>
      </c>
      <c r="M24" s="86">
        <v>11783.77233</v>
      </c>
    </row>
    <row r="25" spans="1:13" s="87" customFormat="1" ht="15" customHeight="1">
      <c r="A25" s="85" t="s">
        <v>87</v>
      </c>
      <c r="B25" s="86">
        <v>1978.20334</v>
      </c>
      <c r="C25" s="86">
        <v>1796.3185800000001</v>
      </c>
      <c r="D25" s="86">
        <v>1729.34708</v>
      </c>
      <c r="E25" s="86">
        <v>1506.3444500000001</v>
      </c>
      <c r="F25" s="86">
        <v>1396.0307299999999</v>
      </c>
      <c r="G25" s="86">
        <v>1167.13005</v>
      </c>
      <c r="H25" s="86">
        <v>991.07514000000003</v>
      </c>
      <c r="I25" s="86">
        <v>961.87711999999999</v>
      </c>
      <c r="J25" s="86">
        <v>1352.38068</v>
      </c>
      <c r="K25" s="86">
        <v>1340.6240500000001</v>
      </c>
      <c r="L25" s="86">
        <v>1239.5603000000001</v>
      </c>
      <c r="M25" s="86">
        <v>1232.9407099999999</v>
      </c>
    </row>
    <row r="26" spans="1:13" s="87" customFormat="1" ht="15" customHeight="1">
      <c r="A26" s="85" t="s">
        <v>477</v>
      </c>
      <c r="B26" s="86">
        <v>1427.6344799999999</v>
      </c>
      <c r="C26" s="86">
        <v>1188.6419699999999</v>
      </c>
      <c r="D26" s="86">
        <v>1220.63048</v>
      </c>
      <c r="E26" s="86">
        <v>1146.06951</v>
      </c>
      <c r="F26" s="86">
        <v>1090.68202</v>
      </c>
      <c r="G26" s="86">
        <v>902.80031000000008</v>
      </c>
      <c r="H26" s="86">
        <v>743.37688000000003</v>
      </c>
      <c r="I26" s="86">
        <v>632.79150000000004</v>
      </c>
      <c r="J26" s="86">
        <v>569.17757999999992</v>
      </c>
      <c r="K26" s="86">
        <v>566.27413999999999</v>
      </c>
      <c r="L26" s="86">
        <v>1233.0702900000001</v>
      </c>
      <c r="M26" s="86">
        <v>545.90483999999992</v>
      </c>
    </row>
    <row r="27" spans="1:13" s="89" customFormat="1" ht="15" customHeight="1" thickBot="1">
      <c r="A27" s="85" t="s">
        <v>103</v>
      </c>
      <c r="B27" s="86">
        <v>0</v>
      </c>
      <c r="C27" s="86">
        <v>0</v>
      </c>
      <c r="D27" s="86">
        <v>0</v>
      </c>
      <c r="E27" s="86">
        <v>0</v>
      </c>
      <c r="F27" s="86">
        <v>0</v>
      </c>
      <c r="G27" s="86">
        <v>0</v>
      </c>
      <c r="H27" s="86">
        <v>0</v>
      </c>
      <c r="I27" s="86">
        <v>0</v>
      </c>
      <c r="J27" s="86">
        <v>0</v>
      </c>
      <c r="K27" s="86">
        <v>0</v>
      </c>
      <c r="L27" s="86">
        <v>0</v>
      </c>
      <c r="M27" s="86">
        <v>0</v>
      </c>
    </row>
    <row r="28" spans="1:13" ht="15" customHeight="1" thickTop="1" thickBot="1">
      <c r="A28" s="608" t="s">
        <v>478</v>
      </c>
      <c r="B28" s="609">
        <v>80260.105519999997</v>
      </c>
      <c r="C28" s="609">
        <v>115473.55082999999</v>
      </c>
      <c r="D28" s="609">
        <v>122190.71915999999</v>
      </c>
      <c r="E28" s="609">
        <v>128168.57805</v>
      </c>
      <c r="F28" s="609">
        <v>113326.59335</v>
      </c>
      <c r="G28" s="609">
        <v>98445.461129999996</v>
      </c>
      <c r="H28" s="609">
        <v>129757.37397</v>
      </c>
      <c r="I28" s="609">
        <v>119067.54490000001</v>
      </c>
      <c r="J28" s="609">
        <v>115500.90859000001</v>
      </c>
      <c r="K28" s="609">
        <v>120247.01036</v>
      </c>
      <c r="L28" s="609">
        <v>119862.14118999999</v>
      </c>
      <c r="M28" s="609">
        <v>137871.01746999999</v>
      </c>
    </row>
    <row r="29" spans="1:13" s="87" customFormat="1" ht="15" customHeight="1" thickTop="1">
      <c r="A29" s="85" t="s">
        <v>479</v>
      </c>
      <c r="B29" s="86">
        <v>62342.44743</v>
      </c>
      <c r="C29" s="86">
        <v>79685.477510000012</v>
      </c>
      <c r="D29" s="86">
        <v>67563.025760000004</v>
      </c>
      <c r="E29" s="86">
        <v>67803.370110000003</v>
      </c>
      <c r="F29" s="86">
        <v>64110.241150000002</v>
      </c>
      <c r="G29" s="86">
        <v>71569.533500000005</v>
      </c>
      <c r="H29" s="86">
        <v>70174.974579999995</v>
      </c>
      <c r="I29" s="86">
        <v>69825.725999999995</v>
      </c>
      <c r="J29" s="86">
        <v>72257.348270000002</v>
      </c>
      <c r="K29" s="86">
        <v>68366.707120000006</v>
      </c>
      <c r="L29" s="86">
        <v>74475.803499999995</v>
      </c>
      <c r="M29" s="86">
        <v>85210.21299</v>
      </c>
    </row>
    <row r="30" spans="1:13" s="87" customFormat="1" ht="15" customHeight="1">
      <c r="A30" s="88" t="s">
        <v>480</v>
      </c>
      <c r="B30" s="86">
        <v>27397.628949999998</v>
      </c>
      <c r="C30" s="86">
        <v>48298.087610000002</v>
      </c>
      <c r="D30" s="86">
        <v>38508.517999999996</v>
      </c>
      <c r="E30" s="86">
        <v>39720.584159999999</v>
      </c>
      <c r="F30" s="86">
        <v>34851.007490000004</v>
      </c>
      <c r="G30" s="86">
        <v>38972.483950000002</v>
      </c>
      <c r="H30" s="86">
        <v>32024.63839</v>
      </c>
      <c r="I30" s="86">
        <v>34954.533909999998</v>
      </c>
      <c r="J30" s="86">
        <v>38518.007039999997</v>
      </c>
      <c r="K30" s="86">
        <v>35013.833490000005</v>
      </c>
      <c r="L30" s="86">
        <v>35632.298329999998</v>
      </c>
      <c r="M30" s="86">
        <v>46072.146810000006</v>
      </c>
    </row>
    <row r="31" spans="1:13" s="87" customFormat="1" ht="15" customHeight="1">
      <c r="A31" s="88" t="s">
        <v>481</v>
      </c>
      <c r="B31" s="86">
        <v>22635.422890000002</v>
      </c>
      <c r="C31" s="86">
        <v>22733.85094</v>
      </c>
      <c r="D31" s="86">
        <v>21367.188109999999</v>
      </c>
      <c r="E31" s="86">
        <v>19797.38868</v>
      </c>
      <c r="F31" s="86">
        <v>17664.016780000002</v>
      </c>
      <c r="G31" s="86">
        <v>19877.62715</v>
      </c>
      <c r="H31" s="86">
        <v>19539.841989999997</v>
      </c>
      <c r="I31" s="86">
        <v>21651.77362</v>
      </c>
      <c r="J31" s="86">
        <v>21571.76511</v>
      </c>
      <c r="K31" s="86">
        <v>20140.304350000002</v>
      </c>
      <c r="L31" s="86">
        <v>20278.280440000002</v>
      </c>
      <c r="M31" s="86">
        <v>20410.856339999998</v>
      </c>
    </row>
    <row r="32" spans="1:13" s="87" customFormat="1" ht="15" customHeight="1">
      <c r="A32" s="88" t="s">
        <v>482</v>
      </c>
      <c r="B32" s="86">
        <v>6322.9769500000002</v>
      </c>
      <c r="C32" s="86">
        <v>2838.3182200000001</v>
      </c>
      <c r="D32" s="86">
        <v>3790.0530600000002</v>
      </c>
      <c r="E32" s="86">
        <v>3949.4627500000001</v>
      </c>
      <c r="F32" s="86">
        <v>6996.0265599999993</v>
      </c>
      <c r="G32" s="86">
        <v>8027.5493699999997</v>
      </c>
      <c r="H32" s="86">
        <v>10333.979069999999</v>
      </c>
      <c r="I32" s="86">
        <v>8042.4745899999998</v>
      </c>
      <c r="J32" s="86">
        <v>8054.8279400000001</v>
      </c>
      <c r="K32" s="86">
        <v>8055.4639299999999</v>
      </c>
      <c r="L32" s="86">
        <v>10966.31422</v>
      </c>
      <c r="M32" s="86">
        <v>10891.23833</v>
      </c>
    </row>
    <row r="33" spans="1:13" s="87" customFormat="1" ht="15" customHeight="1">
      <c r="A33" s="88" t="s">
        <v>483</v>
      </c>
      <c r="B33" s="86">
        <v>5946.3532800000003</v>
      </c>
      <c r="C33" s="86">
        <v>5789.6918900000001</v>
      </c>
      <c r="D33" s="86">
        <v>3877.37538</v>
      </c>
      <c r="E33" s="86">
        <v>4325.3362400000005</v>
      </c>
      <c r="F33" s="86">
        <v>4583.5227500000001</v>
      </c>
      <c r="G33" s="86">
        <v>4573.6612500000001</v>
      </c>
      <c r="H33" s="86">
        <v>8198.4884199999997</v>
      </c>
      <c r="I33" s="86">
        <v>5121.2054699999999</v>
      </c>
      <c r="J33" s="86">
        <v>4064.7876099999999</v>
      </c>
      <c r="K33" s="86">
        <v>5095.5898200000001</v>
      </c>
      <c r="L33" s="86">
        <v>7561.6781300000002</v>
      </c>
      <c r="M33" s="86">
        <v>7792.7237400000004</v>
      </c>
    </row>
    <row r="34" spans="1:13" s="87" customFormat="1" ht="15" customHeight="1">
      <c r="A34" s="88" t="s">
        <v>484</v>
      </c>
      <c r="B34" s="86">
        <v>0</v>
      </c>
      <c r="C34" s="86">
        <v>0</v>
      </c>
      <c r="D34" s="86">
        <v>0</v>
      </c>
      <c r="E34" s="86">
        <v>0</v>
      </c>
      <c r="F34" s="86">
        <v>0</v>
      </c>
      <c r="G34" s="86">
        <v>0</v>
      </c>
      <c r="H34" s="86">
        <v>0</v>
      </c>
      <c r="I34" s="86">
        <v>0</v>
      </c>
      <c r="J34" s="86">
        <v>0</v>
      </c>
      <c r="K34" s="86">
        <v>0</v>
      </c>
      <c r="L34" s="86">
        <v>0</v>
      </c>
      <c r="M34" s="86">
        <v>0</v>
      </c>
    </row>
    <row r="35" spans="1:13" s="87" customFormat="1" ht="15" customHeight="1">
      <c r="A35" s="88" t="s">
        <v>485</v>
      </c>
      <c r="B35" s="86">
        <v>40.065359999999998</v>
      </c>
      <c r="C35" s="86">
        <v>25.528849999999998</v>
      </c>
      <c r="D35" s="86">
        <v>19.891209999999997</v>
      </c>
      <c r="E35" s="86">
        <v>10.598280000000001</v>
      </c>
      <c r="F35" s="86">
        <v>15.66757</v>
      </c>
      <c r="G35" s="86">
        <v>118.21178</v>
      </c>
      <c r="H35" s="86">
        <v>78.026710000000008</v>
      </c>
      <c r="I35" s="86">
        <v>55.738410000000002</v>
      </c>
      <c r="J35" s="86">
        <v>47.960569999999997</v>
      </c>
      <c r="K35" s="86">
        <v>61.515529999999998</v>
      </c>
      <c r="L35" s="86">
        <v>37.232379999999999</v>
      </c>
      <c r="M35" s="86">
        <v>43.247769999999996</v>
      </c>
    </row>
    <row r="36" spans="1:13" s="87" customFormat="1" ht="15" customHeight="1">
      <c r="A36" s="85" t="s">
        <v>486</v>
      </c>
      <c r="B36" s="86">
        <v>0</v>
      </c>
      <c r="C36" s="86">
        <v>2.86619</v>
      </c>
      <c r="D36" s="86">
        <v>0</v>
      </c>
      <c r="E36" s="86">
        <v>0</v>
      </c>
      <c r="F36" s="86">
        <v>0</v>
      </c>
      <c r="G36" s="86">
        <v>0</v>
      </c>
      <c r="H36" s="86">
        <v>0</v>
      </c>
      <c r="I36" s="86">
        <v>0</v>
      </c>
      <c r="J36" s="86">
        <v>0</v>
      </c>
      <c r="K36" s="86">
        <v>0</v>
      </c>
      <c r="L36" s="86">
        <v>14.42014</v>
      </c>
      <c r="M36" s="86">
        <v>0.64415</v>
      </c>
    </row>
    <row r="37" spans="1:13" s="87" customFormat="1" ht="15" customHeight="1">
      <c r="A37" s="85" t="s">
        <v>487</v>
      </c>
      <c r="B37" s="86">
        <v>10772.367</v>
      </c>
      <c r="C37" s="86">
        <v>28875.165100000002</v>
      </c>
      <c r="D37" s="86">
        <v>47587.9476</v>
      </c>
      <c r="E37" s="86">
        <v>53783.478600000002</v>
      </c>
      <c r="F37" s="86">
        <v>44225.48603</v>
      </c>
      <c r="G37" s="86">
        <v>22099.352469999998</v>
      </c>
      <c r="H37" s="86">
        <v>55064.254509999999</v>
      </c>
      <c r="I37" s="86">
        <v>43721.287619999996</v>
      </c>
      <c r="J37" s="86">
        <v>37861.672399999996</v>
      </c>
      <c r="K37" s="86">
        <v>46744.957110000003</v>
      </c>
      <c r="L37" s="86">
        <v>40175.72337</v>
      </c>
      <c r="M37" s="86">
        <v>47495.334969999996</v>
      </c>
    </row>
    <row r="38" spans="1:13" s="87" customFormat="1" ht="15" customHeight="1">
      <c r="A38" s="85" t="s">
        <v>488</v>
      </c>
      <c r="B38" s="86">
        <v>3477.5881899999999</v>
      </c>
      <c r="C38" s="86">
        <v>3315.2901000000002</v>
      </c>
      <c r="D38" s="86">
        <v>3237.5536099999999</v>
      </c>
      <c r="E38" s="86">
        <v>3120.6717100000001</v>
      </c>
      <c r="F38" s="86">
        <v>2626.7477699999999</v>
      </c>
      <c r="G38" s="86">
        <v>2331.7535899999998</v>
      </c>
      <c r="H38" s="86">
        <v>2557.4577899999999</v>
      </c>
      <c r="I38" s="86">
        <v>2405.4017999999996</v>
      </c>
      <c r="J38" s="86">
        <v>3051.4920499999998</v>
      </c>
      <c r="K38" s="86">
        <v>2737.20741</v>
      </c>
      <c r="L38" s="86">
        <v>3402.2959000000001</v>
      </c>
      <c r="M38" s="86">
        <v>3415.9951099999998</v>
      </c>
    </row>
    <row r="39" spans="1:13" s="87" customFormat="1" ht="15" customHeight="1">
      <c r="A39" s="85" t="s">
        <v>148</v>
      </c>
      <c r="B39" s="86">
        <v>3667.7028999999998</v>
      </c>
      <c r="C39" s="86">
        <v>3594.7519300000004</v>
      </c>
      <c r="D39" s="86">
        <v>3802.1921899999998</v>
      </c>
      <c r="E39" s="86">
        <v>3461.0576299999998</v>
      </c>
      <c r="F39" s="86">
        <v>2364.1183999999998</v>
      </c>
      <c r="G39" s="86">
        <v>2444.8215699999996</v>
      </c>
      <c r="H39" s="86">
        <v>1960.6870900000001</v>
      </c>
      <c r="I39" s="86">
        <v>3115.1294800000001</v>
      </c>
      <c r="J39" s="86">
        <v>2330.3958700000003</v>
      </c>
      <c r="K39" s="86">
        <v>2398.1387200000004</v>
      </c>
      <c r="L39" s="86">
        <v>1793.8982800000001</v>
      </c>
      <c r="M39" s="86">
        <v>1748.83025</v>
      </c>
    </row>
    <row r="40" spans="1:13" s="87" customFormat="1" ht="15" customHeight="1">
      <c r="A40" s="85" t="s">
        <v>155</v>
      </c>
      <c r="B40" s="86">
        <v>0</v>
      </c>
      <c r="C40" s="86">
        <v>0</v>
      </c>
      <c r="D40" s="86">
        <v>0</v>
      </c>
      <c r="E40" s="86">
        <v>0</v>
      </c>
      <c r="F40" s="86">
        <v>0</v>
      </c>
      <c r="G40" s="86">
        <v>0</v>
      </c>
      <c r="H40" s="86">
        <v>0</v>
      </c>
      <c r="I40" s="86">
        <v>0</v>
      </c>
      <c r="J40" s="86">
        <v>0</v>
      </c>
      <c r="K40" s="86">
        <v>0</v>
      </c>
      <c r="L40" s="86">
        <v>0</v>
      </c>
      <c r="M40" s="86">
        <v>0</v>
      </c>
    </row>
    <row r="41" spans="1:13" s="87" customFormat="1" ht="15" customHeight="1">
      <c r="A41" s="85" t="s">
        <v>489</v>
      </c>
      <c r="B41" s="86">
        <v>0</v>
      </c>
      <c r="C41" s="86">
        <v>0</v>
      </c>
      <c r="D41" s="86">
        <v>0</v>
      </c>
      <c r="E41" s="86">
        <v>0</v>
      </c>
      <c r="F41" s="86">
        <v>0</v>
      </c>
      <c r="G41" s="86">
        <v>0</v>
      </c>
      <c r="H41" s="86">
        <v>0</v>
      </c>
      <c r="I41" s="86">
        <v>0</v>
      </c>
      <c r="J41" s="86">
        <v>0</v>
      </c>
      <c r="K41" s="86">
        <v>0</v>
      </c>
      <c r="L41" s="86">
        <v>0</v>
      </c>
      <c r="M41" s="86">
        <v>0</v>
      </c>
    </row>
    <row r="42" spans="1:13" s="89" customFormat="1" ht="15" customHeight="1" thickBot="1">
      <c r="A42" s="85" t="s">
        <v>129</v>
      </c>
      <c r="B42" s="86">
        <v>0</v>
      </c>
      <c r="C42" s="86">
        <v>0</v>
      </c>
      <c r="D42" s="86">
        <v>0</v>
      </c>
      <c r="E42" s="86">
        <v>0</v>
      </c>
      <c r="F42" s="86">
        <v>0</v>
      </c>
      <c r="G42" s="86">
        <v>0</v>
      </c>
      <c r="H42" s="86">
        <v>0</v>
      </c>
      <c r="I42" s="86">
        <v>0</v>
      </c>
      <c r="J42" s="86">
        <v>0</v>
      </c>
      <c r="K42" s="86">
        <v>0</v>
      </c>
      <c r="L42" s="86">
        <v>0</v>
      </c>
      <c r="M42" s="86">
        <v>0</v>
      </c>
    </row>
    <row r="43" spans="1:13" ht="15" customHeight="1" thickTop="1" thickBot="1">
      <c r="A43" s="608" t="s">
        <v>490</v>
      </c>
      <c r="B43" s="609">
        <v>96556.577359999996</v>
      </c>
      <c r="C43" s="609">
        <v>97681.169040000008</v>
      </c>
      <c r="D43" s="609">
        <v>97841.770759999999</v>
      </c>
      <c r="E43" s="609">
        <v>98303.154299999995</v>
      </c>
      <c r="F43" s="609">
        <v>98643.429329999999</v>
      </c>
      <c r="G43" s="609">
        <v>96357.97683</v>
      </c>
      <c r="H43" s="609">
        <v>93036.7307</v>
      </c>
      <c r="I43" s="609">
        <v>88169.165400000013</v>
      </c>
      <c r="J43" s="609">
        <v>86840.168189999997</v>
      </c>
      <c r="K43" s="609">
        <v>86831.374370000005</v>
      </c>
      <c r="L43" s="609">
        <v>87617.815799999997</v>
      </c>
      <c r="M43" s="609">
        <v>88495.759989999991</v>
      </c>
    </row>
    <row r="44" spans="1:13" s="87" customFormat="1" ht="15" customHeight="1" thickTop="1">
      <c r="A44" s="85" t="s">
        <v>170</v>
      </c>
      <c r="B44" s="86">
        <v>95490.01655</v>
      </c>
      <c r="C44" s="86">
        <v>95490.01655</v>
      </c>
      <c r="D44" s="86">
        <v>95490.01655</v>
      </c>
      <c r="E44" s="86">
        <v>95490.01655</v>
      </c>
      <c r="F44" s="86">
        <v>95490.01655</v>
      </c>
      <c r="G44" s="86">
        <v>95490.01655</v>
      </c>
      <c r="H44" s="86">
        <v>95490.01655</v>
      </c>
      <c r="I44" s="86">
        <v>95490.01655</v>
      </c>
      <c r="J44" s="86">
        <v>95490.01655</v>
      </c>
      <c r="K44" s="86">
        <v>95490.01655</v>
      </c>
      <c r="L44" s="86">
        <v>95490.01655</v>
      </c>
      <c r="M44" s="86">
        <v>95490.01655</v>
      </c>
    </row>
    <row r="45" spans="1:13" s="87" customFormat="1" ht="15" customHeight="1">
      <c r="A45" s="85" t="s">
        <v>174</v>
      </c>
      <c r="B45" s="86">
        <v>0</v>
      </c>
      <c r="C45" s="86">
        <v>0</v>
      </c>
      <c r="D45" s="86">
        <v>0</v>
      </c>
      <c r="E45" s="86">
        <v>0</v>
      </c>
      <c r="F45" s="86">
        <v>0</v>
      </c>
      <c r="G45" s="86">
        <v>0</v>
      </c>
      <c r="H45" s="86">
        <v>0</v>
      </c>
      <c r="I45" s="86">
        <v>0</v>
      </c>
      <c r="J45" s="86">
        <v>0</v>
      </c>
      <c r="K45" s="86">
        <v>0</v>
      </c>
      <c r="L45" s="86">
        <v>0</v>
      </c>
      <c r="M45" s="86">
        <v>0</v>
      </c>
    </row>
    <row r="46" spans="1:13" s="87" customFormat="1" ht="15" customHeight="1">
      <c r="A46" s="85" t="s">
        <v>178</v>
      </c>
      <c r="B46" s="86">
        <v>0</v>
      </c>
      <c r="C46" s="86">
        <v>0</v>
      </c>
      <c r="D46" s="86">
        <v>0</v>
      </c>
      <c r="E46" s="86">
        <v>0</v>
      </c>
      <c r="F46" s="86">
        <v>0</v>
      </c>
      <c r="G46" s="86">
        <v>0</v>
      </c>
      <c r="H46" s="86">
        <v>0</v>
      </c>
      <c r="I46" s="86">
        <v>0</v>
      </c>
      <c r="J46" s="86">
        <v>0</v>
      </c>
      <c r="K46" s="86">
        <v>0</v>
      </c>
      <c r="L46" s="86">
        <v>0</v>
      </c>
      <c r="M46" s="86">
        <v>0</v>
      </c>
    </row>
    <row r="47" spans="1:13" s="87" customFormat="1" ht="15" customHeight="1">
      <c r="A47" s="85" t="s">
        <v>491</v>
      </c>
      <c r="B47" s="86">
        <v>11746.18975</v>
      </c>
      <c r="C47" s="86">
        <v>11883.465980000001</v>
      </c>
      <c r="D47" s="86">
        <v>11995.925140000001</v>
      </c>
      <c r="E47" s="86">
        <v>12011.98531</v>
      </c>
      <c r="F47" s="86">
        <v>12058.123669999999</v>
      </c>
      <c r="G47" s="86">
        <v>12092.151169999999</v>
      </c>
      <c r="H47" s="86">
        <v>12092.151169999999</v>
      </c>
      <c r="I47" s="86">
        <v>12092.151169999999</v>
      </c>
      <c r="J47" s="86">
        <v>12092.151169999999</v>
      </c>
      <c r="K47" s="86">
        <v>12092.151169999999</v>
      </c>
      <c r="L47" s="86">
        <v>12092.151169999999</v>
      </c>
      <c r="M47" s="86">
        <v>12169.915929999999</v>
      </c>
    </row>
    <row r="48" spans="1:13" s="87" customFormat="1" ht="15" customHeight="1">
      <c r="A48" s="85" t="s">
        <v>184</v>
      </c>
      <c r="B48" s="86">
        <v>-10679.628939999999</v>
      </c>
      <c r="C48" s="86">
        <v>-9692.3134900000005</v>
      </c>
      <c r="D48" s="86">
        <v>-9644.1709300000002</v>
      </c>
      <c r="E48" s="86">
        <v>-9198.8475600000002</v>
      </c>
      <c r="F48" s="86">
        <v>-8904.7108900000003</v>
      </c>
      <c r="G48" s="86">
        <v>-11224.19089</v>
      </c>
      <c r="H48" s="86">
        <v>-14545.437019999999</v>
      </c>
      <c r="I48" s="86">
        <v>-19413.00232</v>
      </c>
      <c r="J48" s="86">
        <v>-20741.999530000001</v>
      </c>
      <c r="K48" s="86">
        <v>-20750.79335</v>
      </c>
      <c r="L48" s="86">
        <v>-19964.351920000001</v>
      </c>
      <c r="M48" s="86">
        <v>-19164.172489999997</v>
      </c>
    </row>
    <row r="49" spans="1:13" s="87" customFormat="1" ht="15" customHeight="1">
      <c r="A49" s="88" t="s">
        <v>492</v>
      </c>
      <c r="B49" s="86">
        <v>-12052.391180000001</v>
      </c>
      <c r="C49" s="86">
        <v>-10816.905130000001</v>
      </c>
      <c r="D49" s="86">
        <v>-9804.7726500000008</v>
      </c>
      <c r="E49" s="86">
        <v>-9660.2310999999991</v>
      </c>
      <c r="F49" s="86">
        <v>-9244.9858999999997</v>
      </c>
      <c r="G49" s="86">
        <v>-8938.7383900000004</v>
      </c>
      <c r="H49" s="86">
        <v>-11224.19068</v>
      </c>
      <c r="I49" s="86">
        <v>-14545.437019999999</v>
      </c>
      <c r="J49" s="86">
        <v>-19413.002089999998</v>
      </c>
      <c r="K49" s="86">
        <v>-20741.999530000001</v>
      </c>
      <c r="L49" s="86">
        <v>-20741.999530000001</v>
      </c>
      <c r="M49" s="86">
        <v>-20042.116679999999</v>
      </c>
    </row>
    <row r="50" spans="1:13" s="89" customFormat="1" ht="15" customHeight="1" thickBot="1">
      <c r="A50" s="88" t="s">
        <v>493</v>
      </c>
      <c r="B50" s="86">
        <v>1372.76224</v>
      </c>
      <c r="C50" s="86">
        <v>1124.5916399999999</v>
      </c>
      <c r="D50" s="86">
        <v>160.60172</v>
      </c>
      <c r="E50" s="86">
        <v>461.38353999999998</v>
      </c>
      <c r="F50" s="86">
        <v>340.27501000000001</v>
      </c>
      <c r="G50" s="86">
        <v>-2285.4524999999999</v>
      </c>
      <c r="H50" s="86">
        <v>-3321.2463399999997</v>
      </c>
      <c r="I50" s="86">
        <v>-4867.5653000000002</v>
      </c>
      <c r="J50" s="86">
        <v>-1328.9974399999999</v>
      </c>
      <c r="K50" s="86">
        <v>-8.7938200000000002</v>
      </c>
      <c r="L50" s="86">
        <v>777.64760999999999</v>
      </c>
      <c r="M50" s="86">
        <v>877.94418999999994</v>
      </c>
    </row>
    <row r="51" spans="1:13" ht="15" customHeight="1" thickTop="1" thickBot="1">
      <c r="A51" s="608" t="s">
        <v>494</v>
      </c>
      <c r="B51" s="609">
        <v>176816.68288000001</v>
      </c>
      <c r="C51" s="609">
        <v>213154.71987</v>
      </c>
      <c r="D51" s="609">
        <v>220032.48991999999</v>
      </c>
      <c r="E51" s="609">
        <v>226471.73235000001</v>
      </c>
      <c r="F51" s="609">
        <v>211970.02267999999</v>
      </c>
      <c r="G51" s="609">
        <v>194803.43796000001</v>
      </c>
      <c r="H51" s="609">
        <v>222794.10467</v>
      </c>
      <c r="I51" s="609">
        <v>207236.71030000001</v>
      </c>
      <c r="J51" s="609">
        <v>202341.07678</v>
      </c>
      <c r="K51" s="609">
        <v>207078.38472999999</v>
      </c>
      <c r="L51" s="609">
        <v>207479.95699000001</v>
      </c>
      <c r="M51" s="609">
        <v>226366.77746000001</v>
      </c>
    </row>
    <row r="52" spans="1:13" s="87" customFormat="1" ht="15" customHeight="1" thickTop="1">
      <c r="A52" s="90" t="s">
        <v>495</v>
      </c>
      <c r="B52" s="86">
        <v>62538.690560000003</v>
      </c>
      <c r="C52" s="86">
        <v>89885.581430000006</v>
      </c>
      <c r="D52" s="86">
        <v>89695.080370000011</v>
      </c>
      <c r="E52" s="86">
        <v>52790.860619999999</v>
      </c>
      <c r="F52" s="86">
        <v>37656.62169</v>
      </c>
      <c r="G52" s="86">
        <v>23947.436870000001</v>
      </c>
      <c r="H52" s="86">
        <v>28632.792940000003</v>
      </c>
      <c r="I52" s="86">
        <v>44567.894289999997</v>
      </c>
      <c r="J52" s="86">
        <v>16156.58959</v>
      </c>
      <c r="K52" s="86">
        <v>17615.955399999999</v>
      </c>
      <c r="L52" s="86">
        <v>6758.2307999999994</v>
      </c>
      <c r="M52" s="86">
        <v>6569.2678599999999</v>
      </c>
    </row>
    <row r="53" spans="1:13" s="89" customFormat="1" ht="15" customHeight="1">
      <c r="A53" s="88" t="s">
        <v>496</v>
      </c>
      <c r="B53" s="86">
        <v>1215.69181</v>
      </c>
      <c r="C53" s="86">
        <v>0</v>
      </c>
      <c r="D53" s="86">
        <v>1004.92044</v>
      </c>
      <c r="E53" s="86">
        <v>350.60060999999996</v>
      </c>
      <c r="F53" s="86">
        <v>0</v>
      </c>
      <c r="G53" s="86">
        <v>0</v>
      </c>
      <c r="H53" s="86">
        <v>0</v>
      </c>
      <c r="I53" s="86">
        <v>0</v>
      </c>
      <c r="J53" s="86">
        <v>0</v>
      </c>
      <c r="K53" s="86">
        <v>0</v>
      </c>
      <c r="L53" s="86">
        <v>0</v>
      </c>
      <c r="M53" s="86">
        <v>0</v>
      </c>
    </row>
    <row r="54" spans="1:13" s="89" customFormat="1" ht="15" customHeight="1">
      <c r="A54" s="88" t="s">
        <v>497</v>
      </c>
      <c r="B54" s="86">
        <v>61322.998749999999</v>
      </c>
      <c r="C54" s="86">
        <v>89885.581430000006</v>
      </c>
      <c r="D54" s="86">
        <v>88690.159930000009</v>
      </c>
      <c r="E54" s="86">
        <v>52440.260009999998</v>
      </c>
      <c r="F54" s="86">
        <v>37656.62169</v>
      </c>
      <c r="G54" s="86">
        <v>23947.436870000001</v>
      </c>
      <c r="H54" s="86">
        <v>28632.792940000003</v>
      </c>
      <c r="I54" s="86">
        <v>44567.894289999997</v>
      </c>
      <c r="J54" s="86">
        <v>16156.58959</v>
      </c>
      <c r="K54" s="86">
        <v>17615.955399999999</v>
      </c>
      <c r="L54" s="86">
        <v>6758.2307999999994</v>
      </c>
      <c r="M54" s="86">
        <v>6569.2678599999999</v>
      </c>
    </row>
    <row r="55" spans="1:13" s="89" customFormat="1" ht="15" customHeight="1">
      <c r="A55" s="88" t="s">
        <v>498</v>
      </c>
      <c r="B55" s="86">
        <v>0</v>
      </c>
      <c r="C55" s="86">
        <v>0</v>
      </c>
      <c r="D55" s="86">
        <v>0</v>
      </c>
      <c r="E55" s="86">
        <v>0</v>
      </c>
      <c r="F55" s="86">
        <v>0</v>
      </c>
      <c r="G55" s="86">
        <v>0</v>
      </c>
      <c r="H55" s="86">
        <v>0</v>
      </c>
      <c r="I55" s="86">
        <v>0</v>
      </c>
      <c r="J55" s="86">
        <v>0</v>
      </c>
      <c r="K55" s="86">
        <v>0</v>
      </c>
      <c r="L55" s="86">
        <v>0</v>
      </c>
      <c r="M55" s="86">
        <v>0</v>
      </c>
    </row>
    <row r="56" spans="1:13" s="89" customFormat="1" ht="15" customHeight="1">
      <c r="A56" s="88" t="s">
        <v>499</v>
      </c>
      <c r="B56" s="86">
        <v>0</v>
      </c>
      <c r="C56" s="86">
        <v>0</v>
      </c>
      <c r="D56" s="86">
        <v>0</v>
      </c>
      <c r="E56" s="86">
        <v>0</v>
      </c>
      <c r="F56" s="86">
        <v>0</v>
      </c>
      <c r="G56" s="86">
        <v>0</v>
      </c>
      <c r="H56" s="86">
        <v>0</v>
      </c>
      <c r="I56" s="86">
        <v>0</v>
      </c>
      <c r="J56" s="86">
        <v>0</v>
      </c>
      <c r="K56" s="86">
        <v>0</v>
      </c>
      <c r="L56" s="86">
        <v>0</v>
      </c>
      <c r="M56" s="86">
        <v>0</v>
      </c>
    </row>
    <row r="57" spans="1:13" s="89" customFormat="1" ht="15" customHeight="1">
      <c r="A57" s="88" t="s">
        <v>500</v>
      </c>
      <c r="B57" s="86">
        <v>0</v>
      </c>
      <c r="C57" s="86">
        <v>0</v>
      </c>
      <c r="D57" s="86">
        <v>0</v>
      </c>
      <c r="E57" s="86">
        <v>0</v>
      </c>
      <c r="F57" s="86">
        <v>0</v>
      </c>
      <c r="G57" s="86">
        <v>0</v>
      </c>
      <c r="H57" s="86">
        <v>0</v>
      </c>
      <c r="I57" s="86">
        <v>0</v>
      </c>
      <c r="J57" s="86">
        <v>0</v>
      </c>
      <c r="K57" s="86">
        <v>0</v>
      </c>
      <c r="L57" s="86">
        <v>0</v>
      </c>
      <c r="M57" s="86">
        <v>0</v>
      </c>
    </row>
    <row r="58" spans="1:13" s="89" customFormat="1" ht="15" customHeight="1">
      <c r="A58" s="85" t="s">
        <v>501</v>
      </c>
      <c r="B58" s="86">
        <v>1003730.83062</v>
      </c>
      <c r="C58" s="86">
        <v>984294.44110000005</v>
      </c>
      <c r="D58" s="86">
        <v>1065263.2624900001</v>
      </c>
      <c r="E58" s="86">
        <v>1003905.1013099999</v>
      </c>
      <c r="F58" s="86">
        <v>1093297.12512</v>
      </c>
      <c r="G58" s="86">
        <v>991201.46351999999</v>
      </c>
      <c r="H58" s="86">
        <v>774001.45377999998</v>
      </c>
      <c r="I58" s="86">
        <v>733781.81598000007</v>
      </c>
      <c r="J58" s="86">
        <v>761593.78738999995</v>
      </c>
      <c r="K58" s="86">
        <v>791874.84934000007</v>
      </c>
      <c r="L58" s="86">
        <v>812173.10757000011</v>
      </c>
      <c r="M58" s="86">
        <v>820261.1394199999</v>
      </c>
    </row>
    <row r="59" spans="1:13">
      <c r="A59" s="610" t="s">
        <v>502</v>
      </c>
      <c r="B59" s="611">
        <v>8626.6301800000001</v>
      </c>
      <c r="C59" s="611">
        <v>9134.8107600000003</v>
      </c>
      <c r="D59" s="611">
        <v>8263.46198</v>
      </c>
      <c r="E59" s="611">
        <v>8959.827150000001</v>
      </c>
      <c r="F59" s="611">
        <v>8085.5501699999995</v>
      </c>
      <c r="G59" s="611">
        <v>7577.40146</v>
      </c>
      <c r="H59" s="611">
        <v>6381.4382900000001</v>
      </c>
      <c r="I59" s="611">
        <v>6039.5814099999998</v>
      </c>
      <c r="J59" s="611">
        <v>6640.8687699999991</v>
      </c>
      <c r="K59" s="611">
        <v>583.64618999999993</v>
      </c>
      <c r="L59" s="611">
        <v>7668.29007</v>
      </c>
      <c r="M59" s="611">
        <v>631.02269999999999</v>
      </c>
    </row>
    <row r="60" spans="1:13" ht="15" customHeight="1">
      <c r="A60" s="88" t="s">
        <v>503</v>
      </c>
      <c r="B60" s="86">
        <v>-356.20753000000002</v>
      </c>
      <c r="C60" s="86">
        <v>-534.53768000000002</v>
      </c>
      <c r="D60" s="86">
        <v>-563.69911000000002</v>
      </c>
      <c r="E60" s="86">
        <v>-557.21632999999997</v>
      </c>
      <c r="F60" s="86">
        <v>-1157.0727099999999</v>
      </c>
      <c r="G60" s="86">
        <v>-597.11473000000001</v>
      </c>
      <c r="H60" s="86">
        <v>-1010.1227</v>
      </c>
      <c r="I60" s="86">
        <v>-1312.8974900000001</v>
      </c>
      <c r="J60" s="86">
        <v>-1030.49568</v>
      </c>
      <c r="K60" s="86">
        <v>-84.569539999999989</v>
      </c>
      <c r="L60" s="86">
        <v>-1425.69715</v>
      </c>
      <c r="M60" s="86">
        <v>-133.34308999999999</v>
      </c>
    </row>
    <row r="61" spans="1:13" ht="15" customHeight="1">
      <c r="A61" s="85" t="s">
        <v>504</v>
      </c>
      <c r="B61" s="86">
        <v>8270.4226500000004</v>
      </c>
      <c r="C61" s="86">
        <v>8600.2730800000008</v>
      </c>
      <c r="D61" s="86">
        <v>7699.7628700000005</v>
      </c>
      <c r="E61" s="86">
        <v>8402.6108199999999</v>
      </c>
      <c r="F61" s="86">
        <v>6928.4774600000001</v>
      </c>
      <c r="G61" s="86">
        <v>6980.2867300000007</v>
      </c>
      <c r="H61" s="86">
        <v>5371.3155900000002</v>
      </c>
      <c r="I61" s="86">
        <v>4726.6839199999995</v>
      </c>
      <c r="J61" s="86">
        <v>5610.37309</v>
      </c>
      <c r="K61" s="86">
        <v>499.07665000000003</v>
      </c>
      <c r="L61" s="86">
        <v>6242.59292</v>
      </c>
      <c r="M61" s="86">
        <v>497.67960999999997</v>
      </c>
    </row>
    <row r="62" spans="1:13" ht="15" customHeight="1">
      <c r="A62" s="91" t="s">
        <v>505</v>
      </c>
      <c r="B62" s="86">
        <v>5937.0886799999998</v>
      </c>
      <c r="C62" s="86">
        <v>5617.9032100000004</v>
      </c>
      <c r="D62" s="86">
        <v>6872.8189499999999</v>
      </c>
      <c r="E62" s="86">
        <v>7473.6108800000002</v>
      </c>
      <c r="F62" s="86">
        <v>9363.7208800000008</v>
      </c>
      <c r="G62" s="86">
        <v>8134.7033600000004</v>
      </c>
      <c r="H62" s="86">
        <v>5993.2725099999998</v>
      </c>
      <c r="I62" s="86">
        <v>8936.5353699999996</v>
      </c>
      <c r="J62" s="86">
        <v>7960.7150000000001</v>
      </c>
      <c r="K62" s="86">
        <v>785.04461000000003</v>
      </c>
      <c r="L62" s="86">
        <v>23361.727010000002</v>
      </c>
      <c r="M62" s="86">
        <v>2570.7646099999997</v>
      </c>
    </row>
    <row r="63" spans="1:13" ht="15" customHeight="1">
      <c r="A63" s="88" t="s">
        <v>506</v>
      </c>
      <c r="B63" s="86">
        <v>-808.12293</v>
      </c>
      <c r="C63" s="86">
        <v>-825.54353000000003</v>
      </c>
      <c r="D63" s="86">
        <v>-3124.6672000000003</v>
      </c>
      <c r="E63" s="86">
        <v>-3254.39428</v>
      </c>
      <c r="F63" s="86">
        <v>-4270.5034500000002</v>
      </c>
      <c r="G63" s="86">
        <v>-3277.8258500000002</v>
      </c>
      <c r="H63" s="86">
        <v>-3827.0489600000001</v>
      </c>
      <c r="I63" s="86">
        <v>-4600.0275999999994</v>
      </c>
      <c r="J63" s="86">
        <v>-2603.5671699999998</v>
      </c>
      <c r="K63" s="86">
        <v>-213.58073999999999</v>
      </c>
      <c r="L63" s="86">
        <v>-13409.52469</v>
      </c>
      <c r="M63" s="86">
        <v>-1144.4189199999998</v>
      </c>
    </row>
    <row r="64" spans="1:13" ht="15" customHeight="1">
      <c r="A64" s="92" t="s">
        <v>507</v>
      </c>
      <c r="B64" s="86">
        <v>13399.3884</v>
      </c>
      <c r="C64" s="86">
        <v>13392.63276</v>
      </c>
      <c r="D64" s="86">
        <v>11447.91462</v>
      </c>
      <c r="E64" s="86">
        <v>12621.82742</v>
      </c>
      <c r="F64" s="86">
        <v>12021.694890000001</v>
      </c>
      <c r="G64" s="86">
        <v>11837.16424</v>
      </c>
      <c r="H64" s="86">
        <v>7537.5391399999999</v>
      </c>
      <c r="I64" s="86">
        <v>9063.1916899999997</v>
      </c>
      <c r="J64" s="86">
        <v>10967.520919999999</v>
      </c>
      <c r="K64" s="86">
        <v>1070.54052</v>
      </c>
      <c r="L64" s="86">
        <v>16194.795239999999</v>
      </c>
      <c r="M64" s="86">
        <v>1924.0253</v>
      </c>
    </row>
    <row r="65" spans="1:13" ht="15" customHeight="1">
      <c r="A65" s="91" t="s">
        <v>508</v>
      </c>
      <c r="B65" s="86">
        <v>1472.22245</v>
      </c>
      <c r="C65" s="86">
        <v>1605.3745100000001</v>
      </c>
      <c r="D65" s="86">
        <v>1288.60998</v>
      </c>
      <c r="E65" s="86">
        <v>2128.2764999999999</v>
      </c>
      <c r="F65" s="86">
        <v>2635.6564500000004</v>
      </c>
      <c r="G65" s="86">
        <v>1648.57951</v>
      </c>
      <c r="H65" s="86">
        <v>1513.27856</v>
      </c>
      <c r="I65" s="86">
        <v>1082.5396499999999</v>
      </c>
      <c r="J65" s="86">
        <v>3283.7462300000002</v>
      </c>
      <c r="K65" s="86">
        <v>187.55975000000001</v>
      </c>
      <c r="L65" s="86">
        <v>4828.1474100000005</v>
      </c>
      <c r="M65" s="86">
        <v>217.92186999999998</v>
      </c>
    </row>
    <row r="66" spans="1:13" ht="15" customHeight="1">
      <c r="A66" s="91" t="s">
        <v>509</v>
      </c>
      <c r="B66" s="86">
        <v>-628.60950000000003</v>
      </c>
      <c r="C66" s="86">
        <v>-1533.86403</v>
      </c>
      <c r="D66" s="86">
        <v>-584.29022999999995</v>
      </c>
      <c r="E66" s="86">
        <v>-1713.95867</v>
      </c>
      <c r="F66" s="86">
        <v>-939.06581000000006</v>
      </c>
      <c r="G66" s="86">
        <v>-2155.7004200000001</v>
      </c>
      <c r="H66" s="86">
        <v>-750.80584999999996</v>
      </c>
      <c r="I66" s="86">
        <v>-2239.9107599999998</v>
      </c>
      <c r="J66" s="86">
        <v>-2608.82512</v>
      </c>
      <c r="K66" s="86">
        <v>-214.53969000000001</v>
      </c>
      <c r="L66" s="86">
        <v>-5743.0136700000003</v>
      </c>
      <c r="M66" s="86">
        <v>-156.03341</v>
      </c>
    </row>
    <row r="67" spans="1:13" ht="15" customHeight="1">
      <c r="A67" s="85" t="s">
        <v>510</v>
      </c>
      <c r="B67" s="86">
        <v>14243.00135</v>
      </c>
      <c r="C67" s="86">
        <v>13464.143239999999</v>
      </c>
      <c r="D67" s="86">
        <v>12152.234369999998</v>
      </c>
      <c r="E67" s="86">
        <v>13036.14525</v>
      </c>
      <c r="F67" s="86">
        <v>13718.285529999999</v>
      </c>
      <c r="G67" s="86">
        <v>11330.04333</v>
      </c>
      <c r="H67" s="86">
        <v>8300.011849999999</v>
      </c>
      <c r="I67" s="86">
        <v>7905.8205800000005</v>
      </c>
      <c r="J67" s="86">
        <v>11642.44203</v>
      </c>
      <c r="K67" s="86">
        <v>1043.5605799999998</v>
      </c>
      <c r="L67" s="86">
        <v>15279.928980000001</v>
      </c>
      <c r="M67" s="86">
        <v>1985.9137599999999</v>
      </c>
    </row>
    <row r="68" spans="1:13" ht="15" customHeight="1">
      <c r="A68" s="88" t="s">
        <v>511</v>
      </c>
      <c r="B68" s="86">
        <v>-12873.928910000001</v>
      </c>
      <c r="C68" s="86">
        <v>-13582.095740000001</v>
      </c>
      <c r="D68" s="86">
        <v>-12000.21803</v>
      </c>
      <c r="E68" s="86">
        <v>-12628.430560000001</v>
      </c>
      <c r="F68" s="86">
        <v>-13371.91778</v>
      </c>
      <c r="G68" s="86">
        <v>-13608.239970000001</v>
      </c>
      <c r="H68" s="86">
        <v>-11596.757679999999</v>
      </c>
      <c r="I68" s="86">
        <v>-12782.60446</v>
      </c>
      <c r="J68" s="86">
        <v>-12880.95865</v>
      </c>
      <c r="K68" s="86">
        <v>-1052.3843700000002</v>
      </c>
      <c r="L68" s="86">
        <v>-14510.076439999999</v>
      </c>
      <c r="M68" s="86">
        <v>-1107.27727</v>
      </c>
    </row>
    <row r="69" spans="1:13" ht="15" customHeight="1">
      <c r="A69" s="92" t="s">
        <v>512</v>
      </c>
      <c r="B69" s="86">
        <v>1369.0724399999999</v>
      </c>
      <c r="C69" s="86">
        <v>-117.9525</v>
      </c>
      <c r="D69" s="86">
        <v>152.01633999999999</v>
      </c>
      <c r="E69" s="86">
        <v>407.71469000000002</v>
      </c>
      <c r="F69" s="86">
        <v>346.36775</v>
      </c>
      <c r="G69" s="86">
        <v>-2278.1966400000001</v>
      </c>
      <c r="H69" s="86">
        <v>-3296.7458300000003</v>
      </c>
      <c r="I69" s="86">
        <v>-4876.78388</v>
      </c>
      <c r="J69" s="86">
        <v>-1238.5166200000001</v>
      </c>
      <c r="K69" s="86">
        <v>-8.8237900000000007</v>
      </c>
      <c r="L69" s="86">
        <v>769.85254000000009</v>
      </c>
      <c r="M69" s="86">
        <v>878.63648999999998</v>
      </c>
    </row>
    <row r="70" spans="1:13" ht="15" customHeight="1">
      <c r="A70" s="92" t="s">
        <v>513</v>
      </c>
      <c r="B70" s="86">
        <v>-5.3046699999999998</v>
      </c>
      <c r="C70" s="86">
        <v>6.8687299999999993</v>
      </c>
      <c r="D70" s="86">
        <v>-0.36033999999999999</v>
      </c>
      <c r="E70" s="86">
        <v>28.207799999999999</v>
      </c>
      <c r="F70" s="86">
        <v>-14.75963</v>
      </c>
      <c r="G70" s="86">
        <v>0.25178</v>
      </c>
      <c r="H70" s="86">
        <v>2.95261</v>
      </c>
      <c r="I70" s="86">
        <v>6.0352399999999999</v>
      </c>
      <c r="J70" s="86">
        <v>0.27437</v>
      </c>
      <c r="K70" s="86">
        <v>2.997E-2</v>
      </c>
      <c r="L70" s="86">
        <v>-0.44563999999999998</v>
      </c>
      <c r="M70" s="86">
        <v>-0.69229999999999992</v>
      </c>
    </row>
    <row r="71" spans="1:13" ht="15" customHeight="1">
      <c r="A71" s="93" t="s">
        <v>514</v>
      </c>
      <c r="B71" s="86">
        <v>-5.3046699999999998</v>
      </c>
      <c r="C71" s="86">
        <v>6.8687299999999993</v>
      </c>
      <c r="D71" s="86">
        <v>-0.36033999999999999</v>
      </c>
      <c r="E71" s="86">
        <v>28.207799999999999</v>
      </c>
      <c r="F71" s="86">
        <v>-14.75963</v>
      </c>
      <c r="G71" s="86">
        <v>0.25178</v>
      </c>
      <c r="H71" s="86">
        <v>2.95261</v>
      </c>
      <c r="I71" s="86">
        <v>6.0352399999999999</v>
      </c>
      <c r="J71" s="86">
        <v>0.27437</v>
      </c>
      <c r="K71" s="86">
        <v>2.997E-2</v>
      </c>
      <c r="L71" s="86">
        <v>-0.44563999999999998</v>
      </c>
      <c r="M71" s="86">
        <v>-0.69229999999999992</v>
      </c>
    </row>
    <row r="72" spans="1:13" ht="15" customHeight="1">
      <c r="A72" s="93" t="s">
        <v>515</v>
      </c>
      <c r="B72" s="86">
        <v>0</v>
      </c>
      <c r="C72" s="86">
        <v>0</v>
      </c>
      <c r="D72" s="86">
        <v>0</v>
      </c>
      <c r="E72" s="86">
        <v>0</v>
      </c>
      <c r="F72" s="86">
        <v>0</v>
      </c>
      <c r="G72" s="86">
        <v>0</v>
      </c>
      <c r="H72" s="86">
        <v>0</v>
      </c>
      <c r="I72" s="86">
        <v>0</v>
      </c>
      <c r="J72" s="86">
        <v>0</v>
      </c>
      <c r="K72" s="86">
        <v>0</v>
      </c>
      <c r="L72" s="86">
        <v>0</v>
      </c>
      <c r="M72" s="86">
        <v>0</v>
      </c>
    </row>
    <row r="73" spans="1:13" ht="15" customHeight="1">
      <c r="A73" s="85" t="s">
        <v>516</v>
      </c>
      <c r="B73" s="86">
        <v>-1.88591</v>
      </c>
      <c r="C73" s="86">
        <v>-17.212720000000001</v>
      </c>
      <c r="D73" s="86">
        <v>0</v>
      </c>
      <c r="E73" s="86">
        <v>0</v>
      </c>
      <c r="F73" s="86">
        <v>0.76890000000000003</v>
      </c>
      <c r="G73" s="86">
        <v>-0.99579999999999991</v>
      </c>
      <c r="H73" s="86">
        <v>-1.76997</v>
      </c>
      <c r="I73" s="86">
        <v>-6.8011599999999994</v>
      </c>
      <c r="J73" s="86">
        <v>-5.246E-2</v>
      </c>
      <c r="K73" s="86">
        <v>0</v>
      </c>
      <c r="L73" s="86">
        <v>0</v>
      </c>
      <c r="M73" s="86">
        <v>0</v>
      </c>
    </row>
    <row r="74" spans="1:13" ht="15" customHeight="1">
      <c r="A74" s="85" t="s">
        <v>662</v>
      </c>
      <c r="B74" s="86">
        <v>-1.88591</v>
      </c>
      <c r="C74" s="86">
        <v>-17.212720000000001</v>
      </c>
      <c r="D74" s="86">
        <v>0</v>
      </c>
      <c r="E74" s="86">
        <v>0</v>
      </c>
      <c r="F74" s="86">
        <v>0.76890000000000003</v>
      </c>
      <c r="G74" s="86">
        <v>-0.99579999999999991</v>
      </c>
      <c r="H74" s="86">
        <v>-1.76997</v>
      </c>
      <c r="I74" s="86">
        <v>-6.8011599999999994</v>
      </c>
      <c r="J74" s="86">
        <v>-5.246E-2</v>
      </c>
      <c r="K74" s="86">
        <v>0</v>
      </c>
      <c r="L74" s="86">
        <v>0</v>
      </c>
      <c r="M74" s="86">
        <v>0</v>
      </c>
    </row>
    <row r="75" spans="1:13" ht="15" customHeight="1">
      <c r="A75" s="88" t="s">
        <v>312</v>
      </c>
      <c r="B75" s="86">
        <v>0</v>
      </c>
      <c r="C75" s="86">
        <v>0</v>
      </c>
      <c r="D75" s="86">
        <v>0</v>
      </c>
      <c r="E75" s="86">
        <v>0</v>
      </c>
      <c r="F75" s="86">
        <v>0</v>
      </c>
      <c r="G75" s="86">
        <v>0</v>
      </c>
      <c r="H75" s="86">
        <v>0</v>
      </c>
      <c r="I75" s="86">
        <v>0</v>
      </c>
      <c r="J75" s="86">
        <v>0</v>
      </c>
      <c r="K75" s="86">
        <v>0</v>
      </c>
      <c r="L75" s="86">
        <v>0</v>
      </c>
      <c r="M75" s="86">
        <v>0</v>
      </c>
    </row>
    <row r="76" spans="1:13" ht="15" customHeight="1">
      <c r="A76" s="85" t="s">
        <v>519</v>
      </c>
      <c r="B76" s="86">
        <v>1361.8818600000002</v>
      </c>
      <c r="C76" s="86">
        <v>-128.29649000000001</v>
      </c>
      <c r="D76" s="86">
        <v>151.65600000000001</v>
      </c>
      <c r="E76" s="86">
        <v>435.92248999999998</v>
      </c>
      <c r="F76" s="86">
        <v>332.37702000000002</v>
      </c>
      <c r="G76" s="86">
        <v>-2278.9406600000002</v>
      </c>
      <c r="H76" s="86">
        <v>-3295.5631899999998</v>
      </c>
      <c r="I76" s="86">
        <v>-4877.5497999999998</v>
      </c>
      <c r="J76" s="86">
        <v>-1238.2947099999999</v>
      </c>
      <c r="K76" s="86">
        <v>-8.7938200000000002</v>
      </c>
      <c r="L76" s="86">
        <v>769.40690000000006</v>
      </c>
      <c r="M76" s="86">
        <v>877.94418999999994</v>
      </c>
    </row>
    <row r="77" spans="1:13" ht="15" customHeight="1">
      <c r="A77" s="94" t="s">
        <v>520</v>
      </c>
      <c r="B77" s="86">
        <v>0</v>
      </c>
      <c r="C77" s="86">
        <v>0</v>
      </c>
      <c r="D77" s="86">
        <v>0</v>
      </c>
      <c r="E77" s="86">
        <v>0</v>
      </c>
      <c r="F77" s="86">
        <v>0</v>
      </c>
      <c r="G77" s="86">
        <v>0</v>
      </c>
      <c r="H77" s="86">
        <v>0</v>
      </c>
      <c r="I77" s="86">
        <v>0</v>
      </c>
      <c r="J77" s="86">
        <v>0</v>
      </c>
      <c r="K77" s="86">
        <v>0</v>
      </c>
      <c r="L77" s="86">
        <v>0</v>
      </c>
      <c r="M77" s="86">
        <v>0</v>
      </c>
    </row>
    <row r="78" spans="1:13" ht="15" customHeight="1">
      <c r="A78" s="92" t="s">
        <v>521</v>
      </c>
      <c r="B78" s="86">
        <v>1361.8818600000002</v>
      </c>
      <c r="C78" s="86">
        <v>-128.29649000000001</v>
      </c>
      <c r="D78" s="86">
        <v>151.65600000000001</v>
      </c>
      <c r="E78" s="86">
        <v>435.92248999999998</v>
      </c>
      <c r="F78" s="86">
        <v>332.37702000000002</v>
      </c>
      <c r="G78" s="86">
        <v>-2278.9406600000002</v>
      </c>
      <c r="H78" s="86">
        <v>-3295.5631899999998</v>
      </c>
      <c r="I78" s="86">
        <v>-4877.5497999999998</v>
      </c>
      <c r="J78" s="86">
        <v>-1238.2947099999999</v>
      </c>
      <c r="K78" s="86">
        <v>-8.7938200000000002</v>
      </c>
      <c r="L78" s="86">
        <v>769.40690000000006</v>
      </c>
      <c r="M78" s="86">
        <v>877.94418999999994</v>
      </c>
    </row>
    <row r="79" spans="1:13" ht="15" customHeight="1">
      <c r="A79" s="91" t="s">
        <v>522</v>
      </c>
      <c r="B79" s="86">
        <v>10.880379999999999</v>
      </c>
      <c r="C79" s="86">
        <v>1252.8881299999998</v>
      </c>
      <c r="D79" s="86">
        <v>8.9457199999999997</v>
      </c>
      <c r="E79" s="86">
        <v>25.46105</v>
      </c>
      <c r="F79" s="86">
        <v>7.8979900000000001</v>
      </c>
      <c r="G79" s="86">
        <v>-6.5118400000000003</v>
      </c>
      <c r="H79" s="86">
        <v>-25.683150000000001</v>
      </c>
      <c r="I79" s="86">
        <v>9.9845000000000006</v>
      </c>
      <c r="J79" s="86">
        <v>-90.702730000000003</v>
      </c>
      <c r="K79" s="86">
        <v>0</v>
      </c>
      <c r="L79" s="86">
        <v>8.24071</v>
      </c>
      <c r="M79" s="86">
        <v>0</v>
      </c>
    </row>
    <row r="80" spans="1:13" ht="15" customHeight="1">
      <c r="A80" s="85" t="s">
        <v>523</v>
      </c>
      <c r="B80" s="86">
        <v>1372.76224</v>
      </c>
      <c r="C80" s="86">
        <v>1124.5916399999999</v>
      </c>
      <c r="D80" s="86">
        <v>160.60172</v>
      </c>
      <c r="E80" s="86">
        <v>461.38353999999998</v>
      </c>
      <c r="F80" s="86">
        <v>340.27501000000001</v>
      </c>
      <c r="G80" s="86">
        <v>-2285.4524999999999</v>
      </c>
      <c r="H80" s="86">
        <v>-3321.2463399999997</v>
      </c>
      <c r="I80" s="86">
        <v>-4867.5653000000002</v>
      </c>
      <c r="J80" s="86">
        <v>-1328.9974399999999</v>
      </c>
      <c r="K80" s="86">
        <v>-8.7938200000000002</v>
      </c>
      <c r="L80" s="86">
        <v>777.64760999999999</v>
      </c>
      <c r="M80" s="86">
        <v>877.94418999999994</v>
      </c>
    </row>
    <row r="81" spans="1:13" ht="15" customHeight="1">
      <c r="A81" s="91" t="s">
        <v>524</v>
      </c>
      <c r="B81" s="86">
        <v>0</v>
      </c>
      <c r="C81" s="86">
        <v>0</v>
      </c>
      <c r="D81" s="86">
        <v>0</v>
      </c>
      <c r="E81" s="86">
        <v>0</v>
      </c>
      <c r="F81" s="86">
        <v>0</v>
      </c>
      <c r="G81" s="86">
        <v>0</v>
      </c>
      <c r="H81" s="86">
        <v>0</v>
      </c>
      <c r="I81" s="86">
        <v>0</v>
      </c>
      <c r="J81" s="86">
        <v>0</v>
      </c>
      <c r="K81" s="86">
        <v>0</v>
      </c>
      <c r="L81" s="86">
        <v>0</v>
      </c>
      <c r="M81" s="86">
        <v>0</v>
      </c>
    </row>
    <row r="82" spans="1:13" ht="15" customHeight="1">
      <c r="A82" s="85" t="s">
        <v>525</v>
      </c>
      <c r="B82" s="86">
        <v>1372.76224</v>
      </c>
      <c r="C82" s="86">
        <v>1124.5916399999999</v>
      </c>
      <c r="D82" s="86">
        <v>160.60172</v>
      </c>
      <c r="E82" s="86">
        <v>461.38353999999998</v>
      </c>
      <c r="F82" s="86">
        <v>340.27501000000001</v>
      </c>
      <c r="G82" s="86">
        <v>-2285.4524999999999</v>
      </c>
      <c r="H82" s="86">
        <v>-3321.2463399999997</v>
      </c>
      <c r="I82" s="86">
        <v>-4867.5653000000002</v>
      </c>
      <c r="J82" s="86">
        <v>-1328.9974399999999</v>
      </c>
      <c r="K82" s="86">
        <v>-8.7938200000000002</v>
      </c>
      <c r="L82" s="86">
        <v>777.64760999999999</v>
      </c>
      <c r="M82" s="86">
        <v>877.94418999999994</v>
      </c>
    </row>
    <row r="83" spans="1:13" ht="15" customHeight="1" thickBot="1">
      <c r="A83" s="91" t="s">
        <v>526</v>
      </c>
      <c r="B83" s="86">
        <v>0</v>
      </c>
      <c r="C83" s="86">
        <v>0</v>
      </c>
      <c r="D83" s="86">
        <v>0</v>
      </c>
      <c r="E83" s="86">
        <v>0</v>
      </c>
      <c r="F83" s="86">
        <v>0</v>
      </c>
      <c r="G83" s="86">
        <v>0</v>
      </c>
      <c r="H83" s="86">
        <v>0</v>
      </c>
      <c r="I83" s="86">
        <v>0</v>
      </c>
      <c r="J83" s="86">
        <v>0</v>
      </c>
      <c r="K83" s="86">
        <v>0</v>
      </c>
      <c r="L83" s="86">
        <v>0</v>
      </c>
      <c r="M83" s="86">
        <v>0</v>
      </c>
    </row>
    <row r="84" spans="1:13" ht="15" customHeight="1" thickTop="1" thickBot="1">
      <c r="A84" s="608" t="s">
        <v>527</v>
      </c>
      <c r="B84" s="609">
        <v>1372.76224</v>
      </c>
      <c r="C84" s="609">
        <v>1124.5916399999999</v>
      </c>
      <c r="D84" s="609">
        <v>160.60172</v>
      </c>
      <c r="E84" s="609">
        <v>461.38353999999998</v>
      </c>
      <c r="F84" s="609">
        <v>340.27501000000001</v>
      </c>
      <c r="G84" s="609">
        <v>-2285.4524999999999</v>
      </c>
      <c r="H84" s="609">
        <v>-3321.2463399999997</v>
      </c>
      <c r="I84" s="609">
        <v>-4867.5653000000002</v>
      </c>
      <c r="J84" s="609">
        <v>-1328.9974399999999</v>
      </c>
      <c r="K84" s="609">
        <v>-8.7938200000000002</v>
      </c>
      <c r="L84" s="609">
        <v>777.64760999999999</v>
      </c>
      <c r="M84" s="609">
        <v>877.94418999999994</v>
      </c>
    </row>
    <row r="85" spans="1:13" ht="3.75" customHeight="1" thickTop="1" thickBot="1">
      <c r="A85" s="95"/>
      <c r="B85" s="96"/>
      <c r="C85" s="96"/>
      <c r="D85" s="96"/>
      <c r="E85" s="96"/>
      <c r="F85" s="96"/>
      <c r="G85" s="96"/>
      <c r="H85" s="96"/>
      <c r="I85" s="96"/>
      <c r="J85" s="96"/>
      <c r="K85" s="96"/>
      <c r="L85" s="96"/>
      <c r="M85" s="96"/>
    </row>
    <row r="86" spans="1:13" ht="15" customHeight="1" thickTop="1">
      <c r="A86" s="97"/>
      <c r="B86" s="98"/>
      <c r="C86" s="98"/>
      <c r="D86" s="98"/>
      <c r="E86" s="98"/>
      <c r="F86" s="98"/>
      <c r="G86" s="98"/>
      <c r="H86" s="98"/>
      <c r="I86" s="98"/>
      <c r="J86" s="98"/>
      <c r="K86" s="98"/>
      <c r="L86" s="98"/>
      <c r="M86" s="98"/>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M87"/>
  <sheetViews>
    <sheetView zoomScaleNormal="100" workbookViewId="0">
      <selection activeCell="A4" sqref="A4:M4"/>
    </sheetView>
  </sheetViews>
  <sheetFormatPr baseColWidth="10" defaultColWidth="9.140625" defaultRowHeight="18"/>
  <cols>
    <col min="1" max="1" width="89.85546875" style="82" bestFit="1" customWidth="1"/>
    <col min="2" max="8" width="10.7109375" style="82" bestFit="1" customWidth="1"/>
    <col min="9" max="9" width="10.7109375" style="82" customWidth="1"/>
    <col min="10" max="10" width="10.7109375" style="82" bestFit="1" customWidth="1"/>
    <col min="11" max="12" width="10.7109375" style="82" customWidth="1"/>
    <col min="13" max="13" width="10.7109375" style="100" bestFit="1" customWidth="1"/>
    <col min="14" max="256" width="11.42578125" style="82" customWidth="1"/>
    <col min="257" max="257" width="89.85546875" style="82" bestFit="1" customWidth="1"/>
    <col min="258" max="264" width="10.7109375" style="82" bestFit="1" customWidth="1"/>
    <col min="265" max="265" width="10.7109375" style="82" customWidth="1"/>
    <col min="266" max="266" width="10.7109375" style="82" bestFit="1" customWidth="1"/>
    <col min="267" max="268" width="10.7109375" style="82" customWidth="1"/>
    <col min="269" max="269" width="10.7109375" style="82" bestFit="1" customWidth="1"/>
    <col min="270" max="512" width="11.42578125" style="82" customWidth="1"/>
    <col min="513" max="513" width="89.85546875" style="82" bestFit="1" customWidth="1"/>
    <col min="514" max="520" width="10.7109375" style="82" bestFit="1" customWidth="1"/>
    <col min="521" max="521" width="10.7109375" style="82" customWidth="1"/>
    <col min="522" max="522" width="10.7109375" style="82" bestFit="1" customWidth="1"/>
    <col min="523" max="524" width="10.7109375" style="82" customWidth="1"/>
    <col min="525" max="525" width="10.7109375" style="82" bestFit="1" customWidth="1"/>
    <col min="526" max="768" width="11.42578125" style="82" customWidth="1"/>
    <col min="769" max="769" width="89.85546875" style="82" bestFit="1" customWidth="1"/>
    <col min="770" max="776" width="10.7109375" style="82" bestFit="1" customWidth="1"/>
    <col min="777" max="777" width="10.7109375" style="82" customWidth="1"/>
    <col min="778" max="778" width="10.7109375" style="82" bestFit="1" customWidth="1"/>
    <col min="779" max="780" width="10.7109375" style="82" customWidth="1"/>
    <col min="781" max="781" width="10.7109375" style="82" bestFit="1" customWidth="1"/>
    <col min="782" max="1024" width="11.42578125" style="82" customWidth="1"/>
    <col min="1025" max="1025" width="89.85546875" style="82" bestFit="1" customWidth="1"/>
    <col min="1026" max="1032" width="10.7109375" style="82" bestFit="1" customWidth="1"/>
    <col min="1033" max="1033" width="10.7109375" style="82" customWidth="1"/>
    <col min="1034" max="1034" width="10.7109375" style="82" bestFit="1" customWidth="1"/>
    <col min="1035" max="1036" width="10.7109375" style="82" customWidth="1"/>
    <col min="1037" max="1037" width="10.7109375" style="82" bestFit="1" customWidth="1"/>
    <col min="1038" max="1280" width="11.42578125" style="82" customWidth="1"/>
    <col min="1281" max="1281" width="89.85546875" style="82" bestFit="1" customWidth="1"/>
    <col min="1282" max="1288" width="10.7109375" style="82" bestFit="1" customWidth="1"/>
    <col min="1289" max="1289" width="10.7109375" style="82" customWidth="1"/>
    <col min="1290" max="1290" width="10.7109375" style="82" bestFit="1" customWidth="1"/>
    <col min="1291" max="1292" width="10.7109375" style="82" customWidth="1"/>
    <col min="1293" max="1293" width="10.7109375" style="82" bestFit="1" customWidth="1"/>
    <col min="1294" max="1536" width="11.42578125" style="82" customWidth="1"/>
    <col min="1537" max="1537" width="89.85546875" style="82" bestFit="1" customWidth="1"/>
    <col min="1538" max="1544" width="10.7109375" style="82" bestFit="1" customWidth="1"/>
    <col min="1545" max="1545" width="10.7109375" style="82" customWidth="1"/>
    <col min="1546" max="1546" width="10.7109375" style="82" bestFit="1" customWidth="1"/>
    <col min="1547" max="1548" width="10.7109375" style="82" customWidth="1"/>
    <col min="1549" max="1549" width="10.7109375" style="82" bestFit="1" customWidth="1"/>
    <col min="1550" max="1792" width="11.42578125" style="82" customWidth="1"/>
    <col min="1793" max="1793" width="89.85546875" style="82" bestFit="1" customWidth="1"/>
    <col min="1794" max="1800" width="10.7109375" style="82" bestFit="1" customWidth="1"/>
    <col min="1801" max="1801" width="10.7109375" style="82" customWidth="1"/>
    <col min="1802" max="1802" width="10.7109375" style="82" bestFit="1" customWidth="1"/>
    <col min="1803" max="1804" width="10.7109375" style="82" customWidth="1"/>
    <col min="1805" max="1805" width="10.7109375" style="82" bestFit="1" customWidth="1"/>
    <col min="1806" max="2048" width="11.42578125" style="82" customWidth="1"/>
    <col min="2049" max="2049" width="89.85546875" style="82" bestFit="1" customWidth="1"/>
    <col min="2050" max="2056" width="10.7109375" style="82" bestFit="1" customWidth="1"/>
    <col min="2057" max="2057" width="10.7109375" style="82" customWidth="1"/>
    <col min="2058" max="2058" width="10.7109375" style="82" bestFit="1" customWidth="1"/>
    <col min="2059" max="2060" width="10.7109375" style="82" customWidth="1"/>
    <col min="2061" max="2061" width="10.7109375" style="82" bestFit="1" customWidth="1"/>
    <col min="2062" max="2304" width="11.42578125" style="82" customWidth="1"/>
    <col min="2305" max="2305" width="89.85546875" style="82" bestFit="1" customWidth="1"/>
    <col min="2306" max="2312" width="10.7109375" style="82" bestFit="1" customWidth="1"/>
    <col min="2313" max="2313" width="10.7109375" style="82" customWidth="1"/>
    <col min="2314" max="2314" width="10.7109375" style="82" bestFit="1" customWidth="1"/>
    <col min="2315" max="2316" width="10.7109375" style="82" customWidth="1"/>
    <col min="2317" max="2317" width="10.7109375" style="82" bestFit="1" customWidth="1"/>
    <col min="2318" max="2560" width="11.42578125" style="82" customWidth="1"/>
    <col min="2561" max="2561" width="89.85546875" style="82" bestFit="1" customWidth="1"/>
    <col min="2562" max="2568" width="10.7109375" style="82" bestFit="1" customWidth="1"/>
    <col min="2569" max="2569" width="10.7109375" style="82" customWidth="1"/>
    <col min="2570" max="2570" width="10.7109375" style="82" bestFit="1" customWidth="1"/>
    <col min="2571" max="2572" width="10.7109375" style="82" customWidth="1"/>
    <col min="2573" max="2573" width="10.7109375" style="82" bestFit="1" customWidth="1"/>
    <col min="2574" max="2816" width="11.42578125" style="82" customWidth="1"/>
    <col min="2817" max="2817" width="89.85546875" style="82" bestFit="1" customWidth="1"/>
    <col min="2818" max="2824" width="10.7109375" style="82" bestFit="1" customWidth="1"/>
    <col min="2825" max="2825" width="10.7109375" style="82" customWidth="1"/>
    <col min="2826" max="2826" width="10.7109375" style="82" bestFit="1" customWidth="1"/>
    <col min="2827" max="2828" width="10.7109375" style="82" customWidth="1"/>
    <col min="2829" max="2829" width="10.7109375" style="82" bestFit="1" customWidth="1"/>
    <col min="2830" max="3072" width="11.42578125" style="82" customWidth="1"/>
    <col min="3073" max="3073" width="89.85546875" style="82" bestFit="1" customWidth="1"/>
    <col min="3074" max="3080" width="10.7109375" style="82" bestFit="1" customWidth="1"/>
    <col min="3081" max="3081" width="10.7109375" style="82" customWidth="1"/>
    <col min="3082" max="3082" width="10.7109375" style="82" bestFit="1" customWidth="1"/>
    <col min="3083" max="3084" width="10.7109375" style="82" customWidth="1"/>
    <col min="3085" max="3085" width="10.7109375" style="82" bestFit="1" customWidth="1"/>
    <col min="3086" max="3328" width="11.42578125" style="82" customWidth="1"/>
    <col min="3329" max="3329" width="89.85546875" style="82" bestFit="1" customWidth="1"/>
    <col min="3330" max="3336" width="10.7109375" style="82" bestFit="1" customWidth="1"/>
    <col min="3337" max="3337" width="10.7109375" style="82" customWidth="1"/>
    <col min="3338" max="3338" width="10.7109375" style="82" bestFit="1" customWidth="1"/>
    <col min="3339" max="3340" width="10.7109375" style="82" customWidth="1"/>
    <col min="3341" max="3341" width="10.7109375" style="82" bestFit="1" customWidth="1"/>
    <col min="3342" max="3584" width="11.42578125" style="82" customWidth="1"/>
    <col min="3585" max="3585" width="89.85546875" style="82" bestFit="1" customWidth="1"/>
    <col min="3586" max="3592" width="10.7109375" style="82" bestFit="1" customWidth="1"/>
    <col min="3593" max="3593" width="10.7109375" style="82" customWidth="1"/>
    <col min="3594" max="3594" width="10.7109375" style="82" bestFit="1" customWidth="1"/>
    <col min="3595" max="3596" width="10.7109375" style="82" customWidth="1"/>
    <col min="3597" max="3597" width="10.7109375" style="82" bestFit="1" customWidth="1"/>
    <col min="3598" max="3840" width="11.42578125" style="82" customWidth="1"/>
    <col min="3841" max="3841" width="89.85546875" style="82" bestFit="1" customWidth="1"/>
    <col min="3842" max="3848" width="10.7109375" style="82" bestFit="1" customWidth="1"/>
    <col min="3849" max="3849" width="10.7109375" style="82" customWidth="1"/>
    <col min="3850" max="3850" width="10.7109375" style="82" bestFit="1" customWidth="1"/>
    <col min="3851" max="3852" width="10.7109375" style="82" customWidth="1"/>
    <col min="3853" max="3853" width="10.7109375" style="82" bestFit="1" customWidth="1"/>
    <col min="3854" max="4096" width="11.42578125" style="82" customWidth="1"/>
    <col min="4097" max="4097" width="89.85546875" style="82" bestFit="1" customWidth="1"/>
    <col min="4098" max="4104" width="10.7109375" style="82" bestFit="1" customWidth="1"/>
    <col min="4105" max="4105" width="10.7109375" style="82" customWidth="1"/>
    <col min="4106" max="4106" width="10.7109375" style="82" bestFit="1" customWidth="1"/>
    <col min="4107" max="4108" width="10.7109375" style="82" customWidth="1"/>
    <col min="4109" max="4109" width="10.7109375" style="82" bestFit="1" customWidth="1"/>
    <col min="4110" max="4352" width="11.42578125" style="82" customWidth="1"/>
    <col min="4353" max="4353" width="89.85546875" style="82" bestFit="1" customWidth="1"/>
    <col min="4354" max="4360" width="10.7109375" style="82" bestFit="1" customWidth="1"/>
    <col min="4361" max="4361" width="10.7109375" style="82" customWidth="1"/>
    <col min="4362" max="4362" width="10.7109375" style="82" bestFit="1" customWidth="1"/>
    <col min="4363" max="4364" width="10.7109375" style="82" customWidth="1"/>
    <col min="4365" max="4365" width="10.7109375" style="82" bestFit="1" customWidth="1"/>
    <col min="4366" max="4608" width="11.42578125" style="82" customWidth="1"/>
    <col min="4609" max="4609" width="89.85546875" style="82" bestFit="1" customWidth="1"/>
    <col min="4610" max="4616" width="10.7109375" style="82" bestFit="1" customWidth="1"/>
    <col min="4617" max="4617" width="10.7109375" style="82" customWidth="1"/>
    <col min="4618" max="4618" width="10.7109375" style="82" bestFit="1" customWidth="1"/>
    <col min="4619" max="4620" width="10.7109375" style="82" customWidth="1"/>
    <col min="4621" max="4621" width="10.7109375" style="82" bestFit="1" customWidth="1"/>
    <col min="4622" max="4864" width="11.42578125" style="82" customWidth="1"/>
    <col min="4865" max="4865" width="89.85546875" style="82" bestFit="1" customWidth="1"/>
    <col min="4866" max="4872" width="10.7109375" style="82" bestFit="1" customWidth="1"/>
    <col min="4873" max="4873" width="10.7109375" style="82" customWidth="1"/>
    <col min="4874" max="4874" width="10.7109375" style="82" bestFit="1" customWidth="1"/>
    <col min="4875" max="4876" width="10.7109375" style="82" customWidth="1"/>
    <col min="4877" max="4877" width="10.7109375" style="82" bestFit="1" customWidth="1"/>
    <col min="4878" max="5120" width="11.42578125" style="82" customWidth="1"/>
    <col min="5121" max="5121" width="89.85546875" style="82" bestFit="1" customWidth="1"/>
    <col min="5122" max="5128" width="10.7109375" style="82" bestFit="1" customWidth="1"/>
    <col min="5129" max="5129" width="10.7109375" style="82" customWidth="1"/>
    <col min="5130" max="5130" width="10.7109375" style="82" bestFit="1" customWidth="1"/>
    <col min="5131" max="5132" width="10.7109375" style="82" customWidth="1"/>
    <col min="5133" max="5133" width="10.7109375" style="82" bestFit="1" customWidth="1"/>
    <col min="5134" max="5376" width="11.42578125" style="82" customWidth="1"/>
    <col min="5377" max="5377" width="89.85546875" style="82" bestFit="1" customWidth="1"/>
    <col min="5378" max="5384" width="10.7109375" style="82" bestFit="1" customWidth="1"/>
    <col min="5385" max="5385" width="10.7109375" style="82" customWidth="1"/>
    <col min="5386" max="5386" width="10.7109375" style="82" bestFit="1" customWidth="1"/>
    <col min="5387" max="5388" width="10.7109375" style="82" customWidth="1"/>
    <col min="5389" max="5389" width="10.7109375" style="82" bestFit="1" customWidth="1"/>
    <col min="5390" max="5632" width="11.42578125" style="82" customWidth="1"/>
    <col min="5633" max="5633" width="89.85546875" style="82" bestFit="1" customWidth="1"/>
    <col min="5634" max="5640" width="10.7109375" style="82" bestFit="1" customWidth="1"/>
    <col min="5641" max="5641" width="10.7109375" style="82" customWidth="1"/>
    <col min="5642" max="5642" width="10.7109375" style="82" bestFit="1" customWidth="1"/>
    <col min="5643" max="5644" width="10.7109375" style="82" customWidth="1"/>
    <col min="5645" max="5645" width="10.7109375" style="82" bestFit="1" customWidth="1"/>
    <col min="5646" max="5888" width="11.42578125" style="82" customWidth="1"/>
    <col min="5889" max="5889" width="89.85546875" style="82" bestFit="1" customWidth="1"/>
    <col min="5890" max="5896" width="10.7109375" style="82" bestFit="1" customWidth="1"/>
    <col min="5897" max="5897" width="10.7109375" style="82" customWidth="1"/>
    <col min="5898" max="5898" width="10.7109375" style="82" bestFit="1" customWidth="1"/>
    <col min="5899" max="5900" width="10.7109375" style="82" customWidth="1"/>
    <col min="5901" max="5901" width="10.7109375" style="82" bestFit="1" customWidth="1"/>
    <col min="5902" max="6144" width="11.42578125" style="82" customWidth="1"/>
    <col min="6145" max="6145" width="89.85546875" style="82" bestFit="1" customWidth="1"/>
    <col min="6146" max="6152" width="10.7109375" style="82" bestFit="1" customWidth="1"/>
    <col min="6153" max="6153" width="10.7109375" style="82" customWidth="1"/>
    <col min="6154" max="6154" width="10.7109375" style="82" bestFit="1" customWidth="1"/>
    <col min="6155" max="6156" width="10.7109375" style="82" customWidth="1"/>
    <col min="6157" max="6157" width="10.7109375" style="82" bestFit="1" customWidth="1"/>
    <col min="6158" max="6400" width="11.42578125" style="82" customWidth="1"/>
    <col min="6401" max="6401" width="89.85546875" style="82" bestFit="1" customWidth="1"/>
    <col min="6402" max="6408" width="10.7109375" style="82" bestFit="1" customWidth="1"/>
    <col min="6409" max="6409" width="10.7109375" style="82" customWidth="1"/>
    <col min="6410" max="6410" width="10.7109375" style="82" bestFit="1" customWidth="1"/>
    <col min="6411" max="6412" width="10.7109375" style="82" customWidth="1"/>
    <col min="6413" max="6413" width="10.7109375" style="82" bestFit="1" customWidth="1"/>
    <col min="6414" max="6656" width="11.42578125" style="82" customWidth="1"/>
    <col min="6657" max="6657" width="89.85546875" style="82" bestFit="1" customWidth="1"/>
    <col min="6658" max="6664" width="10.7109375" style="82" bestFit="1" customWidth="1"/>
    <col min="6665" max="6665" width="10.7109375" style="82" customWidth="1"/>
    <col min="6666" max="6666" width="10.7109375" style="82" bestFit="1" customWidth="1"/>
    <col min="6667" max="6668" width="10.7109375" style="82" customWidth="1"/>
    <col min="6669" max="6669" width="10.7109375" style="82" bestFit="1" customWidth="1"/>
    <col min="6670" max="6912" width="11.42578125" style="82" customWidth="1"/>
    <col min="6913" max="6913" width="89.85546875" style="82" bestFit="1" customWidth="1"/>
    <col min="6914" max="6920" width="10.7109375" style="82" bestFit="1" customWidth="1"/>
    <col min="6921" max="6921" width="10.7109375" style="82" customWidth="1"/>
    <col min="6922" max="6922" width="10.7109375" style="82" bestFit="1" customWidth="1"/>
    <col min="6923" max="6924" width="10.7109375" style="82" customWidth="1"/>
    <col min="6925" max="6925" width="10.7109375" style="82" bestFit="1" customWidth="1"/>
    <col min="6926" max="7168" width="11.42578125" style="82" customWidth="1"/>
    <col min="7169" max="7169" width="89.85546875" style="82" bestFit="1" customWidth="1"/>
    <col min="7170" max="7176" width="10.7109375" style="82" bestFit="1" customWidth="1"/>
    <col min="7177" max="7177" width="10.7109375" style="82" customWidth="1"/>
    <col min="7178" max="7178" width="10.7109375" style="82" bestFit="1" customWidth="1"/>
    <col min="7179" max="7180" width="10.7109375" style="82" customWidth="1"/>
    <col min="7181" max="7181" width="10.7109375" style="82" bestFit="1" customWidth="1"/>
    <col min="7182" max="7424" width="11.42578125" style="82" customWidth="1"/>
    <col min="7425" max="7425" width="89.85546875" style="82" bestFit="1" customWidth="1"/>
    <col min="7426" max="7432" width="10.7109375" style="82" bestFit="1" customWidth="1"/>
    <col min="7433" max="7433" width="10.7109375" style="82" customWidth="1"/>
    <col min="7434" max="7434" width="10.7109375" style="82" bestFit="1" customWidth="1"/>
    <col min="7435" max="7436" width="10.7109375" style="82" customWidth="1"/>
    <col min="7437" max="7437" width="10.7109375" style="82" bestFit="1" customWidth="1"/>
    <col min="7438" max="7680" width="11.42578125" style="82" customWidth="1"/>
    <col min="7681" max="7681" width="89.85546875" style="82" bestFit="1" customWidth="1"/>
    <col min="7682" max="7688" width="10.7109375" style="82" bestFit="1" customWidth="1"/>
    <col min="7689" max="7689" width="10.7109375" style="82" customWidth="1"/>
    <col min="7690" max="7690" width="10.7109375" style="82" bestFit="1" customWidth="1"/>
    <col min="7691" max="7692" width="10.7109375" style="82" customWidth="1"/>
    <col min="7693" max="7693" width="10.7109375" style="82" bestFit="1" customWidth="1"/>
    <col min="7694" max="7936" width="11.42578125" style="82" customWidth="1"/>
    <col min="7937" max="7937" width="89.85546875" style="82" bestFit="1" customWidth="1"/>
    <col min="7938" max="7944" width="10.7109375" style="82" bestFit="1" customWidth="1"/>
    <col min="7945" max="7945" width="10.7109375" style="82" customWidth="1"/>
    <col min="7946" max="7946" width="10.7109375" style="82" bestFit="1" customWidth="1"/>
    <col min="7947" max="7948" width="10.7109375" style="82" customWidth="1"/>
    <col min="7949" max="7949" width="10.7109375" style="82" bestFit="1" customWidth="1"/>
    <col min="7950" max="8192" width="11.42578125" style="82" customWidth="1"/>
    <col min="8193" max="8193" width="89.85546875" style="82" bestFit="1" customWidth="1"/>
    <col min="8194" max="8200" width="10.7109375" style="82" bestFit="1" customWidth="1"/>
    <col min="8201" max="8201" width="10.7109375" style="82" customWidth="1"/>
    <col min="8202" max="8202" width="10.7109375" style="82" bestFit="1" customWidth="1"/>
    <col min="8203" max="8204" width="10.7109375" style="82" customWidth="1"/>
    <col min="8205" max="8205" width="10.7109375" style="82" bestFit="1" customWidth="1"/>
    <col min="8206" max="8448" width="11.42578125" style="82" customWidth="1"/>
    <col min="8449" max="8449" width="89.85546875" style="82" bestFit="1" customWidth="1"/>
    <col min="8450" max="8456" width="10.7109375" style="82" bestFit="1" customWidth="1"/>
    <col min="8457" max="8457" width="10.7109375" style="82" customWidth="1"/>
    <col min="8458" max="8458" width="10.7109375" style="82" bestFit="1" customWidth="1"/>
    <col min="8459" max="8460" width="10.7109375" style="82" customWidth="1"/>
    <col min="8461" max="8461" width="10.7109375" style="82" bestFit="1" customWidth="1"/>
    <col min="8462" max="8704" width="11.42578125" style="82" customWidth="1"/>
    <col min="8705" max="8705" width="89.85546875" style="82" bestFit="1" customWidth="1"/>
    <col min="8706" max="8712" width="10.7109375" style="82" bestFit="1" customWidth="1"/>
    <col min="8713" max="8713" width="10.7109375" style="82" customWidth="1"/>
    <col min="8714" max="8714" width="10.7109375" style="82" bestFit="1" customWidth="1"/>
    <col min="8715" max="8716" width="10.7109375" style="82" customWidth="1"/>
    <col min="8717" max="8717" width="10.7109375" style="82" bestFit="1" customWidth="1"/>
    <col min="8718" max="8960" width="11.42578125" style="82" customWidth="1"/>
    <col min="8961" max="8961" width="89.85546875" style="82" bestFit="1" customWidth="1"/>
    <col min="8962" max="8968" width="10.7109375" style="82" bestFit="1" customWidth="1"/>
    <col min="8969" max="8969" width="10.7109375" style="82" customWidth="1"/>
    <col min="8970" max="8970" width="10.7109375" style="82" bestFit="1" customWidth="1"/>
    <col min="8971" max="8972" width="10.7109375" style="82" customWidth="1"/>
    <col min="8973" max="8973" width="10.7109375" style="82" bestFit="1" customWidth="1"/>
    <col min="8974" max="9216" width="11.42578125" style="82" customWidth="1"/>
    <col min="9217" max="9217" width="89.85546875" style="82" bestFit="1" customWidth="1"/>
    <col min="9218" max="9224" width="10.7109375" style="82" bestFit="1" customWidth="1"/>
    <col min="9225" max="9225" width="10.7109375" style="82" customWidth="1"/>
    <col min="9226" max="9226" width="10.7109375" style="82" bestFit="1" customWidth="1"/>
    <col min="9227" max="9228" width="10.7109375" style="82" customWidth="1"/>
    <col min="9229" max="9229" width="10.7109375" style="82" bestFit="1" customWidth="1"/>
    <col min="9230" max="9472" width="11.42578125" style="82" customWidth="1"/>
    <col min="9473" max="9473" width="89.85546875" style="82" bestFit="1" customWidth="1"/>
    <col min="9474" max="9480" width="10.7109375" style="82" bestFit="1" customWidth="1"/>
    <col min="9481" max="9481" width="10.7109375" style="82" customWidth="1"/>
    <col min="9482" max="9482" width="10.7109375" style="82" bestFit="1" customWidth="1"/>
    <col min="9483" max="9484" width="10.7109375" style="82" customWidth="1"/>
    <col min="9485" max="9485" width="10.7109375" style="82" bestFit="1" customWidth="1"/>
    <col min="9486" max="9728" width="11.42578125" style="82" customWidth="1"/>
    <col min="9729" max="9729" width="89.85546875" style="82" bestFit="1" customWidth="1"/>
    <col min="9730" max="9736" width="10.7109375" style="82" bestFit="1" customWidth="1"/>
    <col min="9737" max="9737" width="10.7109375" style="82" customWidth="1"/>
    <col min="9738" max="9738" width="10.7109375" style="82" bestFit="1" customWidth="1"/>
    <col min="9739" max="9740" width="10.7109375" style="82" customWidth="1"/>
    <col min="9741" max="9741" width="10.7109375" style="82" bestFit="1" customWidth="1"/>
    <col min="9742" max="9984" width="11.42578125" style="82" customWidth="1"/>
    <col min="9985" max="9985" width="89.85546875" style="82" bestFit="1" customWidth="1"/>
    <col min="9986" max="9992" width="10.7109375" style="82" bestFit="1" customWidth="1"/>
    <col min="9993" max="9993" width="10.7109375" style="82" customWidth="1"/>
    <col min="9994" max="9994" width="10.7109375" style="82" bestFit="1" customWidth="1"/>
    <col min="9995" max="9996" width="10.7109375" style="82" customWidth="1"/>
    <col min="9997" max="9997" width="10.7109375" style="82" bestFit="1" customWidth="1"/>
    <col min="9998" max="10240" width="11.42578125" style="82" customWidth="1"/>
    <col min="10241" max="10241" width="89.85546875" style="82" bestFit="1" customWidth="1"/>
    <col min="10242" max="10248" width="10.7109375" style="82" bestFit="1" customWidth="1"/>
    <col min="10249" max="10249" width="10.7109375" style="82" customWidth="1"/>
    <col min="10250" max="10250" width="10.7109375" style="82" bestFit="1" customWidth="1"/>
    <col min="10251" max="10252" width="10.7109375" style="82" customWidth="1"/>
    <col min="10253" max="10253" width="10.7109375" style="82" bestFit="1" customWidth="1"/>
    <col min="10254" max="10496" width="11.42578125" style="82" customWidth="1"/>
    <col min="10497" max="10497" width="89.85546875" style="82" bestFit="1" customWidth="1"/>
    <col min="10498" max="10504" width="10.7109375" style="82" bestFit="1" customWidth="1"/>
    <col min="10505" max="10505" width="10.7109375" style="82" customWidth="1"/>
    <col min="10506" max="10506" width="10.7109375" style="82" bestFit="1" customWidth="1"/>
    <col min="10507" max="10508" width="10.7109375" style="82" customWidth="1"/>
    <col min="10509" max="10509" width="10.7109375" style="82" bestFit="1" customWidth="1"/>
    <col min="10510" max="10752" width="11.42578125" style="82" customWidth="1"/>
    <col min="10753" max="10753" width="89.85546875" style="82" bestFit="1" customWidth="1"/>
    <col min="10754" max="10760" width="10.7109375" style="82" bestFit="1" customWidth="1"/>
    <col min="10761" max="10761" width="10.7109375" style="82" customWidth="1"/>
    <col min="10762" max="10762" width="10.7109375" style="82" bestFit="1" customWidth="1"/>
    <col min="10763" max="10764" width="10.7109375" style="82" customWidth="1"/>
    <col min="10765" max="10765" width="10.7109375" style="82" bestFit="1" customWidth="1"/>
    <col min="10766" max="11008" width="11.42578125" style="82" customWidth="1"/>
    <col min="11009" max="11009" width="89.85546875" style="82" bestFit="1" customWidth="1"/>
    <col min="11010" max="11016" width="10.7109375" style="82" bestFit="1" customWidth="1"/>
    <col min="11017" max="11017" width="10.7109375" style="82" customWidth="1"/>
    <col min="11018" max="11018" width="10.7109375" style="82" bestFit="1" customWidth="1"/>
    <col min="11019" max="11020" width="10.7109375" style="82" customWidth="1"/>
    <col min="11021" max="11021" width="10.7109375" style="82" bestFit="1" customWidth="1"/>
    <col min="11022" max="11264" width="11.42578125" style="82" customWidth="1"/>
    <col min="11265" max="11265" width="89.85546875" style="82" bestFit="1" customWidth="1"/>
    <col min="11266" max="11272" width="10.7109375" style="82" bestFit="1" customWidth="1"/>
    <col min="11273" max="11273" width="10.7109375" style="82" customWidth="1"/>
    <col min="11274" max="11274" width="10.7109375" style="82" bestFit="1" customWidth="1"/>
    <col min="11275" max="11276" width="10.7109375" style="82" customWidth="1"/>
    <col min="11277" max="11277" width="10.7109375" style="82" bestFit="1" customWidth="1"/>
    <col min="11278" max="11520" width="11.42578125" style="82" customWidth="1"/>
    <col min="11521" max="11521" width="89.85546875" style="82" bestFit="1" customWidth="1"/>
    <col min="11522" max="11528" width="10.7109375" style="82" bestFit="1" customWidth="1"/>
    <col min="11529" max="11529" width="10.7109375" style="82" customWidth="1"/>
    <col min="11530" max="11530" width="10.7109375" style="82" bestFit="1" customWidth="1"/>
    <col min="11531" max="11532" width="10.7109375" style="82" customWidth="1"/>
    <col min="11533" max="11533" width="10.7109375" style="82" bestFit="1" customWidth="1"/>
    <col min="11534" max="11776" width="11.42578125" style="82" customWidth="1"/>
    <col min="11777" max="11777" width="89.85546875" style="82" bestFit="1" customWidth="1"/>
    <col min="11778" max="11784" width="10.7109375" style="82" bestFit="1" customWidth="1"/>
    <col min="11785" max="11785" width="10.7109375" style="82" customWidth="1"/>
    <col min="11786" max="11786" width="10.7109375" style="82" bestFit="1" customWidth="1"/>
    <col min="11787" max="11788" width="10.7109375" style="82" customWidth="1"/>
    <col min="11789" max="11789" width="10.7109375" style="82" bestFit="1" customWidth="1"/>
    <col min="11790" max="12032" width="11.42578125" style="82" customWidth="1"/>
    <col min="12033" max="12033" width="89.85546875" style="82" bestFit="1" customWidth="1"/>
    <col min="12034" max="12040" width="10.7109375" style="82" bestFit="1" customWidth="1"/>
    <col min="12041" max="12041" width="10.7109375" style="82" customWidth="1"/>
    <col min="12042" max="12042" width="10.7109375" style="82" bestFit="1" customWidth="1"/>
    <col min="12043" max="12044" width="10.7109375" style="82" customWidth="1"/>
    <col min="12045" max="12045" width="10.7109375" style="82" bestFit="1" customWidth="1"/>
    <col min="12046" max="12288" width="11.42578125" style="82" customWidth="1"/>
    <col min="12289" max="12289" width="89.85546875" style="82" bestFit="1" customWidth="1"/>
    <col min="12290" max="12296" width="10.7109375" style="82" bestFit="1" customWidth="1"/>
    <col min="12297" max="12297" width="10.7109375" style="82" customWidth="1"/>
    <col min="12298" max="12298" width="10.7109375" style="82" bestFit="1" customWidth="1"/>
    <col min="12299" max="12300" width="10.7109375" style="82" customWidth="1"/>
    <col min="12301" max="12301" width="10.7109375" style="82" bestFit="1" customWidth="1"/>
    <col min="12302" max="12544" width="11.42578125" style="82" customWidth="1"/>
    <col min="12545" max="12545" width="89.85546875" style="82" bestFit="1" customWidth="1"/>
    <col min="12546" max="12552" width="10.7109375" style="82" bestFit="1" customWidth="1"/>
    <col min="12553" max="12553" width="10.7109375" style="82" customWidth="1"/>
    <col min="12554" max="12554" width="10.7109375" style="82" bestFit="1" customWidth="1"/>
    <col min="12555" max="12556" width="10.7109375" style="82" customWidth="1"/>
    <col min="12557" max="12557" width="10.7109375" style="82" bestFit="1" customWidth="1"/>
    <col min="12558" max="12800" width="11.42578125" style="82" customWidth="1"/>
    <col min="12801" max="12801" width="89.85546875" style="82" bestFit="1" customWidth="1"/>
    <col min="12802" max="12808" width="10.7109375" style="82" bestFit="1" customWidth="1"/>
    <col min="12809" max="12809" width="10.7109375" style="82" customWidth="1"/>
    <col min="12810" max="12810" width="10.7109375" style="82" bestFit="1" customWidth="1"/>
    <col min="12811" max="12812" width="10.7109375" style="82" customWidth="1"/>
    <col min="12813" max="12813" width="10.7109375" style="82" bestFit="1" customWidth="1"/>
    <col min="12814" max="13056" width="11.42578125" style="82" customWidth="1"/>
    <col min="13057" max="13057" width="89.85546875" style="82" bestFit="1" customWidth="1"/>
    <col min="13058" max="13064" width="10.7109375" style="82" bestFit="1" customWidth="1"/>
    <col min="13065" max="13065" width="10.7109375" style="82" customWidth="1"/>
    <col min="13066" max="13066" width="10.7109375" style="82" bestFit="1" customWidth="1"/>
    <col min="13067" max="13068" width="10.7109375" style="82" customWidth="1"/>
    <col min="13069" max="13069" width="10.7109375" style="82" bestFit="1" customWidth="1"/>
    <col min="13070" max="13312" width="11.42578125" style="82" customWidth="1"/>
    <col min="13313" max="13313" width="89.85546875" style="82" bestFit="1" customWidth="1"/>
    <col min="13314" max="13320" width="10.7109375" style="82" bestFit="1" customWidth="1"/>
    <col min="13321" max="13321" width="10.7109375" style="82" customWidth="1"/>
    <col min="13322" max="13322" width="10.7109375" style="82" bestFit="1" customWidth="1"/>
    <col min="13323" max="13324" width="10.7109375" style="82" customWidth="1"/>
    <col min="13325" max="13325" width="10.7109375" style="82" bestFit="1" customWidth="1"/>
    <col min="13326" max="13568" width="11.42578125" style="82" customWidth="1"/>
    <col min="13569" max="13569" width="89.85546875" style="82" bestFit="1" customWidth="1"/>
    <col min="13570" max="13576" width="10.7109375" style="82" bestFit="1" customWidth="1"/>
    <col min="13577" max="13577" width="10.7109375" style="82" customWidth="1"/>
    <col min="13578" max="13578" width="10.7109375" style="82" bestFit="1" customWidth="1"/>
    <col min="13579" max="13580" width="10.7109375" style="82" customWidth="1"/>
    <col min="13581" max="13581" width="10.7109375" style="82" bestFit="1" customWidth="1"/>
    <col min="13582" max="13824" width="11.42578125" style="82" customWidth="1"/>
    <col min="13825" max="13825" width="89.85546875" style="82" bestFit="1" customWidth="1"/>
    <col min="13826" max="13832" width="10.7109375" style="82" bestFit="1" customWidth="1"/>
    <col min="13833" max="13833" width="10.7109375" style="82" customWidth="1"/>
    <col min="13834" max="13834" width="10.7109375" style="82" bestFit="1" customWidth="1"/>
    <col min="13835" max="13836" width="10.7109375" style="82" customWidth="1"/>
    <col min="13837" max="13837" width="10.7109375" style="82" bestFit="1" customWidth="1"/>
    <col min="13838" max="14080" width="11.42578125" style="82" customWidth="1"/>
    <col min="14081" max="14081" width="89.85546875" style="82" bestFit="1" customWidth="1"/>
    <col min="14082" max="14088" width="10.7109375" style="82" bestFit="1" customWidth="1"/>
    <col min="14089" max="14089" width="10.7109375" style="82" customWidth="1"/>
    <col min="14090" max="14090" width="10.7109375" style="82" bestFit="1" customWidth="1"/>
    <col min="14091" max="14092" width="10.7109375" style="82" customWidth="1"/>
    <col min="14093" max="14093" width="10.7109375" style="82" bestFit="1" customWidth="1"/>
    <col min="14094" max="14336" width="11.42578125" style="82" customWidth="1"/>
    <col min="14337" max="14337" width="89.85546875" style="82" bestFit="1" customWidth="1"/>
    <col min="14338" max="14344" width="10.7109375" style="82" bestFit="1" customWidth="1"/>
    <col min="14345" max="14345" width="10.7109375" style="82" customWidth="1"/>
    <col min="14346" max="14346" width="10.7109375" style="82" bestFit="1" customWidth="1"/>
    <col min="14347" max="14348" width="10.7109375" style="82" customWidth="1"/>
    <col min="14349" max="14349" width="10.7109375" style="82" bestFit="1" customWidth="1"/>
    <col min="14350" max="14592" width="11.42578125" style="82" customWidth="1"/>
    <col min="14593" max="14593" width="89.85546875" style="82" bestFit="1" customWidth="1"/>
    <col min="14594" max="14600" width="10.7109375" style="82" bestFit="1" customWidth="1"/>
    <col min="14601" max="14601" width="10.7109375" style="82" customWidth="1"/>
    <col min="14602" max="14602" width="10.7109375" style="82" bestFit="1" customWidth="1"/>
    <col min="14603" max="14604" width="10.7109375" style="82" customWidth="1"/>
    <col min="14605" max="14605" width="10.7109375" style="82" bestFit="1" customWidth="1"/>
    <col min="14606" max="14848" width="11.42578125" style="82" customWidth="1"/>
    <col min="14849" max="14849" width="89.85546875" style="82" bestFit="1" customWidth="1"/>
    <col min="14850" max="14856" width="10.7109375" style="82" bestFit="1" customWidth="1"/>
    <col min="14857" max="14857" width="10.7109375" style="82" customWidth="1"/>
    <col min="14858" max="14858" width="10.7109375" style="82" bestFit="1" customWidth="1"/>
    <col min="14859" max="14860" width="10.7109375" style="82" customWidth="1"/>
    <col min="14861" max="14861" width="10.7109375" style="82" bestFit="1" customWidth="1"/>
    <col min="14862" max="15104" width="11.42578125" style="82" customWidth="1"/>
    <col min="15105" max="15105" width="89.85546875" style="82" bestFit="1" customWidth="1"/>
    <col min="15106" max="15112" width="10.7109375" style="82" bestFit="1" customWidth="1"/>
    <col min="15113" max="15113" width="10.7109375" style="82" customWidth="1"/>
    <col min="15114" max="15114" width="10.7109375" style="82" bestFit="1" customWidth="1"/>
    <col min="15115" max="15116" width="10.7109375" style="82" customWidth="1"/>
    <col min="15117" max="15117" width="10.7109375" style="82" bestFit="1" customWidth="1"/>
    <col min="15118" max="15360" width="11.42578125" style="82" customWidth="1"/>
    <col min="15361" max="15361" width="89.85546875" style="82" bestFit="1" customWidth="1"/>
    <col min="15362" max="15368" width="10.7109375" style="82" bestFit="1" customWidth="1"/>
    <col min="15369" max="15369" width="10.7109375" style="82" customWidth="1"/>
    <col min="15370" max="15370" width="10.7109375" style="82" bestFit="1" customWidth="1"/>
    <col min="15371" max="15372" width="10.7109375" style="82" customWidth="1"/>
    <col min="15373" max="15373" width="10.7109375" style="82" bestFit="1" customWidth="1"/>
    <col min="15374" max="15616" width="11.42578125" style="82" customWidth="1"/>
    <col min="15617" max="15617" width="89.85546875" style="82" bestFit="1" customWidth="1"/>
    <col min="15618" max="15624" width="10.7109375" style="82" bestFit="1" customWidth="1"/>
    <col min="15625" max="15625" width="10.7109375" style="82" customWidth="1"/>
    <col min="15626" max="15626" width="10.7109375" style="82" bestFit="1" customWidth="1"/>
    <col min="15627" max="15628" width="10.7109375" style="82" customWidth="1"/>
    <col min="15629" max="15629" width="10.7109375" style="82" bestFit="1" customWidth="1"/>
    <col min="15630" max="15872" width="11.42578125" style="82" customWidth="1"/>
    <col min="15873" max="15873" width="89.85546875" style="82" bestFit="1" customWidth="1"/>
    <col min="15874" max="15880" width="10.7109375" style="82" bestFit="1" customWidth="1"/>
    <col min="15881" max="15881" width="10.7109375" style="82" customWidth="1"/>
    <col min="15882" max="15882" width="10.7109375" style="82" bestFit="1" customWidth="1"/>
    <col min="15883" max="15884" width="10.7109375" style="82" customWidth="1"/>
    <col min="15885" max="15885" width="10.7109375" style="82" bestFit="1" customWidth="1"/>
    <col min="15886" max="16128" width="11.42578125" style="82" customWidth="1"/>
    <col min="16129" max="16129" width="89.85546875" style="82" bestFit="1" customWidth="1"/>
    <col min="16130" max="16136" width="10.7109375" style="82" bestFit="1" customWidth="1"/>
    <col min="16137" max="16137" width="10.7109375" style="82" customWidth="1"/>
    <col min="16138" max="16138" width="10.7109375" style="82" bestFit="1" customWidth="1"/>
    <col min="16139" max="16140" width="10.7109375" style="82" customWidth="1"/>
    <col min="16141" max="16141" width="10.7109375" style="82" bestFit="1" customWidth="1"/>
    <col min="16142" max="16384" width="11.42578125" style="82" customWidth="1"/>
  </cols>
  <sheetData>
    <row r="1" spans="1:13" ht="30" customHeight="1">
      <c r="A1" s="753" t="s">
        <v>0</v>
      </c>
      <c r="B1" s="753"/>
      <c r="C1" s="753"/>
      <c r="D1" s="753"/>
      <c r="E1" s="753"/>
      <c r="F1" s="753"/>
      <c r="G1" s="753"/>
      <c r="H1" s="753"/>
      <c r="I1" s="753"/>
      <c r="J1" s="753"/>
      <c r="K1" s="753"/>
      <c r="L1" s="753"/>
      <c r="M1" s="753"/>
    </row>
    <row r="2" spans="1:13" ht="15" customHeight="1">
      <c r="A2" s="754" t="s">
        <v>452</v>
      </c>
      <c r="B2" s="754"/>
      <c r="C2" s="754"/>
      <c r="D2" s="754"/>
      <c r="E2" s="754"/>
      <c r="F2" s="754"/>
      <c r="G2" s="754"/>
      <c r="H2" s="754"/>
      <c r="I2" s="754"/>
      <c r="J2" s="754"/>
      <c r="K2" s="754"/>
      <c r="L2" s="754"/>
      <c r="M2" s="754"/>
    </row>
    <row r="3" spans="1:13" ht="15" customHeight="1">
      <c r="A3" s="754" t="s">
        <v>671</v>
      </c>
      <c r="B3" s="754"/>
      <c r="C3" s="754"/>
      <c r="D3" s="754"/>
      <c r="E3" s="754"/>
      <c r="F3" s="754"/>
      <c r="G3" s="754"/>
      <c r="H3" s="754"/>
      <c r="I3" s="754"/>
      <c r="J3" s="754"/>
      <c r="K3" s="754"/>
      <c r="L3" s="754"/>
      <c r="M3" s="754"/>
    </row>
    <row r="4" spans="1:13" ht="30" customHeight="1">
      <c r="A4" s="755" t="s">
        <v>3</v>
      </c>
      <c r="B4" s="755"/>
      <c r="C4" s="755"/>
      <c r="D4" s="755"/>
      <c r="E4" s="755"/>
      <c r="F4" s="755"/>
      <c r="G4" s="755"/>
      <c r="H4" s="755"/>
      <c r="I4" s="755"/>
      <c r="J4" s="755"/>
      <c r="K4" s="755"/>
      <c r="L4" s="755"/>
      <c r="M4" s="755"/>
    </row>
    <row r="5" spans="1:13" ht="3.75" customHeight="1" thickBot="1">
      <c r="A5" s="81"/>
      <c r="B5" s="81"/>
      <c r="C5" s="81"/>
      <c r="D5" s="81"/>
      <c r="E5" s="81"/>
      <c r="F5" s="81"/>
      <c r="G5" s="81"/>
      <c r="H5" s="81"/>
      <c r="I5" s="81"/>
      <c r="J5" s="81"/>
      <c r="K5" s="81"/>
      <c r="L5" s="81"/>
      <c r="M5" s="81"/>
    </row>
    <row r="6" spans="1:13" s="84" customFormat="1" ht="30" customHeight="1" thickTop="1" thickBot="1">
      <c r="A6" s="606"/>
      <c r="B6" s="607" t="s">
        <v>453</v>
      </c>
      <c r="C6" s="607" t="s">
        <v>454</v>
      </c>
      <c r="D6" s="607" t="s">
        <v>455</v>
      </c>
      <c r="E6" s="607" t="s">
        <v>456</v>
      </c>
      <c r="F6" s="607" t="s">
        <v>457</v>
      </c>
      <c r="G6" s="607" t="s">
        <v>458</v>
      </c>
      <c r="H6" s="607" t="s">
        <v>459</v>
      </c>
      <c r="I6" s="607" t="s">
        <v>460</v>
      </c>
      <c r="J6" s="607" t="s">
        <v>461</v>
      </c>
      <c r="K6" s="607" t="s">
        <v>462</v>
      </c>
      <c r="L6" s="607" t="s">
        <v>463</v>
      </c>
      <c r="M6" s="607" t="s">
        <v>464</v>
      </c>
    </row>
    <row r="7" spans="1:13" ht="15" customHeight="1" thickTop="1" thickBot="1">
      <c r="A7" s="608" t="s">
        <v>465</v>
      </c>
      <c r="B7" s="609">
        <v>8421990.5261000004</v>
      </c>
      <c r="C7" s="609">
        <v>10017234.596170001</v>
      </c>
      <c r="D7" s="609">
        <v>11161700.99265</v>
      </c>
      <c r="E7" s="609">
        <v>12339902.262950001</v>
      </c>
      <c r="F7" s="609">
        <v>14206381.12785</v>
      </c>
      <c r="G7" s="609">
        <v>15302837.484719999</v>
      </c>
      <c r="H7" s="609">
        <v>17472143.46751</v>
      </c>
      <c r="I7" s="609">
        <v>19101938.411330003</v>
      </c>
      <c r="J7" s="609">
        <v>20581857.598330002</v>
      </c>
      <c r="K7" s="609">
        <v>20496722.464230001</v>
      </c>
      <c r="L7" s="609">
        <v>23409167.15027</v>
      </c>
      <c r="M7" s="609">
        <v>23530761.95848</v>
      </c>
    </row>
    <row r="8" spans="1:13" s="87" customFormat="1" ht="15" customHeight="1" thickTop="1">
      <c r="A8" s="85" t="s">
        <v>10</v>
      </c>
      <c r="B8" s="86">
        <v>757696.43495000002</v>
      </c>
      <c r="C8" s="86">
        <v>929820.08851000003</v>
      </c>
      <c r="D8" s="86">
        <v>831663.59976999997</v>
      </c>
      <c r="E8" s="86">
        <v>613486.53936000005</v>
      </c>
      <c r="F8" s="86">
        <v>933331.6997</v>
      </c>
      <c r="G8" s="86">
        <v>913462.98589000001</v>
      </c>
      <c r="H8" s="86">
        <v>1033740.2143400001</v>
      </c>
      <c r="I8" s="86">
        <v>1198442.3883099998</v>
      </c>
      <c r="J8" s="86">
        <v>1176084.07549</v>
      </c>
      <c r="K8" s="86">
        <v>1065339.05647</v>
      </c>
      <c r="L8" s="86">
        <v>2575135.4120999998</v>
      </c>
      <c r="M8" s="86">
        <v>2684015.9772299998</v>
      </c>
    </row>
    <row r="9" spans="1:13" s="87" customFormat="1" ht="15" customHeight="1">
      <c r="A9" s="85" t="s">
        <v>19</v>
      </c>
      <c r="B9" s="86">
        <v>571795.29677999998</v>
      </c>
      <c r="C9" s="86">
        <v>856994.82961000002</v>
      </c>
      <c r="D9" s="86">
        <v>998347.71811000002</v>
      </c>
      <c r="E9" s="86">
        <v>1448029.68258</v>
      </c>
      <c r="F9" s="86">
        <v>1516496.5081199999</v>
      </c>
      <c r="G9" s="86">
        <v>1674428.94484</v>
      </c>
      <c r="H9" s="86">
        <v>1942239.1558800002</v>
      </c>
      <c r="I9" s="86">
        <v>2097575.8755899998</v>
      </c>
      <c r="J9" s="86">
        <v>2242046.0164399999</v>
      </c>
      <c r="K9" s="86">
        <v>2404911.3017800003</v>
      </c>
      <c r="L9" s="86">
        <v>2585899.37512</v>
      </c>
      <c r="M9" s="86">
        <v>2719757.9183700001</v>
      </c>
    </row>
    <row r="10" spans="1:13" s="87" customFormat="1" ht="15" customHeight="1">
      <c r="A10" s="85" t="s">
        <v>28</v>
      </c>
      <c r="B10" s="86">
        <v>6894974.7681400003</v>
      </c>
      <c r="C10" s="86">
        <v>7913290.5194300003</v>
      </c>
      <c r="D10" s="86">
        <v>8872118.3705800008</v>
      </c>
      <c r="E10" s="86">
        <v>9701376.9855199996</v>
      </c>
      <c r="F10" s="86">
        <v>11139924.659399999</v>
      </c>
      <c r="G10" s="86">
        <v>12034449.535459999</v>
      </c>
      <c r="H10" s="86">
        <v>13229360.682610001</v>
      </c>
      <c r="I10" s="86">
        <v>14420494.22511</v>
      </c>
      <c r="J10" s="86">
        <v>15551804.918620002</v>
      </c>
      <c r="K10" s="86">
        <v>15525033.900049999</v>
      </c>
      <c r="L10" s="86">
        <v>16821286.638610002</v>
      </c>
      <c r="M10" s="86">
        <v>16702200.115590001</v>
      </c>
    </row>
    <row r="11" spans="1:13" s="87" customFormat="1" ht="15" customHeight="1">
      <c r="A11" s="88" t="s">
        <v>466</v>
      </c>
      <c r="B11" s="86">
        <v>7054185.8012399999</v>
      </c>
      <c r="C11" s="86">
        <v>8036753.4593500001</v>
      </c>
      <c r="D11" s="86">
        <v>8984070.2357299998</v>
      </c>
      <c r="E11" s="86">
        <v>9810351.7194999997</v>
      </c>
      <c r="F11" s="86">
        <v>11254579.59159</v>
      </c>
      <c r="G11" s="86">
        <v>12134000.941190001</v>
      </c>
      <c r="H11" s="86">
        <v>12766281.500080001</v>
      </c>
      <c r="I11" s="86">
        <v>13729994.2795</v>
      </c>
      <c r="J11" s="86">
        <v>14931583.797370002</v>
      </c>
      <c r="K11" s="86">
        <v>14926242.28936</v>
      </c>
      <c r="L11" s="86">
        <v>16423856.006959999</v>
      </c>
      <c r="M11" s="86">
        <v>16313662.06759</v>
      </c>
    </row>
    <row r="12" spans="1:13" s="87" customFormat="1" ht="15" customHeight="1">
      <c r="A12" s="88" t="s">
        <v>467</v>
      </c>
      <c r="B12" s="86">
        <v>7010749.3733199993</v>
      </c>
      <c r="C12" s="86">
        <v>7996401.1835000003</v>
      </c>
      <c r="D12" s="86">
        <v>8917543.7314400002</v>
      </c>
      <c r="E12" s="86">
        <v>9681795.0115699992</v>
      </c>
      <c r="F12" s="86">
        <v>11033601.26489</v>
      </c>
      <c r="G12" s="86">
        <v>11604551.855280001</v>
      </c>
      <c r="H12" s="86">
        <v>12252655.426760001</v>
      </c>
      <c r="I12" s="86">
        <v>10861544.681809999</v>
      </c>
      <c r="J12" s="86">
        <v>12052839.50615</v>
      </c>
      <c r="K12" s="86">
        <v>12101274.640309999</v>
      </c>
      <c r="L12" s="86">
        <v>14161427.03284</v>
      </c>
      <c r="M12" s="86">
        <v>14108362.479870001</v>
      </c>
    </row>
    <row r="13" spans="1:13" s="87" customFormat="1" ht="15" customHeight="1">
      <c r="A13" s="88" t="s">
        <v>468</v>
      </c>
      <c r="B13" s="86">
        <v>43436.427920000002</v>
      </c>
      <c r="C13" s="86">
        <v>40352.275849999998</v>
      </c>
      <c r="D13" s="86">
        <v>66526.504289999997</v>
      </c>
      <c r="E13" s="86">
        <v>128556.70793</v>
      </c>
      <c r="F13" s="86">
        <v>220978.32669999998</v>
      </c>
      <c r="G13" s="86">
        <v>529449.08591000002</v>
      </c>
      <c r="H13" s="86">
        <v>513626.07331999997</v>
      </c>
      <c r="I13" s="86">
        <v>2868449.5976900002</v>
      </c>
      <c r="J13" s="86">
        <v>2878744.29122</v>
      </c>
      <c r="K13" s="86">
        <v>2824967.6490500001</v>
      </c>
      <c r="L13" s="86">
        <v>2262428.9741199999</v>
      </c>
      <c r="M13" s="86">
        <v>2205299.5877199997</v>
      </c>
    </row>
    <row r="14" spans="1:13" s="87" customFormat="1" ht="15" customHeight="1">
      <c r="A14" s="88" t="s">
        <v>469</v>
      </c>
      <c r="B14" s="86">
        <v>52108.436369999996</v>
      </c>
      <c r="C14" s="86">
        <v>68226.479900000006</v>
      </c>
      <c r="D14" s="86">
        <v>79159.584170000002</v>
      </c>
      <c r="E14" s="86">
        <v>103083.27670999999</v>
      </c>
      <c r="F14" s="86">
        <v>88041.188510000007</v>
      </c>
      <c r="G14" s="86">
        <v>80705.004180000004</v>
      </c>
      <c r="H14" s="86">
        <v>42165.20246</v>
      </c>
      <c r="I14" s="86">
        <v>70506.114269999991</v>
      </c>
      <c r="J14" s="86">
        <v>149902.204</v>
      </c>
      <c r="K14" s="86">
        <v>146510.48094000001</v>
      </c>
      <c r="L14" s="86">
        <v>234111.17285</v>
      </c>
      <c r="M14" s="86">
        <v>245181.00362999999</v>
      </c>
    </row>
    <row r="15" spans="1:13" s="87" customFormat="1" ht="15" customHeight="1">
      <c r="A15" s="88" t="s">
        <v>470</v>
      </c>
      <c r="B15" s="86">
        <v>50531.472840000002</v>
      </c>
      <c r="C15" s="86">
        <v>64755.159770000006</v>
      </c>
      <c r="D15" s="86">
        <v>75378.142810000005</v>
      </c>
      <c r="E15" s="86">
        <v>94642.344140000001</v>
      </c>
      <c r="F15" s="86">
        <v>70623.91234000001</v>
      </c>
      <c r="G15" s="86">
        <v>58528.69169</v>
      </c>
      <c r="H15" s="86">
        <v>30917.120269999999</v>
      </c>
      <c r="I15" s="86">
        <v>55184.278060000004</v>
      </c>
      <c r="J15" s="86">
        <v>57939.47221</v>
      </c>
      <c r="K15" s="86">
        <v>57726.750020000007</v>
      </c>
      <c r="L15" s="86">
        <v>94214.007900000011</v>
      </c>
      <c r="M15" s="86">
        <v>99429.556169999996</v>
      </c>
    </row>
    <row r="16" spans="1:13" s="87" customFormat="1" ht="15" customHeight="1">
      <c r="A16" s="88" t="s">
        <v>471</v>
      </c>
      <c r="B16" s="86">
        <v>1576.96353</v>
      </c>
      <c r="C16" s="86">
        <v>3471.3201300000001</v>
      </c>
      <c r="D16" s="86">
        <v>3781.4413599999998</v>
      </c>
      <c r="E16" s="86">
        <v>8440.9325700000009</v>
      </c>
      <c r="F16" s="86">
        <v>17417.276170000001</v>
      </c>
      <c r="G16" s="86">
        <v>22176.312489999997</v>
      </c>
      <c r="H16" s="86">
        <v>11248.082189999999</v>
      </c>
      <c r="I16" s="86">
        <v>15321.836210000001</v>
      </c>
      <c r="J16" s="86">
        <v>91962.731790000005</v>
      </c>
      <c r="K16" s="86">
        <v>88783.730920000002</v>
      </c>
      <c r="L16" s="86">
        <v>139897.16494999998</v>
      </c>
      <c r="M16" s="86">
        <v>145751.44746</v>
      </c>
    </row>
    <row r="17" spans="1:13" s="87" customFormat="1" ht="15" customHeight="1">
      <c r="A17" s="88" t="s">
        <v>472</v>
      </c>
      <c r="B17" s="86">
        <v>41195.998390000001</v>
      </c>
      <c r="C17" s="86">
        <v>51457.959299999995</v>
      </c>
      <c r="D17" s="86">
        <v>76372.603010000006</v>
      </c>
      <c r="E17" s="86">
        <v>84578.812379999988</v>
      </c>
      <c r="F17" s="86">
        <v>88467.534169999999</v>
      </c>
      <c r="G17" s="86">
        <v>95268.720349999989</v>
      </c>
      <c r="H17" s="86">
        <v>96560.416519999999</v>
      </c>
      <c r="I17" s="86">
        <v>76197.574659999998</v>
      </c>
      <c r="J17" s="86">
        <v>89341.554349999991</v>
      </c>
      <c r="K17" s="86">
        <v>101543.81456</v>
      </c>
      <c r="L17" s="86">
        <v>166746.40463</v>
      </c>
      <c r="M17" s="86">
        <v>175124.74531999999</v>
      </c>
    </row>
    <row r="18" spans="1:13" s="87" customFormat="1" ht="15" customHeight="1">
      <c r="A18" s="88" t="s">
        <v>473</v>
      </c>
      <c r="B18" s="86">
        <v>37693.672500000001</v>
      </c>
      <c r="C18" s="86">
        <v>47601.001210000002</v>
      </c>
      <c r="D18" s="86">
        <v>69208.705170000001</v>
      </c>
      <c r="E18" s="86">
        <v>75169.794569999998</v>
      </c>
      <c r="F18" s="86">
        <v>79025.748569999996</v>
      </c>
      <c r="G18" s="86">
        <v>77487.794810000007</v>
      </c>
      <c r="H18" s="86">
        <v>76705.30101000001</v>
      </c>
      <c r="I18" s="86">
        <v>60445.94556</v>
      </c>
      <c r="J18" s="86">
        <v>60597.409950000001</v>
      </c>
      <c r="K18" s="86">
        <v>62748.990399999995</v>
      </c>
      <c r="L18" s="86">
        <v>74223.014670000004</v>
      </c>
      <c r="M18" s="86">
        <v>75542.212090000001</v>
      </c>
    </row>
    <row r="19" spans="1:13" s="87" customFormat="1" ht="15" customHeight="1">
      <c r="A19" s="88" t="s">
        <v>474</v>
      </c>
      <c r="B19" s="86">
        <v>3502.3258900000001</v>
      </c>
      <c r="C19" s="86">
        <v>3856.9580899999996</v>
      </c>
      <c r="D19" s="86">
        <v>7163.8978399999996</v>
      </c>
      <c r="E19" s="86">
        <v>9409.0178100000012</v>
      </c>
      <c r="F19" s="86">
        <v>9441.7855999999992</v>
      </c>
      <c r="G19" s="86">
        <v>17780.92554</v>
      </c>
      <c r="H19" s="86">
        <v>19855.115510000003</v>
      </c>
      <c r="I19" s="86">
        <v>15751.6291</v>
      </c>
      <c r="J19" s="86">
        <v>28744.144399999997</v>
      </c>
      <c r="K19" s="86">
        <v>38794.824159999996</v>
      </c>
      <c r="L19" s="86">
        <v>92523.38996</v>
      </c>
      <c r="M19" s="86">
        <v>99582.533230000001</v>
      </c>
    </row>
    <row r="20" spans="1:13" s="87" customFormat="1" ht="15" customHeight="1">
      <c r="A20" s="88" t="s">
        <v>41</v>
      </c>
      <c r="B20" s="86">
        <v>74084.394509999998</v>
      </c>
      <c r="C20" s="86">
        <v>78877.583910000001</v>
      </c>
      <c r="D20" s="86">
        <v>87424.734400000001</v>
      </c>
      <c r="E20" s="86">
        <v>98147.747829999993</v>
      </c>
      <c r="F20" s="86">
        <v>110752.16643000001</v>
      </c>
      <c r="G20" s="86">
        <v>126988.94085</v>
      </c>
      <c r="H20" s="86">
        <v>878871.72347000008</v>
      </c>
      <c r="I20" s="86">
        <v>1098720.77308</v>
      </c>
      <c r="J20" s="86">
        <v>971898.01436000003</v>
      </c>
      <c r="K20" s="86">
        <v>951494.29324999999</v>
      </c>
      <c r="L20" s="86">
        <v>756779.48983000009</v>
      </c>
      <c r="M20" s="86">
        <v>737958.16992000001</v>
      </c>
    </row>
    <row r="21" spans="1:13" s="87" customFormat="1" ht="15" customHeight="1">
      <c r="A21" s="88" t="s">
        <v>475</v>
      </c>
      <c r="B21" s="86">
        <v>-326599.86236999999</v>
      </c>
      <c r="C21" s="86">
        <v>-322024.96302999998</v>
      </c>
      <c r="D21" s="86">
        <v>-354908.78672999999</v>
      </c>
      <c r="E21" s="86">
        <v>-394784.57089999999</v>
      </c>
      <c r="F21" s="86">
        <v>-401915.82130000001</v>
      </c>
      <c r="G21" s="86">
        <v>-402514.07111000002</v>
      </c>
      <c r="H21" s="86">
        <v>-554518.15992000001</v>
      </c>
      <c r="I21" s="86">
        <v>-554924.51639999996</v>
      </c>
      <c r="J21" s="86">
        <v>-590920.65146000008</v>
      </c>
      <c r="K21" s="86">
        <v>-600756.97805999999</v>
      </c>
      <c r="L21" s="86">
        <v>-760206.43565999996</v>
      </c>
      <c r="M21" s="86">
        <v>-769725.87086999998</v>
      </c>
    </row>
    <row r="22" spans="1:13" s="87" customFormat="1" ht="15" customHeight="1">
      <c r="A22" s="85" t="s">
        <v>71</v>
      </c>
      <c r="B22" s="86">
        <v>51710.077619999996</v>
      </c>
      <c r="C22" s="86">
        <v>66922.235409999994</v>
      </c>
      <c r="D22" s="86">
        <v>83408.066900000005</v>
      </c>
      <c r="E22" s="86">
        <v>97638.455180000004</v>
      </c>
      <c r="F22" s="86">
        <v>80695.668919999996</v>
      </c>
      <c r="G22" s="86">
        <v>81124.817049999998</v>
      </c>
      <c r="H22" s="86">
        <v>159259.79181999998</v>
      </c>
      <c r="I22" s="86">
        <v>143824.07271000001</v>
      </c>
      <c r="J22" s="86">
        <v>179601.76058</v>
      </c>
      <c r="K22" s="86">
        <v>167831.19259999998</v>
      </c>
      <c r="L22" s="86">
        <v>164736.31913999998</v>
      </c>
      <c r="M22" s="86">
        <v>165584.87655000002</v>
      </c>
    </row>
    <row r="23" spans="1:13" s="87" customFormat="1" ht="15" customHeight="1">
      <c r="A23" s="85" t="s">
        <v>77</v>
      </c>
      <c r="B23" s="86">
        <v>2E-3</v>
      </c>
      <c r="C23" s="86">
        <v>0</v>
      </c>
      <c r="D23" s="86">
        <v>2176.0007799999998</v>
      </c>
      <c r="E23" s="86">
        <v>1208.91131</v>
      </c>
      <c r="F23" s="86">
        <v>57.523350000000001</v>
      </c>
      <c r="G23" s="86">
        <v>2654.2016100000001</v>
      </c>
      <c r="H23" s="86">
        <v>5226.3328000000001</v>
      </c>
      <c r="I23" s="86">
        <v>4349.2826999999997</v>
      </c>
      <c r="J23" s="86">
        <v>3804.3445000000002</v>
      </c>
      <c r="K23" s="86">
        <v>3642.29045</v>
      </c>
      <c r="L23" s="86">
        <v>12711.682419999999</v>
      </c>
      <c r="M23" s="86">
        <v>12206.48899</v>
      </c>
    </row>
    <row r="24" spans="1:13" s="87" customFormat="1" ht="15" customHeight="1">
      <c r="A24" s="85" t="s">
        <v>476</v>
      </c>
      <c r="B24" s="86">
        <v>28085.63912</v>
      </c>
      <c r="C24" s="86">
        <v>65271.169310000005</v>
      </c>
      <c r="D24" s="86">
        <v>135622.02109999998</v>
      </c>
      <c r="E24" s="86">
        <v>221174.48493999999</v>
      </c>
      <c r="F24" s="86">
        <v>255444.81731000001</v>
      </c>
      <c r="G24" s="86">
        <v>320647.02439999999</v>
      </c>
      <c r="H24" s="86">
        <v>828347.04660999996</v>
      </c>
      <c r="I24" s="86">
        <v>976587.60991999996</v>
      </c>
      <c r="J24" s="86">
        <v>1149221.5470499999</v>
      </c>
      <c r="K24" s="86">
        <v>1044002.96823</v>
      </c>
      <c r="L24" s="86">
        <v>950429.20578999992</v>
      </c>
      <c r="M24" s="86">
        <v>950429.26988000004</v>
      </c>
    </row>
    <row r="25" spans="1:13" s="87" customFormat="1" ht="15" customHeight="1">
      <c r="A25" s="85" t="s">
        <v>87</v>
      </c>
      <c r="B25" s="86">
        <v>81325.782760000002</v>
      </c>
      <c r="C25" s="86">
        <v>98156.46703</v>
      </c>
      <c r="D25" s="86">
        <v>126555.83446</v>
      </c>
      <c r="E25" s="86">
        <v>150942.36209000001</v>
      </c>
      <c r="F25" s="86">
        <v>195973.48302000001</v>
      </c>
      <c r="G25" s="86">
        <v>211899.54005000001</v>
      </c>
      <c r="H25" s="86">
        <v>206897.64771000002</v>
      </c>
      <c r="I25" s="86">
        <v>207244.77556000001</v>
      </c>
      <c r="J25" s="86">
        <v>212317.15243000002</v>
      </c>
      <c r="K25" s="86">
        <v>212457.29412999999</v>
      </c>
      <c r="L25" s="86">
        <v>224923.76913999999</v>
      </c>
      <c r="M25" s="86">
        <v>225802.38222</v>
      </c>
    </row>
    <row r="26" spans="1:13" s="87" customFormat="1" ht="15" customHeight="1">
      <c r="A26" s="85" t="s">
        <v>477</v>
      </c>
      <c r="B26" s="86">
        <v>36402.524729999997</v>
      </c>
      <c r="C26" s="86">
        <v>86779.286870000011</v>
      </c>
      <c r="D26" s="86">
        <v>111809.38095000001</v>
      </c>
      <c r="E26" s="86">
        <v>106044.84196999999</v>
      </c>
      <c r="F26" s="86">
        <v>84456.768030000007</v>
      </c>
      <c r="G26" s="86">
        <v>64170.435420000002</v>
      </c>
      <c r="H26" s="86">
        <v>67072.595740000004</v>
      </c>
      <c r="I26" s="86">
        <v>53420.181429999997</v>
      </c>
      <c r="J26" s="86">
        <v>66977.783219999998</v>
      </c>
      <c r="K26" s="86">
        <v>73504.460519999993</v>
      </c>
      <c r="L26" s="86">
        <v>74044.747950000004</v>
      </c>
      <c r="M26" s="86">
        <v>70764.929650000005</v>
      </c>
    </row>
    <row r="27" spans="1:13" s="89" customFormat="1" ht="15" customHeight="1" thickBot="1">
      <c r="A27" s="85" t="s">
        <v>103</v>
      </c>
      <c r="B27" s="86">
        <v>0</v>
      </c>
      <c r="C27" s="86">
        <v>0</v>
      </c>
      <c r="D27" s="86">
        <v>0</v>
      </c>
      <c r="E27" s="86">
        <v>0</v>
      </c>
      <c r="F27" s="86">
        <v>0</v>
      </c>
      <c r="G27" s="86">
        <v>0</v>
      </c>
      <c r="H27" s="86">
        <v>0</v>
      </c>
      <c r="I27" s="86">
        <v>0</v>
      </c>
      <c r="J27" s="86">
        <v>0</v>
      </c>
      <c r="K27" s="86">
        <v>0</v>
      </c>
      <c r="L27" s="86">
        <v>0</v>
      </c>
      <c r="M27" s="86">
        <v>0</v>
      </c>
    </row>
    <row r="28" spans="1:13" ht="15" customHeight="1" thickTop="1" thickBot="1">
      <c r="A28" s="608" t="s">
        <v>478</v>
      </c>
      <c r="B28" s="609">
        <v>7736328.7672199998</v>
      </c>
      <c r="C28" s="609">
        <v>9229280.73257</v>
      </c>
      <c r="D28" s="609">
        <v>10286822.097899999</v>
      </c>
      <c r="E28" s="609">
        <v>11391071.299079999</v>
      </c>
      <c r="F28" s="609">
        <v>13159605.10784</v>
      </c>
      <c r="G28" s="609">
        <v>14117952.217959998</v>
      </c>
      <c r="H28" s="609">
        <v>16265232.386879999</v>
      </c>
      <c r="I28" s="609">
        <v>17800232.07669</v>
      </c>
      <c r="J28" s="609">
        <v>19142615.97608</v>
      </c>
      <c r="K28" s="609">
        <v>19046619.230419997</v>
      </c>
      <c r="L28" s="609">
        <v>21838689.967810001</v>
      </c>
      <c r="M28" s="609">
        <v>21950112.654740002</v>
      </c>
    </row>
    <row r="29" spans="1:13" s="87" customFormat="1" ht="15" customHeight="1" thickTop="1">
      <c r="A29" s="85" t="s">
        <v>479</v>
      </c>
      <c r="B29" s="86">
        <v>5725132.5848300001</v>
      </c>
      <c r="C29" s="86">
        <v>7383484.4458299996</v>
      </c>
      <c r="D29" s="86">
        <v>8297175.4968699999</v>
      </c>
      <c r="E29" s="86">
        <v>8571109.8557200003</v>
      </c>
      <c r="F29" s="86">
        <v>9624376.5087000001</v>
      </c>
      <c r="G29" s="86">
        <v>9200397.9899799991</v>
      </c>
      <c r="H29" s="86">
        <v>10564590.606419999</v>
      </c>
      <c r="I29" s="86">
        <v>12465904.734450001</v>
      </c>
      <c r="J29" s="86">
        <v>13984632.79874</v>
      </c>
      <c r="K29" s="86">
        <v>13891590.086549999</v>
      </c>
      <c r="L29" s="86">
        <v>8072208.7210100004</v>
      </c>
      <c r="M29" s="86">
        <v>8194902.2863599993</v>
      </c>
    </row>
    <row r="30" spans="1:13" s="87" customFormat="1" ht="15" customHeight="1">
      <c r="A30" s="88" t="s">
        <v>480</v>
      </c>
      <c r="B30" s="86">
        <v>1791.53388</v>
      </c>
      <c r="C30" s="86">
        <v>1690.0923400000001</v>
      </c>
      <c r="D30" s="86">
        <v>1569.4230500000001</v>
      </c>
      <c r="E30" s="86">
        <v>180878.81393</v>
      </c>
      <c r="F30" s="86">
        <v>509044.57573000004</v>
      </c>
      <c r="G30" s="86">
        <v>455433.99447999999</v>
      </c>
      <c r="H30" s="86">
        <v>876781.41735999996</v>
      </c>
      <c r="I30" s="86">
        <v>837405.55874999997</v>
      </c>
      <c r="J30" s="86">
        <v>1221482.8259400001</v>
      </c>
      <c r="K30" s="86">
        <v>1165193.8665400001</v>
      </c>
      <c r="L30" s="86">
        <v>1128312.60039</v>
      </c>
      <c r="M30" s="86">
        <v>1264840.51997</v>
      </c>
    </row>
    <row r="31" spans="1:13" s="87" customFormat="1" ht="15" customHeight="1">
      <c r="A31" s="88" t="s">
        <v>481</v>
      </c>
      <c r="B31" s="86">
        <v>2360538.3766999999</v>
      </c>
      <c r="C31" s="86">
        <v>2761611.6330999997</v>
      </c>
      <c r="D31" s="86">
        <v>3558507.6672399999</v>
      </c>
      <c r="E31" s="86">
        <v>3607047.1695400001</v>
      </c>
      <c r="F31" s="86">
        <v>3919148.8343400001</v>
      </c>
      <c r="G31" s="86">
        <v>3781578.84613</v>
      </c>
      <c r="H31" s="86">
        <v>3852638.6310700001</v>
      </c>
      <c r="I31" s="86">
        <v>4347119.6523000002</v>
      </c>
      <c r="J31" s="86">
        <v>4559770.8686899999</v>
      </c>
      <c r="K31" s="86">
        <v>4495520.3446400007</v>
      </c>
      <c r="L31" s="86">
        <v>4471355.6706899991</v>
      </c>
      <c r="M31" s="86">
        <v>4504982.8673400003</v>
      </c>
    </row>
    <row r="32" spans="1:13" s="87" customFormat="1" ht="15" customHeight="1">
      <c r="A32" s="88" t="s">
        <v>482</v>
      </c>
      <c r="B32" s="86">
        <v>124795.31629999999</v>
      </c>
      <c r="C32" s="86">
        <v>33603.29393</v>
      </c>
      <c r="D32" s="86">
        <v>12623.302220000001</v>
      </c>
      <c r="E32" s="86">
        <v>8853.8923900000009</v>
      </c>
      <c r="F32" s="86">
        <v>3820.12246</v>
      </c>
      <c r="G32" s="86">
        <v>2133.79486</v>
      </c>
      <c r="H32" s="86">
        <v>1487.81728</v>
      </c>
      <c r="I32" s="86">
        <v>640.02178000000004</v>
      </c>
      <c r="J32" s="86">
        <v>401.79352</v>
      </c>
      <c r="K32" s="86">
        <v>393.48217</v>
      </c>
      <c r="L32" s="86">
        <v>191.77795999999998</v>
      </c>
      <c r="M32" s="86">
        <v>144.57557</v>
      </c>
    </row>
    <row r="33" spans="1:13" s="87" customFormat="1" ht="15" customHeight="1">
      <c r="A33" s="88" t="s">
        <v>483</v>
      </c>
      <c r="B33" s="86">
        <v>73307.689159999994</v>
      </c>
      <c r="C33" s="86">
        <v>80378.581439999994</v>
      </c>
      <c r="D33" s="86">
        <v>62132.083789999997</v>
      </c>
      <c r="E33" s="86">
        <v>55182.672319999998</v>
      </c>
      <c r="F33" s="86">
        <v>69608.879760000011</v>
      </c>
      <c r="G33" s="86">
        <v>64411.811809999999</v>
      </c>
      <c r="H33" s="86">
        <v>66656.675049999991</v>
      </c>
      <c r="I33" s="86">
        <v>84885.175109999996</v>
      </c>
      <c r="J33" s="86">
        <v>95693.356370000009</v>
      </c>
      <c r="K33" s="86">
        <v>94032.387950000004</v>
      </c>
      <c r="L33" s="86">
        <v>96844.647799999992</v>
      </c>
      <c r="M33" s="86">
        <v>90700.778010000009</v>
      </c>
    </row>
    <row r="34" spans="1:13" s="87" customFormat="1" ht="15" customHeight="1">
      <c r="A34" s="88" t="s">
        <v>484</v>
      </c>
      <c r="B34" s="86">
        <v>2985025.0495100003</v>
      </c>
      <c r="C34" s="86">
        <v>4271407.5674700001</v>
      </c>
      <c r="D34" s="86">
        <v>4374589.3359599998</v>
      </c>
      <c r="E34" s="86">
        <v>4374183.2456499999</v>
      </c>
      <c r="F34" s="86">
        <v>4757553.9504700005</v>
      </c>
      <c r="G34" s="86">
        <v>4541825.4823599998</v>
      </c>
      <c r="H34" s="86">
        <v>5387335.9219300002</v>
      </c>
      <c r="I34" s="86">
        <v>6743612.1233299999</v>
      </c>
      <c r="J34" s="86">
        <v>7615939.4513699999</v>
      </c>
      <c r="K34" s="86">
        <v>7637289.8269100003</v>
      </c>
      <c r="L34" s="86">
        <v>2319610.8321599998</v>
      </c>
      <c r="M34" s="86">
        <v>2278666.3076799996</v>
      </c>
    </row>
    <row r="35" spans="1:13" s="87" customFormat="1" ht="15" customHeight="1">
      <c r="A35" s="88" t="s">
        <v>485</v>
      </c>
      <c r="B35" s="86">
        <v>179674.61928000001</v>
      </c>
      <c r="C35" s="86">
        <v>234793.27755</v>
      </c>
      <c r="D35" s="86">
        <v>287753.68461</v>
      </c>
      <c r="E35" s="86">
        <v>344964.06189000001</v>
      </c>
      <c r="F35" s="86">
        <v>365200.14594000002</v>
      </c>
      <c r="G35" s="86">
        <v>355014.06033999997</v>
      </c>
      <c r="H35" s="86">
        <v>379690.14373000001</v>
      </c>
      <c r="I35" s="86">
        <v>452242.20318000001</v>
      </c>
      <c r="J35" s="86">
        <v>491344.50285000005</v>
      </c>
      <c r="K35" s="86">
        <v>499160.17833999998</v>
      </c>
      <c r="L35" s="86">
        <v>55893.192009999999</v>
      </c>
      <c r="M35" s="86">
        <v>55567.237789999999</v>
      </c>
    </row>
    <row r="36" spans="1:13" s="87" customFormat="1" ht="15" customHeight="1">
      <c r="A36" s="85" t="s">
        <v>486</v>
      </c>
      <c r="B36" s="86">
        <v>2609.0369500000002</v>
      </c>
      <c r="C36" s="86">
        <v>2778.8429500000002</v>
      </c>
      <c r="D36" s="86">
        <v>5436.4557699999996</v>
      </c>
      <c r="E36" s="86">
        <v>6575.4621900000002</v>
      </c>
      <c r="F36" s="86">
        <v>4378.1983</v>
      </c>
      <c r="G36" s="86">
        <v>4458.3459499999999</v>
      </c>
      <c r="H36" s="86">
        <v>4158.63598</v>
      </c>
      <c r="I36" s="86">
        <v>4246.7226200000005</v>
      </c>
      <c r="J36" s="86">
        <v>6869.4169800000009</v>
      </c>
      <c r="K36" s="86">
        <v>3797.94652</v>
      </c>
      <c r="L36" s="86">
        <v>7468.9904000000006</v>
      </c>
      <c r="M36" s="86">
        <v>3045.4787200000001</v>
      </c>
    </row>
    <row r="37" spans="1:13" s="87" customFormat="1" ht="15" customHeight="1">
      <c r="A37" s="85" t="s">
        <v>487</v>
      </c>
      <c r="B37" s="86">
        <v>466793.1655</v>
      </c>
      <c r="C37" s="86">
        <v>519930.22191000002</v>
      </c>
      <c r="D37" s="86">
        <v>352013.96401</v>
      </c>
      <c r="E37" s="86">
        <v>1261501.57421</v>
      </c>
      <c r="F37" s="86">
        <v>1817754.0551700001</v>
      </c>
      <c r="G37" s="86">
        <v>2290925.5655999999</v>
      </c>
      <c r="H37" s="86">
        <v>3561659.9832600001</v>
      </c>
      <c r="I37" s="86">
        <v>3237624.1132199997</v>
      </c>
      <c r="J37" s="86">
        <v>2866565.9153299998</v>
      </c>
      <c r="K37" s="86">
        <v>2870114.9038400003</v>
      </c>
      <c r="L37" s="86">
        <v>3765714.7838099999</v>
      </c>
      <c r="M37" s="86">
        <v>3734011.2622800004</v>
      </c>
    </row>
    <row r="38" spans="1:13" s="87" customFormat="1" ht="15" customHeight="1">
      <c r="A38" s="85" t="s">
        <v>488</v>
      </c>
      <c r="B38" s="86">
        <v>281944.70679000003</v>
      </c>
      <c r="C38" s="86">
        <v>263028.90250999999</v>
      </c>
      <c r="D38" s="86">
        <v>294875.20227000001</v>
      </c>
      <c r="E38" s="86">
        <v>304374.65995</v>
      </c>
      <c r="F38" s="86">
        <v>284987.78764999995</v>
      </c>
      <c r="G38" s="86">
        <v>346374.79236000002</v>
      </c>
      <c r="H38" s="86">
        <v>340888.53837000002</v>
      </c>
      <c r="I38" s="86">
        <v>385611.91251999995</v>
      </c>
      <c r="J38" s="86">
        <v>483401.08839999995</v>
      </c>
      <c r="K38" s="86">
        <v>486972.94883999997</v>
      </c>
      <c r="L38" s="86">
        <v>451293.41055000003</v>
      </c>
      <c r="M38" s="86">
        <v>450309.81592000002</v>
      </c>
    </row>
    <row r="39" spans="1:13" s="87" customFormat="1" ht="15" customHeight="1">
      <c r="A39" s="85" t="s">
        <v>148</v>
      </c>
      <c r="B39" s="86">
        <v>193816.42937999999</v>
      </c>
      <c r="C39" s="86">
        <v>202736.39660000001</v>
      </c>
      <c r="D39" s="86">
        <v>175520.76225999999</v>
      </c>
      <c r="E39" s="86">
        <v>189556.80599000002</v>
      </c>
      <c r="F39" s="86">
        <v>209404.91331999999</v>
      </c>
      <c r="G39" s="86">
        <v>228061.16991</v>
      </c>
      <c r="H39" s="86">
        <v>234557.98477000001</v>
      </c>
      <c r="I39" s="86">
        <v>249056.44583000001</v>
      </c>
      <c r="J39" s="86">
        <v>269066.99702000001</v>
      </c>
      <c r="K39" s="86">
        <v>269082.91383999999</v>
      </c>
      <c r="L39" s="86">
        <v>287479.11138999998</v>
      </c>
      <c r="M39" s="86">
        <v>285200.72661000001</v>
      </c>
    </row>
    <row r="40" spans="1:13" s="87" customFormat="1" ht="15" customHeight="1">
      <c r="A40" s="85" t="s">
        <v>155</v>
      </c>
      <c r="B40" s="86">
        <v>675174.55554999993</v>
      </c>
      <c r="C40" s="86">
        <v>570954.9</v>
      </c>
      <c r="D40" s="86">
        <v>797712.15278999996</v>
      </c>
      <c r="E40" s="86">
        <v>738699.91667999991</v>
      </c>
      <c r="F40" s="86">
        <v>862559.82637999998</v>
      </c>
      <c r="G40" s="86">
        <v>728762.60000999994</v>
      </c>
      <c r="H40" s="86">
        <v>738197.17917999998</v>
      </c>
      <c r="I40" s="86">
        <v>783871.375</v>
      </c>
      <c r="J40" s="86">
        <v>963734.62916999997</v>
      </c>
      <c r="K40" s="86">
        <v>962383.75138999999</v>
      </c>
      <c r="L40" s="86">
        <v>921411.51110999996</v>
      </c>
      <c r="M40" s="86">
        <v>903696.10416999995</v>
      </c>
    </row>
    <row r="41" spans="1:13" s="87" customFormat="1" ht="15" customHeight="1">
      <c r="A41" s="85" t="s">
        <v>489</v>
      </c>
      <c r="B41" s="86">
        <v>175123.17263999998</v>
      </c>
      <c r="C41" s="86">
        <v>168247.28545</v>
      </c>
      <c r="D41" s="86">
        <v>161385.48611000003</v>
      </c>
      <c r="E41" s="86">
        <v>253873.24527000001</v>
      </c>
      <c r="F41" s="86">
        <v>232851.47034999999</v>
      </c>
      <c r="G41" s="86">
        <v>301685.66999000002</v>
      </c>
      <c r="H41" s="86">
        <v>268535.01675000001</v>
      </c>
      <c r="I41" s="86">
        <v>334105.79424000002</v>
      </c>
      <c r="J41" s="86">
        <v>295267.63270000002</v>
      </c>
      <c r="K41" s="86">
        <v>296635.91063</v>
      </c>
      <c r="L41" s="86">
        <v>428605.85376999999</v>
      </c>
      <c r="M41" s="86">
        <v>430810.82393000001</v>
      </c>
    </row>
    <row r="42" spans="1:13" s="89" customFormat="1" ht="15" customHeight="1" thickBot="1">
      <c r="A42" s="85" t="s">
        <v>129</v>
      </c>
      <c r="B42" s="86">
        <v>215735.11558000001</v>
      </c>
      <c r="C42" s="86">
        <v>118119.73731999999</v>
      </c>
      <c r="D42" s="86">
        <v>202702.57782000001</v>
      </c>
      <c r="E42" s="86">
        <v>65379.779069999997</v>
      </c>
      <c r="F42" s="86">
        <v>123292.34797</v>
      </c>
      <c r="G42" s="86">
        <v>1017286.08416</v>
      </c>
      <c r="H42" s="86">
        <v>552644.44215000002</v>
      </c>
      <c r="I42" s="86">
        <v>339810.97881</v>
      </c>
      <c r="J42" s="86">
        <v>273077.49774000002</v>
      </c>
      <c r="K42" s="86">
        <v>266040.76880999998</v>
      </c>
      <c r="L42" s="86">
        <v>7904507.5857700007</v>
      </c>
      <c r="M42" s="86">
        <v>7948136.1567500001</v>
      </c>
    </row>
    <row r="43" spans="1:13" ht="15" customHeight="1" thickTop="1" thickBot="1">
      <c r="A43" s="608" t="s">
        <v>490</v>
      </c>
      <c r="B43" s="609">
        <v>685661.75887999998</v>
      </c>
      <c r="C43" s="609">
        <v>787953.86360000004</v>
      </c>
      <c r="D43" s="609">
        <v>874878.89474999998</v>
      </c>
      <c r="E43" s="609">
        <v>948830.96389000001</v>
      </c>
      <c r="F43" s="609">
        <v>1046776.02001</v>
      </c>
      <c r="G43" s="609">
        <v>1184885.26676</v>
      </c>
      <c r="H43" s="609">
        <v>1206911.0806300002</v>
      </c>
      <c r="I43" s="609">
        <v>1301706.33464</v>
      </c>
      <c r="J43" s="609">
        <v>1439241.62225</v>
      </c>
      <c r="K43" s="609">
        <v>1450103.2338099999</v>
      </c>
      <c r="L43" s="609">
        <v>1570477.18246</v>
      </c>
      <c r="M43" s="609">
        <v>1580649.3037400001</v>
      </c>
    </row>
    <row r="44" spans="1:13" s="87" customFormat="1" ht="15" customHeight="1" thickTop="1">
      <c r="A44" s="85" t="s">
        <v>170</v>
      </c>
      <c r="B44" s="86">
        <v>381857.6</v>
      </c>
      <c r="C44" s="86">
        <v>423929</v>
      </c>
      <c r="D44" s="86">
        <v>470178.8</v>
      </c>
      <c r="E44" s="86">
        <v>511751.3</v>
      </c>
      <c r="F44" s="86">
        <v>548080.6</v>
      </c>
      <c r="G44" s="86">
        <v>582276.19999999995</v>
      </c>
      <c r="H44" s="86">
        <v>627467.9</v>
      </c>
      <c r="I44" s="86">
        <v>696683.9</v>
      </c>
      <c r="J44" s="86">
        <v>739183.9</v>
      </c>
      <c r="K44" s="86">
        <v>739183.9</v>
      </c>
      <c r="L44" s="86">
        <v>812035.9</v>
      </c>
      <c r="M44" s="86">
        <v>812035.9</v>
      </c>
    </row>
    <row r="45" spans="1:13" s="87" customFormat="1" ht="15" customHeight="1">
      <c r="A45" s="85" t="s">
        <v>174</v>
      </c>
      <c r="B45" s="86">
        <v>116.006</v>
      </c>
      <c r="C45" s="86">
        <v>116.006</v>
      </c>
      <c r="D45" s="86">
        <v>116.006</v>
      </c>
      <c r="E45" s="86">
        <v>116.006</v>
      </c>
      <c r="F45" s="86">
        <v>116.006</v>
      </c>
      <c r="G45" s="86">
        <v>8691.0059999999994</v>
      </c>
      <c r="H45" s="86">
        <v>8691.0059999999994</v>
      </c>
      <c r="I45" s="86">
        <v>116.006</v>
      </c>
      <c r="J45" s="86">
        <v>116.006</v>
      </c>
      <c r="K45" s="86">
        <v>116.006</v>
      </c>
      <c r="L45" s="86">
        <v>116.006</v>
      </c>
      <c r="M45" s="86">
        <v>116.006</v>
      </c>
    </row>
    <row r="46" spans="1:13" s="87" customFormat="1" ht="15" customHeight="1">
      <c r="A46" s="85" t="s">
        <v>178</v>
      </c>
      <c r="B46" s="86">
        <v>0</v>
      </c>
      <c r="C46" s="86">
        <v>0</v>
      </c>
      <c r="D46" s="86">
        <v>0</v>
      </c>
      <c r="E46" s="86">
        <v>0</v>
      </c>
      <c r="F46" s="86">
        <v>0</v>
      </c>
      <c r="G46" s="86">
        <v>0</v>
      </c>
      <c r="H46" s="86">
        <v>0</v>
      </c>
      <c r="I46" s="86">
        <v>0</v>
      </c>
      <c r="J46" s="86">
        <v>0</v>
      </c>
      <c r="K46" s="86">
        <v>0</v>
      </c>
      <c r="L46" s="86">
        <v>0</v>
      </c>
      <c r="M46" s="86">
        <v>0</v>
      </c>
    </row>
    <row r="47" spans="1:13" s="87" customFormat="1" ht="15" customHeight="1">
      <c r="A47" s="85" t="s">
        <v>491</v>
      </c>
      <c r="B47" s="86">
        <v>191272.55361</v>
      </c>
      <c r="C47" s="86">
        <v>235985.99624000001</v>
      </c>
      <c r="D47" s="86">
        <v>288492.64520999999</v>
      </c>
      <c r="E47" s="86">
        <v>335884.79914999998</v>
      </c>
      <c r="F47" s="86">
        <v>377020.99018000002</v>
      </c>
      <c r="G47" s="86">
        <v>428093.49338</v>
      </c>
      <c r="H47" s="86">
        <v>496875.58707999997</v>
      </c>
      <c r="I47" s="86">
        <v>503920.29372000002</v>
      </c>
      <c r="J47" s="86">
        <v>526657.33687</v>
      </c>
      <c r="K47" s="86">
        <v>526657.33687</v>
      </c>
      <c r="L47" s="86">
        <v>565747.04595000006</v>
      </c>
      <c r="M47" s="86">
        <v>565747.04595000006</v>
      </c>
    </row>
    <row r="48" spans="1:13" s="87" customFormat="1" ht="15" customHeight="1">
      <c r="A48" s="85" t="s">
        <v>184</v>
      </c>
      <c r="B48" s="86">
        <v>112415.59926999999</v>
      </c>
      <c r="C48" s="86">
        <v>127922.86136</v>
      </c>
      <c r="D48" s="86">
        <v>116091.44354000001</v>
      </c>
      <c r="E48" s="86">
        <v>101078.85874</v>
      </c>
      <c r="F48" s="86">
        <v>121558.42383</v>
      </c>
      <c r="G48" s="86">
        <v>165824.56737999999</v>
      </c>
      <c r="H48" s="86">
        <v>73876.587549999997</v>
      </c>
      <c r="I48" s="86">
        <v>100986.13492</v>
      </c>
      <c r="J48" s="86">
        <v>173284.37938</v>
      </c>
      <c r="K48" s="86">
        <v>184145.99093999999</v>
      </c>
      <c r="L48" s="86">
        <v>192578.23050999999</v>
      </c>
      <c r="M48" s="86">
        <v>202750.35178999999</v>
      </c>
    </row>
    <row r="49" spans="1:13" s="87" customFormat="1" ht="15" customHeight="1">
      <c r="A49" s="88" t="s">
        <v>492</v>
      </c>
      <c r="B49" s="86">
        <v>0</v>
      </c>
      <c r="C49" s="86">
        <v>0</v>
      </c>
      <c r="D49" s="86">
        <v>0</v>
      </c>
      <c r="E49" s="86">
        <v>0</v>
      </c>
      <c r="F49" s="86">
        <v>0</v>
      </c>
      <c r="G49" s="86">
        <v>0</v>
      </c>
      <c r="H49" s="86">
        <v>3430</v>
      </c>
      <c r="I49" s="86">
        <v>0</v>
      </c>
      <c r="J49" s="86">
        <v>0</v>
      </c>
      <c r="K49" s="86">
        <v>173284.37938</v>
      </c>
      <c r="L49" s="86">
        <v>0</v>
      </c>
      <c r="M49" s="86">
        <v>192578.23050999999</v>
      </c>
    </row>
    <row r="50" spans="1:13" s="89" customFormat="1" ht="15" customHeight="1" thickBot="1">
      <c r="A50" s="88" t="s">
        <v>493</v>
      </c>
      <c r="B50" s="86">
        <v>112415.59926999999</v>
      </c>
      <c r="C50" s="86">
        <v>127922.86136</v>
      </c>
      <c r="D50" s="86">
        <v>116091.44354000001</v>
      </c>
      <c r="E50" s="86">
        <v>101078.85874</v>
      </c>
      <c r="F50" s="86">
        <v>121558.42383</v>
      </c>
      <c r="G50" s="86">
        <v>165824.56737999999</v>
      </c>
      <c r="H50" s="86">
        <v>70446.587549999997</v>
      </c>
      <c r="I50" s="86">
        <v>100986.13492</v>
      </c>
      <c r="J50" s="86">
        <v>173284.37938</v>
      </c>
      <c r="K50" s="86">
        <v>10861.611560000001</v>
      </c>
      <c r="L50" s="86">
        <v>192578.23050999999</v>
      </c>
      <c r="M50" s="86">
        <v>10172.121279999999</v>
      </c>
    </row>
    <row r="51" spans="1:13" ht="15" customHeight="1" thickTop="1" thickBot="1">
      <c r="A51" s="608" t="s">
        <v>494</v>
      </c>
      <c r="B51" s="609">
        <v>8421990.5261000004</v>
      </c>
      <c r="C51" s="609">
        <v>10017234.596170001</v>
      </c>
      <c r="D51" s="609">
        <v>11161700.99265</v>
      </c>
      <c r="E51" s="609">
        <v>12339902.262969999</v>
      </c>
      <c r="F51" s="609">
        <v>14206381.12785</v>
      </c>
      <c r="G51" s="609">
        <v>15302837.484719999</v>
      </c>
      <c r="H51" s="609">
        <v>17472143.46751</v>
      </c>
      <c r="I51" s="609">
        <v>19101938.411330003</v>
      </c>
      <c r="J51" s="609">
        <v>20581857.598330002</v>
      </c>
      <c r="K51" s="609">
        <v>20496722.464230001</v>
      </c>
      <c r="L51" s="609">
        <v>23409167.15027</v>
      </c>
      <c r="M51" s="609">
        <v>23530761.95848</v>
      </c>
    </row>
    <row r="52" spans="1:13" s="87" customFormat="1" ht="15" customHeight="1" thickTop="1">
      <c r="A52" s="90" t="s">
        <v>495</v>
      </c>
      <c r="B52" s="86">
        <v>54574.304619999995</v>
      </c>
      <c r="C52" s="86">
        <v>51511.406240000004</v>
      </c>
      <c r="D52" s="86">
        <v>50907.77145</v>
      </c>
      <c r="E52" s="86">
        <v>42296.655880000006</v>
      </c>
      <c r="F52" s="86">
        <v>41461.66719</v>
      </c>
      <c r="G52" s="86">
        <v>86447.862930000003</v>
      </c>
      <c r="H52" s="86">
        <v>136082.15575999999</v>
      </c>
      <c r="I52" s="86">
        <v>212207.88043000002</v>
      </c>
      <c r="J52" s="86">
        <v>322471.07654000004</v>
      </c>
      <c r="K52" s="86">
        <v>321890.23389999999</v>
      </c>
      <c r="L52" s="86">
        <v>313221.12099000002</v>
      </c>
      <c r="M52" s="86">
        <v>312205.73210000002</v>
      </c>
    </row>
    <row r="53" spans="1:13" s="89" customFormat="1" ht="15" customHeight="1">
      <c r="A53" s="88" t="s">
        <v>496</v>
      </c>
      <c r="B53" s="86">
        <v>0</v>
      </c>
      <c r="C53" s="86">
        <v>0</v>
      </c>
      <c r="D53" s="86">
        <v>0</v>
      </c>
      <c r="E53" s="86">
        <v>0</v>
      </c>
      <c r="F53" s="86">
        <v>0</v>
      </c>
      <c r="G53" s="86">
        <v>0</v>
      </c>
      <c r="H53" s="86">
        <v>0</v>
      </c>
      <c r="I53" s="86">
        <v>0</v>
      </c>
      <c r="J53" s="86">
        <v>0</v>
      </c>
      <c r="K53" s="86">
        <v>0</v>
      </c>
      <c r="L53" s="86">
        <v>0</v>
      </c>
      <c r="M53" s="86">
        <v>0</v>
      </c>
    </row>
    <row r="54" spans="1:13" s="89" customFormat="1" ht="15" customHeight="1">
      <c r="A54" s="88" t="s">
        <v>497</v>
      </c>
      <c r="B54" s="86">
        <v>54574.304619999995</v>
      </c>
      <c r="C54" s="86">
        <v>51511.406240000004</v>
      </c>
      <c r="D54" s="86">
        <v>50907.77145</v>
      </c>
      <c r="E54" s="86">
        <v>42296.655880000006</v>
      </c>
      <c r="F54" s="86">
        <v>41115.424460000002</v>
      </c>
      <c r="G54" s="86">
        <v>83581.378549999994</v>
      </c>
      <c r="H54" s="86">
        <v>133701.299</v>
      </c>
      <c r="I54" s="86">
        <v>209820.31949000002</v>
      </c>
      <c r="J54" s="86">
        <v>319078.14528</v>
      </c>
      <c r="K54" s="86">
        <v>318412.20455000002</v>
      </c>
      <c r="L54" s="86">
        <v>309972.83149999997</v>
      </c>
      <c r="M54" s="86">
        <v>309010.33467000001</v>
      </c>
    </row>
    <row r="55" spans="1:13" s="89" customFormat="1" ht="15" customHeight="1">
      <c r="A55" s="88" t="s">
        <v>498</v>
      </c>
      <c r="B55" s="86">
        <v>0</v>
      </c>
      <c r="C55" s="86">
        <v>0</v>
      </c>
      <c r="D55" s="86">
        <v>0</v>
      </c>
      <c r="E55" s="86">
        <v>0</v>
      </c>
      <c r="F55" s="86">
        <v>0</v>
      </c>
      <c r="G55" s="86">
        <v>0</v>
      </c>
      <c r="H55" s="86">
        <v>0</v>
      </c>
      <c r="I55" s="86">
        <v>0</v>
      </c>
      <c r="J55" s="86">
        <v>0</v>
      </c>
      <c r="K55" s="86">
        <v>0</v>
      </c>
      <c r="L55" s="86">
        <v>0</v>
      </c>
      <c r="M55" s="86">
        <v>0</v>
      </c>
    </row>
    <row r="56" spans="1:13" s="89" customFormat="1" ht="15" customHeight="1">
      <c r="A56" s="88" t="s">
        <v>499</v>
      </c>
      <c r="B56" s="86">
        <v>0</v>
      </c>
      <c r="C56" s="86">
        <v>0</v>
      </c>
      <c r="D56" s="86">
        <v>0</v>
      </c>
      <c r="E56" s="86">
        <v>0</v>
      </c>
      <c r="F56" s="86">
        <v>346.24272999999999</v>
      </c>
      <c r="G56" s="86">
        <v>2866.4843799999999</v>
      </c>
      <c r="H56" s="86">
        <v>2380.8567599999997</v>
      </c>
      <c r="I56" s="86">
        <v>2387.5609399999998</v>
      </c>
      <c r="J56" s="86">
        <v>3392.9312599999998</v>
      </c>
      <c r="K56" s="86">
        <v>3478.0293500000002</v>
      </c>
      <c r="L56" s="86">
        <v>3248.2894900000001</v>
      </c>
      <c r="M56" s="86">
        <v>3195.39743</v>
      </c>
    </row>
    <row r="57" spans="1:13" s="89" customFormat="1" ht="15" customHeight="1">
      <c r="A57" s="88" t="s">
        <v>500</v>
      </c>
      <c r="B57" s="86">
        <v>0</v>
      </c>
      <c r="C57" s="86">
        <v>0</v>
      </c>
      <c r="D57" s="86">
        <v>0</v>
      </c>
      <c r="E57" s="86">
        <v>0</v>
      </c>
      <c r="F57" s="86">
        <v>0</v>
      </c>
      <c r="G57" s="86">
        <v>0</v>
      </c>
      <c r="H57" s="86">
        <v>0</v>
      </c>
      <c r="I57" s="86">
        <v>0</v>
      </c>
      <c r="J57" s="86">
        <v>0</v>
      </c>
      <c r="K57" s="86">
        <v>0</v>
      </c>
      <c r="L57" s="86">
        <v>0</v>
      </c>
      <c r="M57" s="86">
        <v>0</v>
      </c>
    </row>
    <row r="58" spans="1:13" s="89" customFormat="1" ht="15" customHeight="1">
      <c r="A58" s="85" t="s">
        <v>501</v>
      </c>
      <c r="B58" s="86">
        <v>16495307.077889999</v>
      </c>
      <c r="C58" s="86">
        <v>17752805.970869999</v>
      </c>
      <c r="D58" s="86">
        <v>19149388.5823</v>
      </c>
      <c r="E58" s="86">
        <v>27538396.063720003</v>
      </c>
      <c r="F58" s="86">
        <v>29215690.563700002</v>
      </c>
      <c r="G58" s="86">
        <v>23489326.466839999</v>
      </c>
      <c r="H58" s="86">
        <v>23684534.056589998</v>
      </c>
      <c r="I58" s="86">
        <v>22588406.866909999</v>
      </c>
      <c r="J58" s="86">
        <v>23301812.966460001</v>
      </c>
      <c r="K58" s="86">
        <v>23159614.7535</v>
      </c>
      <c r="L58" s="86">
        <v>28481967.948040001</v>
      </c>
      <c r="M58" s="86">
        <v>28619505.326830003</v>
      </c>
    </row>
    <row r="59" spans="1:13">
      <c r="A59" s="610" t="s">
        <v>502</v>
      </c>
      <c r="B59" s="611">
        <v>1091386.98765</v>
      </c>
      <c r="C59" s="611">
        <v>1123932.1481400002</v>
      </c>
      <c r="D59" s="611">
        <v>1188306.96753</v>
      </c>
      <c r="E59" s="611">
        <v>1254271.7965499999</v>
      </c>
      <c r="F59" s="611">
        <v>1340198.53207</v>
      </c>
      <c r="G59" s="611">
        <v>1454631.40356</v>
      </c>
      <c r="H59" s="611">
        <v>1473746.35953</v>
      </c>
      <c r="I59" s="611">
        <v>1460538.39949</v>
      </c>
      <c r="J59" s="611">
        <v>1674976.8767500001</v>
      </c>
      <c r="K59" s="611">
        <v>151038.73439</v>
      </c>
      <c r="L59" s="611">
        <v>1877432.1470000001</v>
      </c>
      <c r="M59" s="611">
        <v>168392.82884</v>
      </c>
    </row>
    <row r="60" spans="1:13" ht="15" customHeight="1">
      <c r="A60" s="88" t="s">
        <v>503</v>
      </c>
      <c r="B60" s="86">
        <v>-211007.14366999999</v>
      </c>
      <c r="C60" s="86">
        <v>-246866.77799</v>
      </c>
      <c r="D60" s="86">
        <v>-276113.39298</v>
      </c>
      <c r="E60" s="86">
        <v>-288986.94026999996</v>
      </c>
      <c r="F60" s="86">
        <v>-361461.53937000001</v>
      </c>
      <c r="G60" s="86">
        <v>-440756.04674999998</v>
      </c>
      <c r="H60" s="86">
        <v>-512289.65941000002</v>
      </c>
      <c r="I60" s="86">
        <v>-607823.82821000007</v>
      </c>
      <c r="J60" s="86">
        <v>-664570.8491900001</v>
      </c>
      <c r="K60" s="86">
        <v>-61452.965080000002</v>
      </c>
      <c r="L60" s="86">
        <v>-777647.0610499999</v>
      </c>
      <c r="M60" s="86">
        <v>-74036.529410000003</v>
      </c>
    </row>
    <row r="61" spans="1:13" ht="15" customHeight="1">
      <c r="A61" s="85" t="s">
        <v>504</v>
      </c>
      <c r="B61" s="86">
        <v>880379.84398000001</v>
      </c>
      <c r="C61" s="86">
        <v>877065.37014999997</v>
      </c>
      <c r="D61" s="86">
        <v>912193.5745499999</v>
      </c>
      <c r="E61" s="86">
        <v>965284.85627999995</v>
      </c>
      <c r="F61" s="86">
        <v>978736.99270000006</v>
      </c>
      <c r="G61" s="86">
        <v>1013875.3568099999</v>
      </c>
      <c r="H61" s="86">
        <v>961456.70012000005</v>
      </c>
      <c r="I61" s="86">
        <v>852714.57127999992</v>
      </c>
      <c r="J61" s="86">
        <v>1010406.02756</v>
      </c>
      <c r="K61" s="86">
        <v>89585.769310000003</v>
      </c>
      <c r="L61" s="86">
        <v>1099785.08595</v>
      </c>
      <c r="M61" s="86">
        <v>94356.299430000014</v>
      </c>
    </row>
    <row r="62" spans="1:13" ht="15" customHeight="1">
      <c r="A62" s="91" t="s">
        <v>505</v>
      </c>
      <c r="B62" s="86">
        <v>59004.361340000003</v>
      </c>
      <c r="C62" s="86">
        <v>59172.612430000001</v>
      </c>
      <c r="D62" s="86">
        <v>65720.562569999995</v>
      </c>
      <c r="E62" s="86">
        <v>84660.754310000004</v>
      </c>
      <c r="F62" s="86">
        <v>120432.92621999999</v>
      </c>
      <c r="G62" s="86">
        <v>164742.79603</v>
      </c>
      <c r="H62" s="86">
        <v>159494.17306</v>
      </c>
      <c r="I62" s="86">
        <v>165257.92322999999</v>
      </c>
      <c r="J62" s="86">
        <v>229094.48616999999</v>
      </c>
      <c r="K62" s="86">
        <v>18866.719000000001</v>
      </c>
      <c r="L62" s="86">
        <v>446326.06089999998</v>
      </c>
      <c r="M62" s="86">
        <v>22467.64661</v>
      </c>
    </row>
    <row r="63" spans="1:13" ht="15" customHeight="1">
      <c r="A63" s="88" t="s">
        <v>506</v>
      </c>
      <c r="B63" s="86">
        <v>-16829.037620000003</v>
      </c>
      <c r="C63" s="86">
        <v>-23892.005160000001</v>
      </c>
      <c r="D63" s="86">
        <v>-25427.658729999999</v>
      </c>
      <c r="E63" s="86">
        <v>-40360.431810000002</v>
      </c>
      <c r="F63" s="86">
        <v>-66182.570630000002</v>
      </c>
      <c r="G63" s="86">
        <v>-94926.096769999989</v>
      </c>
      <c r="H63" s="86">
        <v>-90959.415549999991</v>
      </c>
      <c r="I63" s="86">
        <v>-66521.548760000005</v>
      </c>
      <c r="J63" s="86">
        <v>-71947.627059999999</v>
      </c>
      <c r="K63" s="86">
        <v>-6141.28784</v>
      </c>
      <c r="L63" s="86">
        <v>-242829.11555000002</v>
      </c>
      <c r="M63" s="86">
        <v>-17051.471079999999</v>
      </c>
    </row>
    <row r="64" spans="1:13" ht="15" customHeight="1">
      <c r="A64" s="92" t="s">
        <v>507</v>
      </c>
      <c r="B64" s="86">
        <v>922555.16769999999</v>
      </c>
      <c r="C64" s="86">
        <v>912345.97742000001</v>
      </c>
      <c r="D64" s="86">
        <v>952486.47838999995</v>
      </c>
      <c r="E64" s="86">
        <v>1009585.17878</v>
      </c>
      <c r="F64" s="86">
        <v>1032987.34829</v>
      </c>
      <c r="G64" s="86">
        <v>1083692.0560699999</v>
      </c>
      <c r="H64" s="86">
        <v>1029991.45763</v>
      </c>
      <c r="I64" s="86">
        <v>951450.94574999996</v>
      </c>
      <c r="J64" s="86">
        <v>1167552.8866700002</v>
      </c>
      <c r="K64" s="86">
        <v>102311.20047</v>
      </c>
      <c r="L64" s="86">
        <v>1303282.0312999999</v>
      </c>
      <c r="M64" s="86">
        <v>99772.474959999992</v>
      </c>
    </row>
    <row r="65" spans="1:13" ht="15" customHeight="1">
      <c r="A65" s="91" t="s">
        <v>508</v>
      </c>
      <c r="B65" s="86">
        <v>337224.46931000001</v>
      </c>
      <c r="C65" s="86">
        <v>368425.90216</v>
      </c>
      <c r="D65" s="86">
        <v>455776.79748000001</v>
      </c>
      <c r="E65" s="86">
        <v>295032.48439</v>
      </c>
      <c r="F65" s="86">
        <v>262810.08393999998</v>
      </c>
      <c r="G65" s="86">
        <v>227027.34500999999</v>
      </c>
      <c r="H65" s="86">
        <v>223825.69580000002</v>
      </c>
      <c r="I65" s="86">
        <v>721815.73161000002</v>
      </c>
      <c r="J65" s="86">
        <v>375485.00607</v>
      </c>
      <c r="K65" s="86">
        <v>23172.749299999999</v>
      </c>
      <c r="L65" s="86">
        <v>678400.42802999995</v>
      </c>
      <c r="M65" s="86">
        <v>53481.890039999998</v>
      </c>
    </row>
    <row r="66" spans="1:13" ht="15" customHeight="1">
      <c r="A66" s="91" t="s">
        <v>509</v>
      </c>
      <c r="B66" s="86">
        <v>-442346.79618</v>
      </c>
      <c r="C66" s="86">
        <v>-401934.47813</v>
      </c>
      <c r="D66" s="86">
        <v>-512736.05941000005</v>
      </c>
      <c r="E66" s="86">
        <v>-412620.05598</v>
      </c>
      <c r="F66" s="86">
        <v>-361951.99536</v>
      </c>
      <c r="G66" s="86">
        <v>-296324.53206</v>
      </c>
      <c r="H66" s="86">
        <v>-420644.48715</v>
      </c>
      <c r="I66" s="86">
        <v>-763045.17614999996</v>
      </c>
      <c r="J66" s="86">
        <v>-482324.11567000003</v>
      </c>
      <c r="K66" s="86">
        <v>-36496.821889999999</v>
      </c>
      <c r="L66" s="86">
        <v>-882045.22461000003</v>
      </c>
      <c r="M66" s="86">
        <v>-62373.021909999996</v>
      </c>
    </row>
    <row r="67" spans="1:13" ht="15" customHeight="1">
      <c r="A67" s="85" t="s">
        <v>510</v>
      </c>
      <c r="B67" s="86">
        <v>817432.84083</v>
      </c>
      <c r="C67" s="86">
        <v>878837.40145</v>
      </c>
      <c r="D67" s="86">
        <v>895527.21646000003</v>
      </c>
      <c r="E67" s="86">
        <v>891997.60719000001</v>
      </c>
      <c r="F67" s="86">
        <v>933845.43686999998</v>
      </c>
      <c r="G67" s="86">
        <v>1014394.86902</v>
      </c>
      <c r="H67" s="86">
        <v>833172.66628</v>
      </c>
      <c r="I67" s="86">
        <v>910221.50121000002</v>
      </c>
      <c r="J67" s="86">
        <v>1060713.7770700001</v>
      </c>
      <c r="K67" s="86">
        <v>88987.12788</v>
      </c>
      <c r="L67" s="86">
        <v>1099637.2347200001</v>
      </c>
      <c r="M67" s="86">
        <v>90881.343090000009</v>
      </c>
    </row>
    <row r="68" spans="1:13" ht="15" customHeight="1">
      <c r="A68" s="88" t="s">
        <v>511</v>
      </c>
      <c r="B68" s="86">
        <v>-614116.95146999997</v>
      </c>
      <c r="C68" s="86">
        <v>-684466.28977000003</v>
      </c>
      <c r="D68" s="86">
        <v>-727316.39347000001</v>
      </c>
      <c r="E68" s="86">
        <v>-714572.1474299999</v>
      </c>
      <c r="F68" s="86">
        <v>-709394.35049999994</v>
      </c>
      <c r="G68" s="86">
        <v>-700478.06172</v>
      </c>
      <c r="H68" s="86">
        <v>-670010.90045000007</v>
      </c>
      <c r="I68" s="86">
        <v>-687467.30546000006</v>
      </c>
      <c r="J68" s="86">
        <v>-722994.25097000005</v>
      </c>
      <c r="K68" s="86">
        <v>-69709.93823</v>
      </c>
      <c r="L68" s="86">
        <v>-767361.12237999996</v>
      </c>
      <c r="M68" s="86">
        <v>-72083.441379999989</v>
      </c>
    </row>
    <row r="69" spans="1:13" ht="15" customHeight="1">
      <c r="A69" s="92" t="s">
        <v>512</v>
      </c>
      <c r="B69" s="86">
        <v>203315.88936</v>
      </c>
      <c r="C69" s="86">
        <v>194371.11168</v>
      </c>
      <c r="D69" s="86">
        <v>168210.82299000002</v>
      </c>
      <c r="E69" s="86">
        <v>177425.45976</v>
      </c>
      <c r="F69" s="86">
        <v>224451.08637</v>
      </c>
      <c r="G69" s="86">
        <v>313916.80729999999</v>
      </c>
      <c r="H69" s="86">
        <v>163161.76583000002</v>
      </c>
      <c r="I69" s="86">
        <v>222754.19575000001</v>
      </c>
      <c r="J69" s="86">
        <v>337719.52610000002</v>
      </c>
      <c r="K69" s="86">
        <v>19277.18965</v>
      </c>
      <c r="L69" s="86">
        <v>332276.11233999999</v>
      </c>
      <c r="M69" s="86">
        <v>18797.901710000002</v>
      </c>
    </row>
    <row r="70" spans="1:13" ht="15" customHeight="1">
      <c r="A70" s="92" t="s">
        <v>513</v>
      </c>
      <c r="B70" s="86">
        <v>429.23811999999998</v>
      </c>
      <c r="C70" s="86">
        <v>306.24799000000002</v>
      </c>
      <c r="D70" s="86">
        <v>278.70802000000003</v>
      </c>
      <c r="E70" s="86">
        <v>301.04732000000001</v>
      </c>
      <c r="F70" s="86">
        <v>330.08352000000002</v>
      </c>
      <c r="G70" s="86">
        <v>120.45735999999999</v>
      </c>
      <c r="H70" s="86">
        <v>455.64657</v>
      </c>
      <c r="I70" s="86">
        <v>-106.34108999999999</v>
      </c>
      <c r="J70" s="86">
        <v>37.91621</v>
      </c>
      <c r="K70" s="86">
        <v>120.43108000000001</v>
      </c>
      <c r="L70" s="86">
        <v>438.35048999999998</v>
      </c>
      <c r="M70" s="86">
        <v>-19.172789999999999</v>
      </c>
    </row>
    <row r="71" spans="1:13" ht="15" customHeight="1">
      <c r="A71" s="93" t="s">
        <v>514</v>
      </c>
      <c r="B71" s="86">
        <v>0</v>
      </c>
      <c r="C71" s="86">
        <v>0</v>
      </c>
      <c r="D71" s="86">
        <v>0</v>
      </c>
      <c r="E71" s="86">
        <v>61.049970000000002</v>
      </c>
      <c r="F71" s="86">
        <v>2.2899999999999999E-3</v>
      </c>
      <c r="G71" s="86">
        <v>-28.87182</v>
      </c>
      <c r="H71" s="86">
        <v>359.57911000000001</v>
      </c>
      <c r="I71" s="86">
        <v>-161.91202999999999</v>
      </c>
      <c r="J71" s="86">
        <v>-92.53004</v>
      </c>
      <c r="K71" s="86">
        <v>97.477469999999997</v>
      </c>
      <c r="L71" s="86">
        <v>196.45681999999999</v>
      </c>
      <c r="M71" s="86">
        <v>-34.044139999999999</v>
      </c>
    </row>
    <row r="72" spans="1:13" ht="15" customHeight="1">
      <c r="A72" s="93" t="s">
        <v>515</v>
      </c>
      <c r="B72" s="86">
        <v>429.23811999999998</v>
      </c>
      <c r="C72" s="86">
        <v>306.24799000000002</v>
      </c>
      <c r="D72" s="86">
        <v>278.70802000000003</v>
      </c>
      <c r="E72" s="86">
        <v>239.99735000000001</v>
      </c>
      <c r="F72" s="86">
        <v>330.08123000000001</v>
      </c>
      <c r="G72" s="86">
        <v>149.32917999999998</v>
      </c>
      <c r="H72" s="86">
        <v>96.067460000000011</v>
      </c>
      <c r="I72" s="86">
        <v>55.57094</v>
      </c>
      <c r="J72" s="86">
        <v>130.44624999999999</v>
      </c>
      <c r="K72" s="86">
        <v>22.953610000000001</v>
      </c>
      <c r="L72" s="86">
        <v>241.89367000000001</v>
      </c>
      <c r="M72" s="86">
        <v>14.87135</v>
      </c>
    </row>
    <row r="73" spans="1:13" ht="15" customHeight="1">
      <c r="A73" s="85" t="s">
        <v>516</v>
      </c>
      <c r="B73" s="86">
        <v>-169.13926999999998</v>
      </c>
      <c r="C73" s="86">
        <v>-166.83216000000002</v>
      </c>
      <c r="D73" s="86">
        <v>-104.90402</v>
      </c>
      <c r="E73" s="86">
        <v>-96.949079999999995</v>
      </c>
      <c r="F73" s="86">
        <v>-52.558450000000001</v>
      </c>
      <c r="G73" s="86">
        <v>-21.5702</v>
      </c>
      <c r="H73" s="86">
        <v>-15.095469999999999</v>
      </c>
      <c r="I73" s="86">
        <v>-7.0910699999999993</v>
      </c>
      <c r="J73" s="86">
        <v>-18.571680000000001</v>
      </c>
      <c r="K73" s="86">
        <v>-4.9867600000000003</v>
      </c>
      <c r="L73" s="86">
        <v>-37.895739999999996</v>
      </c>
      <c r="M73" s="86">
        <v>-1.3931</v>
      </c>
    </row>
    <row r="74" spans="1:13" ht="15" customHeight="1">
      <c r="A74" s="85" t="s">
        <v>662</v>
      </c>
      <c r="B74" s="86">
        <v>0</v>
      </c>
      <c r="C74" s="86">
        <v>0</v>
      </c>
      <c r="D74" s="86">
        <v>0</v>
      </c>
      <c r="E74" s="86">
        <v>-2.4648300000000001</v>
      </c>
      <c r="F74" s="86">
        <v>0</v>
      </c>
      <c r="G74" s="86">
        <v>0</v>
      </c>
      <c r="H74" s="86">
        <v>0</v>
      </c>
      <c r="I74" s="86">
        <v>0</v>
      </c>
      <c r="J74" s="86">
        <v>0</v>
      </c>
      <c r="K74" s="86">
        <v>0</v>
      </c>
      <c r="L74" s="86">
        <v>0</v>
      </c>
      <c r="M74" s="86">
        <v>0</v>
      </c>
    </row>
    <row r="75" spans="1:13" ht="15" customHeight="1">
      <c r="A75" s="88" t="s">
        <v>312</v>
      </c>
      <c r="B75" s="86">
        <v>-169.13926999999998</v>
      </c>
      <c r="C75" s="86">
        <v>-166.83216000000002</v>
      </c>
      <c r="D75" s="86">
        <v>-104.90402</v>
      </c>
      <c r="E75" s="86">
        <v>-94.484250000000003</v>
      </c>
      <c r="F75" s="86">
        <v>-52.558450000000001</v>
      </c>
      <c r="G75" s="86">
        <v>-21.5702</v>
      </c>
      <c r="H75" s="86">
        <v>-15.095469999999999</v>
      </c>
      <c r="I75" s="86">
        <v>-7.0910699999999993</v>
      </c>
      <c r="J75" s="86">
        <v>-18.571680000000001</v>
      </c>
      <c r="K75" s="86">
        <v>-4.9867600000000003</v>
      </c>
      <c r="L75" s="86">
        <v>-37.895739999999996</v>
      </c>
      <c r="M75" s="86">
        <v>-1.3931</v>
      </c>
    </row>
    <row r="76" spans="1:13" ht="15" customHeight="1">
      <c r="A76" s="85" t="s">
        <v>519</v>
      </c>
      <c r="B76" s="86">
        <v>203575.98821000001</v>
      </c>
      <c r="C76" s="86">
        <v>194510.52750999999</v>
      </c>
      <c r="D76" s="86">
        <v>168384.62699000002</v>
      </c>
      <c r="E76" s="86">
        <v>177629.55799999999</v>
      </c>
      <c r="F76" s="86">
        <v>224728.61144000001</v>
      </c>
      <c r="G76" s="86">
        <v>314015.69445999997</v>
      </c>
      <c r="H76" s="86">
        <v>163602.31693</v>
      </c>
      <c r="I76" s="86">
        <v>222640.76359000002</v>
      </c>
      <c r="J76" s="86">
        <v>337738.87063000002</v>
      </c>
      <c r="K76" s="86">
        <v>19392.633969999999</v>
      </c>
      <c r="L76" s="86">
        <v>332676.56708999997</v>
      </c>
      <c r="M76" s="86">
        <v>18777.33582</v>
      </c>
    </row>
    <row r="77" spans="1:13" ht="15" customHeight="1">
      <c r="A77" s="94" t="s">
        <v>520</v>
      </c>
      <c r="B77" s="86">
        <v>5003.2693399999998</v>
      </c>
      <c r="C77" s="86">
        <v>4503.9907300000004</v>
      </c>
      <c r="D77" s="86">
        <v>4907.8018499999998</v>
      </c>
      <c r="E77" s="86">
        <v>5648.5809300000001</v>
      </c>
      <c r="F77" s="86">
        <v>5439.52261</v>
      </c>
      <c r="G77" s="86">
        <v>4456.2914700000001</v>
      </c>
      <c r="H77" s="86">
        <v>8731.6310599999997</v>
      </c>
      <c r="I77" s="86">
        <v>2855.8467099999998</v>
      </c>
      <c r="J77" s="86">
        <v>2380.4137599999999</v>
      </c>
      <c r="K77" s="86">
        <v>125.78715</v>
      </c>
      <c r="L77" s="86">
        <v>2060.4495700000002</v>
      </c>
      <c r="M77" s="86">
        <v>110.71495</v>
      </c>
    </row>
    <row r="78" spans="1:13" ht="15" customHeight="1">
      <c r="A78" s="92" t="s">
        <v>521</v>
      </c>
      <c r="B78" s="86">
        <v>208579.25755000001</v>
      </c>
      <c r="C78" s="86">
        <v>199014.51824</v>
      </c>
      <c r="D78" s="86">
        <v>173292.42884000001</v>
      </c>
      <c r="E78" s="86">
        <v>183278.13893000002</v>
      </c>
      <c r="F78" s="86">
        <v>230168.13405000002</v>
      </c>
      <c r="G78" s="86">
        <v>318471.98593000002</v>
      </c>
      <c r="H78" s="86">
        <v>172333.94799000002</v>
      </c>
      <c r="I78" s="86">
        <v>225496.6103</v>
      </c>
      <c r="J78" s="86">
        <v>340119.28438999999</v>
      </c>
      <c r="K78" s="86">
        <v>19518.421120000003</v>
      </c>
      <c r="L78" s="86">
        <v>334737.01666000002</v>
      </c>
      <c r="M78" s="86">
        <v>18888.050769999998</v>
      </c>
    </row>
    <row r="79" spans="1:13" ht="15" customHeight="1">
      <c r="A79" s="91" t="s">
        <v>522</v>
      </c>
      <c r="B79" s="86">
        <v>-11591.63428</v>
      </c>
      <c r="C79" s="86">
        <v>-9366.6458699999985</v>
      </c>
      <c r="D79" s="86">
        <v>900.98169999999993</v>
      </c>
      <c r="E79" s="86">
        <v>-2515.5125600000001</v>
      </c>
      <c r="F79" s="86">
        <v>-406.46295000000003</v>
      </c>
      <c r="G79" s="86">
        <v>3599.0408199999997</v>
      </c>
      <c r="H79" s="86">
        <v>3133.9957899999999</v>
      </c>
      <c r="I79" s="86">
        <v>1950.4208999999998</v>
      </c>
      <c r="J79" s="86">
        <v>1892.8597</v>
      </c>
      <c r="K79" s="86">
        <v>-333.25956000000002</v>
      </c>
      <c r="L79" s="86">
        <v>2133.2289500000002</v>
      </c>
      <c r="M79" s="86">
        <v>-178.36149</v>
      </c>
    </row>
    <row r="80" spans="1:13" ht="15" customHeight="1">
      <c r="A80" s="85" t="s">
        <v>523</v>
      </c>
      <c r="B80" s="86">
        <v>196987.62327000001</v>
      </c>
      <c r="C80" s="86">
        <v>189647.87237</v>
      </c>
      <c r="D80" s="86">
        <v>174193.41053999998</v>
      </c>
      <c r="E80" s="86">
        <v>180762.62637000001</v>
      </c>
      <c r="F80" s="86">
        <v>229761.67110000001</v>
      </c>
      <c r="G80" s="86">
        <v>322071.02675000002</v>
      </c>
      <c r="H80" s="86">
        <v>175467.94378</v>
      </c>
      <c r="I80" s="86">
        <v>227447.0312</v>
      </c>
      <c r="J80" s="86">
        <v>342012.14408999996</v>
      </c>
      <c r="K80" s="86">
        <v>19185.16156</v>
      </c>
      <c r="L80" s="86">
        <v>336870.24561000004</v>
      </c>
      <c r="M80" s="86">
        <v>18709.689280000002</v>
      </c>
    </row>
    <row r="81" spans="1:13" ht="15" customHeight="1">
      <c r="A81" s="91" t="s">
        <v>524</v>
      </c>
      <c r="B81" s="86">
        <v>0</v>
      </c>
      <c r="C81" s="86">
        <v>0</v>
      </c>
      <c r="D81" s="86">
        <v>0</v>
      </c>
      <c r="E81" s="86">
        <v>0</v>
      </c>
      <c r="F81" s="86">
        <v>0</v>
      </c>
      <c r="G81" s="86">
        <v>0</v>
      </c>
      <c r="H81" s="86">
        <v>0</v>
      </c>
      <c r="I81" s="86">
        <v>0</v>
      </c>
      <c r="J81" s="86">
        <v>0</v>
      </c>
      <c r="K81" s="86">
        <v>0</v>
      </c>
      <c r="L81" s="86">
        <v>0</v>
      </c>
      <c r="M81" s="86">
        <v>0</v>
      </c>
    </row>
    <row r="82" spans="1:13" ht="15" customHeight="1">
      <c r="A82" s="85" t="s">
        <v>525</v>
      </c>
      <c r="B82" s="86">
        <v>196987.62327000001</v>
      </c>
      <c r="C82" s="86">
        <v>189647.87237</v>
      </c>
      <c r="D82" s="86">
        <v>174193.41053999998</v>
      </c>
      <c r="E82" s="86">
        <v>180762.62637000001</v>
      </c>
      <c r="F82" s="86">
        <v>229761.67110000001</v>
      </c>
      <c r="G82" s="86">
        <v>322071.02675000002</v>
      </c>
      <c r="H82" s="86">
        <v>175467.94378</v>
      </c>
      <c r="I82" s="86">
        <v>227447.0312</v>
      </c>
      <c r="J82" s="86">
        <v>342012.14408999996</v>
      </c>
      <c r="K82" s="86">
        <v>19185.16156</v>
      </c>
      <c r="L82" s="86">
        <v>336870.24561000004</v>
      </c>
      <c r="M82" s="86">
        <v>18709.689280000002</v>
      </c>
    </row>
    <row r="83" spans="1:13" ht="15" customHeight="1" thickBot="1">
      <c r="A83" s="91" t="s">
        <v>526</v>
      </c>
      <c r="B83" s="86">
        <v>-84572.024000000005</v>
      </c>
      <c r="C83" s="86">
        <v>-61725.011009999995</v>
      </c>
      <c r="D83" s="86">
        <v>-58101.966999999997</v>
      </c>
      <c r="E83" s="86">
        <v>-79683.767630000002</v>
      </c>
      <c r="F83" s="86">
        <v>-108203.24726999999</v>
      </c>
      <c r="G83" s="86">
        <v>-156246.45937</v>
      </c>
      <c r="H83" s="86">
        <v>-105021.35623</v>
      </c>
      <c r="I83" s="86">
        <v>-126460.89628</v>
      </c>
      <c r="J83" s="86">
        <v>-168727.76471000002</v>
      </c>
      <c r="K83" s="86">
        <v>-8323.5499999999993</v>
      </c>
      <c r="L83" s="86">
        <v>-144292.01509999999</v>
      </c>
      <c r="M83" s="86">
        <v>-8537.5679999999993</v>
      </c>
    </row>
    <row r="84" spans="1:13" ht="15" customHeight="1" thickTop="1" thickBot="1">
      <c r="A84" s="608" t="s">
        <v>527</v>
      </c>
      <c r="B84" s="609">
        <v>112415.59926999999</v>
      </c>
      <c r="C84" s="609">
        <v>127922.86136</v>
      </c>
      <c r="D84" s="609">
        <v>116091.44354000001</v>
      </c>
      <c r="E84" s="609">
        <v>101078.85874</v>
      </c>
      <c r="F84" s="609">
        <v>121558.42383</v>
      </c>
      <c r="G84" s="609">
        <v>165824.56737999999</v>
      </c>
      <c r="H84" s="609">
        <v>70446.587549999997</v>
      </c>
      <c r="I84" s="609">
        <v>100986.13492</v>
      </c>
      <c r="J84" s="609">
        <v>173284.37938</v>
      </c>
      <c r="K84" s="609">
        <v>10861.611560000001</v>
      </c>
      <c r="L84" s="609">
        <v>192578.23050999999</v>
      </c>
      <c r="M84" s="609">
        <v>10172.121279999999</v>
      </c>
    </row>
    <row r="85" spans="1:13" ht="3.75" customHeight="1" thickTop="1" thickBot="1">
      <c r="A85" s="95"/>
      <c r="B85" s="96"/>
      <c r="C85" s="96"/>
      <c r="D85" s="96"/>
      <c r="E85" s="96"/>
      <c r="F85" s="96"/>
      <c r="G85" s="96"/>
      <c r="H85" s="96"/>
      <c r="I85" s="96"/>
      <c r="J85" s="96"/>
      <c r="K85" s="96"/>
      <c r="L85" s="96"/>
      <c r="M85" s="96"/>
    </row>
    <row r="86" spans="1:13" ht="15" customHeight="1" thickTop="1">
      <c r="A86" s="97"/>
      <c r="B86" s="98"/>
      <c r="C86" s="98"/>
      <c r="D86" s="98"/>
      <c r="E86" s="98"/>
      <c r="F86" s="98"/>
      <c r="G86" s="98"/>
      <c r="H86" s="98"/>
      <c r="I86" s="98"/>
      <c r="J86" s="98"/>
      <c r="K86" s="98"/>
      <c r="L86" s="98"/>
      <c r="M86" s="98"/>
    </row>
    <row r="87" spans="1:13" ht="15" customHeight="1">
      <c r="A87" s="97"/>
      <c r="B87" s="98"/>
      <c r="C87" s="98"/>
      <c r="D87" s="98"/>
      <c r="E87" s="98"/>
      <c r="F87" s="98"/>
      <c r="G87" s="98"/>
      <c r="H87" s="98"/>
      <c r="I87" s="98"/>
      <c r="J87" s="98"/>
      <c r="K87" s="98"/>
      <c r="L87" s="98"/>
      <c r="M87" s="98"/>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W86"/>
  <sheetViews>
    <sheetView zoomScaleNormal="100" workbookViewId="0">
      <selection activeCell="N83" sqref="N83"/>
    </sheetView>
  </sheetViews>
  <sheetFormatPr baseColWidth="10" defaultColWidth="9.140625" defaultRowHeight="18"/>
  <cols>
    <col min="1" max="1" width="89.85546875" style="82" bestFit="1" customWidth="1"/>
    <col min="2" max="8" width="9.7109375" style="82" bestFit="1" customWidth="1"/>
    <col min="9" max="11" width="9.7109375" style="82" customWidth="1"/>
    <col min="12" max="12" width="9.7109375" style="100" bestFit="1" customWidth="1"/>
    <col min="13" max="13" width="9.7109375" style="100" customWidth="1"/>
    <col min="14" max="256" width="11.42578125" style="82" customWidth="1"/>
    <col min="257" max="257" width="89.85546875" style="82" bestFit="1" customWidth="1"/>
    <col min="258" max="264" width="9.7109375" style="82" bestFit="1" customWidth="1"/>
    <col min="265" max="267" width="9.7109375" style="82" customWidth="1"/>
    <col min="268" max="268" width="9.7109375" style="82" bestFit="1" customWidth="1"/>
    <col min="269" max="269" width="9.7109375" style="82" customWidth="1"/>
    <col min="270" max="512" width="11.42578125" style="82" customWidth="1"/>
    <col min="513" max="513" width="89.85546875" style="82" bestFit="1" customWidth="1"/>
    <col min="514" max="520" width="9.7109375" style="82" bestFit="1" customWidth="1"/>
    <col min="521" max="523" width="9.7109375" style="82" customWidth="1"/>
    <col min="524" max="524" width="9.7109375" style="82" bestFit="1" customWidth="1"/>
    <col min="525" max="525" width="9.7109375" style="82" customWidth="1"/>
    <col min="526" max="768" width="11.42578125" style="82" customWidth="1"/>
    <col min="769" max="769" width="89.85546875" style="82" bestFit="1" customWidth="1"/>
    <col min="770" max="776" width="9.7109375" style="82" bestFit="1" customWidth="1"/>
    <col min="777" max="779" width="9.7109375" style="82" customWidth="1"/>
    <col min="780" max="780" width="9.7109375" style="82" bestFit="1" customWidth="1"/>
    <col min="781" max="781" width="9.7109375" style="82" customWidth="1"/>
    <col min="782" max="1024" width="11.42578125" style="82" customWidth="1"/>
    <col min="1025" max="1025" width="89.85546875" style="82" bestFit="1" customWidth="1"/>
    <col min="1026" max="1032" width="9.7109375" style="82" bestFit="1" customWidth="1"/>
    <col min="1033" max="1035" width="9.7109375" style="82" customWidth="1"/>
    <col min="1036" max="1036" width="9.7109375" style="82" bestFit="1" customWidth="1"/>
    <col min="1037" max="1037" width="9.7109375" style="82" customWidth="1"/>
    <col min="1038" max="1280" width="11.42578125" style="82" customWidth="1"/>
    <col min="1281" max="1281" width="89.85546875" style="82" bestFit="1" customWidth="1"/>
    <col min="1282" max="1288" width="9.7109375" style="82" bestFit="1" customWidth="1"/>
    <col min="1289" max="1291" width="9.7109375" style="82" customWidth="1"/>
    <col min="1292" max="1292" width="9.7109375" style="82" bestFit="1" customWidth="1"/>
    <col min="1293" max="1293" width="9.7109375" style="82" customWidth="1"/>
    <col min="1294" max="1536" width="11.42578125" style="82" customWidth="1"/>
    <col min="1537" max="1537" width="89.85546875" style="82" bestFit="1" customWidth="1"/>
    <col min="1538" max="1544" width="9.7109375" style="82" bestFit="1" customWidth="1"/>
    <col min="1545" max="1547" width="9.7109375" style="82" customWidth="1"/>
    <col min="1548" max="1548" width="9.7109375" style="82" bestFit="1" customWidth="1"/>
    <col min="1549" max="1549" width="9.7109375" style="82" customWidth="1"/>
    <col min="1550" max="1792" width="11.42578125" style="82" customWidth="1"/>
    <col min="1793" max="1793" width="89.85546875" style="82" bestFit="1" customWidth="1"/>
    <col min="1794" max="1800" width="9.7109375" style="82" bestFit="1" customWidth="1"/>
    <col min="1801" max="1803" width="9.7109375" style="82" customWidth="1"/>
    <col min="1804" max="1804" width="9.7109375" style="82" bestFit="1" customWidth="1"/>
    <col min="1805" max="1805" width="9.7109375" style="82" customWidth="1"/>
    <col min="1806" max="2048" width="11.42578125" style="82" customWidth="1"/>
    <col min="2049" max="2049" width="89.85546875" style="82" bestFit="1" customWidth="1"/>
    <col min="2050" max="2056" width="9.7109375" style="82" bestFit="1" customWidth="1"/>
    <col min="2057" max="2059" width="9.7109375" style="82" customWidth="1"/>
    <col min="2060" max="2060" width="9.7109375" style="82" bestFit="1" customWidth="1"/>
    <col min="2061" max="2061" width="9.7109375" style="82" customWidth="1"/>
    <col min="2062" max="2304" width="11.42578125" style="82" customWidth="1"/>
    <col min="2305" max="2305" width="89.85546875" style="82" bestFit="1" customWidth="1"/>
    <col min="2306" max="2312" width="9.7109375" style="82" bestFit="1" customWidth="1"/>
    <col min="2313" max="2315" width="9.7109375" style="82" customWidth="1"/>
    <col min="2316" max="2316" width="9.7109375" style="82" bestFit="1" customWidth="1"/>
    <col min="2317" max="2317" width="9.7109375" style="82" customWidth="1"/>
    <col min="2318" max="2560" width="11.42578125" style="82" customWidth="1"/>
    <col min="2561" max="2561" width="89.85546875" style="82" bestFit="1" customWidth="1"/>
    <col min="2562" max="2568" width="9.7109375" style="82" bestFit="1" customWidth="1"/>
    <col min="2569" max="2571" width="9.7109375" style="82" customWidth="1"/>
    <col min="2572" max="2572" width="9.7109375" style="82" bestFit="1" customWidth="1"/>
    <col min="2573" max="2573" width="9.7109375" style="82" customWidth="1"/>
    <col min="2574" max="2816" width="11.42578125" style="82" customWidth="1"/>
    <col min="2817" max="2817" width="89.85546875" style="82" bestFit="1" customWidth="1"/>
    <col min="2818" max="2824" width="9.7109375" style="82" bestFit="1" customWidth="1"/>
    <col min="2825" max="2827" width="9.7109375" style="82" customWidth="1"/>
    <col min="2828" max="2828" width="9.7109375" style="82" bestFit="1" customWidth="1"/>
    <col min="2829" max="2829" width="9.7109375" style="82" customWidth="1"/>
    <col min="2830" max="3072" width="11.42578125" style="82" customWidth="1"/>
    <col min="3073" max="3073" width="89.85546875" style="82" bestFit="1" customWidth="1"/>
    <col min="3074" max="3080" width="9.7109375" style="82" bestFit="1" customWidth="1"/>
    <col min="3081" max="3083" width="9.7109375" style="82" customWidth="1"/>
    <col min="3084" max="3084" width="9.7109375" style="82" bestFit="1" customWidth="1"/>
    <col min="3085" max="3085" width="9.7109375" style="82" customWidth="1"/>
    <col min="3086" max="3328" width="11.42578125" style="82" customWidth="1"/>
    <col min="3329" max="3329" width="89.85546875" style="82" bestFit="1" customWidth="1"/>
    <col min="3330" max="3336" width="9.7109375" style="82" bestFit="1" customWidth="1"/>
    <col min="3337" max="3339" width="9.7109375" style="82" customWidth="1"/>
    <col min="3340" max="3340" width="9.7109375" style="82" bestFit="1" customWidth="1"/>
    <col min="3341" max="3341" width="9.7109375" style="82" customWidth="1"/>
    <col min="3342" max="3584" width="11.42578125" style="82" customWidth="1"/>
    <col min="3585" max="3585" width="89.85546875" style="82" bestFit="1" customWidth="1"/>
    <col min="3586" max="3592" width="9.7109375" style="82" bestFit="1" customWidth="1"/>
    <col min="3593" max="3595" width="9.7109375" style="82" customWidth="1"/>
    <col min="3596" max="3596" width="9.7109375" style="82" bestFit="1" customWidth="1"/>
    <col min="3597" max="3597" width="9.7109375" style="82" customWidth="1"/>
    <col min="3598" max="3840" width="11.42578125" style="82" customWidth="1"/>
    <col min="3841" max="3841" width="89.85546875" style="82" bestFit="1" customWidth="1"/>
    <col min="3842" max="3848" width="9.7109375" style="82" bestFit="1" customWidth="1"/>
    <col min="3849" max="3851" width="9.7109375" style="82" customWidth="1"/>
    <col min="3852" max="3852" width="9.7109375" style="82" bestFit="1" customWidth="1"/>
    <col min="3853" max="3853" width="9.7109375" style="82" customWidth="1"/>
    <col min="3854" max="4096" width="11.42578125" style="82" customWidth="1"/>
    <col min="4097" max="4097" width="89.85546875" style="82" bestFit="1" customWidth="1"/>
    <col min="4098" max="4104" width="9.7109375" style="82" bestFit="1" customWidth="1"/>
    <col min="4105" max="4107" width="9.7109375" style="82" customWidth="1"/>
    <col min="4108" max="4108" width="9.7109375" style="82" bestFit="1" customWidth="1"/>
    <col min="4109" max="4109" width="9.7109375" style="82" customWidth="1"/>
    <col min="4110" max="4352" width="11.42578125" style="82" customWidth="1"/>
    <col min="4353" max="4353" width="89.85546875" style="82" bestFit="1" customWidth="1"/>
    <col min="4354" max="4360" width="9.7109375" style="82" bestFit="1" customWidth="1"/>
    <col min="4361" max="4363" width="9.7109375" style="82" customWidth="1"/>
    <col min="4364" max="4364" width="9.7109375" style="82" bestFit="1" customWidth="1"/>
    <col min="4365" max="4365" width="9.7109375" style="82" customWidth="1"/>
    <col min="4366" max="4608" width="11.42578125" style="82" customWidth="1"/>
    <col min="4609" max="4609" width="89.85546875" style="82" bestFit="1" customWidth="1"/>
    <col min="4610" max="4616" width="9.7109375" style="82" bestFit="1" customWidth="1"/>
    <col min="4617" max="4619" width="9.7109375" style="82" customWidth="1"/>
    <col min="4620" max="4620" width="9.7109375" style="82" bestFit="1" customWidth="1"/>
    <col min="4621" max="4621" width="9.7109375" style="82" customWidth="1"/>
    <col min="4622" max="4864" width="11.42578125" style="82" customWidth="1"/>
    <col min="4865" max="4865" width="89.85546875" style="82" bestFit="1" customWidth="1"/>
    <col min="4866" max="4872" width="9.7109375" style="82" bestFit="1" customWidth="1"/>
    <col min="4873" max="4875" width="9.7109375" style="82" customWidth="1"/>
    <col min="4876" max="4876" width="9.7109375" style="82" bestFit="1" customWidth="1"/>
    <col min="4877" max="4877" width="9.7109375" style="82" customWidth="1"/>
    <col min="4878" max="5120" width="11.42578125" style="82" customWidth="1"/>
    <col min="5121" max="5121" width="89.85546875" style="82" bestFit="1" customWidth="1"/>
    <col min="5122" max="5128" width="9.7109375" style="82" bestFit="1" customWidth="1"/>
    <col min="5129" max="5131" width="9.7109375" style="82" customWidth="1"/>
    <col min="5132" max="5132" width="9.7109375" style="82" bestFit="1" customWidth="1"/>
    <col min="5133" max="5133" width="9.7109375" style="82" customWidth="1"/>
    <col min="5134" max="5376" width="11.42578125" style="82" customWidth="1"/>
    <col min="5377" max="5377" width="89.85546875" style="82" bestFit="1" customWidth="1"/>
    <col min="5378" max="5384" width="9.7109375" style="82" bestFit="1" customWidth="1"/>
    <col min="5385" max="5387" width="9.7109375" style="82" customWidth="1"/>
    <col min="5388" max="5388" width="9.7109375" style="82" bestFit="1" customWidth="1"/>
    <col min="5389" max="5389" width="9.7109375" style="82" customWidth="1"/>
    <col min="5390" max="5632" width="11.42578125" style="82" customWidth="1"/>
    <col min="5633" max="5633" width="89.85546875" style="82" bestFit="1" customWidth="1"/>
    <col min="5634" max="5640" width="9.7109375" style="82" bestFit="1" customWidth="1"/>
    <col min="5641" max="5643" width="9.7109375" style="82" customWidth="1"/>
    <col min="5644" max="5644" width="9.7109375" style="82" bestFit="1" customWidth="1"/>
    <col min="5645" max="5645" width="9.7109375" style="82" customWidth="1"/>
    <col min="5646" max="5888" width="11.42578125" style="82" customWidth="1"/>
    <col min="5889" max="5889" width="89.85546875" style="82" bestFit="1" customWidth="1"/>
    <col min="5890" max="5896" width="9.7109375" style="82" bestFit="1" customWidth="1"/>
    <col min="5897" max="5899" width="9.7109375" style="82" customWidth="1"/>
    <col min="5900" max="5900" width="9.7109375" style="82" bestFit="1" customWidth="1"/>
    <col min="5901" max="5901" width="9.7109375" style="82" customWidth="1"/>
    <col min="5902" max="6144" width="11.42578125" style="82" customWidth="1"/>
    <col min="6145" max="6145" width="89.85546875" style="82" bestFit="1" customWidth="1"/>
    <col min="6146" max="6152" width="9.7109375" style="82" bestFit="1" customWidth="1"/>
    <col min="6153" max="6155" width="9.7109375" style="82" customWidth="1"/>
    <col min="6156" max="6156" width="9.7109375" style="82" bestFit="1" customWidth="1"/>
    <col min="6157" max="6157" width="9.7109375" style="82" customWidth="1"/>
    <col min="6158" max="6400" width="11.42578125" style="82" customWidth="1"/>
    <col min="6401" max="6401" width="89.85546875" style="82" bestFit="1" customWidth="1"/>
    <col min="6402" max="6408" width="9.7109375" style="82" bestFit="1" customWidth="1"/>
    <col min="6409" max="6411" width="9.7109375" style="82" customWidth="1"/>
    <col min="6412" max="6412" width="9.7109375" style="82" bestFit="1" customWidth="1"/>
    <col min="6413" max="6413" width="9.7109375" style="82" customWidth="1"/>
    <col min="6414" max="6656" width="11.42578125" style="82" customWidth="1"/>
    <col min="6657" max="6657" width="89.85546875" style="82" bestFit="1" customWidth="1"/>
    <col min="6658" max="6664" width="9.7109375" style="82" bestFit="1" customWidth="1"/>
    <col min="6665" max="6667" width="9.7109375" style="82" customWidth="1"/>
    <col min="6668" max="6668" width="9.7109375" style="82" bestFit="1" customWidth="1"/>
    <col min="6669" max="6669" width="9.7109375" style="82" customWidth="1"/>
    <col min="6670" max="6912" width="11.42578125" style="82" customWidth="1"/>
    <col min="6913" max="6913" width="89.85546875" style="82" bestFit="1" customWidth="1"/>
    <col min="6914" max="6920" width="9.7109375" style="82" bestFit="1" customWidth="1"/>
    <col min="6921" max="6923" width="9.7109375" style="82" customWidth="1"/>
    <col min="6924" max="6924" width="9.7109375" style="82" bestFit="1" customWidth="1"/>
    <col min="6925" max="6925" width="9.7109375" style="82" customWidth="1"/>
    <col min="6926" max="7168" width="11.42578125" style="82" customWidth="1"/>
    <col min="7169" max="7169" width="89.85546875" style="82" bestFit="1" customWidth="1"/>
    <col min="7170" max="7176" width="9.7109375" style="82" bestFit="1" customWidth="1"/>
    <col min="7177" max="7179" width="9.7109375" style="82" customWidth="1"/>
    <col min="7180" max="7180" width="9.7109375" style="82" bestFit="1" customWidth="1"/>
    <col min="7181" max="7181" width="9.7109375" style="82" customWidth="1"/>
    <col min="7182" max="7424" width="11.42578125" style="82" customWidth="1"/>
    <col min="7425" max="7425" width="89.85546875" style="82" bestFit="1" customWidth="1"/>
    <col min="7426" max="7432" width="9.7109375" style="82" bestFit="1" customWidth="1"/>
    <col min="7433" max="7435" width="9.7109375" style="82" customWidth="1"/>
    <col min="7436" max="7436" width="9.7109375" style="82" bestFit="1" customWidth="1"/>
    <col min="7437" max="7437" width="9.7109375" style="82" customWidth="1"/>
    <col min="7438" max="7680" width="11.42578125" style="82" customWidth="1"/>
    <col min="7681" max="7681" width="89.85546875" style="82" bestFit="1" customWidth="1"/>
    <col min="7682" max="7688" width="9.7109375" style="82" bestFit="1" customWidth="1"/>
    <col min="7689" max="7691" width="9.7109375" style="82" customWidth="1"/>
    <col min="7692" max="7692" width="9.7109375" style="82" bestFit="1" customWidth="1"/>
    <col min="7693" max="7693" width="9.7109375" style="82" customWidth="1"/>
    <col min="7694" max="7936" width="11.42578125" style="82" customWidth="1"/>
    <col min="7937" max="7937" width="89.85546875" style="82" bestFit="1" customWidth="1"/>
    <col min="7938" max="7944" width="9.7109375" style="82" bestFit="1" customWidth="1"/>
    <col min="7945" max="7947" width="9.7109375" style="82" customWidth="1"/>
    <col min="7948" max="7948" width="9.7109375" style="82" bestFit="1" customWidth="1"/>
    <col min="7949" max="7949" width="9.7109375" style="82" customWidth="1"/>
    <col min="7950" max="8192" width="11.42578125" style="82" customWidth="1"/>
    <col min="8193" max="8193" width="89.85546875" style="82" bestFit="1" customWidth="1"/>
    <col min="8194" max="8200" width="9.7109375" style="82" bestFit="1" customWidth="1"/>
    <col min="8201" max="8203" width="9.7109375" style="82" customWidth="1"/>
    <col min="8204" max="8204" width="9.7109375" style="82" bestFit="1" customWidth="1"/>
    <col min="8205" max="8205" width="9.7109375" style="82" customWidth="1"/>
    <col min="8206" max="8448" width="11.42578125" style="82" customWidth="1"/>
    <col min="8449" max="8449" width="89.85546875" style="82" bestFit="1" customWidth="1"/>
    <col min="8450" max="8456" width="9.7109375" style="82" bestFit="1" customWidth="1"/>
    <col min="8457" max="8459" width="9.7109375" style="82" customWidth="1"/>
    <col min="8460" max="8460" width="9.7109375" style="82" bestFit="1" customWidth="1"/>
    <col min="8461" max="8461" width="9.7109375" style="82" customWidth="1"/>
    <col min="8462" max="8704" width="11.42578125" style="82" customWidth="1"/>
    <col min="8705" max="8705" width="89.85546875" style="82" bestFit="1" customWidth="1"/>
    <col min="8706" max="8712" width="9.7109375" style="82" bestFit="1" customWidth="1"/>
    <col min="8713" max="8715" width="9.7109375" style="82" customWidth="1"/>
    <col min="8716" max="8716" width="9.7109375" style="82" bestFit="1" customWidth="1"/>
    <col min="8717" max="8717" width="9.7109375" style="82" customWidth="1"/>
    <col min="8718" max="8960" width="11.42578125" style="82" customWidth="1"/>
    <col min="8961" max="8961" width="89.85546875" style="82" bestFit="1" customWidth="1"/>
    <col min="8962" max="8968" width="9.7109375" style="82" bestFit="1" customWidth="1"/>
    <col min="8969" max="8971" width="9.7109375" style="82" customWidth="1"/>
    <col min="8972" max="8972" width="9.7109375" style="82" bestFit="1" customWidth="1"/>
    <col min="8973" max="8973" width="9.7109375" style="82" customWidth="1"/>
    <col min="8974" max="9216" width="11.42578125" style="82" customWidth="1"/>
    <col min="9217" max="9217" width="89.85546875" style="82" bestFit="1" customWidth="1"/>
    <col min="9218" max="9224" width="9.7109375" style="82" bestFit="1" customWidth="1"/>
    <col min="9225" max="9227" width="9.7109375" style="82" customWidth="1"/>
    <col min="9228" max="9228" width="9.7109375" style="82" bestFit="1" customWidth="1"/>
    <col min="9229" max="9229" width="9.7109375" style="82" customWidth="1"/>
    <col min="9230" max="9472" width="11.42578125" style="82" customWidth="1"/>
    <col min="9473" max="9473" width="89.85546875" style="82" bestFit="1" customWidth="1"/>
    <col min="9474" max="9480" width="9.7109375" style="82" bestFit="1" customWidth="1"/>
    <col min="9481" max="9483" width="9.7109375" style="82" customWidth="1"/>
    <col min="9484" max="9484" width="9.7109375" style="82" bestFit="1" customWidth="1"/>
    <col min="9485" max="9485" width="9.7109375" style="82" customWidth="1"/>
    <col min="9486" max="9728" width="11.42578125" style="82" customWidth="1"/>
    <col min="9729" max="9729" width="89.85546875" style="82" bestFit="1" customWidth="1"/>
    <col min="9730" max="9736" width="9.7109375" style="82" bestFit="1" customWidth="1"/>
    <col min="9737" max="9739" width="9.7109375" style="82" customWidth="1"/>
    <col min="9740" max="9740" width="9.7109375" style="82" bestFit="1" customWidth="1"/>
    <col min="9741" max="9741" width="9.7109375" style="82" customWidth="1"/>
    <col min="9742" max="9984" width="11.42578125" style="82" customWidth="1"/>
    <col min="9985" max="9985" width="89.85546875" style="82" bestFit="1" customWidth="1"/>
    <col min="9986" max="9992" width="9.7109375" style="82" bestFit="1" customWidth="1"/>
    <col min="9993" max="9995" width="9.7109375" style="82" customWidth="1"/>
    <col min="9996" max="9996" width="9.7109375" style="82" bestFit="1" customWidth="1"/>
    <col min="9997" max="9997" width="9.7109375" style="82" customWidth="1"/>
    <col min="9998" max="10240" width="11.42578125" style="82" customWidth="1"/>
    <col min="10241" max="10241" width="89.85546875" style="82" bestFit="1" customWidth="1"/>
    <col min="10242" max="10248" width="9.7109375" style="82" bestFit="1" customWidth="1"/>
    <col min="10249" max="10251" width="9.7109375" style="82" customWidth="1"/>
    <col min="10252" max="10252" width="9.7109375" style="82" bestFit="1" customWidth="1"/>
    <col min="10253" max="10253" width="9.7109375" style="82" customWidth="1"/>
    <col min="10254" max="10496" width="11.42578125" style="82" customWidth="1"/>
    <col min="10497" max="10497" width="89.85546875" style="82" bestFit="1" customWidth="1"/>
    <col min="10498" max="10504" width="9.7109375" style="82" bestFit="1" customWidth="1"/>
    <col min="10505" max="10507" width="9.7109375" style="82" customWidth="1"/>
    <col min="10508" max="10508" width="9.7109375" style="82" bestFit="1" customWidth="1"/>
    <col min="10509" max="10509" width="9.7109375" style="82" customWidth="1"/>
    <col min="10510" max="10752" width="11.42578125" style="82" customWidth="1"/>
    <col min="10753" max="10753" width="89.85546875" style="82" bestFit="1" customWidth="1"/>
    <col min="10754" max="10760" width="9.7109375" style="82" bestFit="1" customWidth="1"/>
    <col min="10761" max="10763" width="9.7109375" style="82" customWidth="1"/>
    <col min="10764" max="10764" width="9.7109375" style="82" bestFit="1" customWidth="1"/>
    <col min="10765" max="10765" width="9.7109375" style="82" customWidth="1"/>
    <col min="10766" max="11008" width="11.42578125" style="82" customWidth="1"/>
    <col min="11009" max="11009" width="89.85546875" style="82" bestFit="1" customWidth="1"/>
    <col min="11010" max="11016" width="9.7109375" style="82" bestFit="1" customWidth="1"/>
    <col min="11017" max="11019" width="9.7109375" style="82" customWidth="1"/>
    <col min="11020" max="11020" width="9.7109375" style="82" bestFit="1" customWidth="1"/>
    <col min="11021" max="11021" width="9.7109375" style="82" customWidth="1"/>
    <col min="11022" max="11264" width="11.42578125" style="82" customWidth="1"/>
    <col min="11265" max="11265" width="89.85546875" style="82" bestFit="1" customWidth="1"/>
    <col min="11266" max="11272" width="9.7109375" style="82" bestFit="1" customWidth="1"/>
    <col min="11273" max="11275" width="9.7109375" style="82" customWidth="1"/>
    <col min="11276" max="11276" width="9.7109375" style="82" bestFit="1" customWidth="1"/>
    <col min="11277" max="11277" width="9.7109375" style="82" customWidth="1"/>
    <col min="11278" max="11520" width="11.42578125" style="82" customWidth="1"/>
    <col min="11521" max="11521" width="89.85546875" style="82" bestFit="1" customWidth="1"/>
    <col min="11522" max="11528" width="9.7109375" style="82" bestFit="1" customWidth="1"/>
    <col min="11529" max="11531" width="9.7109375" style="82" customWidth="1"/>
    <col min="11532" max="11532" width="9.7109375" style="82" bestFit="1" customWidth="1"/>
    <col min="11533" max="11533" width="9.7109375" style="82" customWidth="1"/>
    <col min="11534" max="11776" width="11.42578125" style="82" customWidth="1"/>
    <col min="11777" max="11777" width="89.85546875" style="82" bestFit="1" customWidth="1"/>
    <col min="11778" max="11784" width="9.7109375" style="82" bestFit="1" customWidth="1"/>
    <col min="11785" max="11787" width="9.7109375" style="82" customWidth="1"/>
    <col min="11788" max="11788" width="9.7109375" style="82" bestFit="1" customWidth="1"/>
    <col min="11789" max="11789" width="9.7109375" style="82" customWidth="1"/>
    <col min="11790" max="12032" width="11.42578125" style="82" customWidth="1"/>
    <col min="12033" max="12033" width="89.85546875" style="82" bestFit="1" customWidth="1"/>
    <col min="12034" max="12040" width="9.7109375" style="82" bestFit="1" customWidth="1"/>
    <col min="12041" max="12043" width="9.7109375" style="82" customWidth="1"/>
    <col min="12044" max="12044" width="9.7109375" style="82" bestFit="1" customWidth="1"/>
    <col min="12045" max="12045" width="9.7109375" style="82" customWidth="1"/>
    <col min="12046" max="12288" width="11.42578125" style="82" customWidth="1"/>
    <col min="12289" max="12289" width="89.85546875" style="82" bestFit="1" customWidth="1"/>
    <col min="12290" max="12296" width="9.7109375" style="82" bestFit="1" customWidth="1"/>
    <col min="12297" max="12299" width="9.7109375" style="82" customWidth="1"/>
    <col min="12300" max="12300" width="9.7109375" style="82" bestFit="1" customWidth="1"/>
    <col min="12301" max="12301" width="9.7109375" style="82" customWidth="1"/>
    <col min="12302" max="12544" width="11.42578125" style="82" customWidth="1"/>
    <col min="12545" max="12545" width="89.85546875" style="82" bestFit="1" customWidth="1"/>
    <col min="12546" max="12552" width="9.7109375" style="82" bestFit="1" customWidth="1"/>
    <col min="12553" max="12555" width="9.7109375" style="82" customWidth="1"/>
    <col min="12556" max="12556" width="9.7109375" style="82" bestFit="1" customWidth="1"/>
    <col min="12557" max="12557" width="9.7109375" style="82" customWidth="1"/>
    <col min="12558" max="12800" width="11.42578125" style="82" customWidth="1"/>
    <col min="12801" max="12801" width="89.85546875" style="82" bestFit="1" customWidth="1"/>
    <col min="12802" max="12808" width="9.7109375" style="82" bestFit="1" customWidth="1"/>
    <col min="12809" max="12811" width="9.7109375" style="82" customWidth="1"/>
    <col min="12812" max="12812" width="9.7109375" style="82" bestFit="1" customWidth="1"/>
    <col min="12813" max="12813" width="9.7109375" style="82" customWidth="1"/>
    <col min="12814" max="13056" width="11.42578125" style="82" customWidth="1"/>
    <col min="13057" max="13057" width="89.85546875" style="82" bestFit="1" customWidth="1"/>
    <col min="13058" max="13064" width="9.7109375" style="82" bestFit="1" customWidth="1"/>
    <col min="13065" max="13067" width="9.7109375" style="82" customWidth="1"/>
    <col min="13068" max="13068" width="9.7109375" style="82" bestFit="1" customWidth="1"/>
    <col min="13069" max="13069" width="9.7109375" style="82" customWidth="1"/>
    <col min="13070" max="13312" width="11.42578125" style="82" customWidth="1"/>
    <col min="13313" max="13313" width="89.85546875" style="82" bestFit="1" customWidth="1"/>
    <col min="13314" max="13320" width="9.7109375" style="82" bestFit="1" customWidth="1"/>
    <col min="13321" max="13323" width="9.7109375" style="82" customWidth="1"/>
    <col min="13324" max="13324" width="9.7109375" style="82" bestFit="1" customWidth="1"/>
    <col min="13325" max="13325" width="9.7109375" style="82" customWidth="1"/>
    <col min="13326" max="13568" width="11.42578125" style="82" customWidth="1"/>
    <col min="13569" max="13569" width="89.85546875" style="82" bestFit="1" customWidth="1"/>
    <col min="13570" max="13576" width="9.7109375" style="82" bestFit="1" customWidth="1"/>
    <col min="13577" max="13579" width="9.7109375" style="82" customWidth="1"/>
    <col min="13580" max="13580" width="9.7109375" style="82" bestFit="1" customWidth="1"/>
    <col min="13581" max="13581" width="9.7109375" style="82" customWidth="1"/>
    <col min="13582" max="13824" width="11.42578125" style="82" customWidth="1"/>
    <col min="13825" max="13825" width="89.85546875" style="82" bestFit="1" customWidth="1"/>
    <col min="13826" max="13832" width="9.7109375" style="82" bestFit="1" customWidth="1"/>
    <col min="13833" max="13835" width="9.7109375" style="82" customWidth="1"/>
    <col min="13836" max="13836" width="9.7109375" style="82" bestFit="1" customWidth="1"/>
    <col min="13837" max="13837" width="9.7109375" style="82" customWidth="1"/>
    <col min="13838" max="14080" width="11.42578125" style="82" customWidth="1"/>
    <col min="14081" max="14081" width="89.85546875" style="82" bestFit="1" customWidth="1"/>
    <col min="14082" max="14088" width="9.7109375" style="82" bestFit="1" customWidth="1"/>
    <col min="14089" max="14091" width="9.7109375" style="82" customWidth="1"/>
    <col min="14092" max="14092" width="9.7109375" style="82" bestFit="1" customWidth="1"/>
    <col min="14093" max="14093" width="9.7109375" style="82" customWidth="1"/>
    <col min="14094" max="14336" width="11.42578125" style="82" customWidth="1"/>
    <col min="14337" max="14337" width="89.85546875" style="82" bestFit="1" customWidth="1"/>
    <col min="14338" max="14344" width="9.7109375" style="82" bestFit="1" customWidth="1"/>
    <col min="14345" max="14347" width="9.7109375" style="82" customWidth="1"/>
    <col min="14348" max="14348" width="9.7109375" style="82" bestFit="1" customWidth="1"/>
    <col min="14349" max="14349" width="9.7109375" style="82" customWidth="1"/>
    <col min="14350" max="14592" width="11.42578125" style="82" customWidth="1"/>
    <col min="14593" max="14593" width="89.85546875" style="82" bestFit="1" customWidth="1"/>
    <col min="14594" max="14600" width="9.7109375" style="82" bestFit="1" customWidth="1"/>
    <col min="14601" max="14603" width="9.7109375" style="82" customWidth="1"/>
    <col min="14604" max="14604" width="9.7109375" style="82" bestFit="1" customWidth="1"/>
    <col min="14605" max="14605" width="9.7109375" style="82" customWidth="1"/>
    <col min="14606" max="14848" width="11.42578125" style="82" customWidth="1"/>
    <col min="14849" max="14849" width="89.85546875" style="82" bestFit="1" customWidth="1"/>
    <col min="14850" max="14856" width="9.7109375" style="82" bestFit="1" customWidth="1"/>
    <col min="14857" max="14859" width="9.7109375" style="82" customWidth="1"/>
    <col min="14860" max="14860" width="9.7109375" style="82" bestFit="1" customWidth="1"/>
    <col min="14861" max="14861" width="9.7109375" style="82" customWidth="1"/>
    <col min="14862" max="15104" width="11.42578125" style="82" customWidth="1"/>
    <col min="15105" max="15105" width="89.85546875" style="82" bestFit="1" customWidth="1"/>
    <col min="15106" max="15112" width="9.7109375" style="82" bestFit="1" customWidth="1"/>
    <col min="15113" max="15115" width="9.7109375" style="82" customWidth="1"/>
    <col min="15116" max="15116" width="9.7109375" style="82" bestFit="1" customWidth="1"/>
    <col min="15117" max="15117" width="9.7109375" style="82" customWidth="1"/>
    <col min="15118" max="15360" width="11.42578125" style="82" customWidth="1"/>
    <col min="15361" max="15361" width="89.85546875" style="82" bestFit="1" customWidth="1"/>
    <col min="15362" max="15368" width="9.7109375" style="82" bestFit="1" customWidth="1"/>
    <col min="15369" max="15371" width="9.7109375" style="82" customWidth="1"/>
    <col min="15372" max="15372" width="9.7109375" style="82" bestFit="1" customWidth="1"/>
    <col min="15373" max="15373" width="9.7109375" style="82" customWidth="1"/>
    <col min="15374" max="15616" width="11.42578125" style="82" customWidth="1"/>
    <col min="15617" max="15617" width="89.85546875" style="82" bestFit="1" customWidth="1"/>
    <col min="15618" max="15624" width="9.7109375" style="82" bestFit="1" customWidth="1"/>
    <col min="15625" max="15627" width="9.7109375" style="82" customWidth="1"/>
    <col min="15628" max="15628" width="9.7109375" style="82" bestFit="1" customWidth="1"/>
    <col min="15629" max="15629" width="9.7109375" style="82" customWidth="1"/>
    <col min="15630" max="15872" width="11.42578125" style="82" customWidth="1"/>
    <col min="15873" max="15873" width="89.85546875" style="82" bestFit="1" customWidth="1"/>
    <col min="15874" max="15880" width="9.7109375" style="82" bestFit="1" customWidth="1"/>
    <col min="15881" max="15883" width="9.7109375" style="82" customWidth="1"/>
    <col min="15884" max="15884" width="9.7109375" style="82" bestFit="1" customWidth="1"/>
    <col min="15885" max="15885" width="9.7109375" style="82" customWidth="1"/>
    <col min="15886" max="16128" width="11.42578125" style="82" customWidth="1"/>
    <col min="16129" max="16129" width="89.85546875" style="82" bestFit="1" customWidth="1"/>
    <col min="16130" max="16136" width="9.7109375" style="82" bestFit="1" customWidth="1"/>
    <col min="16137" max="16139" width="9.7109375" style="82" customWidth="1"/>
    <col min="16140" max="16140" width="9.7109375" style="82" bestFit="1" customWidth="1"/>
    <col min="16141" max="16141" width="9.7109375" style="82" customWidth="1"/>
    <col min="16142" max="16384" width="11.42578125" style="82" customWidth="1"/>
  </cols>
  <sheetData>
    <row r="1" spans="1:23" ht="30" customHeight="1">
      <c r="A1" s="753" t="s">
        <v>0</v>
      </c>
      <c r="B1" s="753"/>
      <c r="C1" s="753"/>
      <c r="D1" s="753"/>
      <c r="E1" s="753"/>
      <c r="F1" s="753"/>
      <c r="G1" s="753"/>
      <c r="H1" s="753"/>
      <c r="I1" s="753"/>
      <c r="J1" s="753"/>
      <c r="K1" s="753"/>
      <c r="L1" s="753"/>
      <c r="M1" s="664"/>
      <c r="N1" s="81"/>
      <c r="O1" s="81"/>
      <c r="P1" s="81"/>
      <c r="Q1" s="81"/>
      <c r="R1" s="81"/>
      <c r="S1" s="81"/>
      <c r="T1" s="81"/>
      <c r="U1" s="81"/>
      <c r="V1" s="81"/>
      <c r="W1" s="81"/>
    </row>
    <row r="2" spans="1:23" ht="15" customHeight="1">
      <c r="A2" s="754" t="s">
        <v>452</v>
      </c>
      <c r="B2" s="754"/>
      <c r="C2" s="754"/>
      <c r="D2" s="754"/>
      <c r="E2" s="754"/>
      <c r="F2" s="754"/>
      <c r="G2" s="754"/>
      <c r="H2" s="754"/>
      <c r="I2" s="754"/>
      <c r="J2" s="754"/>
      <c r="K2" s="754"/>
      <c r="L2" s="754"/>
      <c r="M2" s="665"/>
      <c r="N2" s="81"/>
      <c r="O2" s="81"/>
      <c r="P2" s="81"/>
      <c r="Q2" s="81"/>
      <c r="R2" s="81"/>
      <c r="S2" s="81"/>
      <c r="T2" s="81"/>
      <c r="U2" s="81"/>
      <c r="V2" s="81"/>
      <c r="W2" s="81"/>
    </row>
    <row r="3" spans="1:23" ht="15" customHeight="1">
      <c r="A3" s="754" t="s">
        <v>672</v>
      </c>
      <c r="B3" s="754"/>
      <c r="C3" s="754"/>
      <c r="D3" s="754"/>
      <c r="E3" s="754"/>
      <c r="F3" s="754"/>
      <c r="G3" s="754"/>
      <c r="H3" s="754"/>
      <c r="I3" s="754"/>
      <c r="J3" s="754"/>
      <c r="K3" s="754"/>
      <c r="L3" s="754"/>
      <c r="M3" s="665"/>
      <c r="N3" s="81"/>
      <c r="O3" s="81"/>
      <c r="P3" s="81"/>
      <c r="Q3" s="81"/>
      <c r="R3" s="81"/>
      <c r="S3" s="81"/>
      <c r="T3" s="81"/>
      <c r="U3" s="81"/>
      <c r="V3" s="81"/>
      <c r="W3" s="81"/>
    </row>
    <row r="4" spans="1:23" ht="30" customHeight="1">
      <c r="A4" s="755" t="s">
        <v>3</v>
      </c>
      <c r="B4" s="755"/>
      <c r="C4" s="755"/>
      <c r="D4" s="755"/>
      <c r="E4" s="755"/>
      <c r="F4" s="755"/>
      <c r="G4" s="755"/>
      <c r="H4" s="755"/>
      <c r="I4" s="755"/>
      <c r="J4" s="755"/>
      <c r="K4" s="755"/>
      <c r="L4" s="755"/>
      <c r="M4" s="666"/>
      <c r="N4" s="81"/>
      <c r="O4" s="81"/>
      <c r="P4" s="81"/>
      <c r="Q4" s="81"/>
      <c r="R4" s="81"/>
      <c r="S4" s="81"/>
      <c r="T4" s="81"/>
      <c r="U4" s="81"/>
      <c r="V4" s="81"/>
      <c r="W4" s="81"/>
    </row>
    <row r="5" spans="1:23" ht="3.75" customHeight="1" thickBot="1">
      <c r="A5" s="81"/>
      <c r="B5" s="81"/>
      <c r="C5" s="81"/>
      <c r="D5" s="81"/>
      <c r="E5" s="81"/>
      <c r="F5" s="81"/>
      <c r="G5" s="81"/>
      <c r="H5" s="81"/>
      <c r="I5" s="81"/>
      <c r="J5" s="81"/>
      <c r="K5" s="81"/>
      <c r="L5" s="81"/>
      <c r="M5" s="81"/>
      <c r="N5" s="81"/>
      <c r="O5" s="81"/>
      <c r="P5" s="81"/>
      <c r="Q5" s="81"/>
      <c r="R5" s="81"/>
      <c r="S5" s="81"/>
      <c r="T5" s="81"/>
      <c r="U5" s="81"/>
      <c r="V5" s="81"/>
      <c r="W5" s="81"/>
    </row>
    <row r="6" spans="1:23" s="84" customFormat="1" ht="30" customHeight="1" thickTop="1" thickBot="1">
      <c r="A6" s="606"/>
      <c r="B6" s="607" t="s">
        <v>453</v>
      </c>
      <c r="C6" s="607" t="s">
        <v>454</v>
      </c>
      <c r="D6" s="607" t="s">
        <v>455</v>
      </c>
      <c r="E6" s="607" t="s">
        <v>456</v>
      </c>
      <c r="F6" s="607" t="s">
        <v>457</v>
      </c>
      <c r="G6" s="607" t="s">
        <v>458</v>
      </c>
      <c r="H6" s="607" t="s">
        <v>459</v>
      </c>
      <c r="I6" s="607" t="s">
        <v>460</v>
      </c>
      <c r="J6" s="607" t="s">
        <v>461</v>
      </c>
      <c r="K6" s="607" t="s">
        <v>462</v>
      </c>
      <c r="L6" s="607" t="s">
        <v>463</v>
      </c>
      <c r="M6" s="607" t="s">
        <v>464</v>
      </c>
      <c r="N6" s="83"/>
      <c r="O6" s="83"/>
      <c r="P6" s="83"/>
      <c r="Q6" s="83"/>
      <c r="R6" s="83"/>
      <c r="S6" s="83"/>
      <c r="T6" s="83"/>
      <c r="U6" s="83"/>
      <c r="V6" s="83"/>
      <c r="W6" s="83"/>
    </row>
    <row r="7" spans="1:23" ht="15" customHeight="1" thickTop="1" thickBot="1">
      <c r="A7" s="608" t="s">
        <v>465</v>
      </c>
      <c r="B7" s="609">
        <v>1934414.21848</v>
      </c>
      <c r="C7" s="609">
        <v>2439824.36779</v>
      </c>
      <c r="D7" s="609">
        <v>2855732.0057600001</v>
      </c>
      <c r="E7" s="609">
        <v>3459594.7146799997</v>
      </c>
      <c r="F7" s="609">
        <v>3648036.2588000004</v>
      </c>
      <c r="G7" s="609">
        <v>3912356.5817899997</v>
      </c>
      <c r="H7" s="609">
        <v>4263274.21373</v>
      </c>
      <c r="I7" s="609">
        <v>4522238.1017299993</v>
      </c>
      <c r="J7" s="609">
        <v>5051812.24144</v>
      </c>
      <c r="K7" s="609">
        <v>5048434.7790400004</v>
      </c>
      <c r="L7" s="609">
        <v>5316851.5337700006</v>
      </c>
      <c r="M7" s="609">
        <v>5292027.4182700003</v>
      </c>
      <c r="N7" s="81"/>
      <c r="O7" s="81"/>
      <c r="P7" s="81"/>
      <c r="Q7" s="81"/>
      <c r="R7" s="81"/>
      <c r="S7" s="81"/>
      <c r="T7" s="81"/>
      <c r="U7" s="81"/>
      <c r="V7" s="81"/>
      <c r="W7" s="81"/>
    </row>
    <row r="8" spans="1:23" s="87" customFormat="1" ht="15" customHeight="1" thickTop="1">
      <c r="A8" s="85" t="s">
        <v>10</v>
      </c>
      <c r="B8" s="86">
        <v>130686.21718000001</v>
      </c>
      <c r="C8" s="86">
        <v>351127.66879000003</v>
      </c>
      <c r="D8" s="86">
        <v>203220.68465000001</v>
      </c>
      <c r="E8" s="86">
        <v>329779.06680000003</v>
      </c>
      <c r="F8" s="86">
        <v>304954.58866000001</v>
      </c>
      <c r="G8" s="86">
        <v>276078.946</v>
      </c>
      <c r="H8" s="86">
        <v>315547.88936000003</v>
      </c>
      <c r="I8" s="86">
        <v>367300.46312999999</v>
      </c>
      <c r="J8" s="86">
        <v>327218.30230000004</v>
      </c>
      <c r="K8" s="86">
        <v>386847.24083999998</v>
      </c>
      <c r="L8" s="86">
        <v>440729.92495999997</v>
      </c>
      <c r="M8" s="86">
        <v>478615.89630000002</v>
      </c>
      <c r="N8" s="81"/>
      <c r="O8" s="81"/>
      <c r="P8" s="81"/>
      <c r="Q8" s="81"/>
      <c r="R8" s="81"/>
      <c r="S8" s="81"/>
      <c r="T8" s="81"/>
      <c r="U8" s="81"/>
      <c r="V8" s="81"/>
      <c r="W8" s="81"/>
    </row>
    <row r="9" spans="1:23" s="87" customFormat="1" ht="15" customHeight="1">
      <c r="A9" s="85" t="s">
        <v>19</v>
      </c>
      <c r="B9" s="86">
        <v>239554.27930000002</v>
      </c>
      <c r="C9" s="86">
        <v>232629.31975999998</v>
      </c>
      <c r="D9" s="86">
        <v>325998.55343000003</v>
      </c>
      <c r="E9" s="86">
        <v>223827.99674</v>
      </c>
      <c r="F9" s="86">
        <v>256781.43862</v>
      </c>
      <c r="G9" s="86">
        <v>310001.10595</v>
      </c>
      <c r="H9" s="86">
        <v>232364.56693999999</v>
      </c>
      <c r="I9" s="86">
        <v>311172.57084</v>
      </c>
      <c r="J9" s="86">
        <v>379441.80597000004</v>
      </c>
      <c r="K9" s="86">
        <v>311812.43463999999</v>
      </c>
      <c r="L9" s="86">
        <v>358522.33654000005</v>
      </c>
      <c r="M9" s="86">
        <v>357302.35860000004</v>
      </c>
      <c r="N9" s="81"/>
      <c r="O9" s="81"/>
      <c r="P9" s="81"/>
      <c r="Q9" s="81"/>
      <c r="R9" s="81"/>
      <c r="S9" s="81"/>
      <c r="T9" s="81"/>
      <c r="U9" s="81"/>
      <c r="V9" s="81"/>
      <c r="W9" s="81"/>
    </row>
    <row r="10" spans="1:23" s="87" customFormat="1" ht="15" customHeight="1">
      <c r="A10" s="85" t="s">
        <v>28</v>
      </c>
      <c r="B10" s="86">
        <v>1432854.34717</v>
      </c>
      <c r="C10" s="86">
        <v>1790074.0258299999</v>
      </c>
      <c r="D10" s="86">
        <v>2176950.8648200002</v>
      </c>
      <c r="E10" s="86">
        <v>2559176.5441900003</v>
      </c>
      <c r="F10" s="86">
        <v>2803734.1227899999</v>
      </c>
      <c r="G10" s="86">
        <v>3031629.5279000001</v>
      </c>
      <c r="H10" s="86">
        <v>3317433.5394000001</v>
      </c>
      <c r="I10" s="86">
        <v>3562328.4162300001</v>
      </c>
      <c r="J10" s="86">
        <v>4038523.9888000004</v>
      </c>
      <c r="K10" s="86">
        <v>4034102.2680000002</v>
      </c>
      <c r="L10" s="86">
        <v>4216559.4369200002</v>
      </c>
      <c r="M10" s="86">
        <v>4170660.5238000001</v>
      </c>
      <c r="N10" s="81"/>
      <c r="O10" s="81"/>
      <c r="P10" s="81"/>
      <c r="Q10" s="81"/>
      <c r="R10" s="81"/>
      <c r="S10" s="81"/>
      <c r="T10" s="81"/>
      <c r="U10" s="81"/>
      <c r="V10" s="81"/>
      <c r="W10" s="81"/>
    </row>
    <row r="11" spans="1:23" s="87" customFormat="1" ht="15" customHeight="1">
      <c r="A11" s="88" t="s">
        <v>466</v>
      </c>
      <c r="B11" s="86">
        <v>1424671.8925000001</v>
      </c>
      <c r="C11" s="86">
        <v>1774494.4452500001</v>
      </c>
      <c r="D11" s="86">
        <v>2163783.6082199998</v>
      </c>
      <c r="E11" s="86">
        <v>2536751.4440600001</v>
      </c>
      <c r="F11" s="86">
        <v>2788000.0942600002</v>
      </c>
      <c r="G11" s="86">
        <v>3025964.5660199998</v>
      </c>
      <c r="H11" s="86">
        <v>3171923.64451</v>
      </c>
      <c r="I11" s="86">
        <v>3378197.3480100003</v>
      </c>
      <c r="J11" s="86">
        <v>3840479.1285700002</v>
      </c>
      <c r="K11" s="86">
        <v>3821629.5315200002</v>
      </c>
      <c r="L11" s="86">
        <v>4005857.86473</v>
      </c>
      <c r="M11" s="86">
        <v>3944871.9711700003</v>
      </c>
      <c r="N11" s="81"/>
      <c r="O11" s="81"/>
      <c r="P11" s="81"/>
      <c r="Q11" s="81"/>
      <c r="R11" s="81"/>
      <c r="S11" s="81"/>
      <c r="T11" s="81"/>
      <c r="U11" s="81"/>
      <c r="V11" s="81"/>
      <c r="W11" s="81"/>
    </row>
    <row r="12" spans="1:23" s="87" customFormat="1" ht="15" customHeight="1">
      <c r="A12" s="88" t="s">
        <v>467</v>
      </c>
      <c r="B12" s="86">
        <v>1407430.2734700001</v>
      </c>
      <c r="C12" s="86">
        <v>1738289.69781</v>
      </c>
      <c r="D12" s="86">
        <v>2092904.9965899999</v>
      </c>
      <c r="E12" s="86">
        <v>2445387.97645</v>
      </c>
      <c r="F12" s="86">
        <v>2677203.0827100002</v>
      </c>
      <c r="G12" s="86">
        <v>2897583.8065399998</v>
      </c>
      <c r="H12" s="86">
        <v>3042596.1340100002</v>
      </c>
      <c r="I12" s="86">
        <v>2628882.3251300002</v>
      </c>
      <c r="J12" s="86">
        <v>3038144.0852399999</v>
      </c>
      <c r="K12" s="86">
        <v>3025971.9452499999</v>
      </c>
      <c r="L12" s="86">
        <v>3175290.94631</v>
      </c>
      <c r="M12" s="86">
        <v>3122872.6961399997</v>
      </c>
      <c r="N12" s="81"/>
      <c r="O12" s="81"/>
      <c r="P12" s="81"/>
      <c r="Q12" s="81"/>
      <c r="R12" s="81"/>
      <c r="S12" s="81"/>
      <c r="T12" s="81"/>
      <c r="U12" s="81"/>
      <c r="V12" s="81"/>
      <c r="W12" s="81"/>
    </row>
    <row r="13" spans="1:23" s="87" customFormat="1" ht="15" customHeight="1">
      <c r="A13" s="88" t="s">
        <v>468</v>
      </c>
      <c r="B13" s="86">
        <v>17241.619030000002</v>
      </c>
      <c r="C13" s="86">
        <v>36204.747439999999</v>
      </c>
      <c r="D13" s="86">
        <v>70878.611629999999</v>
      </c>
      <c r="E13" s="86">
        <v>91363.467609999992</v>
      </c>
      <c r="F13" s="86">
        <v>110797.01155</v>
      </c>
      <c r="G13" s="86">
        <v>128380.75948000001</v>
      </c>
      <c r="H13" s="86">
        <v>129327.5105</v>
      </c>
      <c r="I13" s="86">
        <v>749315.02287999995</v>
      </c>
      <c r="J13" s="86">
        <v>802335.04333000001</v>
      </c>
      <c r="K13" s="86">
        <v>795657.58626999997</v>
      </c>
      <c r="L13" s="86">
        <v>830566.91842</v>
      </c>
      <c r="M13" s="86">
        <v>821999.27503000002</v>
      </c>
      <c r="N13" s="81"/>
      <c r="O13" s="81"/>
      <c r="P13" s="81"/>
      <c r="Q13" s="81"/>
      <c r="R13" s="81"/>
      <c r="S13" s="81"/>
      <c r="T13" s="81"/>
      <c r="U13" s="81"/>
      <c r="V13" s="81"/>
      <c r="W13" s="81"/>
    </row>
    <row r="14" spans="1:23" s="87" customFormat="1" ht="15" customHeight="1">
      <c r="A14" s="88" t="s">
        <v>469</v>
      </c>
      <c r="B14" s="86">
        <v>11057.344789999999</v>
      </c>
      <c r="C14" s="86">
        <v>6650.9694200000004</v>
      </c>
      <c r="D14" s="86">
        <v>8431.69211</v>
      </c>
      <c r="E14" s="86">
        <v>8925.5644800000009</v>
      </c>
      <c r="F14" s="86">
        <v>4798.8216299999995</v>
      </c>
      <c r="G14" s="86">
        <v>4429.6493099999998</v>
      </c>
      <c r="H14" s="86">
        <v>563.31220999999994</v>
      </c>
      <c r="I14" s="86">
        <v>2180.1635699999997</v>
      </c>
      <c r="J14" s="86">
        <v>11517.054539999999</v>
      </c>
      <c r="K14" s="86">
        <v>17142.685659999999</v>
      </c>
      <c r="L14" s="86">
        <v>26141.324789999999</v>
      </c>
      <c r="M14" s="86">
        <v>45181.406840000003</v>
      </c>
      <c r="N14" s="81"/>
      <c r="O14" s="81"/>
      <c r="P14" s="81"/>
      <c r="Q14" s="81"/>
      <c r="R14" s="81"/>
      <c r="S14" s="81"/>
      <c r="T14" s="81"/>
      <c r="U14" s="81"/>
      <c r="V14" s="81"/>
      <c r="W14" s="81"/>
    </row>
    <row r="15" spans="1:23" s="87" customFormat="1" ht="15" customHeight="1">
      <c r="A15" s="88" t="s">
        <v>470</v>
      </c>
      <c r="B15" s="86">
        <v>10468.95919</v>
      </c>
      <c r="C15" s="86">
        <v>5392.2072600000001</v>
      </c>
      <c r="D15" s="86">
        <v>7643.7509500000006</v>
      </c>
      <c r="E15" s="86">
        <v>7293.2806300000002</v>
      </c>
      <c r="F15" s="86">
        <v>3972.4027500000002</v>
      </c>
      <c r="G15" s="86">
        <v>2735.7403399999998</v>
      </c>
      <c r="H15" s="86">
        <v>540.70716000000004</v>
      </c>
      <c r="I15" s="86">
        <v>1942.09834</v>
      </c>
      <c r="J15" s="86">
        <v>3754.1867499999998</v>
      </c>
      <c r="K15" s="86">
        <v>8317.9520300000004</v>
      </c>
      <c r="L15" s="86">
        <v>14287.657029999998</v>
      </c>
      <c r="M15" s="86">
        <v>22589.450670000002</v>
      </c>
      <c r="N15" s="81"/>
      <c r="O15" s="81"/>
      <c r="P15" s="81"/>
      <c r="Q15" s="81"/>
      <c r="R15" s="81"/>
      <c r="S15" s="81"/>
      <c r="T15" s="81"/>
      <c r="U15" s="81"/>
      <c r="V15" s="81"/>
      <c r="W15" s="81"/>
    </row>
    <row r="16" spans="1:23" s="87" customFormat="1" ht="15" customHeight="1">
      <c r="A16" s="88" t="s">
        <v>471</v>
      </c>
      <c r="B16" s="86">
        <v>588.38559999999995</v>
      </c>
      <c r="C16" s="86">
        <v>1258.76216</v>
      </c>
      <c r="D16" s="86">
        <v>787.94116000000008</v>
      </c>
      <c r="E16" s="86">
        <v>1632.28385</v>
      </c>
      <c r="F16" s="86">
        <v>826.41888000000006</v>
      </c>
      <c r="G16" s="86">
        <v>1693.90897</v>
      </c>
      <c r="H16" s="86">
        <v>22.605049999999999</v>
      </c>
      <c r="I16" s="86">
        <v>238.06523000000001</v>
      </c>
      <c r="J16" s="86">
        <v>7762.8677900000002</v>
      </c>
      <c r="K16" s="86">
        <v>8824.7336300000006</v>
      </c>
      <c r="L16" s="86">
        <v>11853.66776</v>
      </c>
      <c r="M16" s="86">
        <v>22591.956170000001</v>
      </c>
      <c r="N16" s="81"/>
      <c r="O16" s="81"/>
      <c r="P16" s="81"/>
      <c r="Q16" s="81"/>
      <c r="R16" s="81"/>
      <c r="S16" s="81"/>
      <c r="T16" s="81"/>
      <c r="U16" s="81"/>
      <c r="V16" s="81"/>
      <c r="W16" s="81"/>
    </row>
    <row r="17" spans="1:23" s="87" customFormat="1" ht="15" customHeight="1">
      <c r="A17" s="88" t="s">
        <v>472</v>
      </c>
      <c r="B17" s="86">
        <v>24526.887850000003</v>
      </c>
      <c r="C17" s="86">
        <v>33364.796090000003</v>
      </c>
      <c r="D17" s="86">
        <v>33309.543210000003</v>
      </c>
      <c r="E17" s="86">
        <v>40333.713429999996</v>
      </c>
      <c r="F17" s="86">
        <v>34707.496140000003</v>
      </c>
      <c r="G17" s="86">
        <v>37752.454960000003</v>
      </c>
      <c r="H17" s="86">
        <v>43044.90913</v>
      </c>
      <c r="I17" s="86">
        <v>63668.286060000006</v>
      </c>
      <c r="J17" s="86">
        <v>95653.70693</v>
      </c>
      <c r="K17" s="86">
        <v>100926.1637</v>
      </c>
      <c r="L17" s="86">
        <v>156537.53644</v>
      </c>
      <c r="M17" s="86">
        <v>164593.01556999999</v>
      </c>
      <c r="N17" s="81"/>
      <c r="O17" s="81"/>
      <c r="P17" s="81"/>
      <c r="Q17" s="81"/>
      <c r="R17" s="81"/>
      <c r="S17" s="81"/>
      <c r="T17" s="81"/>
      <c r="U17" s="81"/>
      <c r="V17" s="81"/>
      <c r="W17" s="81"/>
    </row>
    <row r="18" spans="1:23" s="87" customFormat="1" ht="15" customHeight="1">
      <c r="A18" s="88" t="s">
        <v>473</v>
      </c>
      <c r="B18" s="86">
        <v>23830.44685</v>
      </c>
      <c r="C18" s="86">
        <v>32285.394670000001</v>
      </c>
      <c r="D18" s="86">
        <v>30457.52403</v>
      </c>
      <c r="E18" s="86">
        <v>33727.065820000003</v>
      </c>
      <c r="F18" s="86">
        <v>30134.68664</v>
      </c>
      <c r="G18" s="86">
        <v>29472.084159999999</v>
      </c>
      <c r="H18" s="86">
        <v>34372.727650000001</v>
      </c>
      <c r="I18" s="86">
        <v>45460.78039</v>
      </c>
      <c r="J18" s="86">
        <v>50570.42222</v>
      </c>
      <c r="K18" s="86">
        <v>51979.441880000006</v>
      </c>
      <c r="L18" s="86">
        <v>74328.251319999996</v>
      </c>
      <c r="M18" s="86">
        <v>80097.081330000001</v>
      </c>
      <c r="N18" s="81"/>
      <c r="O18" s="81"/>
      <c r="P18" s="81"/>
      <c r="Q18" s="81"/>
      <c r="R18" s="81"/>
      <c r="S18" s="81"/>
      <c r="T18" s="81"/>
      <c r="U18" s="81"/>
      <c r="V18" s="81"/>
      <c r="W18" s="81"/>
    </row>
    <row r="19" spans="1:23" s="87" customFormat="1" ht="15" customHeight="1">
      <c r="A19" s="88" t="s">
        <v>474</v>
      </c>
      <c r="B19" s="86">
        <v>696.44100000000003</v>
      </c>
      <c r="C19" s="86">
        <v>1079.4014199999999</v>
      </c>
      <c r="D19" s="86">
        <v>2852.0191800000002</v>
      </c>
      <c r="E19" s="86">
        <v>6606.64761</v>
      </c>
      <c r="F19" s="86">
        <v>4572.8095000000003</v>
      </c>
      <c r="G19" s="86">
        <v>8280.3708000000006</v>
      </c>
      <c r="H19" s="86">
        <v>8672.1814800000011</v>
      </c>
      <c r="I19" s="86">
        <v>18207.505670000002</v>
      </c>
      <c r="J19" s="86">
        <v>45083.28471</v>
      </c>
      <c r="K19" s="86">
        <v>48946.721819999999</v>
      </c>
      <c r="L19" s="86">
        <v>82209.28512</v>
      </c>
      <c r="M19" s="86">
        <v>84495.934239999988</v>
      </c>
      <c r="N19" s="81"/>
      <c r="O19" s="81"/>
      <c r="P19" s="81"/>
      <c r="Q19" s="81"/>
      <c r="R19" s="81"/>
      <c r="S19" s="81"/>
      <c r="T19" s="81"/>
      <c r="U19" s="81"/>
      <c r="V19" s="81"/>
      <c r="W19" s="81"/>
    </row>
    <row r="20" spans="1:23" s="87" customFormat="1" ht="15" customHeight="1">
      <c r="A20" s="88" t="s">
        <v>41</v>
      </c>
      <c r="B20" s="86">
        <v>16126.42491</v>
      </c>
      <c r="C20" s="86">
        <v>18598.86347</v>
      </c>
      <c r="D20" s="86">
        <v>21222.589929999998</v>
      </c>
      <c r="E20" s="86">
        <v>26782.188300000002</v>
      </c>
      <c r="F20" s="86">
        <v>25741.91145</v>
      </c>
      <c r="G20" s="86">
        <v>28422.532440000003</v>
      </c>
      <c r="H20" s="86">
        <v>182975.7328</v>
      </c>
      <c r="I20" s="86">
        <v>219028.58533</v>
      </c>
      <c r="J20" s="86">
        <v>215418.30115000001</v>
      </c>
      <c r="K20" s="86">
        <v>217455.96536</v>
      </c>
      <c r="L20" s="86">
        <v>209260.05405999999</v>
      </c>
      <c r="M20" s="86">
        <v>207396.92254</v>
      </c>
      <c r="N20" s="81"/>
      <c r="O20" s="81"/>
      <c r="P20" s="81"/>
      <c r="Q20" s="81"/>
      <c r="R20" s="81"/>
      <c r="S20" s="81"/>
      <c r="T20" s="81"/>
      <c r="U20" s="81"/>
      <c r="V20" s="81"/>
      <c r="W20" s="81"/>
    </row>
    <row r="21" spans="1:23" s="87" customFormat="1" ht="15" customHeight="1">
      <c r="A21" s="88" t="s">
        <v>475</v>
      </c>
      <c r="B21" s="86">
        <v>-43528.202880000004</v>
      </c>
      <c r="C21" s="86">
        <v>-43035.0484</v>
      </c>
      <c r="D21" s="86">
        <v>-49796.568650000001</v>
      </c>
      <c r="E21" s="86">
        <v>-53616.36608</v>
      </c>
      <c r="F21" s="86">
        <v>-49514.200689999998</v>
      </c>
      <c r="G21" s="86">
        <v>-64939.674829999996</v>
      </c>
      <c r="H21" s="86">
        <v>-81074.059250000006</v>
      </c>
      <c r="I21" s="86">
        <v>-100745.96673999999</v>
      </c>
      <c r="J21" s="86">
        <v>-124544.20239000001</v>
      </c>
      <c r="K21" s="86">
        <v>-123052.07823999999</v>
      </c>
      <c r="L21" s="86">
        <v>-181237.3431</v>
      </c>
      <c r="M21" s="86">
        <v>-191382.79231999998</v>
      </c>
      <c r="N21" s="81"/>
      <c r="O21" s="81"/>
      <c r="P21" s="81"/>
      <c r="Q21" s="81"/>
      <c r="R21" s="81"/>
      <c r="S21" s="81"/>
      <c r="T21" s="81"/>
      <c r="U21" s="81"/>
      <c r="V21" s="81"/>
      <c r="W21" s="81"/>
    </row>
    <row r="22" spans="1:23" s="87" customFormat="1" ht="15" customHeight="1">
      <c r="A22" s="85" t="s">
        <v>71</v>
      </c>
      <c r="B22" s="86">
        <v>4619.1308499999996</v>
      </c>
      <c r="C22" s="86">
        <v>11416.49048</v>
      </c>
      <c r="D22" s="86">
        <v>11828.348749999999</v>
      </c>
      <c r="E22" s="86">
        <v>14998.940849999999</v>
      </c>
      <c r="F22" s="86">
        <v>17906.96688</v>
      </c>
      <c r="G22" s="86">
        <v>12570.45408</v>
      </c>
      <c r="H22" s="86">
        <v>27706.396820000002</v>
      </c>
      <c r="I22" s="86">
        <v>31716.97928</v>
      </c>
      <c r="J22" s="86">
        <v>36496.397709999997</v>
      </c>
      <c r="K22" s="86">
        <v>36291.821329999999</v>
      </c>
      <c r="L22" s="86">
        <v>31829.4048</v>
      </c>
      <c r="M22" s="86">
        <v>31174.707460000001</v>
      </c>
      <c r="N22" s="81"/>
      <c r="O22" s="81"/>
      <c r="P22" s="81"/>
      <c r="Q22" s="81"/>
      <c r="R22" s="81"/>
      <c r="S22" s="81"/>
      <c r="T22" s="81"/>
      <c r="U22" s="81"/>
      <c r="V22" s="81"/>
      <c r="W22" s="81"/>
    </row>
    <row r="23" spans="1:23" s="87" customFormat="1" ht="15" customHeight="1">
      <c r="A23" s="85" t="s">
        <v>77</v>
      </c>
      <c r="B23" s="86">
        <v>773.2471700000001</v>
      </c>
      <c r="C23" s="86">
        <v>1478.6486299999999</v>
      </c>
      <c r="D23" s="86">
        <v>1615.4557199999999</v>
      </c>
      <c r="E23" s="86">
        <v>2583.4821200000001</v>
      </c>
      <c r="F23" s="86">
        <v>3707.3757700000001</v>
      </c>
      <c r="G23" s="86">
        <v>2133.6224900000002</v>
      </c>
      <c r="H23" s="86">
        <v>3116.5825599999998</v>
      </c>
      <c r="I23" s="86">
        <v>1048.6255200000001</v>
      </c>
      <c r="J23" s="86">
        <v>7540.6502899999996</v>
      </c>
      <c r="K23" s="86">
        <v>7540.6502899999996</v>
      </c>
      <c r="L23" s="86">
        <v>8130.0361299999995</v>
      </c>
      <c r="M23" s="86">
        <v>8226.7315799999997</v>
      </c>
      <c r="N23" s="81"/>
      <c r="O23" s="81"/>
      <c r="P23" s="81"/>
      <c r="Q23" s="81"/>
      <c r="R23" s="81"/>
      <c r="S23" s="81"/>
      <c r="T23" s="81"/>
      <c r="U23" s="81"/>
      <c r="V23" s="81"/>
      <c r="W23" s="81"/>
    </row>
    <row r="24" spans="1:23" s="87" customFormat="1" ht="15" customHeight="1">
      <c r="A24" s="85" t="s">
        <v>476</v>
      </c>
      <c r="B24" s="86">
        <v>84575.583989999999</v>
      </c>
      <c r="C24" s="86">
        <v>19046.391190000002</v>
      </c>
      <c r="D24" s="86">
        <v>98659.676390000008</v>
      </c>
      <c r="E24" s="86">
        <v>278467.70543999999</v>
      </c>
      <c r="F24" s="86">
        <v>218109.92190000002</v>
      </c>
      <c r="G24" s="86">
        <v>236650.08141999997</v>
      </c>
      <c r="H24" s="86">
        <v>313609.29226000002</v>
      </c>
      <c r="I24" s="86">
        <v>207305.57259</v>
      </c>
      <c r="J24" s="86">
        <v>220602.67565000002</v>
      </c>
      <c r="K24" s="86">
        <v>229325.30791</v>
      </c>
      <c r="L24" s="86">
        <v>220216.81797999999</v>
      </c>
      <c r="M24" s="86">
        <v>203916.68122999999</v>
      </c>
      <c r="N24" s="81"/>
      <c r="O24" s="81"/>
      <c r="P24" s="81"/>
      <c r="Q24" s="81"/>
      <c r="R24" s="81"/>
      <c r="S24" s="81"/>
      <c r="T24" s="81"/>
      <c r="U24" s="81"/>
      <c r="V24" s="81"/>
      <c r="W24" s="81"/>
    </row>
    <row r="25" spans="1:23" s="87" customFormat="1" ht="15" customHeight="1">
      <c r="A25" s="85" t="s">
        <v>87</v>
      </c>
      <c r="B25" s="86">
        <v>34441.461579999996</v>
      </c>
      <c r="C25" s="86">
        <v>29437.187020000001</v>
      </c>
      <c r="D25" s="86">
        <v>26975.363819999999</v>
      </c>
      <c r="E25" s="86">
        <v>26653.453590000001</v>
      </c>
      <c r="F25" s="86">
        <v>38936.559670000002</v>
      </c>
      <c r="G25" s="86">
        <v>38972.86507</v>
      </c>
      <c r="H25" s="86">
        <v>39247.404310000005</v>
      </c>
      <c r="I25" s="86">
        <v>35374.629670000002</v>
      </c>
      <c r="J25" s="86">
        <v>36083.772170000004</v>
      </c>
      <c r="K25" s="86">
        <v>35950.88308</v>
      </c>
      <c r="L25" s="86">
        <v>34551.22956</v>
      </c>
      <c r="M25" s="86">
        <v>34451.678200000002</v>
      </c>
      <c r="N25" s="81"/>
      <c r="O25" s="81"/>
      <c r="P25" s="81"/>
      <c r="Q25" s="81"/>
      <c r="R25" s="81"/>
      <c r="S25" s="81"/>
      <c r="T25" s="81"/>
      <c r="U25" s="81"/>
      <c r="V25" s="81"/>
      <c r="W25" s="81"/>
    </row>
    <row r="26" spans="1:23" s="87" customFormat="1" ht="15" customHeight="1">
      <c r="A26" s="85" t="s">
        <v>477</v>
      </c>
      <c r="B26" s="86">
        <v>6909.9512400000003</v>
      </c>
      <c r="C26" s="86">
        <v>4614.63609</v>
      </c>
      <c r="D26" s="86">
        <v>10483.05818</v>
      </c>
      <c r="E26" s="86">
        <v>24107.524949999999</v>
      </c>
      <c r="F26" s="86">
        <v>3905.28451</v>
      </c>
      <c r="G26" s="86">
        <v>4319.9788799999997</v>
      </c>
      <c r="H26" s="86">
        <v>14248.542079999999</v>
      </c>
      <c r="I26" s="86">
        <v>5990.84447</v>
      </c>
      <c r="J26" s="86">
        <v>5904.6485499999999</v>
      </c>
      <c r="K26" s="86">
        <v>6564.1729500000001</v>
      </c>
      <c r="L26" s="86">
        <v>6312.3468800000001</v>
      </c>
      <c r="M26" s="86">
        <v>7678.8410999999996</v>
      </c>
      <c r="N26" s="81"/>
      <c r="O26" s="81"/>
      <c r="P26" s="81"/>
      <c r="Q26" s="81"/>
      <c r="R26" s="81"/>
      <c r="S26" s="81"/>
      <c r="T26" s="81"/>
      <c r="U26" s="81"/>
      <c r="V26" s="81"/>
      <c r="W26" s="81"/>
    </row>
    <row r="27" spans="1:23" s="89" customFormat="1" ht="15" customHeight="1" thickBot="1">
      <c r="A27" s="85" t="s">
        <v>103</v>
      </c>
      <c r="B27" s="86">
        <v>0</v>
      </c>
      <c r="C27" s="86">
        <v>0</v>
      </c>
      <c r="D27" s="86">
        <v>0</v>
      </c>
      <c r="E27" s="86">
        <v>0</v>
      </c>
      <c r="F27" s="86">
        <v>0</v>
      </c>
      <c r="G27" s="86">
        <v>0</v>
      </c>
      <c r="H27" s="86">
        <v>0</v>
      </c>
      <c r="I27" s="86">
        <v>0</v>
      </c>
      <c r="J27" s="86">
        <v>0</v>
      </c>
      <c r="K27" s="86">
        <v>0</v>
      </c>
      <c r="L27" s="86">
        <v>0</v>
      </c>
      <c r="M27" s="86">
        <v>0</v>
      </c>
      <c r="N27" s="81"/>
      <c r="O27" s="81"/>
      <c r="P27" s="81"/>
      <c r="Q27" s="81"/>
      <c r="R27" s="81"/>
      <c r="S27" s="81"/>
      <c r="T27" s="81"/>
      <c r="U27" s="81"/>
      <c r="V27" s="81"/>
      <c r="W27" s="81"/>
    </row>
    <row r="28" spans="1:23" ht="15" customHeight="1" thickTop="1" thickBot="1">
      <c r="A28" s="608" t="s">
        <v>478</v>
      </c>
      <c r="B28" s="609">
        <v>1722232.8607900001</v>
      </c>
      <c r="C28" s="609">
        <v>2217189.5920500001</v>
      </c>
      <c r="D28" s="609">
        <v>2616940.3010800001</v>
      </c>
      <c r="E28" s="609">
        <v>3204220.0764600001</v>
      </c>
      <c r="F28" s="609">
        <v>3380372.2189499997</v>
      </c>
      <c r="G28" s="609">
        <v>3614999.0419099997</v>
      </c>
      <c r="H28" s="609">
        <v>3958685.5974499998</v>
      </c>
      <c r="I28" s="609">
        <v>4196554.2468600003</v>
      </c>
      <c r="J28" s="609">
        <v>4712303.9423400005</v>
      </c>
      <c r="K28" s="609">
        <v>4706146.3433999997</v>
      </c>
      <c r="L28" s="609">
        <v>4960762.1517700003</v>
      </c>
      <c r="M28" s="609">
        <v>4892685.8400900001</v>
      </c>
      <c r="N28" s="81"/>
      <c r="O28" s="81"/>
      <c r="P28" s="81"/>
      <c r="Q28" s="81"/>
      <c r="R28" s="81"/>
      <c r="S28" s="81"/>
      <c r="T28" s="81"/>
      <c r="U28" s="81"/>
      <c r="V28" s="81"/>
      <c r="W28" s="81"/>
    </row>
    <row r="29" spans="1:23" s="87" customFormat="1" ht="15" customHeight="1" thickTop="1">
      <c r="A29" s="85" t="s">
        <v>479</v>
      </c>
      <c r="B29" s="86">
        <v>1646364.2689100001</v>
      </c>
      <c r="C29" s="86">
        <v>2078498.1110499999</v>
      </c>
      <c r="D29" s="86">
        <v>2352349.7970100003</v>
      </c>
      <c r="E29" s="86">
        <v>2752463.5214800001</v>
      </c>
      <c r="F29" s="86">
        <v>2791074.8232199997</v>
      </c>
      <c r="G29" s="86">
        <v>3001070.3019899996</v>
      </c>
      <c r="H29" s="86">
        <v>3098648.4368199999</v>
      </c>
      <c r="I29" s="86">
        <v>3348269.3779699998</v>
      </c>
      <c r="J29" s="86">
        <v>3549589.3094200003</v>
      </c>
      <c r="K29" s="86">
        <v>3549471.7333</v>
      </c>
      <c r="L29" s="86">
        <v>2429977.0496499999</v>
      </c>
      <c r="M29" s="86">
        <v>2364156.2933499999</v>
      </c>
      <c r="N29" s="81"/>
      <c r="O29" s="81"/>
      <c r="P29" s="81"/>
      <c r="Q29" s="81"/>
      <c r="R29" s="81"/>
      <c r="S29" s="81"/>
      <c r="T29" s="81"/>
      <c r="U29" s="81"/>
      <c r="V29" s="81"/>
      <c r="W29" s="81"/>
    </row>
    <row r="30" spans="1:23" s="87" customFormat="1" ht="15" customHeight="1">
      <c r="A30" s="88" t="s">
        <v>480</v>
      </c>
      <c r="B30" s="86">
        <v>69455.001329999999</v>
      </c>
      <c r="C30" s="86">
        <v>277283.06708999997</v>
      </c>
      <c r="D30" s="86">
        <v>379860.32263999997</v>
      </c>
      <c r="E30" s="86">
        <v>532731.01381999999</v>
      </c>
      <c r="F30" s="86">
        <v>475195.45869999996</v>
      </c>
      <c r="G30" s="86">
        <v>321734.37663000001</v>
      </c>
      <c r="H30" s="86">
        <v>262159.05592000001</v>
      </c>
      <c r="I30" s="86">
        <v>255221.76853</v>
      </c>
      <c r="J30" s="86">
        <v>385971.15827999997</v>
      </c>
      <c r="K30" s="86">
        <v>391527.91226999997</v>
      </c>
      <c r="L30" s="86">
        <v>493325.53670999996</v>
      </c>
      <c r="M30" s="86">
        <v>407238.17135000002</v>
      </c>
      <c r="N30" s="81"/>
      <c r="O30" s="81"/>
      <c r="P30" s="81"/>
      <c r="Q30" s="81"/>
      <c r="R30" s="81"/>
      <c r="S30" s="81"/>
      <c r="T30" s="81"/>
      <c r="U30" s="81"/>
      <c r="V30" s="81"/>
      <c r="W30" s="81"/>
    </row>
    <row r="31" spans="1:23" s="87" customFormat="1" ht="15" customHeight="1">
      <c r="A31" s="88" t="s">
        <v>481</v>
      </c>
      <c r="B31" s="86">
        <v>342103.72805000003</v>
      </c>
      <c r="C31" s="86">
        <v>483978.25658999995</v>
      </c>
      <c r="D31" s="86">
        <v>539509.81249000004</v>
      </c>
      <c r="E31" s="86">
        <v>477599.23894999997</v>
      </c>
      <c r="F31" s="86">
        <v>459772.40957000002</v>
      </c>
      <c r="G31" s="86">
        <v>398344.59422000003</v>
      </c>
      <c r="H31" s="86">
        <v>330391.10892000003</v>
      </c>
      <c r="I31" s="86">
        <v>478542.77104000002</v>
      </c>
      <c r="J31" s="86">
        <v>556904.69175</v>
      </c>
      <c r="K31" s="86">
        <v>529895.49545000005</v>
      </c>
      <c r="L31" s="86">
        <v>594918.02766999998</v>
      </c>
      <c r="M31" s="86">
        <v>606850.65151</v>
      </c>
      <c r="N31" s="81"/>
      <c r="O31" s="81"/>
      <c r="P31" s="81"/>
      <c r="Q31" s="81"/>
      <c r="R31" s="81"/>
      <c r="S31" s="81"/>
      <c r="T31" s="81"/>
      <c r="U31" s="81"/>
      <c r="V31" s="81"/>
      <c r="W31" s="81"/>
    </row>
    <row r="32" spans="1:23" s="87" customFormat="1" ht="15" customHeight="1">
      <c r="A32" s="88" t="s">
        <v>482</v>
      </c>
      <c r="B32" s="86">
        <v>159181.81762000002</v>
      </c>
      <c r="C32" s="86">
        <v>55200.600359999997</v>
      </c>
      <c r="D32" s="86">
        <v>15345.49404</v>
      </c>
      <c r="E32" s="86">
        <v>4944.1660099999999</v>
      </c>
      <c r="F32" s="86">
        <v>3862.1358700000001</v>
      </c>
      <c r="G32" s="86">
        <v>2690.8866699999999</v>
      </c>
      <c r="H32" s="86">
        <v>1632.55863</v>
      </c>
      <c r="I32" s="86">
        <v>860.07776999999999</v>
      </c>
      <c r="J32" s="86">
        <v>614.14301999999998</v>
      </c>
      <c r="K32" s="86">
        <v>611.14098000000001</v>
      </c>
      <c r="L32" s="86">
        <v>530.80696</v>
      </c>
      <c r="M32" s="86">
        <v>530.85513000000003</v>
      </c>
      <c r="N32" s="81"/>
      <c r="O32" s="81"/>
      <c r="P32" s="81"/>
      <c r="Q32" s="81"/>
      <c r="R32" s="81"/>
      <c r="S32" s="81"/>
      <c r="T32" s="81"/>
      <c r="U32" s="81"/>
      <c r="V32" s="81"/>
      <c r="W32" s="81"/>
    </row>
    <row r="33" spans="1:23" s="87" customFormat="1" ht="15" customHeight="1">
      <c r="A33" s="88" t="s">
        <v>483</v>
      </c>
      <c r="B33" s="86">
        <v>76796.933019999997</v>
      </c>
      <c r="C33" s="86">
        <v>116033.91826000001</v>
      </c>
      <c r="D33" s="86">
        <v>167802.75224999999</v>
      </c>
      <c r="E33" s="86">
        <v>255558.22453000001</v>
      </c>
      <c r="F33" s="86">
        <v>159934.64649000001</v>
      </c>
      <c r="G33" s="86">
        <v>57369.133959999999</v>
      </c>
      <c r="H33" s="86">
        <v>75349.875910000002</v>
      </c>
      <c r="I33" s="86">
        <v>107059.04929000001</v>
      </c>
      <c r="J33" s="86">
        <v>84142.602370000008</v>
      </c>
      <c r="K33" s="86">
        <v>78429.683569999994</v>
      </c>
      <c r="L33" s="86">
        <v>83031.81985</v>
      </c>
      <c r="M33" s="86">
        <v>84850.125979999997</v>
      </c>
      <c r="N33" s="81"/>
      <c r="O33" s="81"/>
      <c r="P33" s="81"/>
      <c r="Q33" s="81"/>
      <c r="R33" s="81"/>
      <c r="S33" s="81"/>
      <c r="T33" s="81"/>
      <c r="U33" s="81"/>
      <c r="V33" s="81"/>
      <c r="W33" s="81"/>
    </row>
    <row r="34" spans="1:23" s="87" customFormat="1" ht="15" customHeight="1">
      <c r="A34" s="88" t="s">
        <v>484</v>
      </c>
      <c r="B34" s="86">
        <v>930194.26676000003</v>
      </c>
      <c r="C34" s="86">
        <v>1054192.02101</v>
      </c>
      <c r="D34" s="86">
        <v>1132900.5906199999</v>
      </c>
      <c r="E34" s="86">
        <v>1328458.0327300001</v>
      </c>
      <c r="F34" s="86">
        <v>1509226.74493</v>
      </c>
      <c r="G34" s="86">
        <v>2015600.80547</v>
      </c>
      <c r="H34" s="86">
        <v>2229756.4098800002</v>
      </c>
      <c r="I34" s="86">
        <v>2293887.9976300001</v>
      </c>
      <c r="J34" s="86">
        <v>2287670.6594799999</v>
      </c>
      <c r="K34" s="86">
        <v>2310593.2478400003</v>
      </c>
      <c r="L34" s="86">
        <v>1142910.14646</v>
      </c>
      <c r="M34" s="86">
        <v>1147358.3988800002</v>
      </c>
      <c r="N34" s="81"/>
      <c r="O34" s="81"/>
      <c r="P34" s="81"/>
      <c r="Q34" s="81"/>
      <c r="R34" s="81"/>
      <c r="S34" s="81"/>
      <c r="T34" s="81"/>
      <c r="U34" s="81"/>
      <c r="V34" s="81"/>
      <c r="W34" s="81"/>
    </row>
    <row r="35" spans="1:23" s="87" customFormat="1" ht="15" customHeight="1">
      <c r="A35" s="88" t="s">
        <v>485</v>
      </c>
      <c r="B35" s="86">
        <v>68632.522129999998</v>
      </c>
      <c r="C35" s="86">
        <v>91810.247739999992</v>
      </c>
      <c r="D35" s="86">
        <v>116930.82497</v>
      </c>
      <c r="E35" s="86">
        <v>153172.84544</v>
      </c>
      <c r="F35" s="86">
        <v>183083.42765999999</v>
      </c>
      <c r="G35" s="86">
        <v>205330.50503999999</v>
      </c>
      <c r="H35" s="86">
        <v>199359.42756000001</v>
      </c>
      <c r="I35" s="86">
        <v>212697.71371000001</v>
      </c>
      <c r="J35" s="86">
        <v>234286.05452000001</v>
      </c>
      <c r="K35" s="86">
        <v>238414.25318999999</v>
      </c>
      <c r="L35" s="86">
        <v>115260.712</v>
      </c>
      <c r="M35" s="86">
        <v>117328.09050000001</v>
      </c>
      <c r="N35" s="81"/>
      <c r="O35" s="81"/>
      <c r="P35" s="81"/>
      <c r="Q35" s="81"/>
      <c r="R35" s="81"/>
      <c r="S35" s="81"/>
      <c r="T35" s="81"/>
      <c r="U35" s="81"/>
      <c r="V35" s="81"/>
      <c r="W35" s="81"/>
    </row>
    <row r="36" spans="1:23" s="87" customFormat="1" ht="15" customHeight="1">
      <c r="A36" s="85" t="s">
        <v>486</v>
      </c>
      <c r="B36" s="86">
        <v>10.089120000000001</v>
      </c>
      <c r="C36" s="86">
        <v>12.73329</v>
      </c>
      <c r="D36" s="86">
        <v>14.508620000000001</v>
      </c>
      <c r="E36" s="86">
        <v>20.07995</v>
      </c>
      <c r="F36" s="86">
        <v>72.091970000000003</v>
      </c>
      <c r="G36" s="86">
        <v>37.620800000000003</v>
      </c>
      <c r="H36" s="86">
        <v>16862.61131</v>
      </c>
      <c r="I36" s="86">
        <v>8447.5147500000003</v>
      </c>
      <c r="J36" s="86">
        <v>28.314490000000003</v>
      </c>
      <c r="K36" s="86">
        <v>38.799660000000003</v>
      </c>
      <c r="L36" s="86">
        <v>45.291110000000003</v>
      </c>
      <c r="M36" s="86">
        <v>87.12572999999999</v>
      </c>
      <c r="N36" s="81"/>
      <c r="O36" s="81"/>
      <c r="P36" s="81"/>
      <c r="Q36" s="81"/>
      <c r="R36" s="81"/>
      <c r="S36" s="81"/>
      <c r="T36" s="81"/>
      <c r="U36" s="81"/>
      <c r="V36" s="81"/>
      <c r="W36" s="81"/>
    </row>
    <row r="37" spans="1:23" s="87" customFormat="1" ht="15" customHeight="1">
      <c r="A37" s="85" t="s">
        <v>487</v>
      </c>
      <c r="B37" s="86">
        <v>26939.016030000003</v>
      </c>
      <c r="C37" s="86">
        <v>42935.949270000005</v>
      </c>
      <c r="D37" s="86">
        <v>76878.21819</v>
      </c>
      <c r="E37" s="86">
        <v>244281.04586000001</v>
      </c>
      <c r="F37" s="86">
        <v>327754.68007999996</v>
      </c>
      <c r="G37" s="86">
        <v>396387.55960000004</v>
      </c>
      <c r="H37" s="86">
        <v>533552.59722</v>
      </c>
      <c r="I37" s="86">
        <v>671976.20438999997</v>
      </c>
      <c r="J37" s="86">
        <v>948076.40219000005</v>
      </c>
      <c r="K37" s="86">
        <v>954034.89688000001</v>
      </c>
      <c r="L37" s="86">
        <v>825845.55011000007</v>
      </c>
      <c r="M37" s="86">
        <v>785203.48222000001</v>
      </c>
      <c r="N37" s="81"/>
      <c r="O37" s="81"/>
      <c r="P37" s="81"/>
      <c r="Q37" s="81"/>
      <c r="R37" s="81"/>
      <c r="S37" s="81"/>
      <c r="T37" s="81"/>
      <c r="U37" s="81"/>
      <c r="V37" s="81"/>
      <c r="W37" s="81"/>
    </row>
    <row r="38" spans="1:23" s="87" customFormat="1" ht="15" customHeight="1">
      <c r="A38" s="85" t="s">
        <v>488</v>
      </c>
      <c r="B38" s="86">
        <v>31729.656199999998</v>
      </c>
      <c r="C38" s="86">
        <v>38834.72178</v>
      </c>
      <c r="D38" s="86">
        <v>43171.326420000005</v>
      </c>
      <c r="E38" s="86">
        <v>58643.95102</v>
      </c>
      <c r="F38" s="86">
        <v>64646.73661</v>
      </c>
      <c r="G38" s="86">
        <v>48647.239880000001</v>
      </c>
      <c r="H38" s="86">
        <v>48484.881799999996</v>
      </c>
      <c r="I38" s="86">
        <v>45622.398860000001</v>
      </c>
      <c r="J38" s="86">
        <v>66577.839770000006</v>
      </c>
      <c r="K38" s="86">
        <v>52425.619729999999</v>
      </c>
      <c r="L38" s="86">
        <v>67938.477559999999</v>
      </c>
      <c r="M38" s="86">
        <v>47258.694459999999</v>
      </c>
      <c r="N38" s="81"/>
      <c r="O38" s="81"/>
      <c r="P38" s="81"/>
      <c r="Q38" s="81"/>
      <c r="R38" s="81"/>
      <c r="S38" s="81"/>
      <c r="T38" s="81"/>
      <c r="U38" s="81"/>
      <c r="V38" s="81"/>
      <c r="W38" s="81"/>
    </row>
    <row r="39" spans="1:23" s="87" customFormat="1" ht="15" customHeight="1">
      <c r="A39" s="85" t="s">
        <v>148</v>
      </c>
      <c r="B39" s="86">
        <v>15704.16719</v>
      </c>
      <c r="C39" s="86">
        <v>20410.746649999997</v>
      </c>
      <c r="D39" s="86">
        <v>27486.06609</v>
      </c>
      <c r="E39" s="86">
        <v>31710.423079999997</v>
      </c>
      <c r="F39" s="86">
        <v>35630.223389999999</v>
      </c>
      <c r="G39" s="86">
        <v>38298.730819999997</v>
      </c>
      <c r="H39" s="86">
        <v>52650.743990000003</v>
      </c>
      <c r="I39" s="86">
        <v>53177.02781</v>
      </c>
      <c r="J39" s="86">
        <v>58515.026949999999</v>
      </c>
      <c r="K39" s="86">
        <v>62661.938150000002</v>
      </c>
      <c r="L39" s="86">
        <v>47864.125970000001</v>
      </c>
      <c r="M39" s="86">
        <v>45698.838380000001</v>
      </c>
      <c r="N39" s="81"/>
      <c r="O39" s="81"/>
      <c r="P39" s="81"/>
      <c r="Q39" s="81"/>
      <c r="R39" s="81"/>
      <c r="S39" s="81"/>
      <c r="T39" s="81"/>
      <c r="U39" s="81"/>
      <c r="V39" s="81"/>
      <c r="W39" s="81"/>
    </row>
    <row r="40" spans="1:23" s="87" customFormat="1" ht="15" customHeight="1">
      <c r="A40" s="85" t="s">
        <v>155</v>
      </c>
      <c r="B40" s="86">
        <v>0</v>
      </c>
      <c r="C40" s="86">
        <v>0</v>
      </c>
      <c r="D40" s="86">
        <v>35242.005749999997</v>
      </c>
      <c r="E40" s="86">
        <v>35251.314460000001</v>
      </c>
      <c r="F40" s="86">
        <v>17630.5615</v>
      </c>
      <c r="G40" s="86">
        <v>0</v>
      </c>
      <c r="H40" s="86">
        <v>0</v>
      </c>
      <c r="I40" s="86">
        <v>0</v>
      </c>
      <c r="J40" s="86">
        <v>0</v>
      </c>
      <c r="K40" s="86">
        <v>0</v>
      </c>
      <c r="L40" s="86">
        <v>0</v>
      </c>
      <c r="M40" s="86">
        <v>0</v>
      </c>
      <c r="N40" s="81"/>
      <c r="O40" s="81"/>
      <c r="P40" s="81"/>
      <c r="Q40" s="81"/>
      <c r="R40" s="81"/>
      <c r="S40" s="81"/>
      <c r="T40" s="81"/>
      <c r="U40" s="81"/>
      <c r="V40" s="81"/>
      <c r="W40" s="81"/>
    </row>
    <row r="41" spans="1:23" s="87" customFormat="1" ht="15" customHeight="1">
      <c r="A41" s="85" t="s">
        <v>489</v>
      </c>
      <c r="B41" s="86">
        <v>1485.6633400000001</v>
      </c>
      <c r="C41" s="86">
        <v>36497.330009999998</v>
      </c>
      <c r="D41" s="86">
        <v>81798.379000000001</v>
      </c>
      <c r="E41" s="86">
        <v>81849.740609999993</v>
      </c>
      <c r="F41" s="86">
        <v>81930.896030000004</v>
      </c>
      <c r="G41" s="86">
        <v>81997.088599999988</v>
      </c>
      <c r="H41" s="86">
        <v>82076.493969999996</v>
      </c>
      <c r="I41" s="86">
        <v>46910.196750000003</v>
      </c>
      <c r="J41" s="86">
        <v>83288.37245000001</v>
      </c>
      <c r="K41" s="86">
        <v>82024.943700000003</v>
      </c>
      <c r="L41" s="86">
        <v>68195.133249999999</v>
      </c>
      <c r="M41" s="86">
        <v>66855.471109999999</v>
      </c>
      <c r="N41" s="81"/>
      <c r="O41" s="81"/>
      <c r="P41" s="81"/>
      <c r="Q41" s="81"/>
      <c r="R41" s="81"/>
      <c r="S41" s="81"/>
      <c r="T41" s="81"/>
      <c r="U41" s="81"/>
      <c r="V41" s="81"/>
      <c r="W41" s="81"/>
    </row>
    <row r="42" spans="1:23" s="89" customFormat="1" ht="15" customHeight="1" thickBot="1">
      <c r="A42" s="85" t="s">
        <v>129</v>
      </c>
      <c r="B42" s="86">
        <v>0</v>
      </c>
      <c r="C42" s="86">
        <v>0</v>
      </c>
      <c r="D42" s="86">
        <v>0</v>
      </c>
      <c r="E42" s="86">
        <v>0</v>
      </c>
      <c r="F42" s="86">
        <v>61632.206149999998</v>
      </c>
      <c r="G42" s="86">
        <v>48560.500220000002</v>
      </c>
      <c r="H42" s="86">
        <v>126409.83234000001</v>
      </c>
      <c r="I42" s="86">
        <v>22151.526329999997</v>
      </c>
      <c r="J42" s="86">
        <v>6228.6770700000006</v>
      </c>
      <c r="K42" s="86">
        <v>5488.4119800000008</v>
      </c>
      <c r="L42" s="86">
        <v>1520896.52412</v>
      </c>
      <c r="M42" s="86">
        <v>1583425.93484</v>
      </c>
      <c r="N42" s="81"/>
      <c r="O42" s="81"/>
      <c r="P42" s="81"/>
      <c r="Q42" s="81"/>
      <c r="R42" s="81"/>
      <c r="S42" s="81"/>
      <c r="T42" s="81"/>
      <c r="U42" s="81"/>
      <c r="V42" s="81"/>
      <c r="W42" s="81"/>
    </row>
    <row r="43" spans="1:23" ht="15" customHeight="1" thickTop="1" thickBot="1">
      <c r="A43" s="608" t="s">
        <v>490</v>
      </c>
      <c r="B43" s="609">
        <v>212181.35756999999</v>
      </c>
      <c r="C43" s="609">
        <v>222634.77574000001</v>
      </c>
      <c r="D43" s="609">
        <v>238791.7047</v>
      </c>
      <c r="E43" s="609">
        <v>255374.63812000002</v>
      </c>
      <c r="F43" s="609">
        <v>267664.03976000001</v>
      </c>
      <c r="G43" s="609">
        <v>297357.53933</v>
      </c>
      <c r="H43" s="609">
        <v>304588.61603999999</v>
      </c>
      <c r="I43" s="609">
        <v>325683.85470999999</v>
      </c>
      <c r="J43" s="609">
        <v>339508.29895999999</v>
      </c>
      <c r="K43" s="609">
        <v>342288.43548000004</v>
      </c>
      <c r="L43" s="609">
        <v>356089.38188999996</v>
      </c>
      <c r="M43" s="609">
        <v>399341.57806999999</v>
      </c>
      <c r="N43" s="81"/>
      <c r="O43" s="81"/>
      <c r="P43" s="81"/>
      <c r="Q43" s="81"/>
      <c r="R43" s="81"/>
      <c r="S43" s="81"/>
      <c r="T43" s="81"/>
      <c r="U43" s="81"/>
      <c r="V43" s="81"/>
      <c r="W43" s="81"/>
    </row>
    <row r="44" spans="1:23" s="87" customFormat="1" ht="15" customHeight="1" thickTop="1">
      <c r="A44" s="85" t="s">
        <v>170</v>
      </c>
      <c r="B44" s="86">
        <v>176574.1</v>
      </c>
      <c r="C44" s="86">
        <v>195123.6</v>
      </c>
      <c r="D44" s="86">
        <v>202361.2</v>
      </c>
      <c r="E44" s="86">
        <v>202361.2</v>
      </c>
      <c r="F44" s="86">
        <v>202361.2</v>
      </c>
      <c r="G44" s="86">
        <v>230710.2</v>
      </c>
      <c r="H44" s="86">
        <v>230710.2</v>
      </c>
      <c r="I44" s="86">
        <v>282995.09999999998</v>
      </c>
      <c r="J44" s="86">
        <v>297993.59999999998</v>
      </c>
      <c r="K44" s="86">
        <v>297993.59999999998</v>
      </c>
      <c r="L44" s="86">
        <v>312992.09999999998</v>
      </c>
      <c r="M44" s="86">
        <v>312992.09999999998</v>
      </c>
      <c r="N44" s="81"/>
      <c r="O44" s="81"/>
      <c r="P44" s="81"/>
      <c r="Q44" s="81"/>
      <c r="R44" s="81"/>
      <c r="S44" s="81"/>
      <c r="T44" s="81"/>
      <c r="U44" s="81"/>
      <c r="V44" s="81"/>
      <c r="W44" s="81"/>
    </row>
    <row r="45" spans="1:23" s="87" customFormat="1" ht="15" customHeight="1">
      <c r="A45" s="85" t="s">
        <v>174</v>
      </c>
      <c r="B45" s="86">
        <v>1905.7043799999999</v>
      </c>
      <c r="C45" s="86">
        <v>1905.7043799999999</v>
      </c>
      <c r="D45" s="86">
        <v>807.38058000000001</v>
      </c>
      <c r="E45" s="86">
        <v>807.38058000000001</v>
      </c>
      <c r="F45" s="86">
        <v>807.38058000000001</v>
      </c>
      <c r="G45" s="86">
        <v>458.37430999999998</v>
      </c>
      <c r="H45" s="86">
        <v>458.37430999999998</v>
      </c>
      <c r="I45" s="86">
        <v>2171.7570299999998</v>
      </c>
      <c r="J45" s="86">
        <v>2171.7570299999998</v>
      </c>
      <c r="K45" s="86">
        <v>2171.7570299999998</v>
      </c>
      <c r="L45" s="86">
        <v>2171.7570299999998</v>
      </c>
      <c r="M45" s="86">
        <v>45171.768189999995</v>
      </c>
      <c r="N45" s="81"/>
      <c r="O45" s="81"/>
      <c r="P45" s="81"/>
      <c r="Q45" s="81"/>
      <c r="R45" s="81"/>
      <c r="S45" s="81"/>
      <c r="T45" s="81"/>
      <c r="U45" s="81"/>
      <c r="V45" s="81"/>
      <c r="W45" s="81"/>
    </row>
    <row r="46" spans="1:23" s="87" customFormat="1" ht="15" customHeight="1">
      <c r="A46" s="85" t="s">
        <v>178</v>
      </c>
      <c r="B46" s="86">
        <v>0</v>
      </c>
      <c r="C46" s="86">
        <v>0</v>
      </c>
      <c r="D46" s="86">
        <v>0</v>
      </c>
      <c r="E46" s="86">
        <v>0</v>
      </c>
      <c r="F46" s="86">
        <v>0</v>
      </c>
      <c r="G46" s="86">
        <v>0</v>
      </c>
      <c r="H46" s="86">
        <v>0</v>
      </c>
      <c r="I46" s="86">
        <v>0</v>
      </c>
      <c r="J46" s="86">
        <v>0</v>
      </c>
      <c r="K46" s="86">
        <v>0</v>
      </c>
      <c r="L46" s="86">
        <v>0</v>
      </c>
      <c r="M46" s="86">
        <v>0</v>
      </c>
      <c r="N46" s="81"/>
      <c r="O46" s="81"/>
      <c r="P46" s="81"/>
      <c r="Q46" s="81"/>
      <c r="R46" s="81"/>
      <c r="S46" s="81"/>
      <c r="T46" s="81"/>
      <c r="U46" s="81"/>
      <c r="V46" s="81"/>
      <c r="W46" s="81"/>
    </row>
    <row r="47" spans="1:23" s="87" customFormat="1" ht="15" customHeight="1">
      <c r="A47" s="85" t="s">
        <v>491</v>
      </c>
      <c r="B47" s="86">
        <v>8463.5225200000004</v>
      </c>
      <c r="C47" s="86">
        <v>10987.2708</v>
      </c>
      <c r="D47" s="86">
        <v>12449.031080000001</v>
      </c>
      <c r="E47" s="86">
        <v>14766.371289999999</v>
      </c>
      <c r="F47" s="86">
        <v>17536.987929999999</v>
      </c>
      <c r="G47" s="86">
        <v>20095.824079999999</v>
      </c>
      <c r="H47" s="86">
        <v>21627.80716</v>
      </c>
      <c r="I47" s="86">
        <v>22963.708059999997</v>
      </c>
      <c r="J47" s="86">
        <v>24375.714459999999</v>
      </c>
      <c r="K47" s="86">
        <v>24375.714459999999</v>
      </c>
      <c r="L47" s="86">
        <v>25872.43721</v>
      </c>
      <c r="M47" s="86">
        <v>25872.43721</v>
      </c>
      <c r="N47" s="81"/>
      <c r="O47" s="81"/>
      <c r="P47" s="81"/>
      <c r="Q47" s="81"/>
      <c r="R47" s="81"/>
      <c r="S47" s="81"/>
      <c r="T47" s="81"/>
      <c r="U47" s="81"/>
      <c r="V47" s="81"/>
      <c r="W47" s="81"/>
    </row>
    <row r="48" spans="1:23" s="87" customFormat="1" ht="15" customHeight="1">
      <c r="A48" s="85" t="s">
        <v>184</v>
      </c>
      <c r="B48" s="86">
        <v>25238.03067</v>
      </c>
      <c r="C48" s="86">
        <v>14618.200560000001</v>
      </c>
      <c r="D48" s="86">
        <v>23174.09304</v>
      </c>
      <c r="E48" s="86">
        <v>37439.686249999999</v>
      </c>
      <c r="F48" s="86">
        <v>46958.471250000002</v>
      </c>
      <c r="G48" s="86">
        <v>46093.140939999997</v>
      </c>
      <c r="H48" s="86">
        <v>51792.234570000001</v>
      </c>
      <c r="I48" s="86">
        <v>17553.28962</v>
      </c>
      <c r="J48" s="86">
        <v>14967.22747</v>
      </c>
      <c r="K48" s="86">
        <v>17747.363989999998</v>
      </c>
      <c r="L48" s="86">
        <v>15053.087649999999</v>
      </c>
      <c r="M48" s="86">
        <v>15305.27267</v>
      </c>
      <c r="N48" s="81"/>
      <c r="O48" s="81"/>
      <c r="P48" s="81"/>
      <c r="Q48" s="81"/>
      <c r="R48" s="81"/>
      <c r="S48" s="81"/>
      <c r="T48" s="81"/>
      <c r="U48" s="81"/>
      <c r="V48" s="81"/>
      <c r="W48" s="81"/>
    </row>
    <row r="49" spans="1:23" s="87" customFormat="1" ht="15" customHeight="1">
      <c r="A49" s="88" t="s">
        <v>492</v>
      </c>
      <c r="B49" s="86">
        <v>0.54796</v>
      </c>
      <c r="C49" s="86">
        <v>0.59782000000000002</v>
      </c>
      <c r="D49" s="86">
        <v>0.69096999999999997</v>
      </c>
      <c r="E49" s="86">
        <v>9733.519839999999</v>
      </c>
      <c r="F49" s="86">
        <v>21370.109789999999</v>
      </c>
      <c r="G49" s="86">
        <v>33326.61535</v>
      </c>
      <c r="H49" s="86">
        <v>38433.225590000002</v>
      </c>
      <c r="I49" s="86">
        <v>3433.22559</v>
      </c>
      <c r="J49" s="86">
        <v>0</v>
      </c>
      <c r="K49" s="86">
        <v>14967.22747</v>
      </c>
      <c r="L49" s="86">
        <v>7.1069999999999994E-2</v>
      </c>
      <c r="M49" s="86">
        <v>15053.087649999999</v>
      </c>
      <c r="N49" s="81"/>
      <c r="O49" s="81"/>
      <c r="P49" s="81"/>
      <c r="Q49" s="81"/>
      <c r="R49" s="81"/>
      <c r="S49" s="81"/>
      <c r="T49" s="81"/>
      <c r="U49" s="81"/>
      <c r="V49" s="81"/>
      <c r="W49" s="81"/>
    </row>
    <row r="50" spans="1:23" s="89" customFormat="1" ht="15" customHeight="1" thickBot="1">
      <c r="A50" s="88" t="s">
        <v>493</v>
      </c>
      <c r="B50" s="86">
        <v>25237.48271</v>
      </c>
      <c r="C50" s="86">
        <v>14617.60274</v>
      </c>
      <c r="D50" s="86">
        <v>23173.40207</v>
      </c>
      <c r="E50" s="86">
        <v>27706.166410000002</v>
      </c>
      <c r="F50" s="86">
        <v>25588.36146</v>
      </c>
      <c r="G50" s="86">
        <v>12766.525589999999</v>
      </c>
      <c r="H50" s="86">
        <v>13359.008980000001</v>
      </c>
      <c r="I50" s="86">
        <v>14120.06403</v>
      </c>
      <c r="J50" s="86">
        <v>14967.22747</v>
      </c>
      <c r="K50" s="86">
        <v>2780.13652</v>
      </c>
      <c r="L50" s="86">
        <v>15053.01658</v>
      </c>
      <c r="M50" s="86">
        <v>252.18501999999998</v>
      </c>
      <c r="N50" s="81"/>
      <c r="O50" s="81"/>
      <c r="P50" s="81"/>
      <c r="Q50" s="81"/>
      <c r="R50" s="81"/>
      <c r="S50" s="81"/>
      <c r="T50" s="81"/>
      <c r="U50" s="81"/>
      <c r="V50" s="81"/>
      <c r="W50" s="81"/>
    </row>
    <row r="51" spans="1:23" ht="15" customHeight="1" thickTop="1" thickBot="1">
      <c r="A51" s="608" t="s">
        <v>494</v>
      </c>
      <c r="B51" s="609">
        <v>1934414.2183599998</v>
      </c>
      <c r="C51" s="609">
        <v>2439824.36779</v>
      </c>
      <c r="D51" s="609">
        <v>2855732.0057800002</v>
      </c>
      <c r="E51" s="609">
        <v>3459594.7145799999</v>
      </c>
      <c r="F51" s="609">
        <v>3648036.2587100002</v>
      </c>
      <c r="G51" s="609">
        <v>3912356.5812399997</v>
      </c>
      <c r="H51" s="609">
        <v>4263274.21349</v>
      </c>
      <c r="I51" s="609">
        <v>4522238.1015699999</v>
      </c>
      <c r="J51" s="609">
        <v>5051812.2412999999</v>
      </c>
      <c r="K51" s="609">
        <v>5048434.7788800001</v>
      </c>
      <c r="L51" s="609">
        <v>5316851.5336600002</v>
      </c>
      <c r="M51" s="609">
        <v>5292027.4181599999</v>
      </c>
      <c r="N51" s="81"/>
      <c r="O51" s="81"/>
      <c r="P51" s="81"/>
      <c r="Q51" s="81"/>
      <c r="R51" s="81"/>
      <c r="S51" s="81"/>
      <c r="T51" s="81"/>
      <c r="U51" s="81"/>
      <c r="V51" s="81"/>
      <c r="W51" s="81"/>
    </row>
    <row r="52" spans="1:23" s="87" customFormat="1" ht="15" customHeight="1" thickTop="1">
      <c r="A52" s="90" t="s">
        <v>495</v>
      </c>
      <c r="B52" s="86">
        <v>131736.03101999999</v>
      </c>
      <c r="C52" s="86">
        <v>220665.89622999998</v>
      </c>
      <c r="D52" s="86">
        <v>392672.43607999996</v>
      </c>
      <c r="E52" s="86">
        <v>480287.29174000002</v>
      </c>
      <c r="F52" s="86">
        <v>490562.03149000002</v>
      </c>
      <c r="G52" s="86">
        <v>524619.88508000004</v>
      </c>
      <c r="H52" s="86">
        <v>427926.27739</v>
      </c>
      <c r="I52" s="86">
        <v>384956.83626000001</v>
      </c>
      <c r="J52" s="86">
        <v>372815.85666000005</v>
      </c>
      <c r="K52" s="86">
        <v>370701.46483999997</v>
      </c>
      <c r="L52" s="86">
        <v>374142.53429000004</v>
      </c>
      <c r="M52" s="86">
        <v>349641.35683</v>
      </c>
      <c r="N52" s="81"/>
      <c r="O52" s="81"/>
      <c r="P52" s="81"/>
      <c r="Q52" s="81"/>
      <c r="R52" s="81"/>
      <c r="S52" s="81"/>
      <c r="T52" s="81"/>
      <c r="U52" s="81"/>
      <c r="V52" s="81"/>
      <c r="W52" s="81"/>
    </row>
    <row r="53" spans="1:23" s="89" customFormat="1" ht="15" customHeight="1">
      <c r="A53" s="88" t="s">
        <v>496</v>
      </c>
      <c r="B53" s="86">
        <v>0</v>
      </c>
      <c r="C53" s="86">
        <v>0</v>
      </c>
      <c r="D53" s="86">
        <v>0</v>
      </c>
      <c r="E53" s="86">
        <v>0</v>
      </c>
      <c r="F53" s="86">
        <v>0</v>
      </c>
      <c r="G53" s="86">
        <v>0</v>
      </c>
      <c r="H53" s="86">
        <v>0</v>
      </c>
      <c r="I53" s="86">
        <v>0</v>
      </c>
      <c r="J53" s="86">
        <v>0</v>
      </c>
      <c r="K53" s="86">
        <v>0</v>
      </c>
      <c r="L53" s="86">
        <v>0</v>
      </c>
      <c r="M53" s="86">
        <v>0</v>
      </c>
      <c r="N53" s="81"/>
      <c r="O53" s="81"/>
      <c r="P53" s="81"/>
      <c r="Q53" s="81"/>
      <c r="R53" s="81"/>
      <c r="S53" s="81"/>
      <c r="T53" s="81"/>
      <c r="U53" s="81"/>
      <c r="V53" s="81"/>
      <c r="W53" s="81"/>
    </row>
    <row r="54" spans="1:23" s="89" customFormat="1" ht="15" customHeight="1">
      <c r="A54" s="88" t="s">
        <v>497</v>
      </c>
      <c r="B54" s="86">
        <v>97385.62887</v>
      </c>
      <c r="C54" s="86">
        <v>213293.11921999999</v>
      </c>
      <c r="D54" s="86">
        <v>384138.34349</v>
      </c>
      <c r="E54" s="86">
        <v>457941.81912</v>
      </c>
      <c r="F54" s="86">
        <v>462524.20606</v>
      </c>
      <c r="G54" s="86">
        <v>495934.58816000004</v>
      </c>
      <c r="H54" s="86">
        <v>403863.13005000004</v>
      </c>
      <c r="I54" s="86">
        <v>358984.28233999998</v>
      </c>
      <c r="J54" s="86">
        <v>343953.56139999995</v>
      </c>
      <c r="K54" s="86">
        <v>342075.81727</v>
      </c>
      <c r="L54" s="86">
        <v>345511.43156</v>
      </c>
      <c r="M54" s="86">
        <v>321007.91131</v>
      </c>
      <c r="N54" s="81"/>
      <c r="O54" s="81"/>
      <c r="P54" s="81"/>
      <c r="Q54" s="81"/>
      <c r="R54" s="81"/>
      <c r="S54" s="81"/>
      <c r="T54" s="81"/>
      <c r="U54" s="81"/>
      <c r="V54" s="81"/>
      <c r="W54" s="81"/>
    </row>
    <row r="55" spans="1:23" s="89" customFormat="1" ht="15" customHeight="1">
      <c r="A55" s="88" t="s">
        <v>498</v>
      </c>
      <c r="B55" s="86">
        <v>0</v>
      </c>
      <c r="C55" s="86">
        <v>0</v>
      </c>
      <c r="D55" s="86">
        <v>0</v>
      </c>
      <c r="E55" s="86">
        <v>0</v>
      </c>
      <c r="F55" s="86">
        <v>0</v>
      </c>
      <c r="G55" s="86">
        <v>0</v>
      </c>
      <c r="H55" s="86">
        <v>0</v>
      </c>
      <c r="I55" s="86">
        <v>0</v>
      </c>
      <c r="J55" s="86">
        <v>0</v>
      </c>
      <c r="K55" s="86">
        <v>0</v>
      </c>
      <c r="L55" s="86">
        <v>0</v>
      </c>
      <c r="M55" s="86">
        <v>0</v>
      </c>
      <c r="N55" s="81"/>
      <c r="O55" s="81"/>
      <c r="P55" s="81"/>
      <c r="Q55" s="81"/>
      <c r="R55" s="81"/>
      <c r="S55" s="81"/>
      <c r="T55" s="81"/>
      <c r="U55" s="81"/>
      <c r="V55" s="81"/>
      <c r="W55" s="81"/>
    </row>
    <row r="56" spans="1:23" s="89" customFormat="1" ht="15" customHeight="1">
      <c r="A56" s="88" t="s">
        <v>499</v>
      </c>
      <c r="B56" s="86">
        <v>34350.402150000002</v>
      </c>
      <c r="C56" s="86">
        <v>7372.7770099999998</v>
      </c>
      <c r="D56" s="86">
        <v>8534.0925900000002</v>
      </c>
      <c r="E56" s="86">
        <v>22345.47262</v>
      </c>
      <c r="F56" s="86">
        <v>28037.825430000001</v>
      </c>
      <c r="G56" s="86">
        <v>28685.296920000001</v>
      </c>
      <c r="H56" s="86">
        <v>24063.14734</v>
      </c>
      <c r="I56" s="86">
        <v>25972.553920000002</v>
      </c>
      <c r="J56" s="86">
        <v>28862.295260000003</v>
      </c>
      <c r="K56" s="86">
        <v>28625.647570000001</v>
      </c>
      <c r="L56" s="86">
        <v>28631.102729999999</v>
      </c>
      <c r="M56" s="86">
        <v>28633.445520000001</v>
      </c>
      <c r="N56" s="81"/>
      <c r="O56" s="81"/>
      <c r="P56" s="81"/>
      <c r="Q56" s="81"/>
      <c r="R56" s="81"/>
      <c r="S56" s="81"/>
      <c r="T56" s="81"/>
      <c r="U56" s="81"/>
      <c r="V56" s="81"/>
      <c r="W56" s="81"/>
    </row>
    <row r="57" spans="1:23" s="89" customFormat="1" ht="15" customHeight="1">
      <c r="A57" s="88" t="s">
        <v>500</v>
      </c>
      <c r="B57" s="86">
        <v>0</v>
      </c>
      <c r="C57" s="86">
        <v>0</v>
      </c>
      <c r="D57" s="86">
        <v>0</v>
      </c>
      <c r="E57" s="86">
        <v>0</v>
      </c>
      <c r="F57" s="86">
        <v>0</v>
      </c>
      <c r="G57" s="86">
        <v>0</v>
      </c>
      <c r="H57" s="86">
        <v>0</v>
      </c>
      <c r="I57" s="86">
        <v>0</v>
      </c>
      <c r="J57" s="86">
        <v>0</v>
      </c>
      <c r="K57" s="86">
        <v>0</v>
      </c>
      <c r="L57" s="86">
        <v>0</v>
      </c>
      <c r="M57" s="86">
        <v>0</v>
      </c>
      <c r="N57" s="81"/>
      <c r="O57" s="81"/>
      <c r="P57" s="81"/>
      <c r="Q57" s="81"/>
      <c r="R57" s="81"/>
      <c r="S57" s="81"/>
      <c r="T57" s="81"/>
      <c r="U57" s="81"/>
      <c r="V57" s="81"/>
      <c r="W57" s="81"/>
    </row>
    <row r="58" spans="1:23" s="89" customFormat="1" ht="15" customHeight="1">
      <c r="A58" s="85" t="s">
        <v>501</v>
      </c>
      <c r="B58" s="86">
        <v>2738907.3331999998</v>
      </c>
      <c r="C58" s="86">
        <v>3750902.8826799998</v>
      </c>
      <c r="D58" s="86">
        <v>5007020.8373400001</v>
      </c>
      <c r="E58" s="86">
        <v>5309298.7753800005</v>
      </c>
      <c r="F58" s="86">
        <v>6370945.6190900002</v>
      </c>
      <c r="G58" s="86">
        <v>9002541.5042300001</v>
      </c>
      <c r="H58" s="86">
        <v>9984297.7286900003</v>
      </c>
      <c r="I58" s="86">
        <v>7708059.6044399999</v>
      </c>
      <c r="J58" s="86">
        <v>8367273.5010699993</v>
      </c>
      <c r="K58" s="86">
        <v>8445131.3547799997</v>
      </c>
      <c r="L58" s="86">
        <v>8715593.0584100001</v>
      </c>
      <c r="M58" s="86">
        <v>8742794.1678299997</v>
      </c>
      <c r="N58" s="81"/>
      <c r="O58" s="81"/>
      <c r="P58" s="81"/>
      <c r="Q58" s="81"/>
      <c r="R58" s="81"/>
      <c r="S58" s="81"/>
      <c r="T58" s="81"/>
      <c r="U58" s="81"/>
      <c r="V58" s="81"/>
      <c r="W58" s="81"/>
    </row>
    <row r="59" spans="1:23">
      <c r="A59" s="610" t="s">
        <v>502</v>
      </c>
      <c r="B59" s="611">
        <v>224367.09713000001</v>
      </c>
      <c r="C59" s="611">
        <v>227246.32863</v>
      </c>
      <c r="D59" s="611">
        <v>254156.50466000001</v>
      </c>
      <c r="E59" s="611">
        <v>286397.82311</v>
      </c>
      <c r="F59" s="611">
        <v>298673.40239999996</v>
      </c>
      <c r="G59" s="611">
        <v>314099.98681999999</v>
      </c>
      <c r="H59" s="611">
        <v>330470.00485000003</v>
      </c>
      <c r="I59" s="611">
        <v>333656.16897000006</v>
      </c>
      <c r="J59" s="611">
        <v>384550.98193000001</v>
      </c>
      <c r="K59" s="611">
        <v>35226.83455</v>
      </c>
      <c r="L59" s="611">
        <v>434384.39992</v>
      </c>
      <c r="M59" s="611">
        <v>35532.403720000002</v>
      </c>
      <c r="N59" s="81"/>
      <c r="O59" s="81"/>
      <c r="P59" s="81"/>
      <c r="Q59" s="81"/>
      <c r="R59" s="81"/>
      <c r="S59" s="81"/>
      <c r="T59" s="81"/>
      <c r="U59" s="81"/>
      <c r="V59" s="81"/>
      <c r="W59" s="81"/>
    </row>
    <row r="60" spans="1:23" ht="15" customHeight="1">
      <c r="A60" s="88" t="s">
        <v>503</v>
      </c>
      <c r="B60" s="86">
        <v>-45371.639430000003</v>
      </c>
      <c r="C60" s="86">
        <v>-51412.703689999995</v>
      </c>
      <c r="D60" s="86">
        <v>-57848.743820000003</v>
      </c>
      <c r="E60" s="86">
        <v>-70803.382409999991</v>
      </c>
      <c r="F60" s="86">
        <v>-88064.167629999996</v>
      </c>
      <c r="G60" s="86">
        <v>-111125.15849</v>
      </c>
      <c r="H60" s="86">
        <v>-126722.3887</v>
      </c>
      <c r="I60" s="86">
        <v>-147313.75403000001</v>
      </c>
      <c r="J60" s="86">
        <v>-162294.85986000003</v>
      </c>
      <c r="K60" s="86">
        <v>-14427.39739</v>
      </c>
      <c r="L60" s="86">
        <v>-176359.84453999999</v>
      </c>
      <c r="M60" s="86">
        <v>-15322.06228</v>
      </c>
      <c r="N60" s="81"/>
      <c r="O60" s="81"/>
      <c r="P60" s="81"/>
      <c r="Q60" s="81"/>
      <c r="R60" s="81"/>
      <c r="S60" s="81"/>
      <c r="T60" s="81"/>
      <c r="U60" s="81"/>
      <c r="V60" s="81"/>
      <c r="W60" s="81"/>
    </row>
    <row r="61" spans="1:23" ht="15" customHeight="1">
      <c r="A61" s="85" t="s">
        <v>504</v>
      </c>
      <c r="B61" s="86">
        <v>178995.4577</v>
      </c>
      <c r="C61" s="86">
        <v>175833.62494000001</v>
      </c>
      <c r="D61" s="86">
        <v>196307.76084</v>
      </c>
      <c r="E61" s="86">
        <v>215594.44069999998</v>
      </c>
      <c r="F61" s="86">
        <v>210609.23477000001</v>
      </c>
      <c r="G61" s="86">
        <v>202974.82833000002</v>
      </c>
      <c r="H61" s="86">
        <v>203747.61615000002</v>
      </c>
      <c r="I61" s="86">
        <v>186342.41493999999</v>
      </c>
      <c r="J61" s="86">
        <v>222256.12206999998</v>
      </c>
      <c r="K61" s="86">
        <v>20799.437160000001</v>
      </c>
      <c r="L61" s="86">
        <v>258024.55538000001</v>
      </c>
      <c r="M61" s="86">
        <v>20210.34144</v>
      </c>
      <c r="N61" s="81"/>
      <c r="O61" s="81"/>
      <c r="P61" s="81"/>
      <c r="Q61" s="81"/>
      <c r="R61" s="81"/>
      <c r="S61" s="81"/>
      <c r="T61" s="81"/>
      <c r="U61" s="81"/>
      <c r="V61" s="81"/>
      <c r="W61" s="81"/>
    </row>
    <row r="62" spans="1:23" ht="15" customHeight="1">
      <c r="A62" s="91" t="s">
        <v>505</v>
      </c>
      <c r="B62" s="86">
        <v>37362.405630000001</v>
      </c>
      <c r="C62" s="86">
        <v>24782.796280000002</v>
      </c>
      <c r="D62" s="86">
        <v>26015.26816</v>
      </c>
      <c r="E62" s="86">
        <v>26379.87946</v>
      </c>
      <c r="F62" s="86">
        <v>40990.440190000001</v>
      </c>
      <c r="G62" s="86">
        <v>53646.611299999997</v>
      </c>
      <c r="H62" s="86">
        <v>43493.289629999999</v>
      </c>
      <c r="I62" s="86">
        <v>49985.550029999999</v>
      </c>
      <c r="J62" s="86">
        <v>44637.65382</v>
      </c>
      <c r="K62" s="86">
        <v>3270.01109</v>
      </c>
      <c r="L62" s="86">
        <v>115794.04054</v>
      </c>
      <c r="M62" s="86">
        <v>7865.9500800000005</v>
      </c>
      <c r="N62" s="81"/>
      <c r="O62" s="81"/>
      <c r="P62" s="81"/>
      <c r="Q62" s="81"/>
      <c r="R62" s="81"/>
      <c r="S62" s="81"/>
      <c r="T62" s="81"/>
      <c r="U62" s="81"/>
      <c r="V62" s="81"/>
      <c r="W62" s="81"/>
    </row>
    <row r="63" spans="1:23" ht="15" customHeight="1">
      <c r="A63" s="88" t="s">
        <v>506</v>
      </c>
      <c r="B63" s="86">
        <v>-5106.0971500000005</v>
      </c>
      <c r="C63" s="86">
        <v>-7733.8010400000003</v>
      </c>
      <c r="D63" s="86">
        <v>-14694.033170000001</v>
      </c>
      <c r="E63" s="86">
        <v>-18207.593659999999</v>
      </c>
      <c r="F63" s="86">
        <v>-24327.985199999999</v>
      </c>
      <c r="G63" s="86">
        <v>-28755.592850000001</v>
      </c>
      <c r="H63" s="86">
        <v>-25785.806969999998</v>
      </c>
      <c r="I63" s="86">
        <v>-22727.756739999997</v>
      </c>
      <c r="J63" s="86">
        <v>-20592.578809999999</v>
      </c>
      <c r="K63" s="86">
        <v>-1412.1494</v>
      </c>
      <c r="L63" s="86">
        <v>-78969.377299999993</v>
      </c>
      <c r="M63" s="86">
        <v>-5591.2984500000002</v>
      </c>
      <c r="N63" s="81"/>
      <c r="O63" s="81"/>
      <c r="P63" s="81"/>
      <c r="Q63" s="81"/>
      <c r="R63" s="81"/>
      <c r="S63" s="81"/>
      <c r="T63" s="81"/>
      <c r="U63" s="81"/>
      <c r="V63" s="81"/>
      <c r="W63" s="81"/>
    </row>
    <row r="64" spans="1:23" ht="15" customHeight="1">
      <c r="A64" s="92" t="s">
        <v>507</v>
      </c>
      <c r="B64" s="86">
        <v>211251.76618000001</v>
      </c>
      <c r="C64" s="86">
        <v>192882.62018</v>
      </c>
      <c r="D64" s="86">
        <v>207628.99583</v>
      </c>
      <c r="E64" s="86">
        <v>223766.72649999999</v>
      </c>
      <c r="F64" s="86">
        <v>227271.68975999998</v>
      </c>
      <c r="G64" s="86">
        <v>227865.84677999999</v>
      </c>
      <c r="H64" s="86">
        <v>221455.09881</v>
      </c>
      <c r="I64" s="86">
        <v>213600.20822999999</v>
      </c>
      <c r="J64" s="86">
        <v>246301.19708000001</v>
      </c>
      <c r="K64" s="86">
        <v>22657.298850000003</v>
      </c>
      <c r="L64" s="86">
        <v>294849.21862</v>
      </c>
      <c r="M64" s="86">
        <v>22484.99307</v>
      </c>
      <c r="N64" s="81"/>
      <c r="O64" s="81"/>
      <c r="P64" s="81"/>
      <c r="Q64" s="81"/>
      <c r="R64" s="81"/>
      <c r="S64" s="81"/>
      <c r="T64" s="81"/>
      <c r="U64" s="81"/>
      <c r="V64" s="81"/>
      <c r="W64" s="81"/>
    </row>
    <row r="65" spans="1:23" ht="15" customHeight="1">
      <c r="A65" s="91" t="s">
        <v>508</v>
      </c>
      <c r="B65" s="86">
        <v>37335.84921</v>
      </c>
      <c r="C65" s="86">
        <v>21040.606079999998</v>
      </c>
      <c r="D65" s="86">
        <v>22430.774679999999</v>
      </c>
      <c r="E65" s="86">
        <v>26109.016390000001</v>
      </c>
      <c r="F65" s="86">
        <v>32825.895210000002</v>
      </c>
      <c r="G65" s="86">
        <v>27946.583999999999</v>
      </c>
      <c r="H65" s="86">
        <v>26990.55557</v>
      </c>
      <c r="I65" s="86">
        <v>36061.705130000002</v>
      </c>
      <c r="J65" s="86">
        <v>40041.849499999997</v>
      </c>
      <c r="K65" s="86">
        <v>8801.3990199999989</v>
      </c>
      <c r="L65" s="86">
        <v>67792.214389999994</v>
      </c>
      <c r="M65" s="86">
        <v>3389.6187099999997</v>
      </c>
      <c r="N65" s="81"/>
      <c r="O65" s="81"/>
      <c r="P65" s="81"/>
      <c r="Q65" s="81"/>
      <c r="R65" s="81"/>
      <c r="S65" s="81"/>
      <c r="T65" s="81"/>
      <c r="U65" s="81"/>
      <c r="V65" s="81"/>
      <c r="W65" s="81"/>
    </row>
    <row r="66" spans="1:23" ht="15" customHeight="1">
      <c r="A66" s="91" t="s">
        <v>509</v>
      </c>
      <c r="B66" s="86">
        <v>-58104.614860000001</v>
      </c>
      <c r="C66" s="86">
        <v>-38944.961479999998</v>
      </c>
      <c r="D66" s="86">
        <v>-48157.102719999995</v>
      </c>
      <c r="E66" s="86">
        <v>-48417.174509999997</v>
      </c>
      <c r="F66" s="86">
        <v>-52338.789629999999</v>
      </c>
      <c r="G66" s="86">
        <v>-63760.210979999996</v>
      </c>
      <c r="H66" s="86">
        <v>-68148.512060000008</v>
      </c>
      <c r="I66" s="86">
        <v>-71852.780859999999</v>
      </c>
      <c r="J66" s="86">
        <v>-94453.190499999997</v>
      </c>
      <c r="K66" s="86">
        <v>-11710.78311</v>
      </c>
      <c r="L66" s="86">
        <v>-155943.32111000002</v>
      </c>
      <c r="M66" s="86">
        <v>-12889.12429</v>
      </c>
      <c r="N66" s="81"/>
      <c r="O66" s="81"/>
      <c r="P66" s="81"/>
      <c r="Q66" s="81"/>
      <c r="R66" s="81"/>
      <c r="S66" s="81"/>
      <c r="T66" s="81"/>
      <c r="U66" s="81"/>
      <c r="V66" s="81"/>
      <c r="W66" s="81"/>
    </row>
    <row r="67" spans="1:23" ht="15" customHeight="1">
      <c r="A67" s="85" t="s">
        <v>510</v>
      </c>
      <c r="B67" s="86">
        <v>190483.00052999999</v>
      </c>
      <c r="C67" s="86">
        <v>174978.26478</v>
      </c>
      <c r="D67" s="86">
        <v>181902.66778999998</v>
      </c>
      <c r="E67" s="86">
        <v>201458.56837999998</v>
      </c>
      <c r="F67" s="86">
        <v>207758.79534000001</v>
      </c>
      <c r="G67" s="86">
        <v>192052.21980000002</v>
      </c>
      <c r="H67" s="86">
        <v>180297.14231999998</v>
      </c>
      <c r="I67" s="86">
        <v>177809.13250000001</v>
      </c>
      <c r="J67" s="86">
        <v>191889.85608000003</v>
      </c>
      <c r="K67" s="86">
        <v>19747.914760000003</v>
      </c>
      <c r="L67" s="86">
        <v>206698.11190000002</v>
      </c>
      <c r="M67" s="86">
        <v>12985.48749</v>
      </c>
      <c r="N67" s="81"/>
      <c r="O67" s="81"/>
      <c r="P67" s="81"/>
      <c r="Q67" s="81"/>
      <c r="R67" s="81"/>
      <c r="S67" s="81"/>
      <c r="T67" s="81"/>
      <c r="U67" s="81"/>
      <c r="V67" s="81"/>
      <c r="W67" s="81"/>
    </row>
    <row r="68" spans="1:23" ht="15" customHeight="1">
      <c r="A68" s="88" t="s">
        <v>511</v>
      </c>
      <c r="B68" s="86">
        <v>-164753.6152</v>
      </c>
      <c r="C68" s="86">
        <v>-160127.64431999999</v>
      </c>
      <c r="D68" s="86">
        <v>-148172.07943000001</v>
      </c>
      <c r="E68" s="86">
        <v>-153363.45594999997</v>
      </c>
      <c r="F68" s="86">
        <v>-163962.62675</v>
      </c>
      <c r="G68" s="86">
        <v>-174436.79997999998</v>
      </c>
      <c r="H68" s="86">
        <v>-162165.50211</v>
      </c>
      <c r="I68" s="86">
        <v>-158595.07605999999</v>
      </c>
      <c r="J68" s="86">
        <v>-171440.96424</v>
      </c>
      <c r="K68" s="86">
        <v>-15331.04783</v>
      </c>
      <c r="L68" s="86">
        <v>-185866.67126</v>
      </c>
      <c r="M68" s="86">
        <v>-12735.075220000001</v>
      </c>
      <c r="N68" s="81"/>
      <c r="O68" s="81"/>
      <c r="P68" s="81"/>
      <c r="Q68" s="81"/>
      <c r="R68" s="81"/>
      <c r="S68" s="81"/>
      <c r="T68" s="81"/>
      <c r="U68" s="81"/>
      <c r="V68" s="81"/>
      <c r="W68" s="81"/>
    </row>
    <row r="69" spans="1:23" ht="15" customHeight="1">
      <c r="A69" s="92" t="s">
        <v>512</v>
      </c>
      <c r="B69" s="86">
        <v>25729.385329999997</v>
      </c>
      <c r="C69" s="86">
        <v>14850.62046</v>
      </c>
      <c r="D69" s="86">
        <v>33730.588360000002</v>
      </c>
      <c r="E69" s="86">
        <v>48095.112430000001</v>
      </c>
      <c r="F69" s="86">
        <v>43796.168590000001</v>
      </c>
      <c r="G69" s="86">
        <v>17615.419819999999</v>
      </c>
      <c r="H69" s="86">
        <v>18131.640210000001</v>
      </c>
      <c r="I69" s="86">
        <v>19214.05644</v>
      </c>
      <c r="J69" s="86">
        <v>20448.89184</v>
      </c>
      <c r="K69" s="86">
        <v>4416.8669300000001</v>
      </c>
      <c r="L69" s="86">
        <v>20831.440640000001</v>
      </c>
      <c r="M69" s="86">
        <v>250.41226999999998</v>
      </c>
      <c r="N69" s="81"/>
      <c r="O69" s="81"/>
      <c r="P69" s="81"/>
      <c r="Q69" s="81"/>
      <c r="R69" s="81"/>
      <c r="S69" s="81"/>
      <c r="T69" s="81"/>
      <c r="U69" s="81"/>
      <c r="V69" s="81"/>
      <c r="W69" s="81"/>
    </row>
    <row r="70" spans="1:23" ht="15" customHeight="1">
      <c r="A70" s="92" t="s">
        <v>513</v>
      </c>
      <c r="B70" s="86">
        <v>801.68379000000004</v>
      </c>
      <c r="C70" s="86">
        <v>222.65700000000001</v>
      </c>
      <c r="D70" s="86">
        <v>72.082139999999995</v>
      </c>
      <c r="E70" s="86">
        <v>7.9551000000000007</v>
      </c>
      <c r="F70" s="86">
        <v>4.8084100000000003</v>
      </c>
      <c r="G70" s="86">
        <v>2.5566799999999996</v>
      </c>
      <c r="H70" s="86">
        <v>6.6732500000000003</v>
      </c>
      <c r="I70" s="86">
        <v>0.46166000000000001</v>
      </c>
      <c r="J70" s="86">
        <v>15.241070000000001</v>
      </c>
      <c r="K70" s="86">
        <v>3.5234699999999997</v>
      </c>
      <c r="L70" s="86">
        <v>31.728200000000001</v>
      </c>
      <c r="M70" s="86">
        <v>1.8127800000000001</v>
      </c>
      <c r="N70" s="81"/>
      <c r="O70" s="81"/>
      <c r="P70" s="81"/>
      <c r="Q70" s="81"/>
      <c r="R70" s="81"/>
      <c r="S70" s="81"/>
      <c r="T70" s="81"/>
      <c r="U70" s="81"/>
      <c r="V70" s="81"/>
      <c r="W70" s="81"/>
    </row>
    <row r="71" spans="1:23" ht="15" customHeight="1">
      <c r="A71" s="93" t="s">
        <v>514</v>
      </c>
      <c r="B71" s="86">
        <v>1.482E-2</v>
      </c>
      <c r="C71" s="86">
        <v>2.5699999999999998E-3</v>
      </c>
      <c r="D71" s="86">
        <v>5.9999999999999995E-4</v>
      </c>
      <c r="E71" s="86">
        <v>2.0999999999999998E-4</v>
      </c>
      <c r="F71" s="86">
        <v>8.0000000000000007E-5</v>
      </c>
      <c r="G71" s="86">
        <v>5.2000000000000006E-4</v>
      </c>
      <c r="H71" s="86">
        <v>5.4338800000000003</v>
      </c>
      <c r="I71" s="86">
        <v>8.4999999999999995E-4</v>
      </c>
      <c r="J71" s="86">
        <v>1.17E-3</v>
      </c>
      <c r="K71" s="86">
        <v>5.0000000000000002E-5</v>
      </c>
      <c r="L71" s="86">
        <v>4.4299999999999999E-3</v>
      </c>
      <c r="M71" s="86">
        <v>0</v>
      </c>
      <c r="N71" s="81"/>
      <c r="O71" s="81"/>
      <c r="P71" s="81"/>
      <c r="Q71" s="81"/>
      <c r="R71" s="81"/>
      <c r="S71" s="81"/>
      <c r="T71" s="81"/>
      <c r="U71" s="81"/>
      <c r="V71" s="81"/>
      <c r="W71" s="81"/>
    </row>
    <row r="72" spans="1:23" ht="15" customHeight="1">
      <c r="A72" s="93" t="s">
        <v>515</v>
      </c>
      <c r="B72" s="86">
        <v>801.66896999999994</v>
      </c>
      <c r="C72" s="86">
        <v>222.65442999999999</v>
      </c>
      <c r="D72" s="86">
        <v>72.08153999999999</v>
      </c>
      <c r="E72" s="86">
        <v>7.9548900000000007</v>
      </c>
      <c r="F72" s="86">
        <v>4.8083299999999998</v>
      </c>
      <c r="G72" s="86">
        <v>2.5561599999999998</v>
      </c>
      <c r="H72" s="86">
        <v>1.2393699999999999</v>
      </c>
      <c r="I72" s="86">
        <v>0.46081</v>
      </c>
      <c r="J72" s="86">
        <v>15.2399</v>
      </c>
      <c r="K72" s="86">
        <v>3.5234200000000002</v>
      </c>
      <c r="L72" s="86">
        <v>31.723770000000002</v>
      </c>
      <c r="M72" s="86">
        <v>1.8127800000000001</v>
      </c>
      <c r="N72" s="81"/>
      <c r="O72" s="81"/>
      <c r="P72" s="81"/>
      <c r="Q72" s="81"/>
      <c r="R72" s="81"/>
      <c r="S72" s="81"/>
      <c r="T72" s="81"/>
      <c r="U72" s="81"/>
      <c r="V72" s="81"/>
      <c r="W72" s="81"/>
    </row>
    <row r="73" spans="1:23" ht="15" customHeight="1">
      <c r="A73" s="85" t="s">
        <v>516</v>
      </c>
      <c r="B73" s="86">
        <v>-32.508220000000001</v>
      </c>
      <c r="C73" s="86">
        <v>-19.879660000000001</v>
      </c>
      <c r="D73" s="86">
        <v>-12.867790000000001</v>
      </c>
      <c r="E73" s="86">
        <v>-7.3488299999999995</v>
      </c>
      <c r="F73" s="86">
        <v>-5.3454700000000006</v>
      </c>
      <c r="G73" s="86">
        <v>-2.6881999999999997</v>
      </c>
      <c r="H73" s="86">
        <v>-52.034179999999999</v>
      </c>
      <c r="I73" s="86">
        <v>-80.922160000000005</v>
      </c>
      <c r="J73" s="86">
        <v>-159.52803</v>
      </c>
      <c r="K73" s="86">
        <v>-28.1539</v>
      </c>
      <c r="L73" s="86">
        <v>-62.545300000000005</v>
      </c>
      <c r="M73" s="86">
        <v>-4.0229999999999995E-2</v>
      </c>
      <c r="N73" s="81"/>
      <c r="O73" s="81"/>
      <c r="P73" s="81"/>
      <c r="Q73" s="81"/>
      <c r="R73" s="81"/>
      <c r="S73" s="81"/>
      <c r="T73" s="81"/>
      <c r="U73" s="81"/>
      <c r="V73" s="81"/>
      <c r="W73" s="81"/>
    </row>
    <row r="74" spans="1:23" ht="15" customHeight="1">
      <c r="A74" s="85" t="s">
        <v>662</v>
      </c>
      <c r="B74" s="86">
        <v>-1.2289999999999999E-2</v>
      </c>
      <c r="C74" s="86">
        <v>-4.9199999999999999E-3</v>
      </c>
      <c r="D74" s="86">
        <v>-1.7700000000000001E-3</v>
      </c>
      <c r="E74" s="86">
        <v>-1.2700000000000001E-3</v>
      </c>
      <c r="F74" s="86">
        <v>-9.5999999999999992E-4</v>
      </c>
      <c r="G74" s="86">
        <v>-2.9999999999999997E-5</v>
      </c>
      <c r="H74" s="86">
        <v>-7.9000000000000001E-4</v>
      </c>
      <c r="I74" s="86">
        <v>-7.0999999999999991E-4</v>
      </c>
      <c r="J74" s="86">
        <v>-1.1899999999999999E-3</v>
      </c>
      <c r="K74" s="86">
        <v>-8.9999999999999992E-5</v>
      </c>
      <c r="L74" s="86">
        <v>0</v>
      </c>
      <c r="M74" s="86">
        <v>-2.0000000000000002E-5</v>
      </c>
      <c r="N74" s="81"/>
      <c r="O74" s="81"/>
      <c r="P74" s="81"/>
      <c r="Q74" s="81"/>
      <c r="R74" s="81"/>
      <c r="S74" s="81"/>
      <c r="T74" s="81"/>
      <c r="U74" s="81"/>
      <c r="V74" s="81"/>
      <c r="W74" s="81"/>
    </row>
    <row r="75" spans="1:23" ht="15" customHeight="1">
      <c r="A75" s="88" t="s">
        <v>312</v>
      </c>
      <c r="B75" s="86">
        <v>-32.495930000000001</v>
      </c>
      <c r="C75" s="86">
        <v>-19.874740000000003</v>
      </c>
      <c r="D75" s="86">
        <v>-12.866020000000001</v>
      </c>
      <c r="E75" s="86">
        <v>-7.3475600000000005</v>
      </c>
      <c r="F75" s="86">
        <v>-5.3445100000000005</v>
      </c>
      <c r="G75" s="86">
        <v>-2.6881699999999999</v>
      </c>
      <c r="H75" s="86">
        <v>-52.033389999999997</v>
      </c>
      <c r="I75" s="86">
        <v>-80.921449999999993</v>
      </c>
      <c r="J75" s="86">
        <v>-159.52683999999999</v>
      </c>
      <c r="K75" s="86">
        <v>-28.15381</v>
      </c>
      <c r="L75" s="86">
        <v>-62.545300000000005</v>
      </c>
      <c r="M75" s="86">
        <v>-4.0210000000000003E-2</v>
      </c>
      <c r="N75" s="81"/>
      <c r="O75" s="81"/>
      <c r="P75" s="81"/>
      <c r="Q75" s="81"/>
      <c r="R75" s="81"/>
      <c r="S75" s="81"/>
      <c r="T75" s="81"/>
      <c r="U75" s="81"/>
      <c r="V75" s="81"/>
      <c r="W75" s="81"/>
    </row>
    <row r="76" spans="1:23" ht="15" customHeight="1">
      <c r="A76" s="85" t="s">
        <v>519</v>
      </c>
      <c r="B76" s="86">
        <v>26498.560899999997</v>
      </c>
      <c r="C76" s="86">
        <v>15053.397800000001</v>
      </c>
      <c r="D76" s="86">
        <v>33789.802710000004</v>
      </c>
      <c r="E76" s="86">
        <v>48095.718700000005</v>
      </c>
      <c r="F76" s="86">
        <v>43795.631529999999</v>
      </c>
      <c r="G76" s="86">
        <v>17615.2883</v>
      </c>
      <c r="H76" s="86">
        <v>18086.279280000002</v>
      </c>
      <c r="I76" s="86">
        <v>19133.595940000003</v>
      </c>
      <c r="J76" s="86">
        <v>20304.604879999999</v>
      </c>
      <c r="K76" s="86">
        <v>4392.2365</v>
      </c>
      <c r="L76" s="86">
        <v>20800.623540000001</v>
      </c>
      <c r="M76" s="86">
        <v>252.18482</v>
      </c>
      <c r="N76" s="81"/>
      <c r="O76" s="81"/>
      <c r="P76" s="81"/>
      <c r="Q76" s="81"/>
      <c r="R76" s="81"/>
      <c r="S76" s="81"/>
      <c r="T76" s="81"/>
      <c r="U76" s="81"/>
      <c r="V76" s="81"/>
      <c r="W76" s="81"/>
    </row>
    <row r="77" spans="1:23" ht="15" customHeight="1">
      <c r="A77" s="94" t="s">
        <v>520</v>
      </c>
      <c r="B77" s="86">
        <v>0</v>
      </c>
      <c r="C77" s="86">
        <v>0</v>
      </c>
      <c r="D77" s="86">
        <v>0</v>
      </c>
      <c r="E77" s="86">
        <v>0</v>
      </c>
      <c r="F77" s="86">
        <v>0</v>
      </c>
      <c r="G77" s="86">
        <v>0</v>
      </c>
      <c r="H77" s="86">
        <v>0</v>
      </c>
      <c r="I77" s="86">
        <v>0</v>
      </c>
      <c r="J77" s="86">
        <v>0</v>
      </c>
      <c r="K77" s="86">
        <v>0</v>
      </c>
      <c r="L77" s="86">
        <v>0</v>
      </c>
      <c r="M77" s="86">
        <v>0</v>
      </c>
      <c r="N77" s="81"/>
      <c r="O77" s="81"/>
      <c r="P77" s="81"/>
      <c r="Q77" s="81"/>
      <c r="R77" s="81"/>
      <c r="S77" s="81"/>
      <c r="T77" s="81"/>
      <c r="U77" s="81"/>
      <c r="V77" s="81"/>
      <c r="W77" s="81"/>
    </row>
    <row r="78" spans="1:23" ht="15" customHeight="1">
      <c r="A78" s="92" t="s">
        <v>521</v>
      </c>
      <c r="B78" s="86">
        <v>26498.560899999997</v>
      </c>
      <c r="C78" s="86">
        <v>15053.397800000001</v>
      </c>
      <c r="D78" s="86">
        <v>33789.802710000004</v>
      </c>
      <c r="E78" s="86">
        <v>48095.718700000005</v>
      </c>
      <c r="F78" s="86">
        <v>43795.631529999999</v>
      </c>
      <c r="G78" s="86">
        <v>17615.2883</v>
      </c>
      <c r="H78" s="86">
        <v>18086.279280000002</v>
      </c>
      <c r="I78" s="86">
        <v>19133.595940000003</v>
      </c>
      <c r="J78" s="86">
        <v>20304.604879999999</v>
      </c>
      <c r="K78" s="86">
        <v>4392.2365</v>
      </c>
      <c r="L78" s="86">
        <v>20800.623540000001</v>
      </c>
      <c r="M78" s="86">
        <v>252.18482</v>
      </c>
      <c r="N78" s="81"/>
      <c r="O78" s="81"/>
      <c r="P78" s="81"/>
      <c r="Q78" s="81"/>
      <c r="R78" s="81"/>
      <c r="S78" s="81"/>
      <c r="T78" s="81"/>
      <c r="U78" s="81"/>
      <c r="V78" s="81"/>
      <c r="W78" s="81"/>
    </row>
    <row r="79" spans="1:23" ht="15" customHeight="1">
      <c r="A79" s="91" t="s">
        <v>522</v>
      </c>
      <c r="B79" s="86">
        <v>-590.33849999999995</v>
      </c>
      <c r="C79" s="86">
        <v>448.31334999999996</v>
      </c>
      <c r="D79" s="86">
        <v>-1244.5894499999999</v>
      </c>
      <c r="E79" s="86">
        <v>-713.48620999999991</v>
      </c>
      <c r="F79" s="86">
        <v>-55.093290000000003</v>
      </c>
      <c r="G79" s="86">
        <v>-66.314539999999994</v>
      </c>
      <c r="H79" s="86">
        <v>-159.27939000000001</v>
      </c>
      <c r="I79" s="86">
        <v>32.276810000000005</v>
      </c>
      <c r="J79" s="86">
        <v>-279.28790000000004</v>
      </c>
      <c r="K79" s="86">
        <v>0</v>
      </c>
      <c r="L79" s="86">
        <v>-186.36474999999999</v>
      </c>
      <c r="M79" s="86">
        <v>0</v>
      </c>
      <c r="N79" s="81"/>
      <c r="O79" s="81"/>
      <c r="P79" s="81"/>
      <c r="Q79" s="81"/>
      <c r="R79" s="81"/>
      <c r="S79" s="81"/>
      <c r="T79" s="81"/>
      <c r="U79" s="81"/>
      <c r="V79" s="81"/>
      <c r="W79" s="81"/>
    </row>
    <row r="80" spans="1:23" ht="15" customHeight="1">
      <c r="A80" s="85" t="s">
        <v>523</v>
      </c>
      <c r="B80" s="86">
        <v>25908.222399999999</v>
      </c>
      <c r="C80" s="86">
        <v>15501.711150000001</v>
      </c>
      <c r="D80" s="86">
        <v>32545.21326</v>
      </c>
      <c r="E80" s="86">
        <v>47382.232490000002</v>
      </c>
      <c r="F80" s="86">
        <v>43740.538240000002</v>
      </c>
      <c r="G80" s="86">
        <v>17548.973760000001</v>
      </c>
      <c r="H80" s="86">
        <v>17926.999889999999</v>
      </c>
      <c r="I80" s="86">
        <v>19165.872749999999</v>
      </c>
      <c r="J80" s="86">
        <v>20025.31698</v>
      </c>
      <c r="K80" s="86">
        <v>4392.2365</v>
      </c>
      <c r="L80" s="86">
        <v>20614.25879</v>
      </c>
      <c r="M80" s="86">
        <v>252.18482</v>
      </c>
      <c r="N80" s="81"/>
      <c r="O80" s="81"/>
      <c r="P80" s="81"/>
      <c r="Q80" s="81"/>
      <c r="R80" s="81"/>
      <c r="S80" s="81"/>
      <c r="T80" s="81"/>
      <c r="U80" s="81"/>
      <c r="V80" s="81"/>
      <c r="W80" s="81"/>
    </row>
    <row r="81" spans="1:23" ht="15" customHeight="1">
      <c r="A81" s="91" t="s">
        <v>524</v>
      </c>
      <c r="B81" s="86">
        <v>0</v>
      </c>
      <c r="C81" s="86">
        <v>0</v>
      </c>
      <c r="D81" s="86">
        <v>0</v>
      </c>
      <c r="E81" s="86">
        <v>4.0000000000000003E-5</v>
      </c>
      <c r="F81" s="86">
        <v>0</v>
      </c>
      <c r="G81" s="86">
        <v>-4.0000000000000003E-5</v>
      </c>
      <c r="H81" s="86">
        <v>0</v>
      </c>
      <c r="I81" s="86">
        <v>-5.9999999999999995E-5</v>
      </c>
      <c r="J81" s="86">
        <v>0</v>
      </c>
      <c r="K81" s="86">
        <v>0</v>
      </c>
      <c r="L81" s="86">
        <v>0.31857000000000002</v>
      </c>
      <c r="M81" s="86">
        <v>2.0000000000000001E-4</v>
      </c>
      <c r="N81" s="81"/>
      <c r="O81" s="81"/>
      <c r="P81" s="81"/>
      <c r="Q81" s="81"/>
      <c r="R81" s="81"/>
      <c r="S81" s="81"/>
      <c r="T81" s="81"/>
      <c r="U81" s="81"/>
      <c r="V81" s="81"/>
      <c r="W81" s="81"/>
    </row>
    <row r="82" spans="1:23" ht="15" customHeight="1">
      <c r="A82" s="85" t="s">
        <v>525</v>
      </c>
      <c r="B82" s="86">
        <v>25908.222399999999</v>
      </c>
      <c r="C82" s="86">
        <v>15501.711150000001</v>
      </c>
      <c r="D82" s="86">
        <v>32545.21326</v>
      </c>
      <c r="E82" s="86">
        <v>47382.232530000001</v>
      </c>
      <c r="F82" s="86">
        <v>43740.538240000002</v>
      </c>
      <c r="G82" s="86">
        <v>17548.973719999998</v>
      </c>
      <c r="H82" s="86">
        <v>17926.999889999999</v>
      </c>
      <c r="I82" s="86">
        <v>19165.87269</v>
      </c>
      <c r="J82" s="86">
        <v>20025.31698</v>
      </c>
      <c r="K82" s="86">
        <v>4392.2365</v>
      </c>
      <c r="L82" s="86">
        <v>20614.577359999999</v>
      </c>
      <c r="M82" s="86">
        <v>252.18501999999998</v>
      </c>
      <c r="N82" s="81"/>
      <c r="O82" s="81"/>
      <c r="P82" s="81"/>
      <c r="Q82" s="81"/>
      <c r="R82" s="81"/>
      <c r="S82" s="81"/>
      <c r="T82" s="81"/>
      <c r="U82" s="81"/>
      <c r="V82" s="81"/>
      <c r="W82" s="81"/>
    </row>
    <row r="83" spans="1:23" ht="15" customHeight="1" thickBot="1">
      <c r="A83" s="91" t="s">
        <v>526</v>
      </c>
      <c r="B83" s="86">
        <v>-670.7396</v>
      </c>
      <c r="C83" s="86">
        <v>-884.10841000000005</v>
      </c>
      <c r="D83" s="86">
        <v>-9371.8111900000004</v>
      </c>
      <c r="E83" s="86">
        <v>-19676.06612</v>
      </c>
      <c r="F83" s="86">
        <v>-18152.176780000002</v>
      </c>
      <c r="G83" s="86">
        <v>-4782.4481299999998</v>
      </c>
      <c r="H83" s="86">
        <v>-4567.9909000000007</v>
      </c>
      <c r="I83" s="86">
        <v>-5045.8086600000006</v>
      </c>
      <c r="J83" s="86">
        <v>-5058.0895099999998</v>
      </c>
      <c r="K83" s="86">
        <v>-1612.09998</v>
      </c>
      <c r="L83" s="86">
        <v>-5561.5607800000007</v>
      </c>
      <c r="M83" s="86">
        <v>0</v>
      </c>
      <c r="N83" s="81"/>
      <c r="O83" s="81"/>
      <c r="P83" s="81"/>
      <c r="Q83" s="81"/>
      <c r="R83" s="81"/>
      <c r="S83" s="81"/>
      <c r="T83" s="81"/>
      <c r="U83" s="81"/>
      <c r="V83" s="81"/>
      <c r="W83" s="81"/>
    </row>
    <row r="84" spans="1:23" ht="15" customHeight="1" thickTop="1" thickBot="1">
      <c r="A84" s="608" t="s">
        <v>527</v>
      </c>
      <c r="B84" s="609">
        <v>25237.482800000002</v>
      </c>
      <c r="C84" s="609">
        <v>14617.60274</v>
      </c>
      <c r="D84" s="609">
        <v>23173.40207</v>
      </c>
      <c r="E84" s="609">
        <v>27706.166410000002</v>
      </c>
      <c r="F84" s="609">
        <v>25588.36146</v>
      </c>
      <c r="G84" s="609">
        <v>12766.525589999999</v>
      </c>
      <c r="H84" s="609">
        <v>13359.00899</v>
      </c>
      <c r="I84" s="609">
        <v>14120.06403</v>
      </c>
      <c r="J84" s="609">
        <v>14967.22747</v>
      </c>
      <c r="K84" s="609">
        <v>2780.13652</v>
      </c>
      <c r="L84" s="609">
        <v>15053.01658</v>
      </c>
      <c r="M84" s="609">
        <v>252.18501999999998</v>
      </c>
      <c r="N84" s="81"/>
      <c r="O84" s="81"/>
      <c r="P84" s="81"/>
      <c r="Q84" s="81"/>
      <c r="R84" s="81"/>
      <c r="S84" s="81"/>
      <c r="T84" s="81"/>
      <c r="U84" s="81"/>
      <c r="V84" s="81"/>
      <c r="W84" s="81"/>
    </row>
    <row r="85" spans="1:23" ht="3.75" customHeight="1" thickTop="1" thickBot="1">
      <c r="A85" s="95"/>
      <c r="B85" s="96"/>
      <c r="C85" s="96"/>
      <c r="D85" s="96"/>
      <c r="E85" s="96"/>
      <c r="F85" s="96"/>
      <c r="G85" s="96"/>
      <c r="H85" s="96"/>
      <c r="I85" s="96"/>
      <c r="J85" s="96"/>
      <c r="K85" s="96"/>
      <c r="L85" s="96"/>
      <c r="M85" s="96"/>
      <c r="N85" s="81"/>
      <c r="O85" s="81"/>
      <c r="P85" s="81"/>
      <c r="Q85" s="81"/>
      <c r="R85" s="81"/>
      <c r="S85" s="81"/>
      <c r="T85" s="81"/>
      <c r="U85" s="81"/>
      <c r="V85" s="81"/>
      <c r="W85" s="81"/>
    </row>
    <row r="86" spans="1:23" ht="15" customHeight="1" thickTop="1">
      <c r="A86" s="97"/>
      <c r="B86" s="98"/>
      <c r="C86" s="98"/>
      <c r="D86" s="98"/>
      <c r="E86" s="98"/>
      <c r="F86" s="98"/>
      <c r="G86" s="98"/>
      <c r="H86" s="98"/>
      <c r="I86" s="98"/>
      <c r="J86" s="98"/>
      <c r="K86" s="98"/>
      <c r="L86" s="98"/>
      <c r="M86" s="98"/>
      <c r="N86" s="81"/>
      <c r="O86" s="81"/>
      <c r="P86" s="81"/>
      <c r="Q86" s="81"/>
      <c r="R86" s="81"/>
      <c r="S86" s="81"/>
      <c r="T86" s="81"/>
      <c r="U86" s="81"/>
      <c r="V86" s="81"/>
      <c r="W86" s="81"/>
    </row>
  </sheetData>
  <mergeCells count="4">
    <mergeCell ref="A1:L1"/>
    <mergeCell ref="A2:L2"/>
    <mergeCell ref="A3:L3"/>
    <mergeCell ref="A4:L4"/>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AD86"/>
  <sheetViews>
    <sheetView zoomScaleNormal="100" workbookViewId="0">
      <selection activeCell="O73" sqref="O73"/>
    </sheetView>
  </sheetViews>
  <sheetFormatPr baseColWidth="10" defaultColWidth="9.140625" defaultRowHeight="18"/>
  <cols>
    <col min="1" max="1" width="89.85546875" style="82" bestFit="1" customWidth="1"/>
    <col min="2" max="8" width="10.7109375" style="82" bestFit="1" customWidth="1"/>
    <col min="9" max="9" width="10.7109375" style="82" customWidth="1"/>
    <col min="10" max="10" width="10.7109375" style="82" bestFit="1" customWidth="1"/>
    <col min="11" max="12" width="10.7109375" style="82" customWidth="1"/>
    <col min="13" max="13" width="10.7109375" style="100" bestFit="1" customWidth="1"/>
    <col min="14" max="256" width="11.42578125" style="82" customWidth="1"/>
    <col min="257" max="257" width="89.85546875" style="82" bestFit="1" customWidth="1"/>
    <col min="258" max="264" width="10.7109375" style="82" bestFit="1" customWidth="1"/>
    <col min="265" max="265" width="10.7109375" style="82" customWidth="1"/>
    <col min="266" max="266" width="10.7109375" style="82" bestFit="1" customWidth="1"/>
    <col min="267" max="268" width="10.7109375" style="82" customWidth="1"/>
    <col min="269" max="269" width="10.7109375" style="82" bestFit="1" customWidth="1"/>
    <col min="270" max="512" width="11.42578125" style="82" customWidth="1"/>
    <col min="513" max="513" width="89.85546875" style="82" bestFit="1" customWidth="1"/>
    <col min="514" max="520" width="10.7109375" style="82" bestFit="1" customWidth="1"/>
    <col min="521" max="521" width="10.7109375" style="82" customWidth="1"/>
    <col min="522" max="522" width="10.7109375" style="82" bestFit="1" customWidth="1"/>
    <col min="523" max="524" width="10.7109375" style="82" customWidth="1"/>
    <col min="525" max="525" width="10.7109375" style="82" bestFit="1" customWidth="1"/>
    <col min="526" max="768" width="11.42578125" style="82" customWidth="1"/>
    <col min="769" max="769" width="89.85546875" style="82" bestFit="1" customWidth="1"/>
    <col min="770" max="776" width="10.7109375" style="82" bestFit="1" customWidth="1"/>
    <col min="777" max="777" width="10.7109375" style="82" customWidth="1"/>
    <col min="778" max="778" width="10.7109375" style="82" bestFit="1" customWidth="1"/>
    <col min="779" max="780" width="10.7109375" style="82" customWidth="1"/>
    <col min="781" max="781" width="10.7109375" style="82" bestFit="1" customWidth="1"/>
    <col min="782" max="1024" width="11.42578125" style="82" customWidth="1"/>
    <col min="1025" max="1025" width="89.85546875" style="82" bestFit="1" customWidth="1"/>
    <col min="1026" max="1032" width="10.7109375" style="82" bestFit="1" customWidth="1"/>
    <col min="1033" max="1033" width="10.7109375" style="82" customWidth="1"/>
    <col min="1034" max="1034" width="10.7109375" style="82" bestFit="1" customWidth="1"/>
    <col min="1035" max="1036" width="10.7109375" style="82" customWidth="1"/>
    <col min="1037" max="1037" width="10.7109375" style="82" bestFit="1" customWidth="1"/>
    <col min="1038" max="1280" width="11.42578125" style="82" customWidth="1"/>
    <col min="1281" max="1281" width="89.85546875" style="82" bestFit="1" customWidth="1"/>
    <col min="1282" max="1288" width="10.7109375" style="82" bestFit="1" customWidth="1"/>
    <col min="1289" max="1289" width="10.7109375" style="82" customWidth="1"/>
    <col min="1290" max="1290" width="10.7109375" style="82" bestFit="1" customWidth="1"/>
    <col min="1291" max="1292" width="10.7109375" style="82" customWidth="1"/>
    <col min="1293" max="1293" width="10.7109375" style="82" bestFit="1" customWidth="1"/>
    <col min="1294" max="1536" width="11.42578125" style="82" customWidth="1"/>
    <col min="1537" max="1537" width="89.85546875" style="82" bestFit="1" customWidth="1"/>
    <col min="1538" max="1544" width="10.7109375" style="82" bestFit="1" customWidth="1"/>
    <col min="1545" max="1545" width="10.7109375" style="82" customWidth="1"/>
    <col min="1546" max="1546" width="10.7109375" style="82" bestFit="1" customWidth="1"/>
    <col min="1547" max="1548" width="10.7109375" style="82" customWidth="1"/>
    <col min="1549" max="1549" width="10.7109375" style="82" bestFit="1" customWidth="1"/>
    <col min="1550" max="1792" width="11.42578125" style="82" customWidth="1"/>
    <col min="1793" max="1793" width="89.85546875" style="82" bestFit="1" customWidth="1"/>
    <col min="1794" max="1800" width="10.7109375" style="82" bestFit="1" customWidth="1"/>
    <col min="1801" max="1801" width="10.7109375" style="82" customWidth="1"/>
    <col min="1802" max="1802" width="10.7109375" style="82" bestFit="1" customWidth="1"/>
    <col min="1803" max="1804" width="10.7109375" style="82" customWidth="1"/>
    <col min="1805" max="1805" width="10.7109375" style="82" bestFit="1" customWidth="1"/>
    <col min="1806" max="2048" width="11.42578125" style="82" customWidth="1"/>
    <col min="2049" max="2049" width="89.85546875" style="82" bestFit="1" customWidth="1"/>
    <col min="2050" max="2056" width="10.7109375" style="82" bestFit="1" customWidth="1"/>
    <col min="2057" max="2057" width="10.7109375" style="82" customWidth="1"/>
    <col min="2058" max="2058" width="10.7109375" style="82" bestFit="1" customWidth="1"/>
    <col min="2059" max="2060" width="10.7109375" style="82" customWidth="1"/>
    <col min="2061" max="2061" width="10.7109375" style="82" bestFit="1" customWidth="1"/>
    <col min="2062" max="2304" width="11.42578125" style="82" customWidth="1"/>
    <col min="2305" max="2305" width="89.85546875" style="82" bestFit="1" customWidth="1"/>
    <col min="2306" max="2312" width="10.7109375" style="82" bestFit="1" customWidth="1"/>
    <col min="2313" max="2313" width="10.7109375" style="82" customWidth="1"/>
    <col min="2314" max="2314" width="10.7109375" style="82" bestFit="1" customWidth="1"/>
    <col min="2315" max="2316" width="10.7109375" style="82" customWidth="1"/>
    <col min="2317" max="2317" width="10.7109375" style="82" bestFit="1" customWidth="1"/>
    <col min="2318" max="2560" width="11.42578125" style="82" customWidth="1"/>
    <col min="2561" max="2561" width="89.85546875" style="82" bestFit="1" customWidth="1"/>
    <col min="2562" max="2568" width="10.7109375" style="82" bestFit="1" customWidth="1"/>
    <col min="2569" max="2569" width="10.7109375" style="82" customWidth="1"/>
    <col min="2570" max="2570" width="10.7109375" style="82" bestFit="1" customWidth="1"/>
    <col min="2571" max="2572" width="10.7109375" style="82" customWidth="1"/>
    <col min="2573" max="2573" width="10.7109375" style="82" bestFit="1" customWidth="1"/>
    <col min="2574" max="2816" width="11.42578125" style="82" customWidth="1"/>
    <col min="2817" max="2817" width="89.85546875" style="82" bestFit="1" customWidth="1"/>
    <col min="2818" max="2824" width="10.7109375" style="82" bestFit="1" customWidth="1"/>
    <col min="2825" max="2825" width="10.7109375" style="82" customWidth="1"/>
    <col min="2826" max="2826" width="10.7109375" style="82" bestFit="1" customWidth="1"/>
    <col min="2827" max="2828" width="10.7109375" style="82" customWidth="1"/>
    <col min="2829" max="2829" width="10.7109375" style="82" bestFit="1" customWidth="1"/>
    <col min="2830" max="3072" width="11.42578125" style="82" customWidth="1"/>
    <col min="3073" max="3073" width="89.85546875" style="82" bestFit="1" customWidth="1"/>
    <col min="3074" max="3080" width="10.7109375" style="82" bestFit="1" customWidth="1"/>
    <col min="3081" max="3081" width="10.7109375" style="82" customWidth="1"/>
    <col min="3082" max="3082" width="10.7109375" style="82" bestFit="1" customWidth="1"/>
    <col min="3083" max="3084" width="10.7109375" style="82" customWidth="1"/>
    <col min="3085" max="3085" width="10.7109375" style="82" bestFit="1" customWidth="1"/>
    <col min="3086" max="3328" width="11.42578125" style="82" customWidth="1"/>
    <col min="3329" max="3329" width="89.85546875" style="82" bestFit="1" customWidth="1"/>
    <col min="3330" max="3336" width="10.7109375" style="82" bestFit="1" customWidth="1"/>
    <col min="3337" max="3337" width="10.7109375" style="82" customWidth="1"/>
    <col min="3338" max="3338" width="10.7109375" style="82" bestFit="1" customWidth="1"/>
    <col min="3339" max="3340" width="10.7109375" style="82" customWidth="1"/>
    <col min="3341" max="3341" width="10.7109375" style="82" bestFit="1" customWidth="1"/>
    <col min="3342" max="3584" width="11.42578125" style="82" customWidth="1"/>
    <col min="3585" max="3585" width="89.85546875" style="82" bestFit="1" customWidth="1"/>
    <col min="3586" max="3592" width="10.7109375" style="82" bestFit="1" customWidth="1"/>
    <col min="3593" max="3593" width="10.7109375" style="82" customWidth="1"/>
    <col min="3594" max="3594" width="10.7109375" style="82" bestFit="1" customWidth="1"/>
    <col min="3595" max="3596" width="10.7109375" style="82" customWidth="1"/>
    <col min="3597" max="3597" width="10.7109375" style="82" bestFit="1" customWidth="1"/>
    <col min="3598" max="3840" width="11.42578125" style="82" customWidth="1"/>
    <col min="3841" max="3841" width="89.85546875" style="82" bestFit="1" customWidth="1"/>
    <col min="3842" max="3848" width="10.7109375" style="82" bestFit="1" customWidth="1"/>
    <col min="3849" max="3849" width="10.7109375" style="82" customWidth="1"/>
    <col min="3850" max="3850" width="10.7109375" style="82" bestFit="1" customWidth="1"/>
    <col min="3851" max="3852" width="10.7109375" style="82" customWidth="1"/>
    <col min="3853" max="3853" width="10.7109375" style="82" bestFit="1" customWidth="1"/>
    <col min="3854" max="4096" width="11.42578125" style="82" customWidth="1"/>
    <col min="4097" max="4097" width="89.85546875" style="82" bestFit="1" customWidth="1"/>
    <col min="4098" max="4104" width="10.7109375" style="82" bestFit="1" customWidth="1"/>
    <col min="4105" max="4105" width="10.7109375" style="82" customWidth="1"/>
    <col min="4106" max="4106" width="10.7109375" style="82" bestFit="1" customWidth="1"/>
    <col min="4107" max="4108" width="10.7109375" style="82" customWidth="1"/>
    <col min="4109" max="4109" width="10.7109375" style="82" bestFit="1" customWidth="1"/>
    <col min="4110" max="4352" width="11.42578125" style="82" customWidth="1"/>
    <col min="4353" max="4353" width="89.85546875" style="82" bestFit="1" customWidth="1"/>
    <col min="4354" max="4360" width="10.7109375" style="82" bestFit="1" customWidth="1"/>
    <col min="4361" max="4361" width="10.7109375" style="82" customWidth="1"/>
    <col min="4362" max="4362" width="10.7109375" style="82" bestFit="1" customWidth="1"/>
    <col min="4363" max="4364" width="10.7109375" style="82" customWidth="1"/>
    <col min="4365" max="4365" width="10.7109375" style="82" bestFit="1" customWidth="1"/>
    <col min="4366" max="4608" width="11.42578125" style="82" customWidth="1"/>
    <col min="4609" max="4609" width="89.85546875" style="82" bestFit="1" customWidth="1"/>
    <col min="4610" max="4616" width="10.7109375" style="82" bestFit="1" customWidth="1"/>
    <col min="4617" max="4617" width="10.7109375" style="82" customWidth="1"/>
    <col min="4618" max="4618" width="10.7109375" style="82" bestFit="1" customWidth="1"/>
    <col min="4619" max="4620" width="10.7109375" style="82" customWidth="1"/>
    <col min="4621" max="4621" width="10.7109375" style="82" bestFit="1" customWidth="1"/>
    <col min="4622" max="4864" width="11.42578125" style="82" customWidth="1"/>
    <col min="4865" max="4865" width="89.85546875" style="82" bestFit="1" customWidth="1"/>
    <col min="4866" max="4872" width="10.7109375" style="82" bestFit="1" customWidth="1"/>
    <col min="4873" max="4873" width="10.7109375" style="82" customWidth="1"/>
    <col min="4874" max="4874" width="10.7109375" style="82" bestFit="1" customWidth="1"/>
    <col min="4875" max="4876" width="10.7109375" style="82" customWidth="1"/>
    <col min="4877" max="4877" width="10.7109375" style="82" bestFit="1" customWidth="1"/>
    <col min="4878" max="5120" width="11.42578125" style="82" customWidth="1"/>
    <col min="5121" max="5121" width="89.85546875" style="82" bestFit="1" customWidth="1"/>
    <col min="5122" max="5128" width="10.7109375" style="82" bestFit="1" customWidth="1"/>
    <col min="5129" max="5129" width="10.7109375" style="82" customWidth="1"/>
    <col min="5130" max="5130" width="10.7109375" style="82" bestFit="1" customWidth="1"/>
    <col min="5131" max="5132" width="10.7109375" style="82" customWidth="1"/>
    <col min="5133" max="5133" width="10.7109375" style="82" bestFit="1" customWidth="1"/>
    <col min="5134" max="5376" width="11.42578125" style="82" customWidth="1"/>
    <col min="5377" max="5377" width="89.85546875" style="82" bestFit="1" customWidth="1"/>
    <col min="5378" max="5384" width="10.7109375" style="82" bestFit="1" customWidth="1"/>
    <col min="5385" max="5385" width="10.7109375" style="82" customWidth="1"/>
    <col min="5386" max="5386" width="10.7109375" style="82" bestFit="1" customWidth="1"/>
    <col min="5387" max="5388" width="10.7109375" style="82" customWidth="1"/>
    <col min="5389" max="5389" width="10.7109375" style="82" bestFit="1" customWidth="1"/>
    <col min="5390" max="5632" width="11.42578125" style="82" customWidth="1"/>
    <col min="5633" max="5633" width="89.85546875" style="82" bestFit="1" customWidth="1"/>
    <col min="5634" max="5640" width="10.7109375" style="82" bestFit="1" customWidth="1"/>
    <col min="5641" max="5641" width="10.7109375" style="82" customWidth="1"/>
    <col min="5642" max="5642" width="10.7109375" style="82" bestFit="1" customWidth="1"/>
    <col min="5643" max="5644" width="10.7109375" style="82" customWidth="1"/>
    <col min="5645" max="5645" width="10.7109375" style="82" bestFit="1" customWidth="1"/>
    <col min="5646" max="5888" width="11.42578125" style="82" customWidth="1"/>
    <col min="5889" max="5889" width="89.85546875" style="82" bestFit="1" customWidth="1"/>
    <col min="5890" max="5896" width="10.7109375" style="82" bestFit="1" customWidth="1"/>
    <col min="5897" max="5897" width="10.7109375" style="82" customWidth="1"/>
    <col min="5898" max="5898" width="10.7109375" style="82" bestFit="1" customWidth="1"/>
    <col min="5899" max="5900" width="10.7109375" style="82" customWidth="1"/>
    <col min="5901" max="5901" width="10.7109375" style="82" bestFit="1" customWidth="1"/>
    <col min="5902" max="6144" width="11.42578125" style="82" customWidth="1"/>
    <col min="6145" max="6145" width="89.85546875" style="82" bestFit="1" customWidth="1"/>
    <col min="6146" max="6152" width="10.7109375" style="82" bestFit="1" customWidth="1"/>
    <col min="6153" max="6153" width="10.7109375" style="82" customWidth="1"/>
    <col min="6154" max="6154" width="10.7109375" style="82" bestFit="1" customWidth="1"/>
    <col min="6155" max="6156" width="10.7109375" style="82" customWidth="1"/>
    <col min="6157" max="6157" width="10.7109375" style="82" bestFit="1" customWidth="1"/>
    <col min="6158" max="6400" width="11.42578125" style="82" customWidth="1"/>
    <col min="6401" max="6401" width="89.85546875" style="82" bestFit="1" customWidth="1"/>
    <col min="6402" max="6408" width="10.7109375" style="82" bestFit="1" customWidth="1"/>
    <col min="6409" max="6409" width="10.7109375" style="82" customWidth="1"/>
    <col min="6410" max="6410" width="10.7109375" style="82" bestFit="1" customWidth="1"/>
    <col min="6411" max="6412" width="10.7109375" style="82" customWidth="1"/>
    <col min="6413" max="6413" width="10.7109375" style="82" bestFit="1" customWidth="1"/>
    <col min="6414" max="6656" width="11.42578125" style="82" customWidth="1"/>
    <col min="6657" max="6657" width="89.85546875" style="82" bestFit="1" customWidth="1"/>
    <col min="6658" max="6664" width="10.7109375" style="82" bestFit="1" customWidth="1"/>
    <col min="6665" max="6665" width="10.7109375" style="82" customWidth="1"/>
    <col min="6666" max="6666" width="10.7109375" style="82" bestFit="1" customWidth="1"/>
    <col min="6667" max="6668" width="10.7109375" style="82" customWidth="1"/>
    <col min="6669" max="6669" width="10.7109375" style="82" bestFit="1" customWidth="1"/>
    <col min="6670" max="6912" width="11.42578125" style="82" customWidth="1"/>
    <col min="6913" max="6913" width="89.85546875" style="82" bestFit="1" customWidth="1"/>
    <col min="6914" max="6920" width="10.7109375" style="82" bestFit="1" customWidth="1"/>
    <col min="6921" max="6921" width="10.7109375" style="82" customWidth="1"/>
    <col min="6922" max="6922" width="10.7109375" style="82" bestFit="1" customWidth="1"/>
    <col min="6923" max="6924" width="10.7109375" style="82" customWidth="1"/>
    <col min="6925" max="6925" width="10.7109375" style="82" bestFit="1" customWidth="1"/>
    <col min="6926" max="7168" width="11.42578125" style="82" customWidth="1"/>
    <col min="7169" max="7169" width="89.85546875" style="82" bestFit="1" customWidth="1"/>
    <col min="7170" max="7176" width="10.7109375" style="82" bestFit="1" customWidth="1"/>
    <col min="7177" max="7177" width="10.7109375" style="82" customWidth="1"/>
    <col min="7178" max="7178" width="10.7109375" style="82" bestFit="1" customWidth="1"/>
    <col min="7179" max="7180" width="10.7109375" style="82" customWidth="1"/>
    <col min="7181" max="7181" width="10.7109375" style="82" bestFit="1" customWidth="1"/>
    <col min="7182" max="7424" width="11.42578125" style="82" customWidth="1"/>
    <col min="7425" max="7425" width="89.85546875" style="82" bestFit="1" customWidth="1"/>
    <col min="7426" max="7432" width="10.7109375" style="82" bestFit="1" customWidth="1"/>
    <col min="7433" max="7433" width="10.7109375" style="82" customWidth="1"/>
    <col min="7434" max="7434" width="10.7109375" style="82" bestFit="1" customWidth="1"/>
    <col min="7435" max="7436" width="10.7109375" style="82" customWidth="1"/>
    <col min="7437" max="7437" width="10.7109375" style="82" bestFit="1" customWidth="1"/>
    <col min="7438" max="7680" width="11.42578125" style="82" customWidth="1"/>
    <col min="7681" max="7681" width="89.85546875" style="82" bestFit="1" customWidth="1"/>
    <col min="7682" max="7688" width="10.7109375" style="82" bestFit="1" customWidth="1"/>
    <col min="7689" max="7689" width="10.7109375" style="82" customWidth="1"/>
    <col min="7690" max="7690" width="10.7109375" style="82" bestFit="1" customWidth="1"/>
    <col min="7691" max="7692" width="10.7109375" style="82" customWidth="1"/>
    <col min="7693" max="7693" width="10.7109375" style="82" bestFit="1" customWidth="1"/>
    <col min="7694" max="7936" width="11.42578125" style="82" customWidth="1"/>
    <col min="7937" max="7937" width="89.85546875" style="82" bestFit="1" customWidth="1"/>
    <col min="7938" max="7944" width="10.7109375" style="82" bestFit="1" customWidth="1"/>
    <col min="7945" max="7945" width="10.7109375" style="82" customWidth="1"/>
    <col min="7946" max="7946" width="10.7109375" style="82" bestFit="1" customWidth="1"/>
    <col min="7947" max="7948" width="10.7109375" style="82" customWidth="1"/>
    <col min="7949" max="7949" width="10.7109375" style="82" bestFit="1" customWidth="1"/>
    <col min="7950" max="8192" width="11.42578125" style="82" customWidth="1"/>
    <col min="8193" max="8193" width="89.85546875" style="82" bestFit="1" customWidth="1"/>
    <col min="8194" max="8200" width="10.7109375" style="82" bestFit="1" customWidth="1"/>
    <col min="8201" max="8201" width="10.7109375" style="82" customWidth="1"/>
    <col min="8202" max="8202" width="10.7109375" style="82" bestFit="1" customWidth="1"/>
    <col min="8203" max="8204" width="10.7109375" style="82" customWidth="1"/>
    <col min="8205" max="8205" width="10.7109375" style="82" bestFit="1" customWidth="1"/>
    <col min="8206" max="8448" width="11.42578125" style="82" customWidth="1"/>
    <col min="8449" max="8449" width="89.85546875" style="82" bestFit="1" customWidth="1"/>
    <col min="8450" max="8456" width="10.7109375" style="82" bestFit="1" customWidth="1"/>
    <col min="8457" max="8457" width="10.7109375" style="82" customWidth="1"/>
    <col min="8458" max="8458" width="10.7109375" style="82" bestFit="1" customWidth="1"/>
    <col min="8459" max="8460" width="10.7109375" style="82" customWidth="1"/>
    <col min="8461" max="8461" width="10.7109375" style="82" bestFit="1" customWidth="1"/>
    <col min="8462" max="8704" width="11.42578125" style="82" customWidth="1"/>
    <col min="8705" max="8705" width="89.85546875" style="82" bestFit="1" customWidth="1"/>
    <col min="8706" max="8712" width="10.7109375" style="82" bestFit="1" customWidth="1"/>
    <col min="8713" max="8713" width="10.7109375" style="82" customWidth="1"/>
    <col min="8714" max="8714" width="10.7109375" style="82" bestFit="1" customWidth="1"/>
    <col min="8715" max="8716" width="10.7109375" style="82" customWidth="1"/>
    <col min="8717" max="8717" width="10.7109375" style="82" bestFit="1" customWidth="1"/>
    <col min="8718" max="8960" width="11.42578125" style="82" customWidth="1"/>
    <col min="8961" max="8961" width="89.85546875" style="82" bestFit="1" customWidth="1"/>
    <col min="8962" max="8968" width="10.7109375" style="82" bestFit="1" customWidth="1"/>
    <col min="8969" max="8969" width="10.7109375" style="82" customWidth="1"/>
    <col min="8970" max="8970" width="10.7109375" style="82" bestFit="1" customWidth="1"/>
    <col min="8971" max="8972" width="10.7109375" style="82" customWidth="1"/>
    <col min="8973" max="8973" width="10.7109375" style="82" bestFit="1" customWidth="1"/>
    <col min="8974" max="9216" width="11.42578125" style="82" customWidth="1"/>
    <col min="9217" max="9217" width="89.85546875" style="82" bestFit="1" customWidth="1"/>
    <col min="9218" max="9224" width="10.7109375" style="82" bestFit="1" customWidth="1"/>
    <col min="9225" max="9225" width="10.7109375" style="82" customWidth="1"/>
    <col min="9226" max="9226" width="10.7109375" style="82" bestFit="1" customWidth="1"/>
    <col min="9227" max="9228" width="10.7109375" style="82" customWidth="1"/>
    <col min="9229" max="9229" width="10.7109375" style="82" bestFit="1" customWidth="1"/>
    <col min="9230" max="9472" width="11.42578125" style="82" customWidth="1"/>
    <col min="9473" max="9473" width="89.85546875" style="82" bestFit="1" customWidth="1"/>
    <col min="9474" max="9480" width="10.7109375" style="82" bestFit="1" customWidth="1"/>
    <col min="9481" max="9481" width="10.7109375" style="82" customWidth="1"/>
    <col min="9482" max="9482" width="10.7109375" style="82" bestFit="1" customWidth="1"/>
    <col min="9483" max="9484" width="10.7109375" style="82" customWidth="1"/>
    <col min="9485" max="9485" width="10.7109375" style="82" bestFit="1" customWidth="1"/>
    <col min="9486" max="9728" width="11.42578125" style="82" customWidth="1"/>
    <col min="9729" max="9729" width="89.85546875" style="82" bestFit="1" customWidth="1"/>
    <col min="9730" max="9736" width="10.7109375" style="82" bestFit="1" customWidth="1"/>
    <col min="9737" max="9737" width="10.7109375" style="82" customWidth="1"/>
    <col min="9738" max="9738" width="10.7109375" style="82" bestFit="1" customWidth="1"/>
    <col min="9739" max="9740" width="10.7109375" style="82" customWidth="1"/>
    <col min="9741" max="9741" width="10.7109375" style="82" bestFit="1" customWidth="1"/>
    <col min="9742" max="9984" width="11.42578125" style="82" customWidth="1"/>
    <col min="9985" max="9985" width="89.85546875" style="82" bestFit="1" customWidth="1"/>
    <col min="9986" max="9992" width="10.7109375" style="82" bestFit="1" customWidth="1"/>
    <col min="9993" max="9993" width="10.7109375" style="82" customWidth="1"/>
    <col min="9994" max="9994" width="10.7109375" style="82" bestFit="1" customWidth="1"/>
    <col min="9995" max="9996" width="10.7109375" style="82" customWidth="1"/>
    <col min="9997" max="9997" width="10.7109375" style="82" bestFit="1" customWidth="1"/>
    <col min="9998" max="10240" width="11.42578125" style="82" customWidth="1"/>
    <col min="10241" max="10241" width="89.85546875" style="82" bestFit="1" customWidth="1"/>
    <col min="10242" max="10248" width="10.7109375" style="82" bestFit="1" customWidth="1"/>
    <col min="10249" max="10249" width="10.7109375" style="82" customWidth="1"/>
    <col min="10250" max="10250" width="10.7109375" style="82" bestFit="1" customWidth="1"/>
    <col min="10251" max="10252" width="10.7109375" style="82" customWidth="1"/>
    <col min="10253" max="10253" width="10.7109375" style="82" bestFit="1" customWidth="1"/>
    <col min="10254" max="10496" width="11.42578125" style="82" customWidth="1"/>
    <col min="10497" max="10497" width="89.85546875" style="82" bestFit="1" customWidth="1"/>
    <col min="10498" max="10504" width="10.7109375" style="82" bestFit="1" customWidth="1"/>
    <col min="10505" max="10505" width="10.7109375" style="82" customWidth="1"/>
    <col min="10506" max="10506" width="10.7109375" style="82" bestFit="1" customWidth="1"/>
    <col min="10507" max="10508" width="10.7109375" style="82" customWidth="1"/>
    <col min="10509" max="10509" width="10.7109375" style="82" bestFit="1" customWidth="1"/>
    <col min="10510" max="10752" width="11.42578125" style="82" customWidth="1"/>
    <col min="10753" max="10753" width="89.85546875" style="82" bestFit="1" customWidth="1"/>
    <col min="10754" max="10760" width="10.7109375" style="82" bestFit="1" customWidth="1"/>
    <col min="10761" max="10761" width="10.7109375" style="82" customWidth="1"/>
    <col min="10762" max="10762" width="10.7109375" style="82" bestFit="1" customWidth="1"/>
    <col min="10763" max="10764" width="10.7109375" style="82" customWidth="1"/>
    <col min="10765" max="10765" width="10.7109375" style="82" bestFit="1" customWidth="1"/>
    <col min="10766" max="11008" width="11.42578125" style="82" customWidth="1"/>
    <col min="11009" max="11009" width="89.85546875" style="82" bestFit="1" customWidth="1"/>
    <col min="11010" max="11016" width="10.7109375" style="82" bestFit="1" customWidth="1"/>
    <col min="11017" max="11017" width="10.7109375" style="82" customWidth="1"/>
    <col min="11018" max="11018" width="10.7109375" style="82" bestFit="1" customWidth="1"/>
    <col min="11019" max="11020" width="10.7109375" style="82" customWidth="1"/>
    <col min="11021" max="11021" width="10.7109375" style="82" bestFit="1" customWidth="1"/>
    <col min="11022" max="11264" width="11.42578125" style="82" customWidth="1"/>
    <col min="11265" max="11265" width="89.85546875" style="82" bestFit="1" customWidth="1"/>
    <col min="11266" max="11272" width="10.7109375" style="82" bestFit="1" customWidth="1"/>
    <col min="11273" max="11273" width="10.7109375" style="82" customWidth="1"/>
    <col min="11274" max="11274" width="10.7109375" style="82" bestFit="1" customWidth="1"/>
    <col min="11275" max="11276" width="10.7109375" style="82" customWidth="1"/>
    <col min="11277" max="11277" width="10.7109375" style="82" bestFit="1" customWidth="1"/>
    <col min="11278" max="11520" width="11.42578125" style="82" customWidth="1"/>
    <col min="11521" max="11521" width="89.85546875" style="82" bestFit="1" customWidth="1"/>
    <col min="11522" max="11528" width="10.7109375" style="82" bestFit="1" customWidth="1"/>
    <col min="11529" max="11529" width="10.7109375" style="82" customWidth="1"/>
    <col min="11530" max="11530" width="10.7109375" style="82" bestFit="1" customWidth="1"/>
    <col min="11531" max="11532" width="10.7109375" style="82" customWidth="1"/>
    <col min="11533" max="11533" width="10.7109375" style="82" bestFit="1" customWidth="1"/>
    <col min="11534" max="11776" width="11.42578125" style="82" customWidth="1"/>
    <col min="11777" max="11777" width="89.85546875" style="82" bestFit="1" customWidth="1"/>
    <col min="11778" max="11784" width="10.7109375" style="82" bestFit="1" customWidth="1"/>
    <col min="11785" max="11785" width="10.7109375" style="82" customWidth="1"/>
    <col min="11786" max="11786" width="10.7109375" style="82" bestFit="1" customWidth="1"/>
    <col min="11787" max="11788" width="10.7109375" style="82" customWidth="1"/>
    <col min="11789" max="11789" width="10.7109375" style="82" bestFit="1" customWidth="1"/>
    <col min="11790" max="12032" width="11.42578125" style="82" customWidth="1"/>
    <col min="12033" max="12033" width="89.85546875" style="82" bestFit="1" customWidth="1"/>
    <col min="12034" max="12040" width="10.7109375" style="82" bestFit="1" customWidth="1"/>
    <col min="12041" max="12041" width="10.7109375" style="82" customWidth="1"/>
    <col min="12042" max="12042" width="10.7109375" style="82" bestFit="1" customWidth="1"/>
    <col min="12043" max="12044" width="10.7109375" style="82" customWidth="1"/>
    <col min="12045" max="12045" width="10.7109375" style="82" bestFit="1" customWidth="1"/>
    <col min="12046" max="12288" width="11.42578125" style="82" customWidth="1"/>
    <col min="12289" max="12289" width="89.85546875" style="82" bestFit="1" customWidth="1"/>
    <col min="12290" max="12296" width="10.7109375" style="82" bestFit="1" customWidth="1"/>
    <col min="12297" max="12297" width="10.7109375" style="82" customWidth="1"/>
    <col min="12298" max="12298" width="10.7109375" style="82" bestFit="1" customWidth="1"/>
    <col min="12299" max="12300" width="10.7109375" style="82" customWidth="1"/>
    <col min="12301" max="12301" width="10.7109375" style="82" bestFit="1" customWidth="1"/>
    <col min="12302" max="12544" width="11.42578125" style="82" customWidth="1"/>
    <col min="12545" max="12545" width="89.85546875" style="82" bestFit="1" customWidth="1"/>
    <col min="12546" max="12552" width="10.7109375" style="82" bestFit="1" customWidth="1"/>
    <col min="12553" max="12553" width="10.7109375" style="82" customWidth="1"/>
    <col min="12554" max="12554" width="10.7109375" style="82" bestFit="1" customWidth="1"/>
    <col min="12555" max="12556" width="10.7109375" style="82" customWidth="1"/>
    <col min="12557" max="12557" width="10.7109375" style="82" bestFit="1" customWidth="1"/>
    <col min="12558" max="12800" width="11.42578125" style="82" customWidth="1"/>
    <col min="12801" max="12801" width="89.85546875" style="82" bestFit="1" customWidth="1"/>
    <col min="12802" max="12808" width="10.7109375" style="82" bestFit="1" customWidth="1"/>
    <col min="12809" max="12809" width="10.7109375" style="82" customWidth="1"/>
    <col min="12810" max="12810" width="10.7109375" style="82" bestFit="1" customWidth="1"/>
    <col min="12811" max="12812" width="10.7109375" style="82" customWidth="1"/>
    <col min="12813" max="12813" width="10.7109375" style="82" bestFit="1" customWidth="1"/>
    <col min="12814" max="13056" width="11.42578125" style="82" customWidth="1"/>
    <col min="13057" max="13057" width="89.85546875" style="82" bestFit="1" customWidth="1"/>
    <col min="13058" max="13064" width="10.7109375" style="82" bestFit="1" customWidth="1"/>
    <col min="13065" max="13065" width="10.7109375" style="82" customWidth="1"/>
    <col min="13066" max="13066" width="10.7109375" style="82" bestFit="1" customWidth="1"/>
    <col min="13067" max="13068" width="10.7109375" style="82" customWidth="1"/>
    <col min="13069" max="13069" width="10.7109375" style="82" bestFit="1" customWidth="1"/>
    <col min="13070" max="13312" width="11.42578125" style="82" customWidth="1"/>
    <col min="13313" max="13313" width="89.85546875" style="82" bestFit="1" customWidth="1"/>
    <col min="13314" max="13320" width="10.7109375" style="82" bestFit="1" customWidth="1"/>
    <col min="13321" max="13321" width="10.7109375" style="82" customWidth="1"/>
    <col min="13322" max="13322" width="10.7109375" style="82" bestFit="1" customWidth="1"/>
    <col min="13323" max="13324" width="10.7109375" style="82" customWidth="1"/>
    <col min="13325" max="13325" width="10.7109375" style="82" bestFit="1" customWidth="1"/>
    <col min="13326" max="13568" width="11.42578125" style="82" customWidth="1"/>
    <col min="13569" max="13569" width="89.85546875" style="82" bestFit="1" customWidth="1"/>
    <col min="13570" max="13576" width="10.7109375" style="82" bestFit="1" customWidth="1"/>
    <col min="13577" max="13577" width="10.7109375" style="82" customWidth="1"/>
    <col min="13578" max="13578" width="10.7109375" style="82" bestFit="1" customWidth="1"/>
    <col min="13579" max="13580" width="10.7109375" style="82" customWidth="1"/>
    <col min="13581" max="13581" width="10.7109375" style="82" bestFit="1" customWidth="1"/>
    <col min="13582" max="13824" width="11.42578125" style="82" customWidth="1"/>
    <col min="13825" max="13825" width="89.85546875" style="82" bestFit="1" customWidth="1"/>
    <col min="13826" max="13832" width="10.7109375" style="82" bestFit="1" customWidth="1"/>
    <col min="13833" max="13833" width="10.7109375" style="82" customWidth="1"/>
    <col min="13834" max="13834" width="10.7109375" style="82" bestFit="1" customWidth="1"/>
    <col min="13835" max="13836" width="10.7109375" style="82" customWidth="1"/>
    <col min="13837" max="13837" width="10.7109375" style="82" bestFit="1" customWidth="1"/>
    <col min="13838" max="14080" width="11.42578125" style="82" customWidth="1"/>
    <col min="14081" max="14081" width="89.85546875" style="82" bestFit="1" customWidth="1"/>
    <col min="14082" max="14088" width="10.7109375" style="82" bestFit="1" customWidth="1"/>
    <col min="14089" max="14089" width="10.7109375" style="82" customWidth="1"/>
    <col min="14090" max="14090" width="10.7109375" style="82" bestFit="1" customWidth="1"/>
    <col min="14091" max="14092" width="10.7109375" style="82" customWidth="1"/>
    <col min="14093" max="14093" width="10.7109375" style="82" bestFit="1" customWidth="1"/>
    <col min="14094" max="14336" width="11.42578125" style="82" customWidth="1"/>
    <col min="14337" max="14337" width="89.85546875" style="82" bestFit="1" customWidth="1"/>
    <col min="14338" max="14344" width="10.7109375" style="82" bestFit="1" customWidth="1"/>
    <col min="14345" max="14345" width="10.7109375" style="82" customWidth="1"/>
    <col min="14346" max="14346" width="10.7109375" style="82" bestFit="1" customWidth="1"/>
    <col min="14347" max="14348" width="10.7109375" style="82" customWidth="1"/>
    <col min="14349" max="14349" width="10.7109375" style="82" bestFit="1" customWidth="1"/>
    <col min="14350" max="14592" width="11.42578125" style="82" customWidth="1"/>
    <col min="14593" max="14593" width="89.85546875" style="82" bestFit="1" customWidth="1"/>
    <col min="14594" max="14600" width="10.7109375" style="82" bestFit="1" customWidth="1"/>
    <col min="14601" max="14601" width="10.7109375" style="82" customWidth="1"/>
    <col min="14602" max="14602" width="10.7109375" style="82" bestFit="1" customWidth="1"/>
    <col min="14603" max="14604" width="10.7109375" style="82" customWidth="1"/>
    <col min="14605" max="14605" width="10.7109375" style="82" bestFit="1" customWidth="1"/>
    <col min="14606" max="14848" width="11.42578125" style="82" customWidth="1"/>
    <col min="14849" max="14849" width="89.85546875" style="82" bestFit="1" customWidth="1"/>
    <col min="14850" max="14856" width="10.7109375" style="82" bestFit="1" customWidth="1"/>
    <col min="14857" max="14857" width="10.7109375" style="82" customWidth="1"/>
    <col min="14858" max="14858" width="10.7109375" style="82" bestFit="1" customWidth="1"/>
    <col min="14859" max="14860" width="10.7109375" style="82" customWidth="1"/>
    <col min="14861" max="14861" width="10.7109375" style="82" bestFit="1" customWidth="1"/>
    <col min="14862" max="15104" width="11.42578125" style="82" customWidth="1"/>
    <col min="15105" max="15105" width="89.85546875" style="82" bestFit="1" customWidth="1"/>
    <col min="15106" max="15112" width="10.7109375" style="82" bestFit="1" customWidth="1"/>
    <col min="15113" max="15113" width="10.7109375" style="82" customWidth="1"/>
    <col min="15114" max="15114" width="10.7109375" style="82" bestFit="1" customWidth="1"/>
    <col min="15115" max="15116" width="10.7109375" style="82" customWidth="1"/>
    <col min="15117" max="15117" width="10.7109375" style="82" bestFit="1" customWidth="1"/>
    <col min="15118" max="15360" width="11.42578125" style="82" customWidth="1"/>
    <col min="15361" max="15361" width="89.85546875" style="82" bestFit="1" customWidth="1"/>
    <col min="15362" max="15368" width="10.7109375" style="82" bestFit="1" customWidth="1"/>
    <col min="15369" max="15369" width="10.7109375" style="82" customWidth="1"/>
    <col min="15370" max="15370" width="10.7109375" style="82" bestFit="1" customWidth="1"/>
    <col min="15371" max="15372" width="10.7109375" style="82" customWidth="1"/>
    <col min="15373" max="15373" width="10.7109375" style="82" bestFit="1" customWidth="1"/>
    <col min="15374" max="15616" width="11.42578125" style="82" customWidth="1"/>
    <col min="15617" max="15617" width="89.85546875" style="82" bestFit="1" customWidth="1"/>
    <col min="15618" max="15624" width="10.7109375" style="82" bestFit="1" customWidth="1"/>
    <col min="15625" max="15625" width="10.7109375" style="82" customWidth="1"/>
    <col min="15626" max="15626" width="10.7109375" style="82" bestFit="1" customWidth="1"/>
    <col min="15627" max="15628" width="10.7109375" style="82" customWidth="1"/>
    <col min="15629" max="15629" width="10.7109375" style="82" bestFit="1" customWidth="1"/>
    <col min="15630" max="15872" width="11.42578125" style="82" customWidth="1"/>
    <col min="15873" max="15873" width="89.85546875" style="82" bestFit="1" customWidth="1"/>
    <col min="15874" max="15880" width="10.7109375" style="82" bestFit="1" customWidth="1"/>
    <col min="15881" max="15881" width="10.7109375" style="82" customWidth="1"/>
    <col min="15882" max="15882" width="10.7109375" style="82" bestFit="1" customWidth="1"/>
    <col min="15883" max="15884" width="10.7109375" style="82" customWidth="1"/>
    <col min="15885" max="15885" width="10.7109375" style="82" bestFit="1" customWidth="1"/>
    <col min="15886" max="16128" width="11.42578125" style="82" customWidth="1"/>
    <col min="16129" max="16129" width="89.85546875" style="82" bestFit="1" customWidth="1"/>
    <col min="16130" max="16136" width="10.7109375" style="82" bestFit="1" customWidth="1"/>
    <col min="16137" max="16137" width="10.7109375" style="82" customWidth="1"/>
    <col min="16138" max="16138" width="10.7109375" style="82" bestFit="1" customWidth="1"/>
    <col min="16139" max="16140" width="10.7109375" style="82" customWidth="1"/>
    <col min="16141" max="16141" width="10.7109375" style="82" bestFit="1" customWidth="1"/>
    <col min="16142" max="16384" width="11.42578125" style="82" customWidth="1"/>
  </cols>
  <sheetData>
    <row r="1" spans="1:30" ht="30" customHeight="1">
      <c r="A1" s="753" t="s">
        <v>0</v>
      </c>
      <c r="B1" s="753"/>
      <c r="C1" s="753"/>
      <c r="D1" s="753"/>
      <c r="E1" s="753"/>
      <c r="F1" s="753"/>
      <c r="G1" s="753"/>
      <c r="H1" s="753"/>
      <c r="I1" s="753"/>
      <c r="J1" s="753"/>
      <c r="K1" s="753"/>
      <c r="L1" s="753"/>
      <c r="M1" s="753"/>
      <c r="N1" s="81"/>
      <c r="O1" s="81"/>
      <c r="P1" s="81"/>
      <c r="Q1" s="81"/>
      <c r="R1" s="81"/>
      <c r="S1" s="81"/>
      <c r="T1" s="81"/>
      <c r="U1" s="81"/>
      <c r="V1" s="81"/>
      <c r="W1" s="81"/>
      <c r="X1" s="81"/>
      <c r="Y1" s="81"/>
      <c r="Z1" s="81"/>
      <c r="AA1" s="81"/>
      <c r="AB1" s="81"/>
      <c r="AC1" s="81"/>
      <c r="AD1" s="81"/>
    </row>
    <row r="2" spans="1:30" ht="15" customHeight="1">
      <c r="A2" s="754" t="s">
        <v>452</v>
      </c>
      <c r="B2" s="754"/>
      <c r="C2" s="754"/>
      <c r="D2" s="754"/>
      <c r="E2" s="754"/>
      <c r="F2" s="754"/>
      <c r="G2" s="754"/>
      <c r="H2" s="754"/>
      <c r="I2" s="754"/>
      <c r="J2" s="754"/>
      <c r="K2" s="754"/>
      <c r="L2" s="754"/>
      <c r="M2" s="754"/>
      <c r="N2" s="81"/>
      <c r="O2" s="81"/>
      <c r="P2" s="81"/>
      <c r="Q2" s="81"/>
      <c r="R2" s="81"/>
      <c r="S2" s="81"/>
      <c r="T2" s="81"/>
      <c r="U2" s="81"/>
      <c r="V2" s="81"/>
      <c r="W2" s="81"/>
      <c r="X2" s="81"/>
      <c r="Y2" s="81"/>
      <c r="Z2" s="81"/>
      <c r="AA2" s="81"/>
      <c r="AB2" s="81"/>
      <c r="AC2" s="81"/>
      <c r="AD2" s="81"/>
    </row>
    <row r="3" spans="1:30" ht="15" customHeight="1">
      <c r="A3" s="754" t="s">
        <v>673</v>
      </c>
      <c r="B3" s="754"/>
      <c r="C3" s="754"/>
      <c r="D3" s="754"/>
      <c r="E3" s="754"/>
      <c r="F3" s="754"/>
      <c r="G3" s="754"/>
      <c r="H3" s="754"/>
      <c r="I3" s="754"/>
      <c r="J3" s="754"/>
      <c r="K3" s="754"/>
      <c r="L3" s="754"/>
      <c r="M3" s="754"/>
      <c r="N3" s="81"/>
      <c r="O3" s="81"/>
      <c r="P3" s="81"/>
      <c r="Q3" s="81"/>
      <c r="R3" s="81"/>
      <c r="S3" s="81"/>
      <c r="T3" s="81"/>
      <c r="U3" s="81"/>
      <c r="V3" s="81"/>
      <c r="W3" s="81"/>
      <c r="X3" s="81"/>
      <c r="Y3" s="81"/>
      <c r="Z3" s="81"/>
      <c r="AA3" s="81"/>
      <c r="AB3" s="81"/>
      <c r="AC3" s="81"/>
      <c r="AD3" s="81"/>
    </row>
    <row r="4" spans="1:30" ht="30" customHeight="1">
      <c r="A4" s="755" t="s">
        <v>3</v>
      </c>
      <c r="B4" s="755"/>
      <c r="C4" s="755"/>
      <c r="D4" s="755"/>
      <c r="E4" s="755"/>
      <c r="F4" s="755"/>
      <c r="G4" s="755"/>
      <c r="H4" s="755"/>
      <c r="I4" s="755"/>
      <c r="J4" s="755"/>
      <c r="K4" s="755"/>
      <c r="L4" s="755"/>
      <c r="M4" s="755"/>
      <c r="N4" s="81"/>
      <c r="O4" s="81"/>
      <c r="P4" s="81"/>
      <c r="Q4" s="81"/>
      <c r="R4" s="81"/>
      <c r="S4" s="81"/>
      <c r="T4" s="81"/>
      <c r="U4" s="81"/>
      <c r="V4" s="81"/>
      <c r="W4" s="81"/>
      <c r="X4" s="81"/>
      <c r="Y4" s="81"/>
      <c r="Z4" s="81"/>
      <c r="AA4" s="81"/>
      <c r="AB4" s="81"/>
      <c r="AC4" s="81"/>
      <c r="AD4" s="81"/>
    </row>
    <row r="5" spans="1:30" ht="3.75" customHeight="1" thickBot="1">
      <c r="A5" s="81"/>
      <c r="B5" s="81"/>
      <c r="C5" s="81"/>
      <c r="D5" s="81"/>
      <c r="E5" s="81"/>
      <c r="F5" s="81"/>
      <c r="G5" s="81"/>
      <c r="H5" s="81"/>
      <c r="I5" s="81"/>
      <c r="J5" s="81"/>
      <c r="K5" s="81"/>
      <c r="L5" s="81"/>
      <c r="M5" s="81"/>
      <c r="N5" s="81"/>
      <c r="O5" s="81"/>
      <c r="P5" s="81"/>
      <c r="Q5" s="81"/>
      <c r="R5" s="81"/>
      <c r="S5" s="81"/>
      <c r="T5" s="81"/>
      <c r="U5" s="81"/>
      <c r="V5" s="81"/>
      <c r="W5" s="81"/>
      <c r="X5" s="81"/>
      <c r="Y5" s="81"/>
      <c r="Z5" s="81"/>
      <c r="AA5" s="81"/>
      <c r="AB5" s="81"/>
      <c r="AC5" s="81"/>
      <c r="AD5" s="81"/>
    </row>
    <row r="6" spans="1:30" s="84" customFormat="1" ht="30" customHeight="1" thickTop="1" thickBot="1">
      <c r="A6" s="606"/>
      <c r="B6" s="607" t="s">
        <v>453</v>
      </c>
      <c r="C6" s="607" t="s">
        <v>454</v>
      </c>
      <c r="D6" s="607" t="s">
        <v>455</v>
      </c>
      <c r="E6" s="607" t="s">
        <v>456</v>
      </c>
      <c r="F6" s="607" t="s">
        <v>457</v>
      </c>
      <c r="G6" s="607" t="s">
        <v>458</v>
      </c>
      <c r="H6" s="607" t="s">
        <v>459</v>
      </c>
      <c r="I6" s="607" t="s">
        <v>460</v>
      </c>
      <c r="J6" s="607" t="s">
        <v>461</v>
      </c>
      <c r="K6" s="607" t="s">
        <v>462</v>
      </c>
      <c r="L6" s="607" t="s">
        <v>463</v>
      </c>
      <c r="M6" s="607" t="s">
        <v>464</v>
      </c>
      <c r="N6" s="83"/>
      <c r="O6" s="83"/>
      <c r="P6" s="83"/>
      <c r="Q6" s="83"/>
      <c r="R6" s="83"/>
      <c r="S6" s="83"/>
      <c r="T6" s="83"/>
      <c r="U6" s="83"/>
      <c r="V6" s="83"/>
      <c r="W6" s="83"/>
      <c r="X6" s="83"/>
      <c r="Y6" s="83"/>
      <c r="Z6" s="83"/>
      <c r="AA6" s="83"/>
      <c r="AB6" s="83"/>
      <c r="AC6" s="83"/>
      <c r="AD6" s="83"/>
    </row>
    <row r="7" spans="1:30" ht="15" customHeight="1" thickTop="1" thickBot="1">
      <c r="A7" s="608" t="s">
        <v>465</v>
      </c>
      <c r="B7" s="609">
        <v>6235055.9260600004</v>
      </c>
      <c r="C7" s="609">
        <v>7115436.9610100007</v>
      </c>
      <c r="D7" s="609">
        <v>7792013.1160200005</v>
      </c>
      <c r="E7" s="609">
        <v>8543735.2245300002</v>
      </c>
      <c r="F7" s="609">
        <v>9286432.2984299995</v>
      </c>
      <c r="G7" s="609">
        <v>9049783.9762700014</v>
      </c>
      <c r="H7" s="609">
        <v>9121125.3314999994</v>
      </c>
      <c r="I7" s="609">
        <v>10026021.856069999</v>
      </c>
      <c r="J7" s="609">
        <v>10273465.961379999</v>
      </c>
      <c r="K7" s="609">
        <v>10459937.00103</v>
      </c>
      <c r="L7" s="609">
        <v>10871719.247399999</v>
      </c>
      <c r="M7" s="609">
        <v>10884378.56734</v>
      </c>
      <c r="N7" s="81"/>
      <c r="O7" s="81"/>
      <c r="P7" s="81"/>
      <c r="Q7" s="81"/>
      <c r="R7" s="81"/>
      <c r="S7" s="81"/>
      <c r="T7" s="81"/>
      <c r="U7" s="81"/>
      <c r="V7" s="81"/>
      <c r="W7" s="81"/>
      <c r="X7" s="81"/>
      <c r="Y7" s="81"/>
      <c r="Z7" s="81"/>
      <c r="AA7" s="81"/>
      <c r="AB7" s="81"/>
      <c r="AC7" s="81"/>
      <c r="AD7" s="81"/>
    </row>
    <row r="8" spans="1:30" s="87" customFormat="1" ht="15" customHeight="1" thickTop="1">
      <c r="A8" s="85" t="s">
        <v>10</v>
      </c>
      <c r="B8" s="86">
        <v>492699.84088999999</v>
      </c>
      <c r="C8" s="86">
        <v>466679.92</v>
      </c>
      <c r="D8" s="86">
        <v>443184.47908999998</v>
      </c>
      <c r="E8" s="86">
        <v>453964.56268000003</v>
      </c>
      <c r="F8" s="86">
        <v>463572.68935</v>
      </c>
      <c r="G8" s="86">
        <v>708192.24774000002</v>
      </c>
      <c r="H8" s="86">
        <v>710339.35304999992</v>
      </c>
      <c r="I8" s="86">
        <v>640767.03370999999</v>
      </c>
      <c r="J8" s="86">
        <v>540476.46821000008</v>
      </c>
      <c r="K8" s="86">
        <v>571362.38354999991</v>
      </c>
      <c r="L8" s="86">
        <v>618358.86800000002</v>
      </c>
      <c r="M8" s="86">
        <v>634688.62973000004</v>
      </c>
      <c r="N8" s="81"/>
      <c r="O8" s="81"/>
      <c r="P8" s="81"/>
      <c r="Q8" s="81"/>
      <c r="R8" s="81"/>
      <c r="S8" s="81"/>
      <c r="T8" s="81"/>
      <c r="U8" s="81"/>
      <c r="V8" s="81"/>
      <c r="W8" s="81"/>
      <c r="X8" s="81"/>
      <c r="Y8" s="81"/>
      <c r="Z8" s="81"/>
      <c r="AA8" s="81"/>
      <c r="AB8" s="81"/>
      <c r="AC8" s="81"/>
      <c r="AD8" s="81"/>
    </row>
    <row r="9" spans="1:30" s="87" customFormat="1" ht="15" customHeight="1">
      <c r="A9" s="85" t="s">
        <v>19</v>
      </c>
      <c r="B9" s="86">
        <v>480119.58558999997</v>
      </c>
      <c r="C9" s="86">
        <v>583689.46020000009</v>
      </c>
      <c r="D9" s="86">
        <v>698905.38219000003</v>
      </c>
      <c r="E9" s="86">
        <v>641288.06994000007</v>
      </c>
      <c r="F9" s="86">
        <v>491627.73608999996</v>
      </c>
      <c r="G9" s="86">
        <v>1269.45353</v>
      </c>
      <c r="H9" s="86">
        <v>362.40181000000001</v>
      </c>
      <c r="I9" s="86">
        <v>67724.080979999999</v>
      </c>
      <c r="J9" s="86">
        <v>59966.807220000002</v>
      </c>
      <c r="K9" s="86">
        <v>213340.49278</v>
      </c>
      <c r="L9" s="86">
        <v>241494.65431000001</v>
      </c>
      <c r="M9" s="86">
        <v>247199.83634000001</v>
      </c>
      <c r="N9" s="81"/>
      <c r="O9" s="81"/>
      <c r="P9" s="81"/>
      <c r="Q9" s="81"/>
      <c r="R9" s="81"/>
      <c r="S9" s="81"/>
      <c r="T9" s="81"/>
      <c r="U9" s="81"/>
      <c r="V9" s="81"/>
      <c r="W9" s="81"/>
      <c r="X9" s="81"/>
      <c r="Y9" s="81"/>
      <c r="Z9" s="81"/>
      <c r="AA9" s="81"/>
      <c r="AB9" s="81"/>
      <c r="AC9" s="81"/>
      <c r="AD9" s="81"/>
    </row>
    <row r="10" spans="1:30" s="87" customFormat="1" ht="15" customHeight="1">
      <c r="A10" s="85" t="s">
        <v>28</v>
      </c>
      <c r="B10" s="86">
        <v>5006393.8929700004</v>
      </c>
      <c r="C10" s="86">
        <v>5684238.4734799992</v>
      </c>
      <c r="D10" s="86">
        <v>6354894.1213800004</v>
      </c>
      <c r="E10" s="86">
        <v>7085325.7449099999</v>
      </c>
      <c r="F10" s="86">
        <v>7951630.0270400001</v>
      </c>
      <c r="G10" s="86">
        <v>8183425.7253599996</v>
      </c>
      <c r="H10" s="86">
        <v>8199707.6084399996</v>
      </c>
      <c r="I10" s="86">
        <v>9078802.5460800007</v>
      </c>
      <c r="J10" s="86">
        <v>9382663.6637999993</v>
      </c>
      <c r="K10" s="86">
        <v>9386061.6688400004</v>
      </c>
      <c r="L10" s="86">
        <v>9755130.7486499995</v>
      </c>
      <c r="M10" s="86">
        <v>9760855.3595499992</v>
      </c>
      <c r="N10" s="81"/>
      <c r="O10" s="81"/>
      <c r="P10" s="81"/>
      <c r="Q10" s="81"/>
      <c r="R10" s="81"/>
      <c r="S10" s="81"/>
      <c r="T10" s="81"/>
      <c r="U10" s="81"/>
      <c r="V10" s="81"/>
      <c r="W10" s="81"/>
      <c r="X10" s="81"/>
      <c r="Y10" s="81"/>
      <c r="Z10" s="81"/>
      <c r="AA10" s="81"/>
      <c r="AB10" s="81"/>
      <c r="AC10" s="81"/>
      <c r="AD10" s="81"/>
    </row>
    <row r="11" spans="1:30" s="87" customFormat="1" ht="15" customHeight="1">
      <c r="A11" s="88" t="s">
        <v>466</v>
      </c>
      <c r="B11" s="86">
        <v>5045758.9105900005</v>
      </c>
      <c r="C11" s="86">
        <v>5722118.9777499996</v>
      </c>
      <c r="D11" s="86">
        <v>6380607.00196</v>
      </c>
      <c r="E11" s="86">
        <v>7113569.5045200009</v>
      </c>
      <c r="F11" s="86">
        <v>7987773.6406100001</v>
      </c>
      <c r="G11" s="86">
        <v>8222974.2915200004</v>
      </c>
      <c r="H11" s="86">
        <v>7704811.3923900006</v>
      </c>
      <c r="I11" s="86">
        <v>8490542.884779999</v>
      </c>
      <c r="J11" s="86">
        <v>8921435.4577099998</v>
      </c>
      <c r="K11" s="86">
        <v>8940258.2784899995</v>
      </c>
      <c r="L11" s="86">
        <v>9394984.9017500002</v>
      </c>
      <c r="M11" s="86">
        <v>9415252.6504699998</v>
      </c>
      <c r="N11" s="81"/>
      <c r="O11" s="81"/>
      <c r="P11" s="81"/>
      <c r="Q11" s="81"/>
      <c r="R11" s="81"/>
      <c r="S11" s="81"/>
      <c r="T11" s="81"/>
      <c r="U11" s="81"/>
      <c r="V11" s="81"/>
      <c r="W11" s="81"/>
      <c r="X11" s="81"/>
      <c r="Y11" s="81"/>
      <c r="Z11" s="81"/>
      <c r="AA11" s="81"/>
      <c r="AB11" s="81"/>
      <c r="AC11" s="81"/>
      <c r="AD11" s="81"/>
    </row>
    <row r="12" spans="1:30" s="87" customFormat="1" ht="15" customHeight="1">
      <c r="A12" s="88" t="s">
        <v>467</v>
      </c>
      <c r="B12" s="86">
        <v>5022167.42631</v>
      </c>
      <c r="C12" s="86">
        <v>5674768.82283</v>
      </c>
      <c r="D12" s="86">
        <v>6305680.1382400002</v>
      </c>
      <c r="E12" s="86">
        <v>6945186.1997600002</v>
      </c>
      <c r="F12" s="86">
        <v>7753538.4148399998</v>
      </c>
      <c r="G12" s="86">
        <v>7932844.0391000006</v>
      </c>
      <c r="H12" s="86">
        <v>7395149.2234700006</v>
      </c>
      <c r="I12" s="86">
        <v>6625597.6672900002</v>
      </c>
      <c r="J12" s="86">
        <v>7213802.6784399999</v>
      </c>
      <c r="K12" s="86">
        <v>7251980.1504899999</v>
      </c>
      <c r="L12" s="86">
        <v>7824774.8209700007</v>
      </c>
      <c r="M12" s="86">
        <v>7865382.8299799999</v>
      </c>
      <c r="N12" s="81"/>
      <c r="O12" s="81"/>
      <c r="P12" s="81"/>
      <c r="Q12" s="81"/>
      <c r="R12" s="81"/>
      <c r="S12" s="81"/>
      <c r="T12" s="81"/>
      <c r="U12" s="81"/>
      <c r="V12" s="81"/>
      <c r="W12" s="81"/>
      <c r="X12" s="81"/>
      <c r="Y12" s="81"/>
      <c r="Z12" s="81"/>
      <c r="AA12" s="81"/>
      <c r="AB12" s="81"/>
      <c r="AC12" s="81"/>
      <c r="AD12" s="81"/>
    </row>
    <row r="13" spans="1:30" s="87" customFormat="1" ht="15" customHeight="1">
      <c r="A13" s="88" t="s">
        <v>468</v>
      </c>
      <c r="B13" s="86">
        <v>23591.484280000001</v>
      </c>
      <c r="C13" s="86">
        <v>47350.154920000001</v>
      </c>
      <c r="D13" s="86">
        <v>74926.863719999994</v>
      </c>
      <c r="E13" s="86">
        <v>168383.30476</v>
      </c>
      <c r="F13" s="86">
        <v>234235.22577000002</v>
      </c>
      <c r="G13" s="86">
        <v>290130.25242000003</v>
      </c>
      <c r="H13" s="86">
        <v>309662.16892000003</v>
      </c>
      <c r="I13" s="86">
        <v>1864945.21749</v>
      </c>
      <c r="J13" s="86">
        <v>1707632.7792700001</v>
      </c>
      <c r="K13" s="86">
        <v>1688278.128</v>
      </c>
      <c r="L13" s="86">
        <v>1570210.08078</v>
      </c>
      <c r="M13" s="86">
        <v>1549869.8204900001</v>
      </c>
      <c r="N13" s="81"/>
      <c r="O13" s="81"/>
      <c r="P13" s="81"/>
      <c r="Q13" s="81"/>
      <c r="R13" s="81"/>
      <c r="S13" s="81"/>
      <c r="T13" s="81"/>
      <c r="U13" s="81"/>
      <c r="V13" s="81"/>
      <c r="W13" s="81"/>
      <c r="X13" s="81"/>
      <c r="Y13" s="81"/>
      <c r="Z13" s="81"/>
      <c r="AA13" s="81"/>
      <c r="AB13" s="81"/>
      <c r="AC13" s="81"/>
      <c r="AD13" s="81"/>
    </row>
    <row r="14" spans="1:30" s="87" customFormat="1" ht="15" customHeight="1">
      <c r="A14" s="88" t="s">
        <v>469</v>
      </c>
      <c r="B14" s="86">
        <v>30036.166949999999</v>
      </c>
      <c r="C14" s="86">
        <v>33265.296649999997</v>
      </c>
      <c r="D14" s="86">
        <v>37796.531670000004</v>
      </c>
      <c r="E14" s="86">
        <v>29968.302050000002</v>
      </c>
      <c r="F14" s="86">
        <v>31581.92726</v>
      </c>
      <c r="G14" s="86">
        <v>22863.08628</v>
      </c>
      <c r="H14" s="86">
        <v>12184.138000000001</v>
      </c>
      <c r="I14" s="86">
        <v>33949.322110000001</v>
      </c>
      <c r="J14" s="86">
        <v>23390.854030000002</v>
      </c>
      <c r="K14" s="86">
        <v>20926.396649999999</v>
      </c>
      <c r="L14" s="86">
        <v>38349.326689999994</v>
      </c>
      <c r="M14" s="86">
        <v>43023.446040000003</v>
      </c>
      <c r="N14" s="81"/>
      <c r="O14" s="81"/>
      <c r="P14" s="81"/>
      <c r="Q14" s="81"/>
      <c r="R14" s="81"/>
      <c r="S14" s="81"/>
      <c r="T14" s="81"/>
      <c r="U14" s="81"/>
      <c r="V14" s="81"/>
      <c r="W14" s="81"/>
      <c r="X14" s="81"/>
      <c r="Y14" s="81"/>
      <c r="Z14" s="81"/>
      <c r="AA14" s="81"/>
      <c r="AB14" s="81"/>
      <c r="AC14" s="81"/>
      <c r="AD14" s="81"/>
    </row>
    <row r="15" spans="1:30" s="87" customFormat="1" ht="15" customHeight="1">
      <c r="A15" s="88" t="s">
        <v>470</v>
      </c>
      <c r="B15" s="86">
        <v>29443.295050000001</v>
      </c>
      <c r="C15" s="86">
        <v>31722.048050000001</v>
      </c>
      <c r="D15" s="86">
        <v>35890.053650000002</v>
      </c>
      <c r="E15" s="86">
        <v>26539.715670000001</v>
      </c>
      <c r="F15" s="86">
        <v>25492.571800000002</v>
      </c>
      <c r="G15" s="86">
        <v>17698.45825</v>
      </c>
      <c r="H15" s="86">
        <v>9134.7622499999998</v>
      </c>
      <c r="I15" s="86">
        <v>22794.051159999999</v>
      </c>
      <c r="J15" s="86">
        <v>9309.6620800000001</v>
      </c>
      <c r="K15" s="86">
        <v>8617.8733300000004</v>
      </c>
      <c r="L15" s="86">
        <v>15744.83107</v>
      </c>
      <c r="M15" s="86">
        <v>17402.15136</v>
      </c>
      <c r="N15" s="81"/>
      <c r="O15" s="81"/>
      <c r="P15" s="81"/>
      <c r="Q15" s="81"/>
      <c r="R15" s="81"/>
      <c r="S15" s="81"/>
      <c r="T15" s="81"/>
      <c r="U15" s="81"/>
      <c r="V15" s="81"/>
      <c r="W15" s="81"/>
      <c r="X15" s="81"/>
      <c r="Y15" s="81"/>
      <c r="Z15" s="81"/>
      <c r="AA15" s="81"/>
      <c r="AB15" s="81"/>
      <c r="AC15" s="81"/>
      <c r="AD15" s="81"/>
    </row>
    <row r="16" spans="1:30" s="87" customFormat="1" ht="15" customHeight="1">
      <c r="A16" s="88" t="s">
        <v>471</v>
      </c>
      <c r="B16" s="86">
        <v>592.87189999999998</v>
      </c>
      <c r="C16" s="86">
        <v>1543.2486000000001</v>
      </c>
      <c r="D16" s="86">
        <v>1906.47802</v>
      </c>
      <c r="E16" s="86">
        <v>3428.5863799999997</v>
      </c>
      <c r="F16" s="86">
        <v>6089.3554599999998</v>
      </c>
      <c r="G16" s="86">
        <v>5164.6280299999999</v>
      </c>
      <c r="H16" s="86">
        <v>3049.3757500000002</v>
      </c>
      <c r="I16" s="86">
        <v>11155.27095</v>
      </c>
      <c r="J16" s="86">
        <v>14081.191949999999</v>
      </c>
      <c r="K16" s="86">
        <v>12308.52332</v>
      </c>
      <c r="L16" s="86">
        <v>22604.495620000002</v>
      </c>
      <c r="M16" s="86">
        <v>25621.294679999999</v>
      </c>
      <c r="N16" s="81"/>
      <c r="O16" s="81"/>
      <c r="P16" s="81"/>
      <c r="Q16" s="81"/>
      <c r="R16" s="81"/>
      <c r="S16" s="81"/>
      <c r="T16" s="81"/>
      <c r="U16" s="81"/>
      <c r="V16" s="81"/>
      <c r="W16" s="81"/>
      <c r="X16" s="81"/>
      <c r="Y16" s="81"/>
      <c r="Z16" s="81"/>
      <c r="AA16" s="81"/>
      <c r="AB16" s="81"/>
      <c r="AC16" s="81"/>
      <c r="AD16" s="81"/>
    </row>
    <row r="17" spans="1:30" s="87" customFormat="1" ht="15" customHeight="1">
      <c r="A17" s="88" t="s">
        <v>472</v>
      </c>
      <c r="B17" s="86">
        <v>37302.27895</v>
      </c>
      <c r="C17" s="86">
        <v>34021.848279999998</v>
      </c>
      <c r="D17" s="86">
        <v>46782.226750000002</v>
      </c>
      <c r="E17" s="86">
        <v>49240.689810000003</v>
      </c>
      <c r="F17" s="86">
        <v>48830.327420000001</v>
      </c>
      <c r="G17" s="86">
        <v>60760.448520000005</v>
      </c>
      <c r="H17" s="86">
        <v>46561.24106</v>
      </c>
      <c r="I17" s="86">
        <v>33570.272640000003</v>
      </c>
      <c r="J17" s="86">
        <v>48918.355020000003</v>
      </c>
      <c r="K17" s="86">
        <v>53232.178060000006</v>
      </c>
      <c r="L17" s="86">
        <v>61520.999770000002</v>
      </c>
      <c r="M17" s="86">
        <v>66253.692500000005</v>
      </c>
      <c r="N17" s="81"/>
      <c r="O17" s="81"/>
      <c r="P17" s="81"/>
      <c r="Q17" s="81"/>
      <c r="R17" s="81"/>
      <c r="S17" s="81"/>
      <c r="T17" s="81"/>
      <c r="U17" s="81"/>
      <c r="V17" s="81"/>
      <c r="W17" s="81"/>
      <c r="X17" s="81"/>
      <c r="Y17" s="81"/>
      <c r="Z17" s="81"/>
      <c r="AA17" s="81"/>
      <c r="AB17" s="81"/>
      <c r="AC17" s="81"/>
      <c r="AD17" s="81"/>
    </row>
    <row r="18" spans="1:30" s="87" customFormat="1" ht="15" customHeight="1">
      <c r="A18" s="88" t="s">
        <v>473</v>
      </c>
      <c r="B18" s="86">
        <v>34750.634850000002</v>
      </c>
      <c r="C18" s="86">
        <v>31042.05026</v>
      </c>
      <c r="D18" s="86">
        <v>43285.414530000002</v>
      </c>
      <c r="E18" s="86">
        <v>43718.485229999998</v>
      </c>
      <c r="F18" s="86">
        <v>39511.983140000004</v>
      </c>
      <c r="G18" s="86">
        <v>45821.209799999997</v>
      </c>
      <c r="H18" s="86">
        <v>37413.397969999998</v>
      </c>
      <c r="I18" s="86">
        <v>25545.341350000002</v>
      </c>
      <c r="J18" s="86">
        <v>26880.381309999997</v>
      </c>
      <c r="K18" s="86">
        <v>27782.830559999999</v>
      </c>
      <c r="L18" s="86">
        <v>26394.94759</v>
      </c>
      <c r="M18" s="86">
        <v>27459.792550000002</v>
      </c>
      <c r="N18" s="81"/>
      <c r="O18" s="81"/>
      <c r="P18" s="81"/>
      <c r="Q18" s="81"/>
      <c r="R18" s="81"/>
      <c r="S18" s="81"/>
      <c r="T18" s="81"/>
      <c r="U18" s="81"/>
      <c r="V18" s="81"/>
      <c r="W18" s="81"/>
      <c r="X18" s="81"/>
      <c r="Y18" s="81"/>
      <c r="Z18" s="81"/>
      <c r="AA18" s="81"/>
      <c r="AB18" s="81"/>
      <c r="AC18" s="81"/>
      <c r="AD18" s="81"/>
    </row>
    <row r="19" spans="1:30" s="87" customFormat="1" ht="15" customHeight="1">
      <c r="A19" s="88" t="s">
        <v>474</v>
      </c>
      <c r="B19" s="86">
        <v>2551.6441</v>
      </c>
      <c r="C19" s="86">
        <v>2979.7980200000002</v>
      </c>
      <c r="D19" s="86">
        <v>3496.8122200000003</v>
      </c>
      <c r="E19" s="86">
        <v>5522.2045799999996</v>
      </c>
      <c r="F19" s="86">
        <v>9318.3442799999993</v>
      </c>
      <c r="G19" s="86">
        <v>14939.238720000001</v>
      </c>
      <c r="H19" s="86">
        <v>9147.8430900000003</v>
      </c>
      <c r="I19" s="86">
        <v>8024.9312900000004</v>
      </c>
      <c r="J19" s="86">
        <v>22037.973710000002</v>
      </c>
      <c r="K19" s="86">
        <v>25449.3475</v>
      </c>
      <c r="L19" s="86">
        <v>35126.052179999999</v>
      </c>
      <c r="M19" s="86">
        <v>38793.899950000006</v>
      </c>
      <c r="N19" s="81"/>
      <c r="O19" s="81"/>
      <c r="P19" s="81"/>
      <c r="Q19" s="81"/>
      <c r="R19" s="81"/>
      <c r="S19" s="81"/>
      <c r="T19" s="81"/>
      <c r="U19" s="81"/>
      <c r="V19" s="81"/>
      <c r="W19" s="81"/>
      <c r="X19" s="81"/>
      <c r="Y19" s="81"/>
      <c r="Z19" s="81"/>
      <c r="AA19" s="81"/>
      <c r="AB19" s="81"/>
      <c r="AC19" s="81"/>
      <c r="AD19" s="81"/>
    </row>
    <row r="20" spans="1:30" s="87" customFormat="1" ht="15" customHeight="1">
      <c r="A20" s="88" t="s">
        <v>41</v>
      </c>
      <c r="B20" s="86">
        <v>65979.397490000003</v>
      </c>
      <c r="C20" s="86">
        <v>74617.68323000001</v>
      </c>
      <c r="D20" s="86">
        <v>84183.02102</v>
      </c>
      <c r="E20" s="86">
        <v>95249.370060000001</v>
      </c>
      <c r="F20" s="86">
        <v>108207.53383</v>
      </c>
      <c r="G20" s="86">
        <v>117035.01586</v>
      </c>
      <c r="H20" s="86">
        <v>705571.01032</v>
      </c>
      <c r="I20" s="86">
        <v>773998.67882999999</v>
      </c>
      <c r="J20" s="86">
        <v>651393.61540999997</v>
      </c>
      <c r="K20" s="86">
        <v>636528.5290499999</v>
      </c>
      <c r="L20" s="86">
        <v>547827.07280999993</v>
      </c>
      <c r="M20" s="86">
        <v>533504.13263999997</v>
      </c>
      <c r="N20" s="81"/>
      <c r="O20" s="81"/>
      <c r="P20" s="81"/>
      <c r="Q20" s="81"/>
      <c r="R20" s="81"/>
      <c r="S20" s="81"/>
      <c r="T20" s="81"/>
      <c r="U20" s="81"/>
      <c r="V20" s="81"/>
      <c r="W20" s="81"/>
      <c r="X20" s="81"/>
      <c r="Y20" s="81"/>
      <c r="Z20" s="81"/>
      <c r="AA20" s="81"/>
      <c r="AB20" s="81"/>
      <c r="AC20" s="81"/>
      <c r="AD20" s="81"/>
    </row>
    <row r="21" spans="1:30" s="87" customFormat="1" ht="15" customHeight="1">
      <c r="A21" s="88" t="s">
        <v>475</v>
      </c>
      <c r="B21" s="86">
        <v>-172682.86100999999</v>
      </c>
      <c r="C21" s="86">
        <v>-179785.33243000001</v>
      </c>
      <c r="D21" s="86">
        <v>-194474.66002000001</v>
      </c>
      <c r="E21" s="86">
        <v>-202702.12153</v>
      </c>
      <c r="F21" s="86">
        <v>-224763.40208</v>
      </c>
      <c r="G21" s="86">
        <v>-240207.11682</v>
      </c>
      <c r="H21" s="86">
        <v>-269420.17332999996</v>
      </c>
      <c r="I21" s="86">
        <v>-253258.61228</v>
      </c>
      <c r="J21" s="86">
        <v>-262474.61836999998</v>
      </c>
      <c r="K21" s="86">
        <v>-264883.71340999997</v>
      </c>
      <c r="L21" s="86">
        <v>-287551.55236999999</v>
      </c>
      <c r="M21" s="86">
        <v>-297178.56210000004</v>
      </c>
      <c r="N21" s="81"/>
      <c r="O21" s="81"/>
      <c r="P21" s="81"/>
      <c r="Q21" s="81"/>
      <c r="R21" s="81"/>
      <c r="S21" s="81"/>
      <c r="T21" s="81"/>
      <c r="U21" s="81"/>
      <c r="V21" s="81"/>
      <c r="W21" s="81"/>
      <c r="X21" s="81"/>
      <c r="Y21" s="81"/>
      <c r="Z21" s="81"/>
      <c r="AA21" s="81"/>
      <c r="AB21" s="81"/>
      <c r="AC21" s="81"/>
      <c r="AD21" s="81"/>
    </row>
    <row r="22" spans="1:30" s="87" customFormat="1" ht="15" customHeight="1">
      <c r="A22" s="85" t="s">
        <v>71</v>
      </c>
      <c r="B22" s="86">
        <v>43554.379639999999</v>
      </c>
      <c r="C22" s="86">
        <v>44843.306090000005</v>
      </c>
      <c r="D22" s="86">
        <v>64571.687030000001</v>
      </c>
      <c r="E22" s="86">
        <v>64536.874250000001</v>
      </c>
      <c r="F22" s="86">
        <v>63266.957390000003</v>
      </c>
      <c r="G22" s="86">
        <v>64169.214060000006</v>
      </c>
      <c r="H22" s="86">
        <v>126630.5343</v>
      </c>
      <c r="I22" s="86">
        <v>125191.9783</v>
      </c>
      <c r="J22" s="86">
        <v>148289.73872999998</v>
      </c>
      <c r="K22" s="86">
        <v>141452.95586000002</v>
      </c>
      <c r="L22" s="86">
        <v>145325.30774000002</v>
      </c>
      <c r="M22" s="86">
        <v>132602.47930000001</v>
      </c>
      <c r="N22" s="81"/>
      <c r="O22" s="81"/>
      <c r="P22" s="81"/>
      <c r="Q22" s="81"/>
      <c r="R22" s="81"/>
      <c r="S22" s="81"/>
      <c r="T22" s="81"/>
      <c r="U22" s="81"/>
      <c r="V22" s="81"/>
      <c r="W22" s="81"/>
      <c r="X22" s="81"/>
      <c r="Y22" s="81"/>
      <c r="Z22" s="81"/>
      <c r="AA22" s="81"/>
      <c r="AB22" s="81"/>
      <c r="AC22" s="81"/>
      <c r="AD22" s="81"/>
    </row>
    <row r="23" spans="1:30" s="87" customFormat="1" ht="15" customHeight="1">
      <c r="A23" s="85" t="s">
        <v>77</v>
      </c>
      <c r="B23" s="86">
        <v>104.20549000000001</v>
      </c>
      <c r="C23" s="86">
        <v>107.07675999999999</v>
      </c>
      <c r="D23" s="86">
        <v>238.16916000000001</v>
      </c>
      <c r="E23" s="86">
        <v>2324.0547799999999</v>
      </c>
      <c r="F23" s="86">
        <v>2056.9290099999998</v>
      </c>
      <c r="G23" s="86">
        <v>2612.6034500000001</v>
      </c>
      <c r="H23" s="86">
        <v>2508.6480899999997</v>
      </c>
      <c r="I23" s="86">
        <v>1785.36572</v>
      </c>
      <c r="J23" s="86">
        <v>1354.87886</v>
      </c>
      <c r="K23" s="86">
        <v>1274.5686799999999</v>
      </c>
      <c r="L23" s="86">
        <v>2278.9272599999999</v>
      </c>
      <c r="M23" s="86">
        <v>2296.1492699999999</v>
      </c>
      <c r="N23" s="81"/>
      <c r="O23" s="81"/>
      <c r="P23" s="81"/>
      <c r="Q23" s="81"/>
      <c r="R23" s="81"/>
      <c r="S23" s="81"/>
      <c r="T23" s="81"/>
      <c r="U23" s="81"/>
      <c r="V23" s="81"/>
      <c r="W23" s="81"/>
      <c r="X23" s="81"/>
      <c r="Y23" s="81"/>
      <c r="Z23" s="81"/>
      <c r="AA23" s="81"/>
      <c r="AB23" s="81"/>
      <c r="AC23" s="81"/>
      <c r="AD23" s="81"/>
    </row>
    <row r="24" spans="1:30" s="87" customFormat="1" ht="15" customHeight="1">
      <c r="A24" s="85" t="s">
        <v>476</v>
      </c>
      <c r="B24" s="86">
        <v>126212.80089</v>
      </c>
      <c r="C24" s="86">
        <v>259325.13633000001</v>
      </c>
      <c r="D24" s="86">
        <v>157653.84516999999</v>
      </c>
      <c r="E24" s="86">
        <v>227720.18949000002</v>
      </c>
      <c r="F24" s="86">
        <v>252241.80240000002</v>
      </c>
      <c r="G24" s="86">
        <v>31647.753059999999</v>
      </c>
      <c r="H24" s="86">
        <v>34152.49194</v>
      </c>
      <c r="I24" s="86">
        <v>70531.15112000001</v>
      </c>
      <c r="J24" s="86">
        <v>94884.699800000002</v>
      </c>
      <c r="K24" s="86">
        <v>98952.884860000006</v>
      </c>
      <c r="L24" s="86">
        <v>57964.004390000002</v>
      </c>
      <c r="M24" s="86">
        <v>57166.749539999997</v>
      </c>
      <c r="N24" s="81"/>
      <c r="O24" s="81"/>
      <c r="P24" s="81"/>
      <c r="Q24" s="81"/>
      <c r="R24" s="81"/>
      <c r="S24" s="81"/>
      <c r="T24" s="81"/>
      <c r="U24" s="81"/>
      <c r="V24" s="81"/>
      <c r="W24" s="81"/>
      <c r="X24" s="81"/>
      <c r="Y24" s="81"/>
      <c r="Z24" s="81"/>
      <c r="AA24" s="81"/>
      <c r="AB24" s="81"/>
      <c r="AC24" s="81"/>
      <c r="AD24" s="81"/>
    </row>
    <row r="25" spans="1:30" s="87" customFormat="1" ht="15" customHeight="1">
      <c r="A25" s="85" t="s">
        <v>87</v>
      </c>
      <c r="B25" s="86">
        <v>70612.992840000006</v>
      </c>
      <c r="C25" s="86">
        <v>61382.408859999996</v>
      </c>
      <c r="D25" s="86">
        <v>60240.961040000002</v>
      </c>
      <c r="E25" s="86">
        <v>56552.185850000002</v>
      </c>
      <c r="F25" s="86">
        <v>52064.344789999996</v>
      </c>
      <c r="G25" s="86">
        <v>48077.80962</v>
      </c>
      <c r="H25" s="86">
        <v>39007.609320000003</v>
      </c>
      <c r="I25" s="86">
        <v>34244.203460000004</v>
      </c>
      <c r="J25" s="86">
        <v>38668.949189999999</v>
      </c>
      <c r="K25" s="86">
        <v>38466.15668</v>
      </c>
      <c r="L25" s="86">
        <v>40570.149239999999</v>
      </c>
      <c r="M25" s="86">
        <v>40122.935649999999</v>
      </c>
      <c r="N25" s="81"/>
      <c r="O25" s="81"/>
      <c r="P25" s="81"/>
      <c r="Q25" s="81"/>
      <c r="R25" s="81"/>
      <c r="S25" s="81"/>
      <c r="T25" s="81"/>
      <c r="U25" s="81"/>
      <c r="V25" s="81"/>
      <c r="W25" s="81"/>
      <c r="X25" s="81"/>
      <c r="Y25" s="81"/>
      <c r="Z25" s="81"/>
      <c r="AA25" s="81"/>
      <c r="AB25" s="81"/>
      <c r="AC25" s="81"/>
      <c r="AD25" s="81"/>
    </row>
    <row r="26" spans="1:30" s="87" customFormat="1" ht="15" customHeight="1">
      <c r="A26" s="85" t="s">
        <v>477</v>
      </c>
      <c r="B26" s="86">
        <v>15358.22775</v>
      </c>
      <c r="C26" s="86">
        <v>15171.179289999998</v>
      </c>
      <c r="D26" s="86">
        <v>12324.470960000001</v>
      </c>
      <c r="E26" s="86">
        <v>12023.54263</v>
      </c>
      <c r="F26" s="86">
        <v>9971.8123599999999</v>
      </c>
      <c r="G26" s="86">
        <v>10389.169449999999</v>
      </c>
      <c r="H26" s="86">
        <v>8416.6845499999999</v>
      </c>
      <c r="I26" s="86">
        <v>6975.4967000000006</v>
      </c>
      <c r="J26" s="86">
        <v>7160.7555700000003</v>
      </c>
      <c r="K26" s="86">
        <v>9025.8897799999995</v>
      </c>
      <c r="L26" s="86">
        <v>10596.587810000001</v>
      </c>
      <c r="M26" s="86">
        <v>9446.4279600000009</v>
      </c>
      <c r="N26" s="81"/>
      <c r="O26" s="81"/>
      <c r="P26" s="81"/>
      <c r="Q26" s="81"/>
      <c r="R26" s="81"/>
      <c r="S26" s="81"/>
      <c r="T26" s="81"/>
      <c r="U26" s="81"/>
      <c r="V26" s="81"/>
      <c r="W26" s="81"/>
      <c r="X26" s="81"/>
      <c r="Y26" s="81"/>
      <c r="Z26" s="81"/>
      <c r="AA26" s="81"/>
      <c r="AB26" s="81"/>
      <c r="AC26" s="81"/>
      <c r="AD26" s="81"/>
    </row>
    <row r="27" spans="1:30" s="89" customFormat="1" ht="15" customHeight="1" thickBot="1">
      <c r="A27" s="85" t="s">
        <v>103</v>
      </c>
      <c r="B27" s="86">
        <v>0</v>
      </c>
      <c r="C27" s="86">
        <v>0</v>
      </c>
      <c r="D27" s="86">
        <v>0</v>
      </c>
      <c r="E27" s="86">
        <v>0</v>
      </c>
      <c r="F27" s="86">
        <v>0</v>
      </c>
      <c r="G27" s="86">
        <v>0</v>
      </c>
      <c r="H27" s="86">
        <v>0</v>
      </c>
      <c r="I27" s="86">
        <v>0</v>
      </c>
      <c r="J27" s="86">
        <v>0</v>
      </c>
      <c r="K27" s="86">
        <v>0</v>
      </c>
      <c r="L27" s="86">
        <v>0</v>
      </c>
      <c r="M27" s="86">
        <v>0</v>
      </c>
      <c r="N27" s="81"/>
      <c r="O27" s="81"/>
      <c r="P27" s="81"/>
      <c r="Q27" s="81"/>
      <c r="R27" s="81"/>
      <c r="S27" s="81"/>
      <c r="T27" s="81"/>
      <c r="U27" s="81"/>
      <c r="V27" s="81"/>
      <c r="W27" s="81"/>
      <c r="X27" s="81"/>
      <c r="Y27" s="81"/>
      <c r="Z27" s="81"/>
      <c r="AA27" s="81"/>
      <c r="AB27" s="81"/>
      <c r="AC27" s="81"/>
      <c r="AD27" s="81"/>
    </row>
    <row r="28" spans="1:30" ht="15" customHeight="1" thickTop="1" thickBot="1">
      <c r="A28" s="608" t="s">
        <v>478</v>
      </c>
      <c r="B28" s="609">
        <v>5711587.9390000002</v>
      </c>
      <c r="C28" s="609">
        <v>6523087.4262200007</v>
      </c>
      <c r="D28" s="609">
        <v>7120031.0131099997</v>
      </c>
      <c r="E28" s="609">
        <v>7797449.0514899995</v>
      </c>
      <c r="F28" s="609">
        <v>8462744.5353599992</v>
      </c>
      <c r="G28" s="609">
        <v>8104661.1399900001</v>
      </c>
      <c r="H28" s="609">
        <v>8150202.4007799998</v>
      </c>
      <c r="I28" s="609">
        <v>8980775.0411900003</v>
      </c>
      <c r="J28" s="609">
        <v>9130022.2365499996</v>
      </c>
      <c r="K28" s="609">
        <v>9303618.4566200003</v>
      </c>
      <c r="L28" s="609">
        <v>9639809.0155800004</v>
      </c>
      <c r="M28" s="609">
        <v>9641680.5108899996</v>
      </c>
      <c r="N28" s="81"/>
      <c r="O28" s="81"/>
      <c r="P28" s="81"/>
      <c r="Q28" s="81"/>
      <c r="R28" s="81"/>
      <c r="S28" s="81"/>
      <c r="T28" s="81"/>
      <c r="U28" s="81"/>
      <c r="V28" s="81"/>
      <c r="W28" s="81"/>
      <c r="X28" s="81"/>
      <c r="Y28" s="81"/>
      <c r="Z28" s="81"/>
      <c r="AA28" s="81"/>
      <c r="AB28" s="81"/>
      <c r="AC28" s="81"/>
      <c r="AD28" s="81"/>
    </row>
    <row r="29" spans="1:30" s="87" customFormat="1" ht="15" customHeight="1" thickTop="1">
      <c r="A29" s="85" t="s">
        <v>479</v>
      </c>
      <c r="B29" s="86">
        <v>5024053.32015</v>
      </c>
      <c r="C29" s="86">
        <v>5879045.8973199995</v>
      </c>
      <c r="D29" s="86">
        <v>6512108.0117899999</v>
      </c>
      <c r="E29" s="86">
        <v>6857811.4040000001</v>
      </c>
      <c r="F29" s="86">
        <v>7565552.3805499999</v>
      </c>
      <c r="G29" s="86">
        <v>6621167.3259799993</v>
      </c>
      <c r="H29" s="86">
        <v>6763235.7255500006</v>
      </c>
      <c r="I29" s="86">
        <v>7513125.4583100006</v>
      </c>
      <c r="J29" s="86">
        <v>7546510.2577999998</v>
      </c>
      <c r="K29" s="86">
        <v>7686827.9946099995</v>
      </c>
      <c r="L29" s="86">
        <v>4795163.7124499995</v>
      </c>
      <c r="M29" s="86">
        <v>4853634.8631499996</v>
      </c>
      <c r="N29" s="81"/>
      <c r="O29" s="81"/>
      <c r="P29" s="81"/>
      <c r="Q29" s="81"/>
      <c r="R29" s="81"/>
      <c r="S29" s="81"/>
      <c r="T29" s="81"/>
      <c r="U29" s="81"/>
      <c r="V29" s="81"/>
      <c r="W29" s="81"/>
      <c r="X29" s="81"/>
      <c r="Y29" s="81"/>
      <c r="Z29" s="81"/>
      <c r="AA29" s="81"/>
      <c r="AB29" s="81"/>
      <c r="AC29" s="81"/>
      <c r="AD29" s="81"/>
    </row>
    <row r="30" spans="1:30" s="87" customFormat="1" ht="15" customHeight="1">
      <c r="A30" s="88" t="s">
        <v>480</v>
      </c>
      <c r="B30" s="86">
        <v>36772.214700000004</v>
      </c>
      <c r="C30" s="86">
        <v>38625.268069999998</v>
      </c>
      <c r="D30" s="86">
        <v>36827.817299999995</v>
      </c>
      <c r="E30" s="86">
        <v>44285.182350000003</v>
      </c>
      <c r="F30" s="86">
        <v>53233.516649999998</v>
      </c>
      <c r="G30" s="86">
        <v>21094.585620000002</v>
      </c>
      <c r="H30" s="86">
        <v>8299.00036</v>
      </c>
      <c r="I30" s="86">
        <v>17120.120329999998</v>
      </c>
      <c r="J30" s="86">
        <v>25547.106789999998</v>
      </c>
      <c r="K30" s="86">
        <v>26654.223839999999</v>
      </c>
      <c r="L30" s="86">
        <v>33512.690869999999</v>
      </c>
      <c r="M30" s="86">
        <v>34347.435960000003</v>
      </c>
      <c r="N30" s="81"/>
      <c r="O30" s="81"/>
      <c r="P30" s="81"/>
      <c r="Q30" s="81"/>
      <c r="R30" s="81"/>
      <c r="S30" s="81"/>
      <c r="T30" s="81"/>
      <c r="U30" s="81"/>
      <c r="V30" s="81"/>
      <c r="W30" s="81"/>
      <c r="X30" s="81"/>
      <c r="Y30" s="81"/>
      <c r="Z30" s="81"/>
      <c r="AA30" s="81"/>
      <c r="AB30" s="81"/>
      <c r="AC30" s="81"/>
      <c r="AD30" s="81"/>
    </row>
    <row r="31" spans="1:30" s="87" customFormat="1" ht="15" customHeight="1">
      <c r="A31" s="88" t="s">
        <v>481</v>
      </c>
      <c r="B31" s="86">
        <v>1767913.91258</v>
      </c>
      <c r="C31" s="86">
        <v>1761333.85103</v>
      </c>
      <c r="D31" s="86">
        <v>1856812.06794</v>
      </c>
      <c r="E31" s="86">
        <v>1996776.81443</v>
      </c>
      <c r="F31" s="86">
        <v>2257607.83029</v>
      </c>
      <c r="G31" s="86">
        <v>1878970.3016600001</v>
      </c>
      <c r="H31" s="86">
        <v>1848446.8095999998</v>
      </c>
      <c r="I31" s="86">
        <v>2019403.7691600001</v>
      </c>
      <c r="J31" s="86">
        <v>1890912.74284</v>
      </c>
      <c r="K31" s="86">
        <v>1880911.3331500001</v>
      </c>
      <c r="L31" s="86">
        <v>1935714.5897599999</v>
      </c>
      <c r="M31" s="86">
        <v>1943841.10148</v>
      </c>
      <c r="N31" s="81"/>
      <c r="O31" s="81"/>
      <c r="P31" s="81"/>
      <c r="Q31" s="81"/>
      <c r="R31" s="81"/>
      <c r="S31" s="81"/>
      <c r="T31" s="81"/>
      <c r="U31" s="81"/>
      <c r="V31" s="81"/>
      <c r="W31" s="81"/>
      <c r="X31" s="81"/>
      <c r="Y31" s="81"/>
      <c r="Z31" s="81"/>
      <c r="AA31" s="81"/>
      <c r="AB31" s="81"/>
      <c r="AC31" s="81"/>
      <c r="AD31" s="81"/>
    </row>
    <row r="32" spans="1:30" s="87" customFormat="1" ht="15" customHeight="1">
      <c r="A32" s="88" t="s">
        <v>482</v>
      </c>
      <c r="B32" s="86">
        <v>121725.52303</v>
      </c>
      <c r="C32" s="86">
        <v>39996.651539999999</v>
      </c>
      <c r="D32" s="86">
        <v>25718.469840000002</v>
      </c>
      <c r="E32" s="86">
        <v>14518.404759999999</v>
      </c>
      <c r="F32" s="86">
        <v>8899.987070000001</v>
      </c>
      <c r="G32" s="86">
        <v>3026.5209300000001</v>
      </c>
      <c r="H32" s="86">
        <v>2291.6935099999996</v>
      </c>
      <c r="I32" s="86">
        <v>1614.4276499999999</v>
      </c>
      <c r="J32" s="86">
        <v>490.88722999999999</v>
      </c>
      <c r="K32" s="86">
        <v>490.94456000000002</v>
      </c>
      <c r="L32" s="86">
        <v>248.20760000000001</v>
      </c>
      <c r="M32" s="86">
        <v>248.23751000000001</v>
      </c>
      <c r="N32" s="81"/>
      <c r="O32" s="81"/>
      <c r="P32" s="81"/>
      <c r="Q32" s="81"/>
      <c r="R32" s="81"/>
      <c r="S32" s="81"/>
      <c r="T32" s="81"/>
      <c r="U32" s="81"/>
      <c r="V32" s="81"/>
      <c r="W32" s="81"/>
      <c r="X32" s="81"/>
      <c r="Y32" s="81"/>
      <c r="Z32" s="81"/>
      <c r="AA32" s="81"/>
      <c r="AB32" s="81"/>
      <c r="AC32" s="81"/>
      <c r="AD32" s="81"/>
    </row>
    <row r="33" spans="1:30" s="87" customFormat="1" ht="15" customHeight="1">
      <c r="A33" s="88" t="s">
        <v>483</v>
      </c>
      <c r="B33" s="86">
        <v>52481.221950000006</v>
      </c>
      <c r="C33" s="86">
        <v>46617.626979999994</v>
      </c>
      <c r="D33" s="86">
        <v>58762.237759999996</v>
      </c>
      <c r="E33" s="86">
        <v>59434.135880000002</v>
      </c>
      <c r="F33" s="86">
        <v>62060.621509999997</v>
      </c>
      <c r="G33" s="86">
        <v>57386.023520000002</v>
      </c>
      <c r="H33" s="86">
        <v>54736.71931</v>
      </c>
      <c r="I33" s="86">
        <v>87828.600099999996</v>
      </c>
      <c r="J33" s="86">
        <v>111212.16615</v>
      </c>
      <c r="K33" s="86">
        <v>111313.42363999999</v>
      </c>
      <c r="L33" s="86">
        <v>144880.81777000002</v>
      </c>
      <c r="M33" s="86">
        <v>139859.70036000002</v>
      </c>
      <c r="N33" s="81"/>
      <c r="O33" s="81"/>
      <c r="P33" s="81"/>
      <c r="Q33" s="81"/>
      <c r="R33" s="81"/>
      <c r="S33" s="81"/>
      <c r="T33" s="81"/>
      <c r="U33" s="81"/>
      <c r="V33" s="81"/>
      <c r="W33" s="81"/>
      <c r="X33" s="81"/>
      <c r="Y33" s="81"/>
      <c r="Z33" s="81"/>
      <c r="AA33" s="81"/>
      <c r="AB33" s="81"/>
      <c r="AC33" s="81"/>
      <c r="AD33" s="81"/>
    </row>
    <row r="34" spans="1:30" s="87" customFormat="1" ht="15" customHeight="1">
      <c r="A34" s="88" t="s">
        <v>484</v>
      </c>
      <c r="B34" s="86">
        <v>2845291.5095799998</v>
      </c>
      <c r="C34" s="86">
        <v>3703802.6225399999</v>
      </c>
      <c r="D34" s="86">
        <v>4159475.9601599998</v>
      </c>
      <c r="E34" s="86">
        <v>4282178.1687500002</v>
      </c>
      <c r="F34" s="86">
        <v>4658322.7273399998</v>
      </c>
      <c r="G34" s="86">
        <v>4087296.3019599998</v>
      </c>
      <c r="H34" s="86">
        <v>4184480.4608899998</v>
      </c>
      <c r="I34" s="86">
        <v>4666455.1336099999</v>
      </c>
      <c r="J34" s="86">
        <v>4799382.9734700006</v>
      </c>
      <c r="K34" s="86">
        <v>4938937.9797600005</v>
      </c>
      <c r="L34" s="86">
        <v>2563340.4054399999</v>
      </c>
      <c r="M34" s="86">
        <v>2620716.1449899999</v>
      </c>
      <c r="N34" s="81"/>
      <c r="O34" s="81"/>
      <c r="P34" s="81"/>
      <c r="Q34" s="81"/>
      <c r="R34" s="81"/>
      <c r="S34" s="81"/>
      <c r="T34" s="81"/>
      <c r="U34" s="81"/>
      <c r="V34" s="81"/>
      <c r="W34" s="81"/>
      <c r="X34" s="81"/>
      <c r="Y34" s="81"/>
      <c r="Z34" s="81"/>
      <c r="AA34" s="81"/>
      <c r="AB34" s="81"/>
      <c r="AC34" s="81"/>
      <c r="AD34" s="81"/>
    </row>
    <row r="35" spans="1:30" s="87" customFormat="1" ht="15" customHeight="1">
      <c r="A35" s="88" t="s">
        <v>485</v>
      </c>
      <c r="B35" s="86">
        <v>199868.93831</v>
      </c>
      <c r="C35" s="86">
        <v>288669.87716000003</v>
      </c>
      <c r="D35" s="86">
        <v>374511.45879</v>
      </c>
      <c r="E35" s="86">
        <v>460618.69782999996</v>
      </c>
      <c r="F35" s="86">
        <v>525427.69768999994</v>
      </c>
      <c r="G35" s="86">
        <v>573393.59228999994</v>
      </c>
      <c r="H35" s="86">
        <v>664981.04188000003</v>
      </c>
      <c r="I35" s="86">
        <v>720703.40746000002</v>
      </c>
      <c r="J35" s="86">
        <v>718964.38132000004</v>
      </c>
      <c r="K35" s="86">
        <v>728520.08965999994</v>
      </c>
      <c r="L35" s="86">
        <v>117467.00101000001</v>
      </c>
      <c r="M35" s="86">
        <v>114622.24285</v>
      </c>
      <c r="N35" s="81"/>
      <c r="O35" s="81"/>
      <c r="P35" s="81"/>
      <c r="Q35" s="81"/>
      <c r="R35" s="81"/>
      <c r="S35" s="81"/>
      <c r="T35" s="81"/>
      <c r="U35" s="81"/>
      <c r="V35" s="81"/>
      <c r="W35" s="81"/>
      <c r="X35" s="81"/>
      <c r="Y35" s="81"/>
      <c r="Z35" s="81"/>
      <c r="AA35" s="81"/>
      <c r="AB35" s="81"/>
      <c r="AC35" s="81"/>
      <c r="AD35" s="81"/>
    </row>
    <row r="36" spans="1:30" s="87" customFormat="1" ht="15" customHeight="1">
      <c r="A36" s="85" t="s">
        <v>486</v>
      </c>
      <c r="B36" s="86">
        <v>9617.6268700000001</v>
      </c>
      <c r="C36" s="86">
        <v>6032.2792300000001</v>
      </c>
      <c r="D36" s="86">
        <v>627.54165999999998</v>
      </c>
      <c r="E36" s="86">
        <v>4883.7588399999995</v>
      </c>
      <c r="F36" s="86">
        <v>5038.8527899999999</v>
      </c>
      <c r="G36" s="86">
        <v>848.29186000000004</v>
      </c>
      <c r="H36" s="86">
        <v>549.44732999999997</v>
      </c>
      <c r="I36" s="86">
        <v>3043.23972</v>
      </c>
      <c r="J36" s="86">
        <v>3649.5503399999998</v>
      </c>
      <c r="K36" s="86">
        <v>1092.35879</v>
      </c>
      <c r="L36" s="86">
        <v>4512.6697100000001</v>
      </c>
      <c r="M36" s="86">
        <v>870.56852000000003</v>
      </c>
      <c r="N36" s="81"/>
      <c r="O36" s="81"/>
      <c r="P36" s="81"/>
      <c r="Q36" s="81"/>
      <c r="R36" s="81"/>
      <c r="S36" s="81"/>
      <c r="T36" s="81"/>
      <c r="U36" s="81"/>
      <c r="V36" s="81"/>
      <c r="W36" s="81"/>
      <c r="X36" s="81"/>
      <c r="Y36" s="81"/>
      <c r="Z36" s="81"/>
      <c r="AA36" s="81"/>
      <c r="AB36" s="81"/>
      <c r="AC36" s="81"/>
      <c r="AD36" s="81"/>
    </row>
    <row r="37" spans="1:30" s="87" customFormat="1" ht="15" customHeight="1">
      <c r="A37" s="85" t="s">
        <v>487</v>
      </c>
      <c r="B37" s="86">
        <v>296432.97174000001</v>
      </c>
      <c r="C37" s="86">
        <v>299331.56112000003</v>
      </c>
      <c r="D37" s="86">
        <v>207794.89728</v>
      </c>
      <c r="E37" s="86">
        <v>463977.04412999999</v>
      </c>
      <c r="F37" s="86">
        <v>459531.27639999997</v>
      </c>
      <c r="G37" s="86">
        <v>577996.89549000002</v>
      </c>
      <c r="H37" s="86">
        <v>444205.24343999999</v>
      </c>
      <c r="I37" s="86">
        <v>635861.90785000008</v>
      </c>
      <c r="J37" s="86">
        <v>660314.60646000004</v>
      </c>
      <c r="K37" s="86">
        <v>685408.68053999997</v>
      </c>
      <c r="L37" s="86">
        <v>544025.54003999999</v>
      </c>
      <c r="M37" s="86">
        <v>516382.44527999999</v>
      </c>
      <c r="N37" s="81"/>
      <c r="O37" s="81"/>
      <c r="P37" s="81"/>
      <c r="Q37" s="81"/>
      <c r="R37" s="81"/>
      <c r="S37" s="81"/>
      <c r="T37" s="81"/>
      <c r="U37" s="81"/>
      <c r="V37" s="81"/>
      <c r="W37" s="81"/>
      <c r="X37" s="81"/>
      <c r="Y37" s="81"/>
      <c r="Z37" s="81"/>
      <c r="AA37" s="81"/>
      <c r="AB37" s="81"/>
      <c r="AC37" s="81"/>
      <c r="AD37" s="81"/>
    </row>
    <row r="38" spans="1:30" s="87" customFormat="1" ht="15" customHeight="1">
      <c r="A38" s="85" t="s">
        <v>488</v>
      </c>
      <c r="B38" s="86">
        <v>138049.63529000001</v>
      </c>
      <c r="C38" s="86">
        <v>148446.22865999999</v>
      </c>
      <c r="D38" s="86">
        <v>180192.05544</v>
      </c>
      <c r="E38" s="86">
        <v>243704.43306000001</v>
      </c>
      <c r="F38" s="86">
        <v>223359.894</v>
      </c>
      <c r="G38" s="86">
        <v>310557.33114999998</v>
      </c>
      <c r="H38" s="86">
        <v>351747.38481999998</v>
      </c>
      <c r="I38" s="86">
        <v>161812.88774000001</v>
      </c>
      <c r="J38" s="86">
        <v>262225.32005000004</v>
      </c>
      <c r="K38" s="86">
        <v>270445.25955000002</v>
      </c>
      <c r="L38" s="86">
        <v>279966.40077000001</v>
      </c>
      <c r="M38" s="86">
        <v>291458.09723000001</v>
      </c>
      <c r="N38" s="81"/>
      <c r="O38" s="81"/>
      <c r="P38" s="81"/>
      <c r="Q38" s="81"/>
      <c r="R38" s="81"/>
      <c r="S38" s="81"/>
      <c r="T38" s="81"/>
      <c r="U38" s="81"/>
      <c r="V38" s="81"/>
      <c r="W38" s="81"/>
      <c r="X38" s="81"/>
      <c r="Y38" s="81"/>
      <c r="Z38" s="81"/>
      <c r="AA38" s="81"/>
      <c r="AB38" s="81"/>
      <c r="AC38" s="81"/>
      <c r="AD38" s="81"/>
    </row>
    <row r="39" spans="1:30" s="87" customFormat="1" ht="15" customHeight="1">
      <c r="A39" s="85" t="s">
        <v>148</v>
      </c>
      <c r="B39" s="86">
        <v>163732.26771000001</v>
      </c>
      <c r="C39" s="86">
        <v>170492.81667</v>
      </c>
      <c r="D39" s="86">
        <v>178764.15963000001</v>
      </c>
      <c r="E39" s="86">
        <v>192813.42274000001</v>
      </c>
      <c r="F39" s="86">
        <v>203958.74363999997</v>
      </c>
      <c r="G39" s="86">
        <v>215733.88756</v>
      </c>
      <c r="H39" s="86">
        <v>227547.90375999999</v>
      </c>
      <c r="I39" s="86">
        <v>241886.74371000001</v>
      </c>
      <c r="J39" s="86">
        <v>249289.04244999998</v>
      </c>
      <c r="K39" s="86">
        <v>250100.57741</v>
      </c>
      <c r="L39" s="86">
        <v>262225.34891</v>
      </c>
      <c r="M39" s="86">
        <v>262949.74293000001</v>
      </c>
      <c r="N39" s="81"/>
      <c r="O39" s="81"/>
      <c r="P39" s="81"/>
      <c r="Q39" s="81"/>
      <c r="R39" s="81"/>
      <c r="S39" s="81"/>
      <c r="T39" s="81"/>
      <c r="U39" s="81"/>
      <c r="V39" s="81"/>
      <c r="W39" s="81"/>
      <c r="X39" s="81"/>
      <c r="Y39" s="81"/>
      <c r="Z39" s="81"/>
      <c r="AA39" s="81"/>
      <c r="AB39" s="81"/>
      <c r="AC39" s="81"/>
      <c r="AD39" s="81"/>
    </row>
    <row r="40" spans="1:30" s="87" customFormat="1" ht="15" customHeight="1">
      <c r="A40" s="85" t="s">
        <v>155</v>
      </c>
      <c r="B40" s="86">
        <v>0</v>
      </c>
      <c r="C40" s="86">
        <v>0</v>
      </c>
      <c r="D40" s="86">
        <v>0</v>
      </c>
      <c r="E40" s="86">
        <v>0</v>
      </c>
      <c r="F40" s="86">
        <v>0</v>
      </c>
      <c r="G40" s="86">
        <v>0</v>
      </c>
      <c r="H40" s="86">
        <v>0</v>
      </c>
      <c r="I40" s="86">
        <v>0</v>
      </c>
      <c r="J40" s="86">
        <v>0</v>
      </c>
      <c r="K40" s="86">
        <v>0</v>
      </c>
      <c r="L40" s="86">
        <v>0</v>
      </c>
      <c r="M40" s="86">
        <v>0</v>
      </c>
      <c r="N40" s="81"/>
      <c r="O40" s="81"/>
      <c r="P40" s="81"/>
      <c r="Q40" s="81"/>
      <c r="R40" s="81"/>
      <c r="S40" s="81"/>
      <c r="T40" s="81"/>
      <c r="U40" s="81"/>
      <c r="V40" s="81"/>
      <c r="W40" s="81"/>
      <c r="X40" s="81"/>
      <c r="Y40" s="81"/>
      <c r="Z40" s="81"/>
      <c r="AA40" s="81"/>
      <c r="AB40" s="81"/>
      <c r="AC40" s="81"/>
      <c r="AD40" s="81"/>
    </row>
    <row r="41" spans="1:30" s="87" customFormat="1" ht="15" customHeight="1">
      <c r="A41" s="85" t="s">
        <v>489</v>
      </c>
      <c r="B41" s="86">
        <v>0</v>
      </c>
      <c r="C41" s="86">
        <v>0</v>
      </c>
      <c r="D41" s="86">
        <v>0</v>
      </c>
      <c r="E41" s="86">
        <v>0</v>
      </c>
      <c r="F41" s="86">
        <v>0</v>
      </c>
      <c r="G41" s="86">
        <v>0</v>
      </c>
      <c r="H41" s="86">
        <v>0</v>
      </c>
      <c r="I41" s="86">
        <v>0</v>
      </c>
      <c r="J41" s="86">
        <v>0</v>
      </c>
      <c r="K41" s="86">
        <v>0</v>
      </c>
      <c r="L41" s="86">
        <v>0</v>
      </c>
      <c r="M41" s="86">
        <v>0</v>
      </c>
      <c r="N41" s="81"/>
      <c r="O41" s="81"/>
      <c r="P41" s="81"/>
      <c r="Q41" s="81"/>
      <c r="R41" s="81"/>
      <c r="S41" s="81"/>
      <c r="T41" s="81"/>
      <c r="U41" s="81"/>
      <c r="V41" s="81"/>
      <c r="W41" s="81"/>
      <c r="X41" s="81"/>
      <c r="Y41" s="81"/>
      <c r="Z41" s="81"/>
      <c r="AA41" s="81"/>
      <c r="AB41" s="81"/>
      <c r="AC41" s="81"/>
      <c r="AD41" s="81"/>
    </row>
    <row r="42" spans="1:30" s="89" customFormat="1" ht="15" customHeight="1" thickBot="1">
      <c r="A42" s="85" t="s">
        <v>129</v>
      </c>
      <c r="B42" s="86">
        <v>79702.117239999992</v>
      </c>
      <c r="C42" s="86">
        <v>19738.643219999998</v>
      </c>
      <c r="D42" s="86">
        <v>40544.347310000005</v>
      </c>
      <c r="E42" s="86">
        <v>34258.988720000001</v>
      </c>
      <c r="F42" s="86">
        <v>5303.3879800000004</v>
      </c>
      <c r="G42" s="86">
        <v>378357.40794999996</v>
      </c>
      <c r="H42" s="86">
        <v>362916.69588000001</v>
      </c>
      <c r="I42" s="86">
        <v>425044.80385999999</v>
      </c>
      <c r="J42" s="86">
        <v>408033.45944999997</v>
      </c>
      <c r="K42" s="86">
        <v>409743.58572000003</v>
      </c>
      <c r="L42" s="86">
        <v>3753915.3436999996</v>
      </c>
      <c r="M42" s="86">
        <v>3716384.7937800004</v>
      </c>
      <c r="N42" s="81"/>
      <c r="O42" s="81"/>
      <c r="P42" s="81"/>
      <c r="Q42" s="81"/>
      <c r="R42" s="81"/>
      <c r="S42" s="81"/>
      <c r="T42" s="81"/>
      <c r="U42" s="81"/>
      <c r="V42" s="81"/>
      <c r="W42" s="81"/>
      <c r="X42" s="81"/>
      <c r="Y42" s="81"/>
      <c r="Z42" s="81"/>
      <c r="AA42" s="81"/>
      <c r="AB42" s="81"/>
      <c r="AC42" s="81"/>
      <c r="AD42" s="81"/>
    </row>
    <row r="43" spans="1:30" ht="15" customHeight="1" thickTop="1" thickBot="1">
      <c r="A43" s="608" t="s">
        <v>490</v>
      </c>
      <c r="B43" s="609">
        <v>523467.98706000001</v>
      </c>
      <c r="C43" s="609">
        <v>592349.53478999995</v>
      </c>
      <c r="D43" s="609">
        <v>671982.10291000002</v>
      </c>
      <c r="E43" s="609">
        <v>746286.17303999991</v>
      </c>
      <c r="F43" s="609">
        <v>823687.7630700001</v>
      </c>
      <c r="G43" s="609">
        <v>945122.83627999993</v>
      </c>
      <c r="H43" s="609">
        <v>970922.93072000006</v>
      </c>
      <c r="I43" s="609">
        <v>1045246.81488</v>
      </c>
      <c r="J43" s="609">
        <v>1143443.72483</v>
      </c>
      <c r="K43" s="609">
        <v>1156318.5444100001</v>
      </c>
      <c r="L43" s="609">
        <v>1231910.2318199999</v>
      </c>
      <c r="M43" s="609">
        <v>1242698.05645</v>
      </c>
      <c r="N43" s="81"/>
      <c r="O43" s="81"/>
      <c r="P43" s="81"/>
      <c r="Q43" s="81"/>
      <c r="R43" s="81"/>
      <c r="S43" s="81"/>
      <c r="T43" s="81"/>
      <c r="U43" s="81"/>
      <c r="V43" s="81"/>
      <c r="W43" s="81"/>
      <c r="X43" s="81"/>
      <c r="Y43" s="81"/>
      <c r="Z43" s="81"/>
      <c r="AA43" s="81"/>
      <c r="AB43" s="81"/>
      <c r="AC43" s="81"/>
      <c r="AD43" s="81"/>
    </row>
    <row r="44" spans="1:30" s="87" customFormat="1" ht="15" customHeight="1" thickTop="1">
      <c r="A44" s="85" t="s">
        <v>170</v>
      </c>
      <c r="B44" s="86">
        <v>381026.6</v>
      </c>
      <c r="C44" s="86">
        <v>428774.1</v>
      </c>
      <c r="D44" s="86">
        <v>501416.2</v>
      </c>
      <c r="E44" s="86">
        <v>545511.6</v>
      </c>
      <c r="F44" s="86">
        <v>614137.69999999995</v>
      </c>
      <c r="G44" s="86">
        <v>680130.4</v>
      </c>
      <c r="H44" s="86">
        <v>743268.1</v>
      </c>
      <c r="I44" s="86">
        <v>823361.7</v>
      </c>
      <c r="J44" s="86">
        <v>866181.9</v>
      </c>
      <c r="K44" s="86">
        <v>866181.9</v>
      </c>
      <c r="L44" s="86">
        <v>932408.3</v>
      </c>
      <c r="M44" s="86">
        <v>932408.3</v>
      </c>
      <c r="N44" s="81"/>
      <c r="O44" s="81"/>
      <c r="P44" s="81"/>
      <c r="Q44" s="81"/>
      <c r="R44" s="81"/>
      <c r="S44" s="81"/>
      <c r="T44" s="81"/>
      <c r="U44" s="81"/>
      <c r="V44" s="81"/>
      <c r="W44" s="81"/>
      <c r="X44" s="81"/>
      <c r="Y44" s="81"/>
      <c r="Z44" s="81"/>
      <c r="AA44" s="81"/>
      <c r="AB44" s="81"/>
      <c r="AC44" s="81"/>
      <c r="AD44" s="81"/>
    </row>
    <row r="45" spans="1:30" s="87" customFormat="1" ht="15" customHeight="1">
      <c r="A45" s="85" t="s">
        <v>174</v>
      </c>
      <c r="B45" s="86">
        <v>5529.5283099999997</v>
      </c>
      <c r="C45" s="86">
        <v>5529.5283099999997</v>
      </c>
      <c r="D45" s="86">
        <v>5529.5283099999997</v>
      </c>
      <c r="E45" s="86">
        <v>5529.5283099999997</v>
      </c>
      <c r="F45" s="86">
        <v>5529.5283099999997</v>
      </c>
      <c r="G45" s="86">
        <v>5529.5283099999997</v>
      </c>
      <c r="H45" s="86">
        <v>5529.5283099999997</v>
      </c>
      <c r="I45" s="86">
        <v>5529.5283099999997</v>
      </c>
      <c r="J45" s="86">
        <v>5529.5283099999997</v>
      </c>
      <c r="K45" s="86">
        <v>5529.5283099999997</v>
      </c>
      <c r="L45" s="86">
        <v>5529.5283099999997</v>
      </c>
      <c r="M45" s="86">
        <v>5529.5283099999997</v>
      </c>
      <c r="N45" s="81"/>
      <c r="O45" s="81"/>
      <c r="P45" s="81"/>
      <c r="Q45" s="81"/>
      <c r="R45" s="81"/>
      <c r="S45" s="81"/>
      <c r="T45" s="81"/>
      <c r="U45" s="81"/>
      <c r="V45" s="81"/>
      <c r="W45" s="81"/>
      <c r="X45" s="81"/>
      <c r="Y45" s="81"/>
      <c r="Z45" s="81"/>
      <c r="AA45" s="81"/>
      <c r="AB45" s="81"/>
      <c r="AC45" s="81"/>
      <c r="AD45" s="81"/>
    </row>
    <row r="46" spans="1:30" s="87" customFormat="1" ht="15" customHeight="1">
      <c r="A46" s="85" t="s">
        <v>178</v>
      </c>
      <c r="B46" s="86">
        <v>0</v>
      </c>
      <c r="C46" s="86">
        <v>0</v>
      </c>
      <c r="D46" s="86">
        <v>0</v>
      </c>
      <c r="E46" s="86">
        <v>0</v>
      </c>
      <c r="F46" s="86">
        <v>0</v>
      </c>
      <c r="G46" s="86">
        <v>0</v>
      </c>
      <c r="H46" s="86">
        <v>0</v>
      </c>
      <c r="I46" s="86">
        <v>0</v>
      </c>
      <c r="J46" s="86">
        <v>0</v>
      </c>
      <c r="K46" s="86">
        <v>0</v>
      </c>
      <c r="L46" s="86">
        <v>0</v>
      </c>
      <c r="M46" s="86">
        <v>0</v>
      </c>
      <c r="N46" s="81"/>
      <c r="O46" s="81"/>
      <c r="P46" s="81"/>
      <c r="Q46" s="81"/>
      <c r="R46" s="81"/>
      <c r="S46" s="81"/>
      <c r="T46" s="81"/>
      <c r="U46" s="81"/>
      <c r="V46" s="81"/>
      <c r="W46" s="81"/>
      <c r="X46" s="81"/>
      <c r="Y46" s="81"/>
      <c r="Z46" s="81"/>
      <c r="AA46" s="81"/>
      <c r="AB46" s="81"/>
      <c r="AC46" s="81"/>
      <c r="AD46" s="81"/>
    </row>
    <row r="47" spans="1:30" s="87" customFormat="1" ht="15" customHeight="1">
      <c r="A47" s="85" t="s">
        <v>491</v>
      </c>
      <c r="B47" s="86">
        <v>50417.392159999996</v>
      </c>
      <c r="C47" s="86">
        <v>59066.763989999999</v>
      </c>
      <c r="D47" s="86">
        <v>68964.603409999996</v>
      </c>
      <c r="E47" s="86">
        <v>78571.705700000006</v>
      </c>
      <c r="F47" s="86">
        <v>90238.844819999998</v>
      </c>
      <c r="G47" s="86">
        <v>101616.85947</v>
      </c>
      <c r="H47" s="86">
        <v>120558.22588</v>
      </c>
      <c r="I47" s="86">
        <v>130714.78189</v>
      </c>
      <c r="J47" s="86">
        <v>139278.66524</v>
      </c>
      <c r="K47" s="86">
        <v>139278.66524</v>
      </c>
      <c r="L47" s="86">
        <v>152523.90956999999</v>
      </c>
      <c r="M47" s="86">
        <v>152523.90956999999</v>
      </c>
      <c r="N47" s="81"/>
      <c r="O47" s="81"/>
      <c r="P47" s="81"/>
      <c r="Q47" s="81"/>
      <c r="R47" s="81"/>
      <c r="S47" s="81"/>
      <c r="T47" s="81"/>
      <c r="U47" s="81"/>
      <c r="V47" s="81"/>
      <c r="W47" s="81"/>
      <c r="X47" s="81"/>
      <c r="Y47" s="81"/>
      <c r="Z47" s="81"/>
      <c r="AA47" s="81"/>
      <c r="AB47" s="81"/>
      <c r="AC47" s="81"/>
      <c r="AD47" s="81"/>
    </row>
    <row r="48" spans="1:30" s="87" customFormat="1" ht="15" customHeight="1">
      <c r="A48" s="85" t="s">
        <v>184</v>
      </c>
      <c r="B48" s="86">
        <v>86494.466589999996</v>
      </c>
      <c r="C48" s="86">
        <v>98979.142489999998</v>
      </c>
      <c r="D48" s="86">
        <v>96071.771189999999</v>
      </c>
      <c r="E48" s="86">
        <v>116673.33903</v>
      </c>
      <c r="F48" s="86">
        <v>113781.68994</v>
      </c>
      <c r="G48" s="86">
        <v>157846.0485</v>
      </c>
      <c r="H48" s="86">
        <v>101567.07653000001</v>
      </c>
      <c r="I48" s="86">
        <v>85640.804680000001</v>
      </c>
      <c r="J48" s="86">
        <v>132453.63128</v>
      </c>
      <c r="K48" s="86">
        <v>145328.45086000001</v>
      </c>
      <c r="L48" s="86">
        <v>141448.49393999999</v>
      </c>
      <c r="M48" s="86">
        <v>152236.31857</v>
      </c>
      <c r="N48" s="81"/>
      <c r="O48" s="81"/>
      <c r="P48" s="81"/>
      <c r="Q48" s="81"/>
      <c r="R48" s="81"/>
      <c r="S48" s="81"/>
      <c r="T48" s="81"/>
      <c r="U48" s="81"/>
      <c r="V48" s="81"/>
      <c r="W48" s="81"/>
      <c r="X48" s="81"/>
      <c r="Y48" s="81"/>
      <c r="Z48" s="81"/>
      <c r="AA48" s="81"/>
      <c r="AB48" s="81"/>
      <c r="AC48" s="81"/>
      <c r="AD48" s="81"/>
    </row>
    <row r="49" spans="1:30" s="87" customFormat="1" ht="15" customHeight="1">
      <c r="A49" s="88" t="s">
        <v>492</v>
      </c>
      <c r="B49" s="86">
        <v>0.74833000000000005</v>
      </c>
      <c r="C49" s="86">
        <v>0.74833000000000005</v>
      </c>
      <c r="D49" s="86">
        <v>0.74833000000000005</v>
      </c>
      <c r="E49" s="86">
        <v>1.9478199999999999</v>
      </c>
      <c r="F49" s="86">
        <v>1.5434300000000001</v>
      </c>
      <c r="G49" s="86">
        <v>1.3284100000000001</v>
      </c>
      <c r="H49" s="86">
        <v>1.5164500000000001</v>
      </c>
      <c r="I49" s="86">
        <v>1.97123</v>
      </c>
      <c r="J49" s="86">
        <v>1.1879600000000001</v>
      </c>
      <c r="K49" s="86">
        <v>132453.63128</v>
      </c>
      <c r="L49" s="86">
        <v>1.00962</v>
      </c>
      <c r="M49" s="86">
        <v>141448.49393999999</v>
      </c>
      <c r="N49" s="81"/>
      <c r="O49" s="81"/>
      <c r="P49" s="81"/>
      <c r="Q49" s="81"/>
      <c r="R49" s="81"/>
      <c r="S49" s="81"/>
      <c r="T49" s="81"/>
      <c r="U49" s="81"/>
      <c r="V49" s="81"/>
      <c r="W49" s="81"/>
      <c r="X49" s="81"/>
      <c r="Y49" s="81"/>
      <c r="Z49" s="81"/>
      <c r="AA49" s="81"/>
      <c r="AB49" s="81"/>
      <c r="AC49" s="81"/>
      <c r="AD49" s="81"/>
    </row>
    <row r="50" spans="1:30" s="89" customFormat="1" ht="15" customHeight="1" thickBot="1">
      <c r="A50" s="88" t="s">
        <v>493</v>
      </c>
      <c r="B50" s="86">
        <v>86493.718260000009</v>
      </c>
      <c r="C50" s="86">
        <v>98978.394159999996</v>
      </c>
      <c r="D50" s="86">
        <v>96071.022859999997</v>
      </c>
      <c r="E50" s="86">
        <v>116671.39120999999</v>
      </c>
      <c r="F50" s="86">
        <v>113780.14651000001</v>
      </c>
      <c r="G50" s="86">
        <v>157844.72009000002</v>
      </c>
      <c r="H50" s="86">
        <v>101565.56008</v>
      </c>
      <c r="I50" s="86">
        <v>85638.833450000006</v>
      </c>
      <c r="J50" s="86">
        <v>132452.44331999999</v>
      </c>
      <c r="K50" s="86">
        <v>12874.819579999999</v>
      </c>
      <c r="L50" s="86">
        <v>141447.48431999999</v>
      </c>
      <c r="M50" s="86">
        <v>10787.824630000001</v>
      </c>
      <c r="N50" s="81"/>
      <c r="O50" s="81"/>
      <c r="P50" s="81"/>
      <c r="Q50" s="81"/>
      <c r="R50" s="81"/>
      <c r="S50" s="81"/>
      <c r="T50" s="81"/>
      <c r="U50" s="81"/>
      <c r="V50" s="81"/>
      <c r="W50" s="81"/>
      <c r="X50" s="81"/>
      <c r="Y50" s="81"/>
      <c r="Z50" s="81"/>
      <c r="AA50" s="81"/>
      <c r="AB50" s="81"/>
      <c r="AC50" s="81"/>
      <c r="AD50" s="81"/>
    </row>
    <row r="51" spans="1:30" ht="15" customHeight="1" thickTop="1" thickBot="1">
      <c r="A51" s="608" t="s">
        <v>494</v>
      </c>
      <c r="B51" s="609">
        <v>6235055.9260600004</v>
      </c>
      <c r="C51" s="609">
        <v>7115436.9610100007</v>
      </c>
      <c r="D51" s="609">
        <v>7792013.1160200005</v>
      </c>
      <c r="E51" s="609">
        <v>8543735.2245300002</v>
      </c>
      <c r="F51" s="609">
        <v>9286432.2984299995</v>
      </c>
      <c r="G51" s="609">
        <v>9049783.9762700014</v>
      </c>
      <c r="H51" s="609">
        <v>9121125.3314999994</v>
      </c>
      <c r="I51" s="609">
        <v>10026021.856069999</v>
      </c>
      <c r="J51" s="609">
        <v>10273465.961379999</v>
      </c>
      <c r="K51" s="609">
        <v>10459937.00103</v>
      </c>
      <c r="L51" s="609">
        <v>10871719.247399999</v>
      </c>
      <c r="M51" s="609">
        <v>10884378.56734</v>
      </c>
      <c r="N51" s="81"/>
      <c r="O51" s="81"/>
      <c r="P51" s="81"/>
      <c r="Q51" s="81"/>
      <c r="R51" s="81"/>
      <c r="S51" s="81"/>
      <c r="T51" s="81"/>
      <c r="U51" s="81"/>
      <c r="V51" s="81"/>
      <c r="W51" s="81"/>
      <c r="X51" s="81"/>
      <c r="Y51" s="81"/>
      <c r="Z51" s="81"/>
      <c r="AA51" s="81"/>
      <c r="AB51" s="81"/>
      <c r="AC51" s="81"/>
      <c r="AD51" s="81"/>
    </row>
    <row r="52" spans="1:30" s="87" customFormat="1" ht="15" customHeight="1" thickTop="1">
      <c r="A52" s="90" t="s">
        <v>495</v>
      </c>
      <c r="B52" s="86">
        <v>105581.37276</v>
      </c>
      <c r="C52" s="86">
        <v>119828.16426000001</v>
      </c>
      <c r="D52" s="86">
        <v>140403.91438999999</v>
      </c>
      <c r="E52" s="86">
        <v>138896.77283999999</v>
      </c>
      <c r="F52" s="86">
        <v>149469.97477999999</v>
      </c>
      <c r="G52" s="86">
        <v>211382.58894999998</v>
      </c>
      <c r="H52" s="86">
        <v>219758.06788999998</v>
      </c>
      <c r="I52" s="86">
        <v>285013.8296</v>
      </c>
      <c r="J52" s="86">
        <v>278957.12169999996</v>
      </c>
      <c r="K52" s="86">
        <v>293540.64772000001</v>
      </c>
      <c r="L52" s="86">
        <v>485093.38314999995</v>
      </c>
      <c r="M52" s="86">
        <v>501875.99679</v>
      </c>
      <c r="N52" s="81"/>
      <c r="O52" s="81"/>
      <c r="P52" s="81"/>
      <c r="Q52" s="81"/>
      <c r="R52" s="81"/>
      <c r="S52" s="81"/>
      <c r="T52" s="81"/>
      <c r="U52" s="81"/>
      <c r="V52" s="81"/>
      <c r="W52" s="81"/>
      <c r="X52" s="81"/>
      <c r="Y52" s="81"/>
      <c r="Z52" s="81"/>
      <c r="AA52" s="81"/>
      <c r="AB52" s="81"/>
      <c r="AC52" s="81"/>
      <c r="AD52" s="81"/>
    </row>
    <row r="53" spans="1:30" s="89" customFormat="1" ht="15" customHeight="1">
      <c r="A53" s="88" t="s">
        <v>496</v>
      </c>
      <c r="B53" s="86">
        <v>0</v>
      </c>
      <c r="C53" s="86">
        <v>0</v>
      </c>
      <c r="D53" s="86">
        <v>0</v>
      </c>
      <c r="E53" s="86">
        <v>0</v>
      </c>
      <c r="F53" s="86">
        <v>0</v>
      </c>
      <c r="G53" s="86">
        <v>0</v>
      </c>
      <c r="H53" s="86">
        <v>0</v>
      </c>
      <c r="I53" s="86">
        <v>0</v>
      </c>
      <c r="J53" s="86">
        <v>0</v>
      </c>
      <c r="K53" s="86">
        <v>0</v>
      </c>
      <c r="L53" s="86">
        <v>0</v>
      </c>
      <c r="M53" s="86">
        <v>0</v>
      </c>
      <c r="N53" s="81"/>
      <c r="O53" s="81"/>
      <c r="P53" s="81"/>
      <c r="Q53" s="81"/>
      <c r="R53" s="81"/>
      <c r="S53" s="81"/>
      <c r="T53" s="81"/>
      <c r="U53" s="81"/>
      <c r="V53" s="81"/>
      <c r="W53" s="81"/>
      <c r="X53" s="81"/>
      <c r="Y53" s="81"/>
      <c r="Z53" s="81"/>
      <c r="AA53" s="81"/>
      <c r="AB53" s="81"/>
      <c r="AC53" s="81"/>
      <c r="AD53" s="81"/>
    </row>
    <row r="54" spans="1:30" s="89" customFormat="1" ht="15" customHeight="1">
      <c r="A54" s="88" t="s">
        <v>497</v>
      </c>
      <c r="B54" s="86">
        <v>19197.408219999998</v>
      </c>
      <c r="C54" s="86">
        <v>13735.037390000001</v>
      </c>
      <c r="D54" s="86">
        <v>16888.105329999999</v>
      </c>
      <c r="E54" s="86">
        <v>25429.590579999996</v>
      </c>
      <c r="F54" s="86">
        <v>23294.650899999997</v>
      </c>
      <c r="G54" s="86">
        <v>33478.727489999997</v>
      </c>
      <c r="H54" s="86">
        <v>25132.794819999999</v>
      </c>
      <c r="I54" s="86">
        <v>38229.122490000002</v>
      </c>
      <c r="J54" s="86">
        <v>59106.588130000004</v>
      </c>
      <c r="K54" s="86">
        <v>57658.05083</v>
      </c>
      <c r="L54" s="86">
        <v>170239.32746999999</v>
      </c>
      <c r="M54" s="86">
        <v>170736.48958000002</v>
      </c>
      <c r="N54" s="81"/>
      <c r="O54" s="81"/>
      <c r="P54" s="81"/>
      <c r="Q54" s="81"/>
      <c r="R54" s="81"/>
      <c r="S54" s="81"/>
      <c r="T54" s="81"/>
      <c r="U54" s="81"/>
      <c r="V54" s="81"/>
      <c r="W54" s="81"/>
      <c r="X54" s="81"/>
      <c r="Y54" s="81"/>
      <c r="Z54" s="81"/>
      <c r="AA54" s="81"/>
      <c r="AB54" s="81"/>
      <c r="AC54" s="81"/>
      <c r="AD54" s="81"/>
    </row>
    <row r="55" spans="1:30" s="89" customFormat="1" ht="15" customHeight="1">
      <c r="A55" s="88" t="s">
        <v>498</v>
      </c>
      <c r="B55" s="86">
        <v>0</v>
      </c>
      <c r="C55" s="86">
        <v>0</v>
      </c>
      <c r="D55" s="86">
        <v>0</v>
      </c>
      <c r="E55" s="86">
        <v>0</v>
      </c>
      <c r="F55" s="86">
        <v>0</v>
      </c>
      <c r="G55" s="86">
        <v>0</v>
      </c>
      <c r="H55" s="86">
        <v>0</v>
      </c>
      <c r="I55" s="86">
        <v>0</v>
      </c>
      <c r="J55" s="86">
        <v>0</v>
      </c>
      <c r="K55" s="86">
        <v>0</v>
      </c>
      <c r="L55" s="86">
        <v>0</v>
      </c>
      <c r="M55" s="86">
        <v>0</v>
      </c>
      <c r="N55" s="81"/>
      <c r="O55" s="81"/>
      <c r="P55" s="81"/>
      <c r="Q55" s="81"/>
      <c r="R55" s="81"/>
      <c r="S55" s="81"/>
      <c r="T55" s="81"/>
      <c r="U55" s="81"/>
      <c r="V55" s="81"/>
      <c r="W55" s="81"/>
      <c r="X55" s="81"/>
      <c r="Y55" s="81"/>
      <c r="Z55" s="81"/>
      <c r="AA55" s="81"/>
      <c r="AB55" s="81"/>
      <c r="AC55" s="81"/>
      <c r="AD55" s="81"/>
    </row>
    <row r="56" spans="1:30" s="89" customFormat="1" ht="15" customHeight="1">
      <c r="A56" s="88" t="s">
        <v>499</v>
      </c>
      <c r="B56" s="86">
        <v>86383.964540000001</v>
      </c>
      <c r="C56" s="86">
        <v>106093.12687000001</v>
      </c>
      <c r="D56" s="86">
        <v>123515.80906</v>
      </c>
      <c r="E56" s="86">
        <v>113467.18226</v>
      </c>
      <c r="F56" s="86">
        <v>126175.32388</v>
      </c>
      <c r="G56" s="86">
        <v>177903.86146000001</v>
      </c>
      <c r="H56" s="86">
        <v>194625.27307</v>
      </c>
      <c r="I56" s="86">
        <v>246784.70711000002</v>
      </c>
      <c r="J56" s="86">
        <v>219850.53357</v>
      </c>
      <c r="K56" s="86">
        <v>235882.59688999999</v>
      </c>
      <c r="L56" s="86">
        <v>314854.05567999999</v>
      </c>
      <c r="M56" s="86">
        <v>331139.50720999995</v>
      </c>
      <c r="N56" s="81"/>
      <c r="O56" s="81"/>
      <c r="P56" s="81"/>
      <c r="Q56" s="81"/>
      <c r="R56" s="81"/>
      <c r="S56" s="81"/>
      <c r="T56" s="81"/>
      <c r="U56" s="81"/>
      <c r="V56" s="81"/>
      <c r="W56" s="81"/>
      <c r="X56" s="81"/>
      <c r="Y56" s="81"/>
      <c r="Z56" s="81"/>
      <c r="AA56" s="81"/>
      <c r="AB56" s="81"/>
      <c r="AC56" s="81"/>
      <c r="AD56" s="81"/>
    </row>
    <row r="57" spans="1:30" s="89" customFormat="1" ht="15" customHeight="1">
      <c r="A57" s="88" t="s">
        <v>500</v>
      </c>
      <c r="B57" s="86">
        <v>0</v>
      </c>
      <c r="C57" s="86">
        <v>0</v>
      </c>
      <c r="D57" s="86">
        <v>0</v>
      </c>
      <c r="E57" s="86">
        <v>0</v>
      </c>
      <c r="F57" s="86">
        <v>0</v>
      </c>
      <c r="G57" s="86">
        <v>0</v>
      </c>
      <c r="H57" s="86">
        <v>0</v>
      </c>
      <c r="I57" s="86">
        <v>0</v>
      </c>
      <c r="J57" s="86">
        <v>0</v>
      </c>
      <c r="K57" s="86">
        <v>0</v>
      </c>
      <c r="L57" s="86">
        <v>0</v>
      </c>
      <c r="M57" s="86">
        <v>0</v>
      </c>
      <c r="N57" s="81"/>
      <c r="O57" s="81"/>
      <c r="P57" s="81"/>
      <c r="Q57" s="81"/>
      <c r="R57" s="81"/>
      <c r="S57" s="81"/>
      <c r="T57" s="81"/>
      <c r="U57" s="81"/>
      <c r="V57" s="81"/>
      <c r="W57" s="81"/>
      <c r="X57" s="81"/>
      <c r="Y57" s="81"/>
      <c r="Z57" s="81"/>
      <c r="AA57" s="81"/>
      <c r="AB57" s="81"/>
      <c r="AC57" s="81"/>
      <c r="AD57" s="81"/>
    </row>
    <row r="58" spans="1:30" s="89" customFormat="1" ht="15" customHeight="1">
      <c r="A58" s="85" t="s">
        <v>501</v>
      </c>
      <c r="B58" s="86">
        <v>13225489.3358</v>
      </c>
      <c r="C58" s="86">
        <v>13080050.99769</v>
      </c>
      <c r="D58" s="86">
        <v>12842725.342020001</v>
      </c>
      <c r="E58" s="86">
        <v>12712497.120129999</v>
      </c>
      <c r="F58" s="86">
        <v>13720722.951459998</v>
      </c>
      <c r="G58" s="86">
        <v>14241248.981120002</v>
      </c>
      <c r="H58" s="86">
        <v>13823414.638489999</v>
      </c>
      <c r="I58" s="86">
        <v>12805344.0264</v>
      </c>
      <c r="J58" s="86">
        <v>11554893.48918</v>
      </c>
      <c r="K58" s="86">
        <v>11545419.692749999</v>
      </c>
      <c r="L58" s="86">
        <v>11675268.94974</v>
      </c>
      <c r="M58" s="86">
        <v>11712782.157709999</v>
      </c>
      <c r="N58" s="81"/>
      <c r="O58" s="81"/>
      <c r="P58" s="81"/>
      <c r="Q58" s="81"/>
      <c r="R58" s="81"/>
      <c r="S58" s="81"/>
      <c r="T58" s="81"/>
      <c r="U58" s="81"/>
      <c r="V58" s="81"/>
      <c r="W58" s="81"/>
      <c r="X58" s="81"/>
      <c r="Y58" s="81"/>
      <c r="Z58" s="81"/>
      <c r="AA58" s="81"/>
      <c r="AB58" s="81"/>
      <c r="AC58" s="81"/>
      <c r="AD58" s="81"/>
    </row>
    <row r="59" spans="1:30">
      <c r="A59" s="610" t="s">
        <v>502</v>
      </c>
      <c r="B59" s="611">
        <v>728055.37435000006</v>
      </c>
      <c r="C59" s="611">
        <v>807292.66583000007</v>
      </c>
      <c r="D59" s="611">
        <v>866943.64954000001</v>
      </c>
      <c r="E59" s="611">
        <v>969283.22855999996</v>
      </c>
      <c r="F59" s="611">
        <v>1041257.6391199999</v>
      </c>
      <c r="G59" s="611">
        <v>1130190.6468399998</v>
      </c>
      <c r="H59" s="611">
        <v>1045136.58813</v>
      </c>
      <c r="I59" s="611">
        <v>937251.54380999994</v>
      </c>
      <c r="J59" s="611">
        <v>1131550.07978</v>
      </c>
      <c r="K59" s="611">
        <v>102911.1998</v>
      </c>
      <c r="L59" s="611">
        <v>1255439.5910399999</v>
      </c>
      <c r="M59" s="611">
        <v>110488.56604000001</v>
      </c>
      <c r="N59" s="81"/>
      <c r="O59" s="81"/>
      <c r="P59" s="81"/>
      <c r="Q59" s="81"/>
      <c r="R59" s="81"/>
      <c r="S59" s="81"/>
      <c r="T59" s="81"/>
      <c r="U59" s="81"/>
      <c r="V59" s="81"/>
      <c r="W59" s="81"/>
      <c r="X59" s="81"/>
      <c r="Y59" s="81"/>
      <c r="Z59" s="81"/>
      <c r="AA59" s="81"/>
      <c r="AB59" s="81"/>
      <c r="AC59" s="81"/>
      <c r="AD59" s="81"/>
    </row>
    <row r="60" spans="1:30" ht="15" customHeight="1">
      <c r="A60" s="88" t="s">
        <v>503</v>
      </c>
      <c r="B60" s="86">
        <v>-114304.05764</v>
      </c>
      <c r="C60" s="86">
        <v>-161523.51059999998</v>
      </c>
      <c r="D60" s="86">
        <v>-175714.48936000001</v>
      </c>
      <c r="E60" s="86">
        <v>-189522.00684000002</v>
      </c>
      <c r="F60" s="86">
        <v>-217489.25453000001</v>
      </c>
      <c r="G60" s="86">
        <v>-238563.47290999998</v>
      </c>
      <c r="H60" s="86">
        <v>-245337.64655</v>
      </c>
      <c r="I60" s="86">
        <v>-286438.53281</v>
      </c>
      <c r="J60" s="86">
        <v>-330056.94714</v>
      </c>
      <c r="K60" s="86">
        <v>-30456.941569999999</v>
      </c>
      <c r="L60" s="86">
        <v>-371385.47681999998</v>
      </c>
      <c r="M60" s="86">
        <v>-33660.484950000005</v>
      </c>
      <c r="N60" s="81"/>
      <c r="O60" s="81"/>
      <c r="P60" s="81"/>
      <c r="Q60" s="81"/>
      <c r="R60" s="81"/>
      <c r="S60" s="81"/>
      <c r="T60" s="81"/>
      <c r="U60" s="81"/>
      <c r="V60" s="81"/>
      <c r="W60" s="81"/>
      <c r="X60" s="81"/>
      <c r="Y60" s="81"/>
      <c r="Z60" s="81"/>
      <c r="AA60" s="81"/>
      <c r="AB60" s="81"/>
      <c r="AC60" s="81"/>
      <c r="AD60" s="81"/>
    </row>
    <row r="61" spans="1:30" ht="15" customHeight="1">
      <c r="A61" s="85" t="s">
        <v>504</v>
      </c>
      <c r="B61" s="86">
        <v>613751.31671000004</v>
      </c>
      <c r="C61" s="86">
        <v>645769.15523000003</v>
      </c>
      <c r="D61" s="86">
        <v>691229.16017999989</v>
      </c>
      <c r="E61" s="86">
        <v>779761.22172000003</v>
      </c>
      <c r="F61" s="86">
        <v>823768.38459000003</v>
      </c>
      <c r="G61" s="86">
        <v>891627.17392999993</v>
      </c>
      <c r="H61" s="86">
        <v>799798.9415800001</v>
      </c>
      <c r="I61" s="86">
        <v>650813.01100000006</v>
      </c>
      <c r="J61" s="86">
        <v>801493.13263999997</v>
      </c>
      <c r="K61" s="86">
        <v>72454.258230000007</v>
      </c>
      <c r="L61" s="86">
        <v>884054.11421999999</v>
      </c>
      <c r="M61" s="86">
        <v>76828.081090000007</v>
      </c>
      <c r="N61" s="81"/>
      <c r="O61" s="81"/>
      <c r="P61" s="81"/>
      <c r="Q61" s="81"/>
      <c r="R61" s="81"/>
      <c r="S61" s="81"/>
      <c r="T61" s="81"/>
      <c r="U61" s="81"/>
      <c r="V61" s="81"/>
      <c r="W61" s="81"/>
      <c r="X61" s="81"/>
      <c r="Y61" s="81"/>
      <c r="Z61" s="81"/>
      <c r="AA61" s="81"/>
      <c r="AB61" s="81"/>
      <c r="AC61" s="81"/>
      <c r="AD61" s="81"/>
    </row>
    <row r="62" spans="1:30" ht="15" customHeight="1">
      <c r="A62" s="91" t="s">
        <v>505</v>
      </c>
      <c r="B62" s="86">
        <v>53686.046689999996</v>
      </c>
      <c r="C62" s="86">
        <v>56810.019130000001</v>
      </c>
      <c r="D62" s="86">
        <v>64966.660779999998</v>
      </c>
      <c r="E62" s="86">
        <v>71281.566800000001</v>
      </c>
      <c r="F62" s="86">
        <v>79655.711009999999</v>
      </c>
      <c r="G62" s="86">
        <v>82202.246780000001</v>
      </c>
      <c r="H62" s="86">
        <v>65919.029049999997</v>
      </c>
      <c r="I62" s="86">
        <v>72463.750349999988</v>
      </c>
      <c r="J62" s="86">
        <v>76491.135949999996</v>
      </c>
      <c r="K62" s="86">
        <v>6511.05854</v>
      </c>
      <c r="L62" s="86">
        <v>85726.880640000003</v>
      </c>
      <c r="M62" s="86">
        <v>7237.6625800000002</v>
      </c>
      <c r="N62" s="81"/>
      <c r="O62" s="81"/>
      <c r="P62" s="81"/>
      <c r="Q62" s="81"/>
      <c r="R62" s="81"/>
      <c r="S62" s="81"/>
      <c r="T62" s="81"/>
      <c r="U62" s="81"/>
      <c r="V62" s="81"/>
      <c r="W62" s="81"/>
      <c r="X62" s="81"/>
      <c r="Y62" s="81"/>
      <c r="Z62" s="81"/>
      <c r="AA62" s="81"/>
      <c r="AB62" s="81"/>
      <c r="AC62" s="81"/>
      <c r="AD62" s="81"/>
    </row>
    <row r="63" spans="1:30" ht="15" customHeight="1">
      <c r="A63" s="88" t="s">
        <v>506</v>
      </c>
      <c r="B63" s="86">
        <v>-10422.336160000001</v>
      </c>
      <c r="C63" s="86">
        <v>-5553.8753499999993</v>
      </c>
      <c r="D63" s="86">
        <v>-8624.2229499999994</v>
      </c>
      <c r="E63" s="86">
        <v>-12931.085439999999</v>
      </c>
      <c r="F63" s="86">
        <v>-16257.63492</v>
      </c>
      <c r="G63" s="86">
        <v>-12993.02729</v>
      </c>
      <c r="H63" s="86">
        <v>-6032.8593200000005</v>
      </c>
      <c r="I63" s="86">
        <v>-16167.15294</v>
      </c>
      <c r="J63" s="86">
        <v>-6521.09195</v>
      </c>
      <c r="K63" s="86">
        <v>-316.17077</v>
      </c>
      <c r="L63" s="86">
        <v>-7587.51217</v>
      </c>
      <c r="M63" s="86">
        <v>-478.00540000000001</v>
      </c>
      <c r="N63" s="81"/>
      <c r="O63" s="81"/>
      <c r="P63" s="81"/>
      <c r="Q63" s="81"/>
      <c r="R63" s="81"/>
      <c r="S63" s="81"/>
      <c r="T63" s="81"/>
      <c r="U63" s="81"/>
      <c r="V63" s="81"/>
      <c r="W63" s="81"/>
      <c r="X63" s="81"/>
      <c r="Y63" s="81"/>
      <c r="Z63" s="81"/>
      <c r="AA63" s="81"/>
      <c r="AB63" s="81"/>
      <c r="AC63" s="81"/>
      <c r="AD63" s="81"/>
    </row>
    <row r="64" spans="1:30" ht="15" customHeight="1">
      <c r="A64" s="92" t="s">
        <v>507</v>
      </c>
      <c r="B64" s="86">
        <v>657015.02723999997</v>
      </c>
      <c r="C64" s="86">
        <v>697025.29900999996</v>
      </c>
      <c r="D64" s="86">
        <v>747571.59800999996</v>
      </c>
      <c r="E64" s="86">
        <v>838111.70308000001</v>
      </c>
      <c r="F64" s="86">
        <v>887166.4606799999</v>
      </c>
      <c r="G64" s="86">
        <v>960836.39341999998</v>
      </c>
      <c r="H64" s="86">
        <v>859685.11130999995</v>
      </c>
      <c r="I64" s="86">
        <v>707109.60840999999</v>
      </c>
      <c r="J64" s="86">
        <v>871463.17663999996</v>
      </c>
      <c r="K64" s="86">
        <v>78649.145999999993</v>
      </c>
      <c r="L64" s="86">
        <v>962193.48269000009</v>
      </c>
      <c r="M64" s="86">
        <v>83587.738270000002</v>
      </c>
      <c r="N64" s="81"/>
      <c r="O64" s="81"/>
      <c r="P64" s="81"/>
      <c r="Q64" s="81"/>
      <c r="R64" s="81"/>
      <c r="S64" s="81"/>
      <c r="T64" s="81"/>
      <c r="U64" s="81"/>
      <c r="V64" s="81"/>
      <c r="W64" s="81"/>
      <c r="X64" s="81"/>
      <c r="Y64" s="81"/>
      <c r="Z64" s="81"/>
      <c r="AA64" s="81"/>
      <c r="AB64" s="81"/>
      <c r="AC64" s="81"/>
      <c r="AD64" s="81"/>
    </row>
    <row r="65" spans="1:30" ht="15" customHeight="1">
      <c r="A65" s="91" t="s">
        <v>508</v>
      </c>
      <c r="B65" s="86">
        <v>110046.76972</v>
      </c>
      <c r="C65" s="86">
        <v>45882.119909999994</v>
      </c>
      <c r="D65" s="86">
        <v>61503.475310000002</v>
      </c>
      <c r="E65" s="86">
        <v>52429.434639999999</v>
      </c>
      <c r="F65" s="86">
        <v>72885.3554</v>
      </c>
      <c r="G65" s="86">
        <v>46046.54924</v>
      </c>
      <c r="H65" s="86">
        <v>119786.76036</v>
      </c>
      <c r="I65" s="86">
        <v>85038.816709999999</v>
      </c>
      <c r="J65" s="86">
        <v>76982.627619999999</v>
      </c>
      <c r="K65" s="86">
        <v>5527.1515399999998</v>
      </c>
      <c r="L65" s="86">
        <v>73493.775659999999</v>
      </c>
      <c r="M65" s="86">
        <v>2990.53217</v>
      </c>
      <c r="N65" s="81"/>
      <c r="O65" s="81"/>
      <c r="P65" s="81"/>
      <c r="Q65" s="81"/>
      <c r="R65" s="81"/>
      <c r="S65" s="81"/>
      <c r="T65" s="81"/>
      <c r="U65" s="81"/>
      <c r="V65" s="81"/>
      <c r="W65" s="81"/>
      <c r="X65" s="81"/>
      <c r="Y65" s="81"/>
      <c r="Z65" s="81"/>
      <c r="AA65" s="81"/>
      <c r="AB65" s="81"/>
      <c r="AC65" s="81"/>
      <c r="AD65" s="81"/>
    </row>
    <row r="66" spans="1:30" ht="15" customHeight="1">
      <c r="A66" s="91" t="s">
        <v>509</v>
      </c>
      <c r="B66" s="86">
        <v>-152907.41668999998</v>
      </c>
      <c r="C66" s="86">
        <v>-87168.698810000002</v>
      </c>
      <c r="D66" s="86">
        <v>-99874.302629999991</v>
      </c>
      <c r="E66" s="86">
        <v>-104004.85210999999</v>
      </c>
      <c r="F66" s="86">
        <v>-136226.27563999998</v>
      </c>
      <c r="G66" s="86">
        <v>-97705.843689999994</v>
      </c>
      <c r="H66" s="86">
        <v>-186174.51588999998</v>
      </c>
      <c r="I66" s="86">
        <v>-130826.16206</v>
      </c>
      <c r="J66" s="86">
        <v>-127786.10775</v>
      </c>
      <c r="K66" s="86">
        <v>-8437.7536</v>
      </c>
      <c r="L66" s="86">
        <v>-195922.04069999998</v>
      </c>
      <c r="M66" s="86">
        <v>-16676.872299999999</v>
      </c>
      <c r="N66" s="81"/>
      <c r="O66" s="81"/>
      <c r="P66" s="81"/>
      <c r="Q66" s="81"/>
      <c r="R66" s="81"/>
      <c r="S66" s="81"/>
      <c r="T66" s="81"/>
      <c r="U66" s="81"/>
      <c r="V66" s="81"/>
      <c r="W66" s="81"/>
      <c r="X66" s="81"/>
      <c r="Y66" s="81"/>
      <c r="Z66" s="81"/>
      <c r="AA66" s="81"/>
      <c r="AB66" s="81"/>
      <c r="AC66" s="81"/>
      <c r="AD66" s="81"/>
    </row>
    <row r="67" spans="1:30" ht="15" customHeight="1">
      <c r="A67" s="85" t="s">
        <v>510</v>
      </c>
      <c r="B67" s="86">
        <v>614154.38026999997</v>
      </c>
      <c r="C67" s="86">
        <v>655738.72010999999</v>
      </c>
      <c r="D67" s="86">
        <v>709200.77069000003</v>
      </c>
      <c r="E67" s="86">
        <v>786536.28561000002</v>
      </c>
      <c r="F67" s="86">
        <v>823825.54044000001</v>
      </c>
      <c r="G67" s="86">
        <v>909177.09897000005</v>
      </c>
      <c r="H67" s="86">
        <v>793297.35577999998</v>
      </c>
      <c r="I67" s="86">
        <v>661322.26305999991</v>
      </c>
      <c r="J67" s="86">
        <v>820659.69651000004</v>
      </c>
      <c r="K67" s="86">
        <v>75738.543940000003</v>
      </c>
      <c r="L67" s="86">
        <v>839765.21765000001</v>
      </c>
      <c r="M67" s="86">
        <v>69901.398140000005</v>
      </c>
      <c r="N67" s="81"/>
      <c r="O67" s="81"/>
      <c r="P67" s="81"/>
      <c r="Q67" s="81"/>
      <c r="R67" s="81"/>
      <c r="S67" s="81"/>
      <c r="T67" s="81"/>
      <c r="U67" s="81"/>
      <c r="V67" s="81"/>
      <c r="W67" s="81"/>
      <c r="X67" s="81"/>
      <c r="Y67" s="81"/>
      <c r="Z67" s="81"/>
      <c r="AA67" s="81"/>
      <c r="AB67" s="81"/>
      <c r="AC67" s="81"/>
      <c r="AD67" s="81"/>
    </row>
    <row r="68" spans="1:30" ht="15" customHeight="1">
      <c r="A68" s="88" t="s">
        <v>511</v>
      </c>
      <c r="B68" s="86">
        <v>-484709.78129000001</v>
      </c>
      <c r="C68" s="86">
        <v>-508522.32158999995</v>
      </c>
      <c r="D68" s="86">
        <v>-528367.57660999999</v>
      </c>
      <c r="E68" s="86">
        <v>-562227.1632999999</v>
      </c>
      <c r="F68" s="86">
        <v>-610536.03590999998</v>
      </c>
      <c r="G68" s="86">
        <v>-601995.20588999998</v>
      </c>
      <c r="H68" s="86">
        <v>-551039.22473000002</v>
      </c>
      <c r="I68" s="86">
        <v>-514585.96256000001</v>
      </c>
      <c r="J68" s="86">
        <v>-551882.80446000001</v>
      </c>
      <c r="K68" s="86">
        <v>-50620.350689999999</v>
      </c>
      <c r="L68" s="86">
        <v>-587484.30382999999</v>
      </c>
      <c r="M68" s="86">
        <v>-49151.274100000002</v>
      </c>
      <c r="N68" s="81"/>
      <c r="O68" s="81"/>
      <c r="P68" s="81"/>
      <c r="Q68" s="81"/>
      <c r="R68" s="81"/>
      <c r="S68" s="81"/>
      <c r="T68" s="81"/>
      <c r="U68" s="81"/>
      <c r="V68" s="81"/>
      <c r="W68" s="81"/>
      <c r="X68" s="81"/>
      <c r="Y68" s="81"/>
      <c r="Z68" s="81"/>
      <c r="AA68" s="81"/>
      <c r="AB68" s="81"/>
      <c r="AC68" s="81"/>
      <c r="AD68" s="81"/>
    </row>
    <row r="69" spans="1:30" ht="15" customHeight="1">
      <c r="A69" s="92" t="s">
        <v>512</v>
      </c>
      <c r="B69" s="86">
        <v>129444.59898000001</v>
      </c>
      <c r="C69" s="86">
        <v>147216.39852000002</v>
      </c>
      <c r="D69" s="86">
        <v>180833.19408000002</v>
      </c>
      <c r="E69" s="86">
        <v>224309.12231000001</v>
      </c>
      <c r="F69" s="86">
        <v>213289.50453000001</v>
      </c>
      <c r="G69" s="86">
        <v>307181.89308000001</v>
      </c>
      <c r="H69" s="86">
        <v>242258.13105000003</v>
      </c>
      <c r="I69" s="86">
        <v>146736.30050000001</v>
      </c>
      <c r="J69" s="86">
        <v>268776.89205000002</v>
      </c>
      <c r="K69" s="86">
        <v>25118.19325</v>
      </c>
      <c r="L69" s="86">
        <v>252280.91381999999</v>
      </c>
      <c r="M69" s="86">
        <v>20750.124039999999</v>
      </c>
      <c r="N69" s="81"/>
      <c r="O69" s="81"/>
      <c r="P69" s="81"/>
      <c r="Q69" s="81"/>
      <c r="R69" s="81"/>
      <c r="S69" s="81"/>
      <c r="T69" s="81"/>
      <c r="U69" s="81"/>
      <c r="V69" s="81"/>
      <c r="W69" s="81"/>
      <c r="X69" s="81"/>
      <c r="Y69" s="81"/>
      <c r="Z69" s="81"/>
      <c r="AA69" s="81"/>
      <c r="AB69" s="81"/>
      <c r="AC69" s="81"/>
      <c r="AD69" s="81"/>
    </row>
    <row r="70" spans="1:30" ht="15" customHeight="1">
      <c r="A70" s="92" t="s">
        <v>513</v>
      </c>
      <c r="B70" s="86">
        <v>7.7675400000000003</v>
      </c>
      <c r="C70" s="86">
        <v>5.51898</v>
      </c>
      <c r="D70" s="86">
        <v>0.25373000000000001</v>
      </c>
      <c r="E70" s="86">
        <v>8.7660000000000002E-2</v>
      </c>
      <c r="F70" s="86">
        <v>-1225.01749</v>
      </c>
      <c r="G70" s="86">
        <v>-712.07596999999998</v>
      </c>
      <c r="H70" s="86">
        <v>-394.20569</v>
      </c>
      <c r="I70" s="86">
        <v>-133.76563000000002</v>
      </c>
      <c r="J70" s="86">
        <v>-142.98892000000001</v>
      </c>
      <c r="K70" s="86">
        <v>42.720199999999998</v>
      </c>
      <c r="L70" s="86">
        <v>73.875740000000008</v>
      </c>
      <c r="M70" s="86">
        <v>-77.610520000000008</v>
      </c>
      <c r="N70" s="81"/>
      <c r="O70" s="81"/>
      <c r="P70" s="81"/>
      <c r="Q70" s="81"/>
      <c r="R70" s="81"/>
      <c r="S70" s="81"/>
      <c r="T70" s="81"/>
      <c r="U70" s="81"/>
      <c r="V70" s="81"/>
      <c r="W70" s="81"/>
      <c r="X70" s="81"/>
      <c r="Y70" s="81"/>
      <c r="Z70" s="81"/>
      <c r="AA70" s="81"/>
      <c r="AB70" s="81"/>
      <c r="AC70" s="81"/>
      <c r="AD70" s="81"/>
    </row>
    <row r="71" spans="1:30" ht="15" customHeight="1">
      <c r="A71" s="93" t="s">
        <v>514</v>
      </c>
      <c r="B71" s="86">
        <v>0</v>
      </c>
      <c r="C71" s="86">
        <v>0.22036</v>
      </c>
      <c r="D71" s="86">
        <v>6.6060000000000008E-2</v>
      </c>
      <c r="E71" s="86">
        <v>8.7660000000000002E-2</v>
      </c>
      <c r="F71" s="86">
        <v>-1225.01749</v>
      </c>
      <c r="G71" s="86">
        <v>-712.07596999999998</v>
      </c>
      <c r="H71" s="86">
        <v>-394.20569</v>
      </c>
      <c r="I71" s="86">
        <v>-133.76563000000002</v>
      </c>
      <c r="J71" s="86">
        <v>-142.98892000000001</v>
      </c>
      <c r="K71" s="86">
        <v>42.720199999999998</v>
      </c>
      <c r="L71" s="86">
        <v>73.875740000000008</v>
      </c>
      <c r="M71" s="86">
        <v>-77.610520000000008</v>
      </c>
      <c r="N71" s="81"/>
      <c r="O71" s="81"/>
      <c r="P71" s="81"/>
      <c r="Q71" s="81"/>
      <c r="R71" s="81"/>
      <c r="S71" s="81"/>
      <c r="T71" s="81"/>
      <c r="U71" s="81"/>
      <c r="V71" s="81"/>
      <c r="W71" s="81"/>
      <c r="X71" s="81"/>
      <c r="Y71" s="81"/>
      <c r="Z71" s="81"/>
      <c r="AA71" s="81"/>
      <c r="AB71" s="81"/>
      <c r="AC71" s="81"/>
      <c r="AD71" s="81"/>
    </row>
    <row r="72" spans="1:30" ht="15" customHeight="1">
      <c r="A72" s="93" t="s">
        <v>515</v>
      </c>
      <c r="B72" s="86">
        <v>7.7675400000000003</v>
      </c>
      <c r="C72" s="86">
        <v>5.2986199999999997</v>
      </c>
      <c r="D72" s="86">
        <v>0.18766999999999998</v>
      </c>
      <c r="E72" s="86">
        <v>0</v>
      </c>
      <c r="F72" s="86">
        <v>0</v>
      </c>
      <c r="G72" s="86">
        <v>0</v>
      </c>
      <c r="H72" s="86">
        <v>0</v>
      </c>
      <c r="I72" s="86">
        <v>0</v>
      </c>
      <c r="J72" s="86">
        <v>0</v>
      </c>
      <c r="K72" s="86">
        <v>0</v>
      </c>
      <c r="L72" s="86">
        <v>0</v>
      </c>
      <c r="M72" s="86">
        <v>0</v>
      </c>
      <c r="N72" s="81"/>
      <c r="O72" s="81"/>
      <c r="P72" s="81"/>
      <c r="Q72" s="81"/>
      <c r="R72" s="81"/>
      <c r="S72" s="81"/>
      <c r="T72" s="81"/>
      <c r="U72" s="81"/>
      <c r="V72" s="81"/>
      <c r="W72" s="81"/>
      <c r="X72" s="81"/>
      <c r="Y72" s="81"/>
      <c r="Z72" s="81"/>
      <c r="AA72" s="81"/>
      <c r="AB72" s="81"/>
      <c r="AC72" s="81"/>
      <c r="AD72" s="81"/>
    </row>
    <row r="73" spans="1:30" ht="15" customHeight="1">
      <c r="A73" s="85" t="s">
        <v>516</v>
      </c>
      <c r="B73" s="86">
        <v>-1.28094</v>
      </c>
      <c r="C73" s="86">
        <v>-0.91016999999999992</v>
      </c>
      <c r="D73" s="86">
        <v>-0.55646000000000007</v>
      </c>
      <c r="E73" s="86">
        <v>-0.42066000000000003</v>
      </c>
      <c r="F73" s="86">
        <v>-0.27731</v>
      </c>
      <c r="G73" s="86">
        <v>-0.38402999999999998</v>
      </c>
      <c r="H73" s="86">
        <v>-0.41164999999999996</v>
      </c>
      <c r="I73" s="86">
        <v>-0.41031000000000001</v>
      </c>
      <c r="J73" s="86">
        <v>-1.0292600000000001</v>
      </c>
      <c r="K73" s="86">
        <v>-0.17862</v>
      </c>
      <c r="L73" s="86">
        <v>-39.204129999999999</v>
      </c>
      <c r="M73" s="86">
        <v>44.591860000000004</v>
      </c>
      <c r="N73" s="81"/>
      <c r="O73" s="81"/>
      <c r="P73" s="81"/>
      <c r="Q73" s="81"/>
      <c r="R73" s="81"/>
      <c r="S73" s="81"/>
      <c r="T73" s="81"/>
      <c r="U73" s="81"/>
      <c r="V73" s="81"/>
      <c r="W73" s="81"/>
      <c r="X73" s="81"/>
      <c r="Y73" s="81"/>
      <c r="Z73" s="81"/>
      <c r="AA73" s="81"/>
      <c r="AB73" s="81"/>
      <c r="AC73" s="81"/>
      <c r="AD73" s="81"/>
    </row>
    <row r="74" spans="1:30" ht="15" customHeight="1">
      <c r="A74" s="85" t="s">
        <v>662</v>
      </c>
      <c r="B74" s="86">
        <v>0</v>
      </c>
      <c r="C74" s="86">
        <v>-3.4070000000000003E-2</v>
      </c>
      <c r="D74" s="86">
        <v>0</v>
      </c>
      <c r="E74" s="86">
        <v>-8.3999999999999993E-4</v>
      </c>
      <c r="F74" s="86">
        <v>-4.0999999999999999E-4</v>
      </c>
      <c r="G74" s="86">
        <v>0</v>
      </c>
      <c r="H74" s="86">
        <v>0</v>
      </c>
      <c r="I74" s="86">
        <v>0</v>
      </c>
      <c r="J74" s="86">
        <v>0</v>
      </c>
      <c r="K74" s="86">
        <v>0</v>
      </c>
      <c r="L74" s="86">
        <v>-37.170660000000005</v>
      </c>
      <c r="M74" s="86">
        <v>44.724849999999996</v>
      </c>
      <c r="N74" s="81"/>
      <c r="O74" s="81"/>
      <c r="P74" s="81"/>
      <c r="Q74" s="81"/>
      <c r="R74" s="81"/>
      <c r="S74" s="81"/>
      <c r="T74" s="81"/>
      <c r="U74" s="81"/>
      <c r="V74" s="81"/>
      <c r="W74" s="81"/>
      <c r="X74" s="81"/>
      <c r="Y74" s="81"/>
      <c r="Z74" s="81"/>
      <c r="AA74" s="81"/>
      <c r="AB74" s="81"/>
      <c r="AC74" s="81"/>
      <c r="AD74" s="81"/>
    </row>
    <row r="75" spans="1:30" ht="15" customHeight="1">
      <c r="A75" s="88" t="s">
        <v>312</v>
      </c>
      <c r="B75" s="86">
        <v>-1.28094</v>
      </c>
      <c r="C75" s="86">
        <v>-0.87609999999999999</v>
      </c>
      <c r="D75" s="86">
        <v>-0.55646000000000007</v>
      </c>
      <c r="E75" s="86">
        <v>-0.41981999999999997</v>
      </c>
      <c r="F75" s="86">
        <v>-0.27689999999999998</v>
      </c>
      <c r="G75" s="86">
        <v>-0.38402999999999998</v>
      </c>
      <c r="H75" s="86">
        <v>-0.41164999999999996</v>
      </c>
      <c r="I75" s="86">
        <v>-0.41031000000000001</v>
      </c>
      <c r="J75" s="86">
        <v>-1.0292600000000001</v>
      </c>
      <c r="K75" s="86">
        <v>-0.17862</v>
      </c>
      <c r="L75" s="86">
        <v>-2.0334699999999999</v>
      </c>
      <c r="M75" s="86">
        <v>-0.13299</v>
      </c>
      <c r="N75" s="81"/>
      <c r="O75" s="81"/>
      <c r="P75" s="81"/>
      <c r="Q75" s="81"/>
      <c r="R75" s="81"/>
      <c r="S75" s="81"/>
      <c r="T75" s="81"/>
      <c r="U75" s="81"/>
      <c r="V75" s="81"/>
      <c r="W75" s="81"/>
      <c r="X75" s="81"/>
      <c r="Y75" s="81"/>
      <c r="Z75" s="81"/>
      <c r="AA75" s="81"/>
      <c r="AB75" s="81"/>
      <c r="AC75" s="81"/>
      <c r="AD75" s="81"/>
    </row>
    <row r="76" spans="1:30" ht="15" customHeight="1">
      <c r="A76" s="85" t="s">
        <v>519</v>
      </c>
      <c r="B76" s="86">
        <v>129451.08558</v>
      </c>
      <c r="C76" s="86">
        <v>147221.00733000002</v>
      </c>
      <c r="D76" s="86">
        <v>180832.89134999999</v>
      </c>
      <c r="E76" s="86">
        <v>224308.78930999999</v>
      </c>
      <c r="F76" s="86">
        <v>212064.20973</v>
      </c>
      <c r="G76" s="86">
        <v>306469.43307999999</v>
      </c>
      <c r="H76" s="86">
        <v>241863.51371</v>
      </c>
      <c r="I76" s="86">
        <v>146602.12456</v>
      </c>
      <c r="J76" s="86">
        <v>268632.87387000001</v>
      </c>
      <c r="K76" s="86">
        <v>25160.734829999998</v>
      </c>
      <c r="L76" s="86">
        <v>252315.58543000001</v>
      </c>
      <c r="M76" s="86">
        <v>20717.105379999997</v>
      </c>
      <c r="N76" s="81"/>
      <c r="O76" s="81"/>
      <c r="P76" s="81"/>
      <c r="Q76" s="81"/>
      <c r="R76" s="81"/>
      <c r="S76" s="81"/>
      <c r="T76" s="81"/>
      <c r="U76" s="81"/>
      <c r="V76" s="81"/>
      <c r="W76" s="81"/>
      <c r="X76" s="81"/>
      <c r="Y76" s="81"/>
      <c r="Z76" s="81"/>
      <c r="AA76" s="81"/>
      <c r="AB76" s="81"/>
      <c r="AC76" s="81"/>
      <c r="AD76" s="81"/>
    </row>
    <row r="77" spans="1:30" ht="15" customHeight="1">
      <c r="A77" s="94" t="s">
        <v>520</v>
      </c>
      <c r="B77" s="86">
        <v>40.690300000000001</v>
      </c>
      <c r="C77" s="86">
        <v>227.16127</v>
      </c>
      <c r="D77" s="86">
        <v>38.612790000000004</v>
      </c>
      <c r="E77" s="86">
        <v>41.520449999999997</v>
      </c>
      <c r="F77" s="86">
        <v>385.86338000000001</v>
      </c>
      <c r="G77" s="86">
        <v>-3927.1448</v>
      </c>
      <c r="H77" s="86">
        <v>-2167.0021499999998</v>
      </c>
      <c r="I77" s="86">
        <v>-1238.24443</v>
      </c>
      <c r="J77" s="86">
        <v>-778.95159000000001</v>
      </c>
      <c r="K77" s="86">
        <v>2.9173299999999998</v>
      </c>
      <c r="L77" s="86">
        <v>128.08644000000001</v>
      </c>
      <c r="M77" s="86">
        <v>0.46616000000000002</v>
      </c>
      <c r="N77" s="81"/>
      <c r="O77" s="81"/>
      <c r="P77" s="81"/>
      <c r="Q77" s="81"/>
      <c r="R77" s="81"/>
      <c r="S77" s="81"/>
      <c r="T77" s="81"/>
      <c r="U77" s="81"/>
      <c r="V77" s="81"/>
      <c r="W77" s="81"/>
      <c r="X77" s="81"/>
      <c r="Y77" s="81"/>
      <c r="Z77" s="81"/>
      <c r="AA77" s="81"/>
      <c r="AB77" s="81"/>
      <c r="AC77" s="81"/>
      <c r="AD77" s="81"/>
    </row>
    <row r="78" spans="1:30" ht="15" customHeight="1">
      <c r="A78" s="92" t="s">
        <v>521</v>
      </c>
      <c r="B78" s="86">
        <v>129491.77588</v>
      </c>
      <c r="C78" s="86">
        <v>147448.1686</v>
      </c>
      <c r="D78" s="86">
        <v>180871.50413999998</v>
      </c>
      <c r="E78" s="86">
        <v>224350.30976</v>
      </c>
      <c r="F78" s="86">
        <v>212450.07311000003</v>
      </c>
      <c r="G78" s="86">
        <v>302542.28827999998</v>
      </c>
      <c r="H78" s="86">
        <v>239696.51156000001</v>
      </c>
      <c r="I78" s="86">
        <v>145363.88013000001</v>
      </c>
      <c r="J78" s="86">
        <v>267853.92228</v>
      </c>
      <c r="K78" s="86">
        <v>25163.652160000001</v>
      </c>
      <c r="L78" s="86">
        <v>252443.67186999999</v>
      </c>
      <c r="M78" s="86">
        <v>20717.571540000001</v>
      </c>
      <c r="N78" s="81"/>
      <c r="O78" s="81"/>
      <c r="P78" s="81"/>
      <c r="Q78" s="81"/>
      <c r="R78" s="81"/>
      <c r="S78" s="81"/>
      <c r="T78" s="81"/>
      <c r="U78" s="81"/>
      <c r="V78" s="81"/>
      <c r="W78" s="81"/>
      <c r="X78" s="81"/>
      <c r="Y78" s="81"/>
      <c r="Z78" s="81"/>
      <c r="AA78" s="81"/>
      <c r="AB78" s="81"/>
      <c r="AC78" s="81"/>
      <c r="AD78" s="81"/>
    </row>
    <row r="79" spans="1:30" ht="15" customHeight="1">
      <c r="A79" s="91" t="s">
        <v>522</v>
      </c>
      <c r="B79" s="86">
        <v>592.79438000000005</v>
      </c>
      <c r="C79" s="86">
        <v>1098.39356</v>
      </c>
      <c r="D79" s="86">
        <v>-12149.770909999999</v>
      </c>
      <c r="E79" s="86">
        <v>-6156.5924199999999</v>
      </c>
      <c r="F79" s="86">
        <v>859.3036800000001</v>
      </c>
      <c r="G79" s="86">
        <v>2057.3665900000001</v>
      </c>
      <c r="H79" s="86">
        <v>5042.0407000000005</v>
      </c>
      <c r="I79" s="86">
        <v>1408.26332</v>
      </c>
      <c r="J79" s="86">
        <v>289.73109000000005</v>
      </c>
      <c r="K79" s="86">
        <v>39.64846</v>
      </c>
      <c r="L79" s="86">
        <v>207.56682999999998</v>
      </c>
      <c r="M79" s="86">
        <v>-10.82128</v>
      </c>
      <c r="N79" s="81"/>
      <c r="O79" s="81"/>
      <c r="P79" s="81"/>
      <c r="Q79" s="81"/>
      <c r="R79" s="81"/>
      <c r="S79" s="81"/>
      <c r="T79" s="81"/>
      <c r="U79" s="81"/>
      <c r="V79" s="81"/>
      <c r="W79" s="81"/>
      <c r="X79" s="81"/>
      <c r="Y79" s="81"/>
      <c r="Z79" s="81"/>
      <c r="AA79" s="81"/>
      <c r="AB79" s="81"/>
      <c r="AC79" s="81"/>
      <c r="AD79" s="81"/>
    </row>
    <row r="80" spans="1:30" ht="15" customHeight="1">
      <c r="A80" s="85" t="s">
        <v>523</v>
      </c>
      <c r="B80" s="86">
        <v>130084.57026000001</v>
      </c>
      <c r="C80" s="86">
        <v>148546.56216</v>
      </c>
      <c r="D80" s="86">
        <v>168721.73322999998</v>
      </c>
      <c r="E80" s="86">
        <v>218193.71734</v>
      </c>
      <c r="F80" s="86">
        <v>213309.37678999998</v>
      </c>
      <c r="G80" s="86">
        <v>304599.65487000003</v>
      </c>
      <c r="H80" s="86">
        <v>244738.55226</v>
      </c>
      <c r="I80" s="86">
        <v>146772.14344999997</v>
      </c>
      <c r="J80" s="86">
        <v>268143.65337000001</v>
      </c>
      <c r="K80" s="86">
        <v>25203.300620000002</v>
      </c>
      <c r="L80" s="86">
        <v>252651.23869999999</v>
      </c>
      <c r="M80" s="86">
        <v>20706.750260000001</v>
      </c>
      <c r="N80" s="81"/>
      <c r="O80" s="81"/>
      <c r="P80" s="81"/>
      <c r="Q80" s="81"/>
      <c r="R80" s="81"/>
      <c r="S80" s="81"/>
      <c r="T80" s="81"/>
      <c r="U80" s="81"/>
      <c r="V80" s="81"/>
      <c r="W80" s="81"/>
      <c r="X80" s="81"/>
      <c r="Y80" s="81"/>
      <c r="Z80" s="81"/>
      <c r="AA80" s="81"/>
      <c r="AB80" s="81"/>
      <c r="AC80" s="81"/>
      <c r="AD80" s="81"/>
    </row>
    <row r="81" spans="1:30" ht="15" customHeight="1">
      <c r="A81" s="91" t="s">
        <v>524</v>
      </c>
      <c r="B81" s="86">
        <v>0</v>
      </c>
      <c r="C81" s="86">
        <v>0</v>
      </c>
      <c r="D81" s="86">
        <v>0</v>
      </c>
      <c r="E81" s="86">
        <v>0</v>
      </c>
      <c r="F81" s="86">
        <v>0</v>
      </c>
      <c r="G81" s="86">
        <v>0</v>
      </c>
      <c r="H81" s="86">
        <v>0</v>
      </c>
      <c r="I81" s="86">
        <v>0</v>
      </c>
      <c r="J81" s="86">
        <v>0</v>
      </c>
      <c r="K81" s="86">
        <v>0</v>
      </c>
      <c r="L81" s="86">
        <v>0</v>
      </c>
      <c r="M81" s="86">
        <v>0</v>
      </c>
      <c r="N81" s="81"/>
      <c r="O81" s="81"/>
      <c r="P81" s="81"/>
      <c r="Q81" s="81"/>
      <c r="R81" s="81"/>
      <c r="S81" s="81"/>
      <c r="T81" s="81"/>
      <c r="U81" s="81"/>
      <c r="V81" s="81"/>
      <c r="W81" s="81"/>
      <c r="X81" s="81"/>
      <c r="Y81" s="81"/>
      <c r="Z81" s="81"/>
      <c r="AA81" s="81"/>
      <c r="AB81" s="81"/>
      <c r="AC81" s="81"/>
      <c r="AD81" s="81"/>
    </row>
    <row r="82" spans="1:30" ht="15" customHeight="1">
      <c r="A82" s="85" t="s">
        <v>525</v>
      </c>
      <c r="B82" s="86">
        <v>130084.57026000001</v>
      </c>
      <c r="C82" s="86">
        <v>148546.56216</v>
      </c>
      <c r="D82" s="86">
        <v>168721.73322999998</v>
      </c>
      <c r="E82" s="86">
        <v>218193.71734</v>
      </c>
      <c r="F82" s="86">
        <v>213309.37678999998</v>
      </c>
      <c r="G82" s="86">
        <v>304599.65487000003</v>
      </c>
      <c r="H82" s="86">
        <v>244738.55226</v>
      </c>
      <c r="I82" s="86">
        <v>146772.14344999997</v>
      </c>
      <c r="J82" s="86">
        <v>268143.65337000001</v>
      </c>
      <c r="K82" s="86">
        <v>25203.300620000002</v>
      </c>
      <c r="L82" s="86">
        <v>252651.23869999999</v>
      </c>
      <c r="M82" s="86">
        <v>20706.750260000001</v>
      </c>
      <c r="N82" s="81"/>
      <c r="O82" s="81"/>
      <c r="P82" s="81"/>
      <c r="Q82" s="81"/>
      <c r="R82" s="81"/>
      <c r="S82" s="81"/>
      <c r="T82" s="81"/>
      <c r="U82" s="81"/>
      <c r="V82" s="81"/>
      <c r="W82" s="81"/>
      <c r="X82" s="81"/>
      <c r="Y82" s="81"/>
      <c r="Z82" s="81"/>
      <c r="AA82" s="81"/>
      <c r="AB82" s="81"/>
      <c r="AC82" s="81"/>
      <c r="AD82" s="81"/>
    </row>
    <row r="83" spans="1:30" ht="15" customHeight="1" thickBot="1">
      <c r="A83" s="91" t="s">
        <v>526</v>
      </c>
      <c r="B83" s="86">
        <v>-43590.851999999999</v>
      </c>
      <c r="C83" s="86">
        <v>-49568.167999999998</v>
      </c>
      <c r="D83" s="86">
        <v>-72650.710370000001</v>
      </c>
      <c r="E83" s="86">
        <v>-101522.32613</v>
      </c>
      <c r="F83" s="86">
        <v>-99529.230280000003</v>
      </c>
      <c r="G83" s="86">
        <v>-146754.93478000001</v>
      </c>
      <c r="H83" s="86">
        <v>-143172.99218</v>
      </c>
      <c r="I83" s="86">
        <v>-61133.31</v>
      </c>
      <c r="J83" s="86">
        <v>-135691.21005000002</v>
      </c>
      <c r="K83" s="86">
        <v>-12328.481039999999</v>
      </c>
      <c r="L83" s="86">
        <v>-111203.75438</v>
      </c>
      <c r="M83" s="86">
        <v>-9918.9256300000015</v>
      </c>
      <c r="N83" s="81"/>
      <c r="O83" s="81"/>
      <c r="P83" s="81"/>
      <c r="Q83" s="81"/>
      <c r="R83" s="81"/>
      <c r="S83" s="81"/>
      <c r="T83" s="81"/>
      <c r="U83" s="81"/>
      <c r="V83" s="81"/>
      <c r="W83" s="81"/>
      <c r="X83" s="81"/>
      <c r="Y83" s="81"/>
      <c r="Z83" s="81"/>
      <c r="AA83" s="81"/>
      <c r="AB83" s="81"/>
      <c r="AC83" s="81"/>
      <c r="AD83" s="81"/>
    </row>
    <row r="84" spans="1:30" ht="15" customHeight="1" thickTop="1" thickBot="1">
      <c r="A84" s="608" t="s">
        <v>527</v>
      </c>
      <c r="B84" s="609">
        <v>86493.718260000009</v>
      </c>
      <c r="C84" s="609">
        <v>98978.394159999996</v>
      </c>
      <c r="D84" s="609">
        <v>96071.022859999997</v>
      </c>
      <c r="E84" s="609">
        <v>116671.39120999999</v>
      </c>
      <c r="F84" s="609">
        <v>113780.14651000001</v>
      </c>
      <c r="G84" s="609">
        <v>157844.72009000002</v>
      </c>
      <c r="H84" s="609">
        <v>101565.56008</v>
      </c>
      <c r="I84" s="609">
        <v>85638.833450000006</v>
      </c>
      <c r="J84" s="609">
        <v>132452.44331999999</v>
      </c>
      <c r="K84" s="609">
        <v>12874.819579999999</v>
      </c>
      <c r="L84" s="609">
        <v>141447.48431999999</v>
      </c>
      <c r="M84" s="609">
        <v>10787.824630000001</v>
      </c>
      <c r="N84" s="81"/>
      <c r="O84" s="81"/>
      <c r="P84" s="81"/>
      <c r="Q84" s="81"/>
      <c r="R84" s="81"/>
      <c r="S84" s="81"/>
      <c r="T84" s="81"/>
      <c r="U84" s="81"/>
      <c r="V84" s="81"/>
      <c r="W84" s="81"/>
      <c r="X84" s="81"/>
      <c r="Y84" s="81"/>
      <c r="Z84" s="81"/>
      <c r="AA84" s="81"/>
      <c r="AB84" s="81"/>
      <c r="AC84" s="81"/>
      <c r="AD84" s="81"/>
    </row>
    <row r="85" spans="1:30" ht="3.75" customHeight="1" thickTop="1" thickBot="1">
      <c r="A85" s="95"/>
      <c r="B85" s="96"/>
      <c r="C85" s="96"/>
      <c r="D85" s="96"/>
      <c r="E85" s="96"/>
      <c r="F85" s="96"/>
      <c r="G85" s="96"/>
      <c r="H85" s="96"/>
      <c r="I85" s="96"/>
      <c r="J85" s="96"/>
      <c r="K85" s="96"/>
      <c r="L85" s="96"/>
      <c r="M85" s="96"/>
      <c r="N85" s="81"/>
      <c r="O85" s="81"/>
      <c r="P85" s="81"/>
      <c r="Q85" s="81"/>
      <c r="R85" s="81"/>
      <c r="S85" s="81"/>
      <c r="T85" s="81"/>
      <c r="U85" s="81"/>
      <c r="V85" s="81"/>
      <c r="W85" s="81"/>
      <c r="X85" s="81"/>
      <c r="Y85" s="81"/>
      <c r="Z85" s="81"/>
      <c r="AA85" s="81"/>
      <c r="AB85" s="81"/>
      <c r="AC85" s="81"/>
      <c r="AD85" s="81"/>
    </row>
    <row r="86" spans="1:30" ht="15" customHeight="1" thickTop="1">
      <c r="A86" s="97"/>
      <c r="B86" s="98"/>
      <c r="C86" s="98"/>
      <c r="D86" s="98"/>
      <c r="E86" s="98"/>
      <c r="F86" s="98"/>
      <c r="G86" s="98"/>
      <c r="H86" s="98"/>
      <c r="I86" s="98"/>
      <c r="J86" s="98"/>
      <c r="K86" s="98"/>
      <c r="L86" s="98"/>
      <c r="M86" s="98"/>
      <c r="N86" s="81"/>
      <c r="O86" s="81"/>
      <c r="P86" s="81"/>
      <c r="Q86" s="81"/>
      <c r="R86" s="81"/>
      <c r="S86" s="81"/>
      <c r="T86" s="81"/>
      <c r="U86" s="81"/>
      <c r="V86" s="81"/>
      <c r="W86" s="81"/>
      <c r="X86" s="81"/>
      <c r="Y86" s="81"/>
      <c r="Z86" s="81"/>
      <c r="AA86" s="81"/>
      <c r="AB86" s="81"/>
      <c r="AC86" s="81"/>
      <c r="AD86" s="81"/>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N37"/>
  <sheetViews>
    <sheetView zoomScale="85" zoomScaleNormal="85" workbookViewId="0">
      <selection activeCell="C11" sqref="C11"/>
    </sheetView>
  </sheetViews>
  <sheetFormatPr baseColWidth="10" defaultColWidth="9.140625" defaultRowHeight="12.75"/>
  <cols>
    <col min="1" max="1" width="85.5703125" style="155" customWidth="1"/>
    <col min="2" max="2" width="14.42578125" style="133" bestFit="1" customWidth="1"/>
    <col min="3" max="3" width="15.5703125" style="133" bestFit="1" customWidth="1"/>
    <col min="4" max="9" width="14.42578125" style="133" bestFit="1" customWidth="1"/>
    <col min="10" max="10" width="11.7109375" style="133" bestFit="1" customWidth="1"/>
    <col min="11" max="11" width="14.42578125" style="133" bestFit="1" customWidth="1"/>
    <col min="12" max="12" width="13.42578125" style="133" bestFit="1" customWidth="1"/>
    <col min="13" max="13" width="14.42578125" style="133" bestFit="1" customWidth="1"/>
    <col min="14" max="14" width="15.42578125" style="133" customWidth="1"/>
    <col min="15" max="256" width="11.42578125" style="133" customWidth="1"/>
    <col min="257" max="257" width="85.5703125" style="133" customWidth="1"/>
    <col min="258" max="258" width="14.42578125" style="133" bestFit="1" customWidth="1"/>
    <col min="259" max="259" width="15.5703125" style="133" bestFit="1" customWidth="1"/>
    <col min="260" max="265" width="14.42578125" style="133" bestFit="1" customWidth="1"/>
    <col min="266" max="266" width="11.7109375" style="133" bestFit="1" customWidth="1"/>
    <col min="267" max="267" width="14.42578125" style="133" bestFit="1" customWidth="1"/>
    <col min="268" max="268" width="13.42578125" style="133" bestFit="1" customWidth="1"/>
    <col min="269" max="269" width="14.42578125" style="133" bestFit="1" customWidth="1"/>
    <col min="270" max="270" width="15.42578125" style="133" customWidth="1"/>
    <col min="271" max="512" width="11.42578125" style="133" customWidth="1"/>
    <col min="513" max="513" width="85.5703125" style="133" customWidth="1"/>
    <col min="514" max="514" width="14.42578125" style="133" bestFit="1" customWidth="1"/>
    <col min="515" max="515" width="15.5703125" style="133" bestFit="1" customWidth="1"/>
    <col min="516" max="521" width="14.42578125" style="133" bestFit="1" customWidth="1"/>
    <col min="522" max="522" width="11.7109375" style="133" bestFit="1" customWidth="1"/>
    <col min="523" max="523" width="14.42578125" style="133" bestFit="1" customWidth="1"/>
    <col min="524" max="524" width="13.42578125" style="133" bestFit="1" customWidth="1"/>
    <col min="525" max="525" width="14.42578125" style="133" bestFit="1" customWidth="1"/>
    <col min="526" max="526" width="15.42578125" style="133" customWidth="1"/>
    <col min="527" max="768" width="11.42578125" style="133" customWidth="1"/>
    <col min="769" max="769" width="85.5703125" style="133" customWidth="1"/>
    <col min="770" max="770" width="14.42578125" style="133" bestFit="1" customWidth="1"/>
    <col min="771" max="771" width="15.5703125" style="133" bestFit="1" customWidth="1"/>
    <col min="772" max="777" width="14.42578125" style="133" bestFit="1" customWidth="1"/>
    <col min="778" max="778" width="11.7109375" style="133" bestFit="1" customWidth="1"/>
    <col min="779" max="779" width="14.42578125" style="133" bestFit="1" customWidth="1"/>
    <col min="780" max="780" width="13.42578125" style="133" bestFit="1" customWidth="1"/>
    <col min="781" max="781" width="14.42578125" style="133" bestFit="1" customWidth="1"/>
    <col min="782" max="782" width="15.42578125" style="133" customWidth="1"/>
    <col min="783" max="1024" width="11.42578125" style="133" customWidth="1"/>
    <col min="1025" max="1025" width="85.5703125" style="133" customWidth="1"/>
    <col min="1026" max="1026" width="14.42578125" style="133" bestFit="1" customWidth="1"/>
    <col min="1027" max="1027" width="15.5703125" style="133" bestFit="1" customWidth="1"/>
    <col min="1028" max="1033" width="14.42578125" style="133" bestFit="1" customWidth="1"/>
    <col min="1034" max="1034" width="11.7109375" style="133" bestFit="1" customWidth="1"/>
    <col min="1035" max="1035" width="14.42578125" style="133" bestFit="1" customWidth="1"/>
    <col min="1036" max="1036" width="13.42578125" style="133" bestFit="1" customWidth="1"/>
    <col min="1037" max="1037" width="14.42578125" style="133" bestFit="1" customWidth="1"/>
    <col min="1038" max="1038" width="15.42578125" style="133" customWidth="1"/>
    <col min="1039" max="1280" width="11.42578125" style="133" customWidth="1"/>
    <col min="1281" max="1281" width="85.5703125" style="133" customWidth="1"/>
    <col min="1282" max="1282" width="14.42578125" style="133" bestFit="1" customWidth="1"/>
    <col min="1283" max="1283" width="15.5703125" style="133" bestFit="1" customWidth="1"/>
    <col min="1284" max="1289" width="14.42578125" style="133" bestFit="1" customWidth="1"/>
    <col min="1290" max="1290" width="11.7109375" style="133" bestFit="1" customWidth="1"/>
    <col min="1291" max="1291" width="14.42578125" style="133" bestFit="1" customWidth="1"/>
    <col min="1292" max="1292" width="13.42578125" style="133" bestFit="1" customWidth="1"/>
    <col min="1293" max="1293" width="14.42578125" style="133" bestFit="1" customWidth="1"/>
    <col min="1294" max="1294" width="15.42578125" style="133" customWidth="1"/>
    <col min="1295" max="1536" width="11.42578125" style="133" customWidth="1"/>
    <col min="1537" max="1537" width="85.5703125" style="133" customWidth="1"/>
    <col min="1538" max="1538" width="14.42578125" style="133" bestFit="1" customWidth="1"/>
    <col min="1539" max="1539" width="15.5703125" style="133" bestFit="1" customWidth="1"/>
    <col min="1540" max="1545" width="14.42578125" style="133" bestFit="1" customWidth="1"/>
    <col min="1546" max="1546" width="11.7109375" style="133" bestFit="1" customWidth="1"/>
    <col min="1547" max="1547" width="14.42578125" style="133" bestFit="1" customWidth="1"/>
    <col min="1548" max="1548" width="13.42578125" style="133" bestFit="1" customWidth="1"/>
    <col min="1549" max="1549" width="14.42578125" style="133" bestFit="1" customWidth="1"/>
    <col min="1550" max="1550" width="15.42578125" style="133" customWidth="1"/>
    <col min="1551" max="1792" width="11.42578125" style="133" customWidth="1"/>
    <col min="1793" max="1793" width="85.5703125" style="133" customWidth="1"/>
    <col min="1794" max="1794" width="14.42578125" style="133" bestFit="1" customWidth="1"/>
    <col min="1795" max="1795" width="15.5703125" style="133" bestFit="1" customWidth="1"/>
    <col min="1796" max="1801" width="14.42578125" style="133" bestFit="1" customWidth="1"/>
    <col min="1802" max="1802" width="11.7109375" style="133" bestFit="1" customWidth="1"/>
    <col min="1803" max="1803" width="14.42578125" style="133" bestFit="1" customWidth="1"/>
    <col min="1804" max="1804" width="13.42578125" style="133" bestFit="1" customWidth="1"/>
    <col min="1805" max="1805" width="14.42578125" style="133" bestFit="1" customWidth="1"/>
    <col min="1806" max="1806" width="15.42578125" style="133" customWidth="1"/>
    <col min="1807" max="2048" width="11.42578125" style="133" customWidth="1"/>
    <col min="2049" max="2049" width="85.5703125" style="133" customWidth="1"/>
    <col min="2050" max="2050" width="14.42578125" style="133" bestFit="1" customWidth="1"/>
    <col min="2051" max="2051" width="15.5703125" style="133" bestFit="1" customWidth="1"/>
    <col min="2052" max="2057" width="14.42578125" style="133" bestFit="1" customWidth="1"/>
    <col min="2058" max="2058" width="11.7109375" style="133" bestFit="1" customWidth="1"/>
    <col min="2059" max="2059" width="14.42578125" style="133" bestFit="1" customWidth="1"/>
    <col min="2060" max="2060" width="13.42578125" style="133" bestFit="1" customWidth="1"/>
    <col min="2061" max="2061" width="14.42578125" style="133" bestFit="1" customWidth="1"/>
    <col min="2062" max="2062" width="15.42578125" style="133" customWidth="1"/>
    <col min="2063" max="2304" width="11.42578125" style="133" customWidth="1"/>
    <col min="2305" max="2305" width="85.5703125" style="133" customWidth="1"/>
    <col min="2306" max="2306" width="14.42578125" style="133" bestFit="1" customWidth="1"/>
    <col min="2307" max="2307" width="15.5703125" style="133" bestFit="1" customWidth="1"/>
    <col min="2308" max="2313" width="14.42578125" style="133" bestFit="1" customWidth="1"/>
    <col min="2314" max="2314" width="11.7109375" style="133" bestFit="1" customWidth="1"/>
    <col min="2315" max="2315" width="14.42578125" style="133" bestFit="1" customWidth="1"/>
    <col min="2316" max="2316" width="13.42578125" style="133" bestFit="1" customWidth="1"/>
    <col min="2317" max="2317" width="14.42578125" style="133" bestFit="1" customWidth="1"/>
    <col min="2318" max="2318" width="15.42578125" style="133" customWidth="1"/>
    <col min="2319" max="2560" width="11.42578125" style="133" customWidth="1"/>
    <col min="2561" max="2561" width="85.5703125" style="133" customWidth="1"/>
    <col min="2562" max="2562" width="14.42578125" style="133" bestFit="1" customWidth="1"/>
    <col min="2563" max="2563" width="15.5703125" style="133" bestFit="1" customWidth="1"/>
    <col min="2564" max="2569" width="14.42578125" style="133" bestFit="1" customWidth="1"/>
    <col min="2570" max="2570" width="11.7109375" style="133" bestFit="1" customWidth="1"/>
    <col min="2571" max="2571" width="14.42578125" style="133" bestFit="1" customWidth="1"/>
    <col min="2572" max="2572" width="13.42578125" style="133" bestFit="1" customWidth="1"/>
    <col min="2573" max="2573" width="14.42578125" style="133" bestFit="1" customWidth="1"/>
    <col min="2574" max="2574" width="15.42578125" style="133" customWidth="1"/>
    <col min="2575" max="2816" width="11.42578125" style="133" customWidth="1"/>
    <col min="2817" max="2817" width="85.5703125" style="133" customWidth="1"/>
    <col min="2818" max="2818" width="14.42578125" style="133" bestFit="1" customWidth="1"/>
    <col min="2819" max="2819" width="15.5703125" style="133" bestFit="1" customWidth="1"/>
    <col min="2820" max="2825" width="14.42578125" style="133" bestFit="1" customWidth="1"/>
    <col min="2826" max="2826" width="11.7109375" style="133" bestFit="1" customWidth="1"/>
    <col min="2827" max="2827" width="14.42578125" style="133" bestFit="1" customWidth="1"/>
    <col min="2828" max="2828" width="13.42578125" style="133" bestFit="1" customWidth="1"/>
    <col min="2829" max="2829" width="14.42578125" style="133" bestFit="1" customWidth="1"/>
    <col min="2830" max="2830" width="15.42578125" style="133" customWidth="1"/>
    <col min="2831" max="3072" width="11.42578125" style="133" customWidth="1"/>
    <col min="3073" max="3073" width="85.5703125" style="133" customWidth="1"/>
    <col min="3074" max="3074" width="14.42578125" style="133" bestFit="1" customWidth="1"/>
    <col min="3075" max="3075" width="15.5703125" style="133" bestFit="1" customWidth="1"/>
    <col min="3076" max="3081" width="14.42578125" style="133" bestFit="1" customWidth="1"/>
    <col min="3082" max="3082" width="11.7109375" style="133" bestFit="1" customWidth="1"/>
    <col min="3083" max="3083" width="14.42578125" style="133" bestFit="1" customWidth="1"/>
    <col min="3084" max="3084" width="13.42578125" style="133" bestFit="1" customWidth="1"/>
    <col min="3085" max="3085" width="14.42578125" style="133" bestFit="1" customWidth="1"/>
    <col min="3086" max="3086" width="15.42578125" style="133" customWidth="1"/>
    <col min="3087" max="3328" width="11.42578125" style="133" customWidth="1"/>
    <col min="3329" max="3329" width="85.5703125" style="133" customWidth="1"/>
    <col min="3330" max="3330" width="14.42578125" style="133" bestFit="1" customWidth="1"/>
    <col min="3331" max="3331" width="15.5703125" style="133" bestFit="1" customWidth="1"/>
    <col min="3332" max="3337" width="14.42578125" style="133" bestFit="1" customWidth="1"/>
    <col min="3338" max="3338" width="11.7109375" style="133" bestFit="1" customWidth="1"/>
    <col min="3339" max="3339" width="14.42578125" style="133" bestFit="1" customWidth="1"/>
    <col min="3340" max="3340" width="13.42578125" style="133" bestFit="1" customWidth="1"/>
    <col min="3341" max="3341" width="14.42578125" style="133" bestFit="1" customWidth="1"/>
    <col min="3342" max="3342" width="15.42578125" style="133" customWidth="1"/>
    <col min="3343" max="3584" width="11.42578125" style="133" customWidth="1"/>
    <col min="3585" max="3585" width="85.5703125" style="133" customWidth="1"/>
    <col min="3586" max="3586" width="14.42578125" style="133" bestFit="1" customWidth="1"/>
    <col min="3587" max="3587" width="15.5703125" style="133" bestFit="1" customWidth="1"/>
    <col min="3588" max="3593" width="14.42578125" style="133" bestFit="1" customWidth="1"/>
    <col min="3594" max="3594" width="11.7109375" style="133" bestFit="1" customWidth="1"/>
    <col min="3595" max="3595" width="14.42578125" style="133" bestFit="1" customWidth="1"/>
    <col min="3596" max="3596" width="13.42578125" style="133" bestFit="1" customWidth="1"/>
    <col min="3597" max="3597" width="14.42578125" style="133" bestFit="1" customWidth="1"/>
    <col min="3598" max="3598" width="15.42578125" style="133" customWidth="1"/>
    <col min="3599" max="3840" width="11.42578125" style="133" customWidth="1"/>
    <col min="3841" max="3841" width="85.5703125" style="133" customWidth="1"/>
    <col min="3842" max="3842" width="14.42578125" style="133" bestFit="1" customWidth="1"/>
    <col min="3843" max="3843" width="15.5703125" style="133" bestFit="1" customWidth="1"/>
    <col min="3844" max="3849" width="14.42578125" style="133" bestFit="1" customWidth="1"/>
    <col min="3850" max="3850" width="11.7109375" style="133" bestFit="1" customWidth="1"/>
    <col min="3851" max="3851" width="14.42578125" style="133" bestFit="1" customWidth="1"/>
    <col min="3852" max="3852" width="13.42578125" style="133" bestFit="1" customWidth="1"/>
    <col min="3853" max="3853" width="14.42578125" style="133" bestFit="1" customWidth="1"/>
    <col min="3854" max="3854" width="15.42578125" style="133" customWidth="1"/>
    <col min="3855" max="4096" width="11.42578125" style="133" customWidth="1"/>
    <col min="4097" max="4097" width="85.5703125" style="133" customWidth="1"/>
    <col min="4098" max="4098" width="14.42578125" style="133" bestFit="1" customWidth="1"/>
    <col min="4099" max="4099" width="15.5703125" style="133" bestFit="1" customWidth="1"/>
    <col min="4100" max="4105" width="14.42578125" style="133" bestFit="1" customWidth="1"/>
    <col min="4106" max="4106" width="11.7109375" style="133" bestFit="1" customWidth="1"/>
    <col min="4107" max="4107" width="14.42578125" style="133" bestFit="1" customWidth="1"/>
    <col min="4108" max="4108" width="13.42578125" style="133" bestFit="1" customWidth="1"/>
    <col min="4109" max="4109" width="14.42578125" style="133" bestFit="1" customWidth="1"/>
    <col min="4110" max="4110" width="15.42578125" style="133" customWidth="1"/>
    <col min="4111" max="4352" width="11.42578125" style="133" customWidth="1"/>
    <col min="4353" max="4353" width="85.5703125" style="133" customWidth="1"/>
    <col min="4354" max="4354" width="14.42578125" style="133" bestFit="1" customWidth="1"/>
    <col min="4355" max="4355" width="15.5703125" style="133" bestFit="1" customWidth="1"/>
    <col min="4356" max="4361" width="14.42578125" style="133" bestFit="1" customWidth="1"/>
    <col min="4362" max="4362" width="11.7109375" style="133" bestFit="1" customWidth="1"/>
    <col min="4363" max="4363" width="14.42578125" style="133" bestFit="1" customWidth="1"/>
    <col min="4364" max="4364" width="13.42578125" style="133" bestFit="1" customWidth="1"/>
    <col min="4365" max="4365" width="14.42578125" style="133" bestFit="1" customWidth="1"/>
    <col min="4366" max="4366" width="15.42578125" style="133" customWidth="1"/>
    <col min="4367" max="4608" width="11.42578125" style="133" customWidth="1"/>
    <col min="4609" max="4609" width="85.5703125" style="133" customWidth="1"/>
    <col min="4610" max="4610" width="14.42578125" style="133" bestFit="1" customWidth="1"/>
    <col min="4611" max="4611" width="15.5703125" style="133" bestFit="1" customWidth="1"/>
    <col min="4612" max="4617" width="14.42578125" style="133" bestFit="1" customWidth="1"/>
    <col min="4618" max="4618" width="11.7109375" style="133" bestFit="1" customWidth="1"/>
    <col min="4619" max="4619" width="14.42578125" style="133" bestFit="1" customWidth="1"/>
    <col min="4620" max="4620" width="13.42578125" style="133" bestFit="1" customWidth="1"/>
    <col min="4621" max="4621" width="14.42578125" style="133" bestFit="1" customWidth="1"/>
    <col min="4622" max="4622" width="15.42578125" style="133" customWidth="1"/>
    <col min="4623" max="4864" width="11.42578125" style="133" customWidth="1"/>
    <col min="4865" max="4865" width="85.5703125" style="133" customWidth="1"/>
    <col min="4866" max="4866" width="14.42578125" style="133" bestFit="1" customWidth="1"/>
    <col min="4867" max="4867" width="15.5703125" style="133" bestFit="1" customWidth="1"/>
    <col min="4868" max="4873" width="14.42578125" style="133" bestFit="1" customWidth="1"/>
    <col min="4874" max="4874" width="11.7109375" style="133" bestFit="1" customWidth="1"/>
    <col min="4875" max="4875" width="14.42578125" style="133" bestFit="1" customWidth="1"/>
    <col min="4876" max="4876" width="13.42578125" style="133" bestFit="1" customWidth="1"/>
    <col min="4877" max="4877" width="14.42578125" style="133" bestFit="1" customWidth="1"/>
    <col min="4878" max="4878" width="15.42578125" style="133" customWidth="1"/>
    <col min="4879" max="5120" width="11.42578125" style="133" customWidth="1"/>
    <col min="5121" max="5121" width="85.5703125" style="133" customWidth="1"/>
    <col min="5122" max="5122" width="14.42578125" style="133" bestFit="1" customWidth="1"/>
    <col min="5123" max="5123" width="15.5703125" style="133" bestFit="1" customWidth="1"/>
    <col min="5124" max="5129" width="14.42578125" style="133" bestFit="1" customWidth="1"/>
    <col min="5130" max="5130" width="11.7109375" style="133" bestFit="1" customWidth="1"/>
    <col min="5131" max="5131" width="14.42578125" style="133" bestFit="1" customWidth="1"/>
    <col min="5132" max="5132" width="13.42578125" style="133" bestFit="1" customWidth="1"/>
    <col min="5133" max="5133" width="14.42578125" style="133" bestFit="1" customWidth="1"/>
    <col min="5134" max="5134" width="15.42578125" style="133" customWidth="1"/>
    <col min="5135" max="5376" width="11.42578125" style="133" customWidth="1"/>
    <col min="5377" max="5377" width="85.5703125" style="133" customWidth="1"/>
    <col min="5378" max="5378" width="14.42578125" style="133" bestFit="1" customWidth="1"/>
    <col min="5379" max="5379" width="15.5703125" style="133" bestFit="1" customWidth="1"/>
    <col min="5380" max="5385" width="14.42578125" style="133" bestFit="1" customWidth="1"/>
    <col min="5386" max="5386" width="11.7109375" style="133" bestFit="1" customWidth="1"/>
    <col min="5387" max="5387" width="14.42578125" style="133" bestFit="1" customWidth="1"/>
    <col min="5388" max="5388" width="13.42578125" style="133" bestFit="1" customWidth="1"/>
    <col min="5389" max="5389" width="14.42578125" style="133" bestFit="1" customWidth="1"/>
    <col min="5390" max="5390" width="15.42578125" style="133" customWidth="1"/>
    <col min="5391" max="5632" width="11.42578125" style="133" customWidth="1"/>
    <col min="5633" max="5633" width="85.5703125" style="133" customWidth="1"/>
    <col min="5634" max="5634" width="14.42578125" style="133" bestFit="1" customWidth="1"/>
    <col min="5635" max="5635" width="15.5703125" style="133" bestFit="1" customWidth="1"/>
    <col min="5636" max="5641" width="14.42578125" style="133" bestFit="1" customWidth="1"/>
    <col min="5642" max="5642" width="11.7109375" style="133" bestFit="1" customWidth="1"/>
    <col min="5643" max="5643" width="14.42578125" style="133" bestFit="1" customWidth="1"/>
    <col min="5644" max="5644" width="13.42578125" style="133" bestFit="1" customWidth="1"/>
    <col min="5645" max="5645" width="14.42578125" style="133" bestFit="1" customWidth="1"/>
    <col min="5646" max="5646" width="15.42578125" style="133" customWidth="1"/>
    <col min="5647" max="5888" width="11.42578125" style="133" customWidth="1"/>
    <col min="5889" max="5889" width="85.5703125" style="133" customWidth="1"/>
    <col min="5890" max="5890" width="14.42578125" style="133" bestFit="1" customWidth="1"/>
    <col min="5891" max="5891" width="15.5703125" style="133" bestFit="1" customWidth="1"/>
    <col min="5892" max="5897" width="14.42578125" style="133" bestFit="1" customWidth="1"/>
    <col min="5898" max="5898" width="11.7109375" style="133" bestFit="1" customWidth="1"/>
    <col min="5899" max="5899" width="14.42578125" style="133" bestFit="1" customWidth="1"/>
    <col min="5900" max="5900" width="13.42578125" style="133" bestFit="1" customWidth="1"/>
    <col min="5901" max="5901" width="14.42578125" style="133" bestFit="1" customWidth="1"/>
    <col min="5902" max="5902" width="15.42578125" style="133" customWidth="1"/>
    <col min="5903" max="6144" width="11.42578125" style="133" customWidth="1"/>
    <col min="6145" max="6145" width="85.5703125" style="133" customWidth="1"/>
    <col min="6146" max="6146" width="14.42578125" style="133" bestFit="1" customWidth="1"/>
    <col min="6147" max="6147" width="15.5703125" style="133" bestFit="1" customWidth="1"/>
    <col min="6148" max="6153" width="14.42578125" style="133" bestFit="1" customWidth="1"/>
    <col min="6154" max="6154" width="11.7109375" style="133" bestFit="1" customWidth="1"/>
    <col min="6155" max="6155" width="14.42578125" style="133" bestFit="1" customWidth="1"/>
    <col min="6156" max="6156" width="13.42578125" style="133" bestFit="1" customWidth="1"/>
    <col min="6157" max="6157" width="14.42578125" style="133" bestFit="1" customWidth="1"/>
    <col min="6158" max="6158" width="15.42578125" style="133" customWidth="1"/>
    <col min="6159" max="6400" width="11.42578125" style="133" customWidth="1"/>
    <col min="6401" max="6401" width="85.5703125" style="133" customWidth="1"/>
    <col min="6402" max="6402" width="14.42578125" style="133" bestFit="1" customWidth="1"/>
    <col min="6403" max="6403" width="15.5703125" style="133" bestFit="1" customWidth="1"/>
    <col min="6404" max="6409" width="14.42578125" style="133" bestFit="1" customWidth="1"/>
    <col min="6410" max="6410" width="11.7109375" style="133" bestFit="1" customWidth="1"/>
    <col min="6411" max="6411" width="14.42578125" style="133" bestFit="1" customWidth="1"/>
    <col min="6412" max="6412" width="13.42578125" style="133" bestFit="1" customWidth="1"/>
    <col min="6413" max="6413" width="14.42578125" style="133" bestFit="1" customWidth="1"/>
    <col min="6414" max="6414" width="15.42578125" style="133" customWidth="1"/>
    <col min="6415" max="6656" width="11.42578125" style="133" customWidth="1"/>
    <col min="6657" max="6657" width="85.5703125" style="133" customWidth="1"/>
    <col min="6658" max="6658" width="14.42578125" style="133" bestFit="1" customWidth="1"/>
    <col min="6659" max="6659" width="15.5703125" style="133" bestFit="1" customWidth="1"/>
    <col min="6660" max="6665" width="14.42578125" style="133" bestFit="1" customWidth="1"/>
    <col min="6666" max="6666" width="11.7109375" style="133" bestFit="1" customWidth="1"/>
    <col min="6667" max="6667" width="14.42578125" style="133" bestFit="1" customWidth="1"/>
    <col min="6668" max="6668" width="13.42578125" style="133" bestFit="1" customWidth="1"/>
    <col min="6669" max="6669" width="14.42578125" style="133" bestFit="1" customWidth="1"/>
    <col min="6670" max="6670" width="15.42578125" style="133" customWidth="1"/>
    <col min="6671" max="6912" width="11.42578125" style="133" customWidth="1"/>
    <col min="6913" max="6913" width="85.5703125" style="133" customWidth="1"/>
    <col min="6914" max="6914" width="14.42578125" style="133" bestFit="1" customWidth="1"/>
    <col min="6915" max="6915" width="15.5703125" style="133" bestFit="1" customWidth="1"/>
    <col min="6916" max="6921" width="14.42578125" style="133" bestFit="1" customWidth="1"/>
    <col min="6922" max="6922" width="11.7109375" style="133" bestFit="1" customWidth="1"/>
    <col min="6923" max="6923" width="14.42578125" style="133" bestFit="1" customWidth="1"/>
    <col min="6924" max="6924" width="13.42578125" style="133" bestFit="1" customWidth="1"/>
    <col min="6925" max="6925" width="14.42578125" style="133" bestFit="1" customWidth="1"/>
    <col min="6926" max="6926" width="15.42578125" style="133" customWidth="1"/>
    <col min="6927" max="7168" width="11.42578125" style="133" customWidth="1"/>
    <col min="7169" max="7169" width="85.5703125" style="133" customWidth="1"/>
    <col min="7170" max="7170" width="14.42578125" style="133" bestFit="1" customWidth="1"/>
    <col min="7171" max="7171" width="15.5703125" style="133" bestFit="1" customWidth="1"/>
    <col min="7172" max="7177" width="14.42578125" style="133" bestFit="1" customWidth="1"/>
    <col min="7178" max="7178" width="11.7109375" style="133" bestFit="1" customWidth="1"/>
    <col min="7179" max="7179" width="14.42578125" style="133" bestFit="1" customWidth="1"/>
    <col min="7180" max="7180" width="13.42578125" style="133" bestFit="1" customWidth="1"/>
    <col min="7181" max="7181" width="14.42578125" style="133" bestFit="1" customWidth="1"/>
    <col min="7182" max="7182" width="15.42578125" style="133" customWidth="1"/>
    <col min="7183" max="7424" width="11.42578125" style="133" customWidth="1"/>
    <col min="7425" max="7425" width="85.5703125" style="133" customWidth="1"/>
    <col min="7426" max="7426" width="14.42578125" style="133" bestFit="1" customWidth="1"/>
    <col min="7427" max="7427" width="15.5703125" style="133" bestFit="1" customWidth="1"/>
    <col min="7428" max="7433" width="14.42578125" style="133" bestFit="1" customWidth="1"/>
    <col min="7434" max="7434" width="11.7109375" style="133" bestFit="1" customWidth="1"/>
    <col min="7435" max="7435" width="14.42578125" style="133" bestFit="1" customWidth="1"/>
    <col min="7436" max="7436" width="13.42578125" style="133" bestFit="1" customWidth="1"/>
    <col min="7437" max="7437" width="14.42578125" style="133" bestFit="1" customWidth="1"/>
    <col min="7438" max="7438" width="15.42578125" style="133" customWidth="1"/>
    <col min="7439" max="7680" width="11.42578125" style="133" customWidth="1"/>
    <col min="7681" max="7681" width="85.5703125" style="133" customWidth="1"/>
    <col min="7682" max="7682" width="14.42578125" style="133" bestFit="1" customWidth="1"/>
    <col min="7683" max="7683" width="15.5703125" style="133" bestFit="1" customWidth="1"/>
    <col min="7684" max="7689" width="14.42578125" style="133" bestFit="1" customWidth="1"/>
    <col min="7690" max="7690" width="11.7109375" style="133" bestFit="1" customWidth="1"/>
    <col min="7691" max="7691" width="14.42578125" style="133" bestFit="1" customWidth="1"/>
    <col min="7692" max="7692" width="13.42578125" style="133" bestFit="1" customWidth="1"/>
    <col min="7693" max="7693" width="14.42578125" style="133" bestFit="1" customWidth="1"/>
    <col min="7694" max="7694" width="15.42578125" style="133" customWidth="1"/>
    <col min="7695" max="7936" width="11.42578125" style="133" customWidth="1"/>
    <col min="7937" max="7937" width="85.5703125" style="133" customWidth="1"/>
    <col min="7938" max="7938" width="14.42578125" style="133" bestFit="1" customWidth="1"/>
    <col min="7939" max="7939" width="15.5703125" style="133" bestFit="1" customWidth="1"/>
    <col min="7940" max="7945" width="14.42578125" style="133" bestFit="1" customWidth="1"/>
    <col min="7946" max="7946" width="11.7109375" style="133" bestFit="1" customWidth="1"/>
    <col min="7947" max="7947" width="14.42578125" style="133" bestFit="1" customWidth="1"/>
    <col min="7948" max="7948" width="13.42578125" style="133" bestFit="1" customWidth="1"/>
    <col min="7949" max="7949" width="14.42578125" style="133" bestFit="1" customWidth="1"/>
    <col min="7950" max="7950" width="15.42578125" style="133" customWidth="1"/>
    <col min="7951" max="8192" width="11.42578125" style="133" customWidth="1"/>
    <col min="8193" max="8193" width="85.5703125" style="133" customWidth="1"/>
    <col min="8194" max="8194" width="14.42578125" style="133" bestFit="1" customWidth="1"/>
    <col min="8195" max="8195" width="15.5703125" style="133" bestFit="1" customWidth="1"/>
    <col min="8196" max="8201" width="14.42578125" style="133" bestFit="1" customWidth="1"/>
    <col min="8202" max="8202" width="11.7109375" style="133" bestFit="1" customWidth="1"/>
    <col min="8203" max="8203" width="14.42578125" style="133" bestFit="1" customWidth="1"/>
    <col min="8204" max="8204" width="13.42578125" style="133" bestFit="1" customWidth="1"/>
    <col min="8205" max="8205" width="14.42578125" style="133" bestFit="1" customWidth="1"/>
    <col min="8206" max="8206" width="15.42578125" style="133" customWidth="1"/>
    <col min="8207" max="8448" width="11.42578125" style="133" customWidth="1"/>
    <col min="8449" max="8449" width="85.5703125" style="133" customWidth="1"/>
    <col min="8450" max="8450" width="14.42578125" style="133" bestFit="1" customWidth="1"/>
    <col min="8451" max="8451" width="15.5703125" style="133" bestFit="1" customWidth="1"/>
    <col min="8452" max="8457" width="14.42578125" style="133" bestFit="1" customWidth="1"/>
    <col min="8458" max="8458" width="11.7109375" style="133" bestFit="1" customWidth="1"/>
    <col min="8459" max="8459" width="14.42578125" style="133" bestFit="1" customWidth="1"/>
    <col min="8460" max="8460" width="13.42578125" style="133" bestFit="1" customWidth="1"/>
    <col min="8461" max="8461" width="14.42578125" style="133" bestFit="1" customWidth="1"/>
    <col min="8462" max="8462" width="15.42578125" style="133" customWidth="1"/>
    <col min="8463" max="8704" width="11.42578125" style="133" customWidth="1"/>
    <col min="8705" max="8705" width="85.5703125" style="133" customWidth="1"/>
    <col min="8706" max="8706" width="14.42578125" style="133" bestFit="1" customWidth="1"/>
    <col min="8707" max="8707" width="15.5703125" style="133" bestFit="1" customWidth="1"/>
    <col min="8708" max="8713" width="14.42578125" style="133" bestFit="1" customWidth="1"/>
    <col min="8714" max="8714" width="11.7109375" style="133" bestFit="1" customWidth="1"/>
    <col min="8715" max="8715" width="14.42578125" style="133" bestFit="1" customWidth="1"/>
    <col min="8716" max="8716" width="13.42578125" style="133" bestFit="1" customWidth="1"/>
    <col min="8717" max="8717" width="14.42578125" style="133" bestFit="1" customWidth="1"/>
    <col min="8718" max="8718" width="15.42578125" style="133" customWidth="1"/>
    <col min="8719" max="8960" width="11.42578125" style="133" customWidth="1"/>
    <col min="8961" max="8961" width="85.5703125" style="133" customWidth="1"/>
    <col min="8962" max="8962" width="14.42578125" style="133" bestFit="1" customWidth="1"/>
    <col min="8963" max="8963" width="15.5703125" style="133" bestFit="1" customWidth="1"/>
    <col min="8964" max="8969" width="14.42578125" style="133" bestFit="1" customWidth="1"/>
    <col min="8970" max="8970" width="11.7109375" style="133" bestFit="1" customWidth="1"/>
    <col min="8971" max="8971" width="14.42578125" style="133" bestFit="1" customWidth="1"/>
    <col min="8972" max="8972" width="13.42578125" style="133" bestFit="1" customWidth="1"/>
    <col min="8973" max="8973" width="14.42578125" style="133" bestFit="1" customWidth="1"/>
    <col min="8974" max="8974" width="15.42578125" style="133" customWidth="1"/>
    <col min="8975" max="9216" width="11.42578125" style="133" customWidth="1"/>
    <col min="9217" max="9217" width="85.5703125" style="133" customWidth="1"/>
    <col min="9218" max="9218" width="14.42578125" style="133" bestFit="1" customWidth="1"/>
    <col min="9219" max="9219" width="15.5703125" style="133" bestFit="1" customWidth="1"/>
    <col min="9220" max="9225" width="14.42578125" style="133" bestFit="1" customWidth="1"/>
    <col min="9226" max="9226" width="11.7109375" style="133" bestFit="1" customWidth="1"/>
    <col min="9227" max="9227" width="14.42578125" style="133" bestFit="1" customWidth="1"/>
    <col min="9228" max="9228" width="13.42578125" style="133" bestFit="1" customWidth="1"/>
    <col min="9229" max="9229" width="14.42578125" style="133" bestFit="1" customWidth="1"/>
    <col min="9230" max="9230" width="15.42578125" style="133" customWidth="1"/>
    <col min="9231" max="9472" width="11.42578125" style="133" customWidth="1"/>
    <col min="9473" max="9473" width="85.5703125" style="133" customWidth="1"/>
    <col min="9474" max="9474" width="14.42578125" style="133" bestFit="1" customWidth="1"/>
    <col min="9475" max="9475" width="15.5703125" style="133" bestFit="1" customWidth="1"/>
    <col min="9476" max="9481" width="14.42578125" style="133" bestFit="1" customWidth="1"/>
    <col min="9482" max="9482" width="11.7109375" style="133" bestFit="1" customWidth="1"/>
    <col min="9483" max="9483" width="14.42578125" style="133" bestFit="1" customWidth="1"/>
    <col min="9484" max="9484" width="13.42578125" style="133" bestFit="1" customWidth="1"/>
    <col min="9485" max="9485" width="14.42578125" style="133" bestFit="1" customWidth="1"/>
    <col min="9486" max="9486" width="15.42578125" style="133" customWidth="1"/>
    <col min="9487" max="9728" width="11.42578125" style="133" customWidth="1"/>
    <col min="9729" max="9729" width="85.5703125" style="133" customWidth="1"/>
    <col min="9730" max="9730" width="14.42578125" style="133" bestFit="1" customWidth="1"/>
    <col min="9731" max="9731" width="15.5703125" style="133" bestFit="1" customWidth="1"/>
    <col min="9732" max="9737" width="14.42578125" style="133" bestFit="1" customWidth="1"/>
    <col min="9738" max="9738" width="11.7109375" style="133" bestFit="1" customWidth="1"/>
    <col min="9739" max="9739" width="14.42578125" style="133" bestFit="1" customWidth="1"/>
    <col min="9740" max="9740" width="13.42578125" style="133" bestFit="1" customWidth="1"/>
    <col min="9741" max="9741" width="14.42578125" style="133" bestFit="1" customWidth="1"/>
    <col min="9742" max="9742" width="15.42578125" style="133" customWidth="1"/>
    <col min="9743" max="9984" width="11.42578125" style="133" customWidth="1"/>
    <col min="9985" max="9985" width="85.5703125" style="133" customWidth="1"/>
    <col min="9986" max="9986" width="14.42578125" style="133" bestFit="1" customWidth="1"/>
    <col min="9987" max="9987" width="15.5703125" style="133" bestFit="1" customWidth="1"/>
    <col min="9988" max="9993" width="14.42578125" style="133" bestFit="1" customWidth="1"/>
    <col min="9994" max="9994" width="11.7109375" style="133" bestFit="1" customWidth="1"/>
    <col min="9995" max="9995" width="14.42578125" style="133" bestFit="1" customWidth="1"/>
    <col min="9996" max="9996" width="13.42578125" style="133" bestFit="1" customWidth="1"/>
    <col min="9997" max="9997" width="14.42578125" style="133" bestFit="1" customWidth="1"/>
    <col min="9998" max="9998" width="15.42578125" style="133" customWidth="1"/>
    <col min="9999" max="10240" width="11.42578125" style="133" customWidth="1"/>
    <col min="10241" max="10241" width="85.5703125" style="133" customWidth="1"/>
    <col min="10242" max="10242" width="14.42578125" style="133" bestFit="1" customWidth="1"/>
    <col min="10243" max="10243" width="15.5703125" style="133" bestFit="1" customWidth="1"/>
    <col min="10244" max="10249" width="14.42578125" style="133" bestFit="1" customWidth="1"/>
    <col min="10250" max="10250" width="11.7109375" style="133" bestFit="1" customWidth="1"/>
    <col min="10251" max="10251" width="14.42578125" style="133" bestFit="1" customWidth="1"/>
    <col min="10252" max="10252" width="13.42578125" style="133" bestFit="1" customWidth="1"/>
    <col min="10253" max="10253" width="14.42578125" style="133" bestFit="1" customWidth="1"/>
    <col min="10254" max="10254" width="15.42578125" style="133" customWidth="1"/>
    <col min="10255" max="10496" width="11.42578125" style="133" customWidth="1"/>
    <col min="10497" max="10497" width="85.5703125" style="133" customWidth="1"/>
    <col min="10498" max="10498" width="14.42578125" style="133" bestFit="1" customWidth="1"/>
    <col min="10499" max="10499" width="15.5703125" style="133" bestFit="1" customWidth="1"/>
    <col min="10500" max="10505" width="14.42578125" style="133" bestFit="1" customWidth="1"/>
    <col min="10506" max="10506" width="11.7109375" style="133" bestFit="1" customWidth="1"/>
    <col min="10507" max="10507" width="14.42578125" style="133" bestFit="1" customWidth="1"/>
    <col min="10508" max="10508" width="13.42578125" style="133" bestFit="1" customWidth="1"/>
    <col min="10509" max="10509" width="14.42578125" style="133" bestFit="1" customWidth="1"/>
    <col min="10510" max="10510" width="15.42578125" style="133" customWidth="1"/>
    <col min="10511" max="10752" width="11.42578125" style="133" customWidth="1"/>
    <col min="10753" max="10753" width="85.5703125" style="133" customWidth="1"/>
    <col min="10754" max="10754" width="14.42578125" style="133" bestFit="1" customWidth="1"/>
    <col min="10755" max="10755" width="15.5703125" style="133" bestFit="1" customWidth="1"/>
    <col min="10756" max="10761" width="14.42578125" style="133" bestFit="1" customWidth="1"/>
    <col min="10762" max="10762" width="11.7109375" style="133" bestFit="1" customWidth="1"/>
    <col min="10763" max="10763" width="14.42578125" style="133" bestFit="1" customWidth="1"/>
    <col min="10764" max="10764" width="13.42578125" style="133" bestFit="1" customWidth="1"/>
    <col min="10765" max="10765" width="14.42578125" style="133" bestFit="1" customWidth="1"/>
    <col min="10766" max="10766" width="15.42578125" style="133" customWidth="1"/>
    <col min="10767" max="11008" width="11.42578125" style="133" customWidth="1"/>
    <col min="11009" max="11009" width="85.5703125" style="133" customWidth="1"/>
    <col min="11010" max="11010" width="14.42578125" style="133" bestFit="1" customWidth="1"/>
    <col min="11011" max="11011" width="15.5703125" style="133" bestFit="1" customWidth="1"/>
    <col min="11012" max="11017" width="14.42578125" style="133" bestFit="1" customWidth="1"/>
    <col min="11018" max="11018" width="11.7109375" style="133" bestFit="1" customWidth="1"/>
    <col min="11019" max="11019" width="14.42578125" style="133" bestFit="1" customWidth="1"/>
    <col min="11020" max="11020" width="13.42578125" style="133" bestFit="1" customWidth="1"/>
    <col min="11021" max="11021" width="14.42578125" style="133" bestFit="1" customWidth="1"/>
    <col min="11022" max="11022" width="15.42578125" style="133" customWidth="1"/>
    <col min="11023" max="11264" width="11.42578125" style="133" customWidth="1"/>
    <col min="11265" max="11265" width="85.5703125" style="133" customWidth="1"/>
    <col min="11266" max="11266" width="14.42578125" style="133" bestFit="1" customWidth="1"/>
    <col min="11267" max="11267" width="15.5703125" style="133" bestFit="1" customWidth="1"/>
    <col min="11268" max="11273" width="14.42578125" style="133" bestFit="1" customWidth="1"/>
    <col min="11274" max="11274" width="11.7109375" style="133" bestFit="1" customWidth="1"/>
    <col min="11275" max="11275" width="14.42578125" style="133" bestFit="1" customWidth="1"/>
    <col min="11276" max="11276" width="13.42578125" style="133" bestFit="1" customWidth="1"/>
    <col min="11277" max="11277" width="14.42578125" style="133" bestFit="1" customWidth="1"/>
    <col min="11278" max="11278" width="15.42578125" style="133" customWidth="1"/>
    <col min="11279" max="11520" width="11.42578125" style="133" customWidth="1"/>
    <col min="11521" max="11521" width="85.5703125" style="133" customWidth="1"/>
    <col min="11522" max="11522" width="14.42578125" style="133" bestFit="1" customWidth="1"/>
    <col min="11523" max="11523" width="15.5703125" style="133" bestFit="1" customWidth="1"/>
    <col min="11524" max="11529" width="14.42578125" style="133" bestFit="1" customWidth="1"/>
    <col min="11530" max="11530" width="11.7109375" style="133" bestFit="1" customWidth="1"/>
    <col min="11531" max="11531" width="14.42578125" style="133" bestFit="1" customWidth="1"/>
    <col min="11532" max="11532" width="13.42578125" style="133" bestFit="1" customWidth="1"/>
    <col min="11533" max="11533" width="14.42578125" style="133" bestFit="1" customWidth="1"/>
    <col min="11534" max="11534" width="15.42578125" style="133" customWidth="1"/>
    <col min="11535" max="11776" width="11.42578125" style="133" customWidth="1"/>
    <col min="11777" max="11777" width="85.5703125" style="133" customWidth="1"/>
    <col min="11778" max="11778" width="14.42578125" style="133" bestFit="1" customWidth="1"/>
    <col min="11779" max="11779" width="15.5703125" style="133" bestFit="1" customWidth="1"/>
    <col min="11780" max="11785" width="14.42578125" style="133" bestFit="1" customWidth="1"/>
    <col min="11786" max="11786" width="11.7109375" style="133" bestFit="1" customWidth="1"/>
    <col min="11787" max="11787" width="14.42578125" style="133" bestFit="1" customWidth="1"/>
    <col min="11788" max="11788" width="13.42578125" style="133" bestFit="1" customWidth="1"/>
    <col min="11789" max="11789" width="14.42578125" style="133" bestFit="1" customWidth="1"/>
    <col min="11790" max="11790" width="15.42578125" style="133" customWidth="1"/>
    <col min="11791" max="12032" width="11.42578125" style="133" customWidth="1"/>
    <col min="12033" max="12033" width="85.5703125" style="133" customWidth="1"/>
    <col min="12034" max="12034" width="14.42578125" style="133" bestFit="1" customWidth="1"/>
    <col min="12035" max="12035" width="15.5703125" style="133" bestFit="1" customWidth="1"/>
    <col min="12036" max="12041" width="14.42578125" style="133" bestFit="1" customWidth="1"/>
    <col min="12042" max="12042" width="11.7109375" style="133" bestFit="1" customWidth="1"/>
    <col min="12043" max="12043" width="14.42578125" style="133" bestFit="1" customWidth="1"/>
    <col min="12044" max="12044" width="13.42578125" style="133" bestFit="1" customWidth="1"/>
    <col min="12045" max="12045" width="14.42578125" style="133" bestFit="1" customWidth="1"/>
    <col min="12046" max="12046" width="15.42578125" style="133" customWidth="1"/>
    <col min="12047" max="12288" width="11.42578125" style="133" customWidth="1"/>
    <col min="12289" max="12289" width="85.5703125" style="133" customWidth="1"/>
    <col min="12290" max="12290" width="14.42578125" style="133" bestFit="1" customWidth="1"/>
    <col min="12291" max="12291" width="15.5703125" style="133" bestFit="1" customWidth="1"/>
    <col min="12292" max="12297" width="14.42578125" style="133" bestFit="1" customWidth="1"/>
    <col min="12298" max="12298" width="11.7109375" style="133" bestFit="1" customWidth="1"/>
    <col min="12299" max="12299" width="14.42578125" style="133" bestFit="1" customWidth="1"/>
    <col min="12300" max="12300" width="13.42578125" style="133" bestFit="1" customWidth="1"/>
    <col min="12301" max="12301" width="14.42578125" style="133" bestFit="1" customWidth="1"/>
    <col min="12302" max="12302" width="15.42578125" style="133" customWidth="1"/>
    <col min="12303" max="12544" width="11.42578125" style="133" customWidth="1"/>
    <col min="12545" max="12545" width="85.5703125" style="133" customWidth="1"/>
    <col min="12546" max="12546" width="14.42578125" style="133" bestFit="1" customWidth="1"/>
    <col min="12547" max="12547" width="15.5703125" style="133" bestFit="1" customWidth="1"/>
    <col min="12548" max="12553" width="14.42578125" style="133" bestFit="1" customWidth="1"/>
    <col min="12554" max="12554" width="11.7109375" style="133" bestFit="1" customWidth="1"/>
    <col min="12555" max="12555" width="14.42578125" style="133" bestFit="1" customWidth="1"/>
    <col min="12556" max="12556" width="13.42578125" style="133" bestFit="1" customWidth="1"/>
    <col min="12557" max="12557" width="14.42578125" style="133" bestFit="1" customWidth="1"/>
    <col min="12558" max="12558" width="15.42578125" style="133" customWidth="1"/>
    <col min="12559" max="12800" width="11.42578125" style="133" customWidth="1"/>
    <col min="12801" max="12801" width="85.5703125" style="133" customWidth="1"/>
    <col min="12802" max="12802" width="14.42578125" style="133" bestFit="1" customWidth="1"/>
    <col min="12803" max="12803" width="15.5703125" style="133" bestFit="1" customWidth="1"/>
    <col min="12804" max="12809" width="14.42578125" style="133" bestFit="1" customWidth="1"/>
    <col min="12810" max="12810" width="11.7109375" style="133" bestFit="1" customWidth="1"/>
    <col min="12811" max="12811" width="14.42578125" style="133" bestFit="1" customWidth="1"/>
    <col min="12812" max="12812" width="13.42578125" style="133" bestFit="1" customWidth="1"/>
    <col min="12813" max="12813" width="14.42578125" style="133" bestFit="1" customWidth="1"/>
    <col min="12814" max="12814" width="15.42578125" style="133" customWidth="1"/>
    <col min="12815" max="13056" width="11.42578125" style="133" customWidth="1"/>
    <col min="13057" max="13057" width="85.5703125" style="133" customWidth="1"/>
    <col min="13058" max="13058" width="14.42578125" style="133" bestFit="1" customWidth="1"/>
    <col min="13059" max="13059" width="15.5703125" style="133" bestFit="1" customWidth="1"/>
    <col min="13060" max="13065" width="14.42578125" style="133" bestFit="1" customWidth="1"/>
    <col min="13066" max="13066" width="11.7109375" style="133" bestFit="1" customWidth="1"/>
    <col min="13067" max="13067" width="14.42578125" style="133" bestFit="1" customWidth="1"/>
    <col min="13068" max="13068" width="13.42578125" style="133" bestFit="1" customWidth="1"/>
    <col min="13069" max="13069" width="14.42578125" style="133" bestFit="1" customWidth="1"/>
    <col min="13070" max="13070" width="15.42578125" style="133" customWidth="1"/>
    <col min="13071" max="13312" width="11.42578125" style="133" customWidth="1"/>
    <col min="13313" max="13313" width="85.5703125" style="133" customWidth="1"/>
    <col min="13314" max="13314" width="14.42578125" style="133" bestFit="1" customWidth="1"/>
    <col min="13315" max="13315" width="15.5703125" style="133" bestFit="1" customWidth="1"/>
    <col min="13316" max="13321" width="14.42578125" style="133" bestFit="1" customWidth="1"/>
    <col min="13322" max="13322" width="11.7109375" style="133" bestFit="1" customWidth="1"/>
    <col min="13323" max="13323" width="14.42578125" style="133" bestFit="1" customWidth="1"/>
    <col min="13324" max="13324" width="13.42578125" style="133" bestFit="1" customWidth="1"/>
    <col min="13325" max="13325" width="14.42578125" style="133" bestFit="1" customWidth="1"/>
    <col min="13326" max="13326" width="15.42578125" style="133" customWidth="1"/>
    <col min="13327" max="13568" width="11.42578125" style="133" customWidth="1"/>
    <col min="13569" max="13569" width="85.5703125" style="133" customWidth="1"/>
    <col min="13570" max="13570" width="14.42578125" style="133" bestFit="1" customWidth="1"/>
    <col min="13571" max="13571" width="15.5703125" style="133" bestFit="1" customWidth="1"/>
    <col min="13572" max="13577" width="14.42578125" style="133" bestFit="1" customWidth="1"/>
    <col min="13578" max="13578" width="11.7109375" style="133" bestFit="1" customWidth="1"/>
    <col min="13579" max="13579" width="14.42578125" style="133" bestFit="1" customWidth="1"/>
    <col min="13580" max="13580" width="13.42578125" style="133" bestFit="1" customWidth="1"/>
    <col min="13581" max="13581" width="14.42578125" style="133" bestFit="1" customWidth="1"/>
    <col min="13582" max="13582" width="15.42578125" style="133" customWidth="1"/>
    <col min="13583" max="13824" width="11.42578125" style="133" customWidth="1"/>
    <col min="13825" max="13825" width="85.5703125" style="133" customWidth="1"/>
    <col min="13826" max="13826" width="14.42578125" style="133" bestFit="1" customWidth="1"/>
    <col min="13827" max="13827" width="15.5703125" style="133" bestFit="1" customWidth="1"/>
    <col min="13828" max="13833" width="14.42578125" style="133" bestFit="1" customWidth="1"/>
    <col min="13834" max="13834" width="11.7109375" style="133" bestFit="1" customWidth="1"/>
    <col min="13835" max="13835" width="14.42578125" style="133" bestFit="1" customWidth="1"/>
    <col min="13836" max="13836" width="13.42578125" style="133" bestFit="1" customWidth="1"/>
    <col min="13837" max="13837" width="14.42578125" style="133" bestFit="1" customWidth="1"/>
    <col min="13838" max="13838" width="15.42578125" style="133" customWidth="1"/>
    <col min="13839" max="14080" width="11.42578125" style="133" customWidth="1"/>
    <col min="14081" max="14081" width="85.5703125" style="133" customWidth="1"/>
    <col min="14082" max="14082" width="14.42578125" style="133" bestFit="1" customWidth="1"/>
    <col min="14083" max="14083" width="15.5703125" style="133" bestFit="1" customWidth="1"/>
    <col min="14084" max="14089" width="14.42578125" style="133" bestFit="1" customWidth="1"/>
    <col min="14090" max="14090" width="11.7109375" style="133" bestFit="1" customWidth="1"/>
    <col min="14091" max="14091" width="14.42578125" style="133" bestFit="1" customWidth="1"/>
    <col min="14092" max="14092" width="13.42578125" style="133" bestFit="1" customWidth="1"/>
    <col min="14093" max="14093" width="14.42578125" style="133" bestFit="1" customWidth="1"/>
    <col min="14094" max="14094" width="15.42578125" style="133" customWidth="1"/>
    <col min="14095" max="14336" width="11.42578125" style="133" customWidth="1"/>
    <col min="14337" max="14337" width="85.5703125" style="133" customWidth="1"/>
    <col min="14338" max="14338" width="14.42578125" style="133" bestFit="1" customWidth="1"/>
    <col min="14339" max="14339" width="15.5703125" style="133" bestFit="1" customWidth="1"/>
    <col min="14340" max="14345" width="14.42578125" style="133" bestFit="1" customWidth="1"/>
    <col min="14346" max="14346" width="11.7109375" style="133" bestFit="1" customWidth="1"/>
    <col min="14347" max="14347" width="14.42578125" style="133" bestFit="1" customWidth="1"/>
    <col min="14348" max="14348" width="13.42578125" style="133" bestFit="1" customWidth="1"/>
    <col min="14349" max="14349" width="14.42578125" style="133" bestFit="1" customWidth="1"/>
    <col min="14350" max="14350" width="15.42578125" style="133" customWidth="1"/>
    <col min="14351" max="14592" width="11.42578125" style="133" customWidth="1"/>
    <col min="14593" max="14593" width="85.5703125" style="133" customWidth="1"/>
    <col min="14594" max="14594" width="14.42578125" style="133" bestFit="1" customWidth="1"/>
    <col min="14595" max="14595" width="15.5703125" style="133" bestFit="1" customWidth="1"/>
    <col min="14596" max="14601" width="14.42578125" style="133" bestFit="1" customWidth="1"/>
    <col min="14602" max="14602" width="11.7109375" style="133" bestFit="1" customWidth="1"/>
    <col min="14603" max="14603" width="14.42578125" style="133" bestFit="1" customWidth="1"/>
    <col min="14604" max="14604" width="13.42578125" style="133" bestFit="1" customWidth="1"/>
    <col min="14605" max="14605" width="14.42578125" style="133" bestFit="1" customWidth="1"/>
    <col min="14606" max="14606" width="15.42578125" style="133" customWidth="1"/>
    <col min="14607" max="14848" width="11.42578125" style="133" customWidth="1"/>
    <col min="14849" max="14849" width="85.5703125" style="133" customWidth="1"/>
    <col min="14850" max="14850" width="14.42578125" style="133" bestFit="1" customWidth="1"/>
    <col min="14851" max="14851" width="15.5703125" style="133" bestFit="1" customWidth="1"/>
    <col min="14852" max="14857" width="14.42578125" style="133" bestFit="1" customWidth="1"/>
    <col min="14858" max="14858" width="11.7109375" style="133" bestFit="1" customWidth="1"/>
    <col min="14859" max="14859" width="14.42578125" style="133" bestFit="1" customWidth="1"/>
    <col min="14860" max="14860" width="13.42578125" style="133" bestFit="1" customWidth="1"/>
    <col min="14861" max="14861" width="14.42578125" style="133" bestFit="1" customWidth="1"/>
    <col min="14862" max="14862" width="15.42578125" style="133" customWidth="1"/>
    <col min="14863" max="15104" width="11.42578125" style="133" customWidth="1"/>
    <col min="15105" max="15105" width="85.5703125" style="133" customWidth="1"/>
    <col min="15106" max="15106" width="14.42578125" style="133" bestFit="1" customWidth="1"/>
    <col min="15107" max="15107" width="15.5703125" style="133" bestFit="1" customWidth="1"/>
    <col min="15108" max="15113" width="14.42578125" style="133" bestFit="1" customWidth="1"/>
    <col min="15114" max="15114" width="11.7109375" style="133" bestFit="1" customWidth="1"/>
    <col min="15115" max="15115" width="14.42578125" style="133" bestFit="1" customWidth="1"/>
    <col min="15116" max="15116" width="13.42578125" style="133" bestFit="1" customWidth="1"/>
    <col min="15117" max="15117" width="14.42578125" style="133" bestFit="1" customWidth="1"/>
    <col min="15118" max="15118" width="15.42578125" style="133" customWidth="1"/>
    <col min="15119" max="15360" width="11.42578125" style="133" customWidth="1"/>
    <col min="15361" max="15361" width="85.5703125" style="133" customWidth="1"/>
    <col min="15362" max="15362" width="14.42578125" style="133" bestFit="1" customWidth="1"/>
    <col min="15363" max="15363" width="15.5703125" style="133" bestFit="1" customWidth="1"/>
    <col min="15364" max="15369" width="14.42578125" style="133" bestFit="1" customWidth="1"/>
    <col min="15370" max="15370" width="11.7109375" style="133" bestFit="1" customWidth="1"/>
    <col min="15371" max="15371" width="14.42578125" style="133" bestFit="1" customWidth="1"/>
    <col min="15372" max="15372" width="13.42578125" style="133" bestFit="1" customWidth="1"/>
    <col min="15373" max="15373" width="14.42578125" style="133" bestFit="1" customWidth="1"/>
    <col min="15374" max="15374" width="15.42578125" style="133" customWidth="1"/>
    <col min="15375" max="15616" width="11.42578125" style="133" customWidth="1"/>
    <col min="15617" max="15617" width="85.5703125" style="133" customWidth="1"/>
    <col min="15618" max="15618" width="14.42578125" style="133" bestFit="1" customWidth="1"/>
    <col min="15619" max="15619" width="15.5703125" style="133" bestFit="1" customWidth="1"/>
    <col min="15620" max="15625" width="14.42578125" style="133" bestFit="1" customWidth="1"/>
    <col min="15626" max="15626" width="11.7109375" style="133" bestFit="1" customWidth="1"/>
    <col min="15627" max="15627" width="14.42578125" style="133" bestFit="1" customWidth="1"/>
    <col min="15628" max="15628" width="13.42578125" style="133" bestFit="1" customWidth="1"/>
    <col min="15629" max="15629" width="14.42578125" style="133" bestFit="1" customWidth="1"/>
    <col min="15630" max="15630" width="15.42578125" style="133" customWidth="1"/>
    <col min="15631" max="15872" width="11.42578125" style="133" customWidth="1"/>
    <col min="15873" max="15873" width="85.5703125" style="133" customWidth="1"/>
    <col min="15874" max="15874" width="14.42578125" style="133" bestFit="1" customWidth="1"/>
    <col min="15875" max="15875" width="15.5703125" style="133" bestFit="1" customWidth="1"/>
    <col min="15876" max="15881" width="14.42578125" style="133" bestFit="1" customWidth="1"/>
    <col min="15882" max="15882" width="11.7109375" style="133" bestFit="1" customWidth="1"/>
    <col min="15883" max="15883" width="14.42578125" style="133" bestFit="1" customWidth="1"/>
    <col min="15884" max="15884" width="13.42578125" style="133" bestFit="1" customWidth="1"/>
    <col min="15885" max="15885" width="14.42578125" style="133" bestFit="1" customWidth="1"/>
    <col min="15886" max="15886" width="15.42578125" style="133" customWidth="1"/>
    <col min="15887" max="16128" width="11.42578125" style="133" customWidth="1"/>
    <col min="16129" max="16129" width="85.5703125" style="133" customWidth="1"/>
    <col min="16130" max="16130" width="14.42578125" style="133" bestFit="1" customWidth="1"/>
    <col min="16131" max="16131" width="15.5703125" style="133" bestFit="1" customWidth="1"/>
    <col min="16132" max="16137" width="14.42578125" style="133" bestFit="1" customWidth="1"/>
    <col min="16138" max="16138" width="11.7109375" style="133" bestFit="1" customWidth="1"/>
    <col min="16139" max="16139" width="14.42578125" style="133" bestFit="1" customWidth="1"/>
    <col min="16140" max="16140" width="13.42578125" style="133" bestFit="1" customWidth="1"/>
    <col min="16141" max="16141" width="14.42578125" style="133" bestFit="1" customWidth="1"/>
    <col min="16142" max="16142" width="15.42578125" style="133" customWidth="1"/>
    <col min="16143" max="16384" width="11.42578125" style="133" customWidth="1"/>
  </cols>
  <sheetData>
    <row r="1" spans="1:14" ht="30" customHeight="1">
      <c r="A1" s="753" t="s">
        <v>0</v>
      </c>
      <c r="B1" s="765"/>
      <c r="C1" s="765"/>
      <c r="D1" s="765"/>
      <c r="E1" s="765"/>
      <c r="F1" s="765"/>
      <c r="G1" s="765"/>
      <c r="H1" s="765"/>
      <c r="I1" s="765"/>
      <c r="J1" s="765"/>
      <c r="K1" s="765"/>
      <c r="L1" s="765"/>
      <c r="M1" s="765"/>
      <c r="N1" s="765"/>
    </row>
    <row r="2" spans="1:14" ht="18">
      <c r="A2" s="754" t="s">
        <v>674</v>
      </c>
      <c r="B2" s="766"/>
      <c r="C2" s="766"/>
      <c r="D2" s="766"/>
      <c r="E2" s="766"/>
      <c r="F2" s="766"/>
      <c r="G2" s="766"/>
      <c r="H2" s="766"/>
      <c r="I2" s="766"/>
      <c r="J2" s="766"/>
      <c r="K2" s="766"/>
      <c r="L2" s="766"/>
      <c r="M2" s="766"/>
      <c r="N2" s="766"/>
    </row>
    <row r="3" spans="1:14" ht="15" customHeight="1">
      <c r="A3" s="754" t="s">
        <v>2</v>
      </c>
      <c r="B3" s="766"/>
      <c r="C3" s="766"/>
      <c r="D3" s="766"/>
      <c r="E3" s="766"/>
      <c r="F3" s="766"/>
      <c r="G3" s="766"/>
      <c r="H3" s="766"/>
      <c r="I3" s="766"/>
      <c r="J3" s="766"/>
      <c r="K3" s="766"/>
      <c r="L3" s="766"/>
      <c r="M3" s="766"/>
      <c r="N3" s="766"/>
    </row>
    <row r="4" spans="1:14" s="105" customFormat="1" ht="30" customHeight="1">
      <c r="A4" s="755" t="s">
        <v>675</v>
      </c>
      <c r="B4" s="767"/>
      <c r="C4" s="767"/>
      <c r="D4" s="767"/>
      <c r="E4" s="767"/>
      <c r="F4" s="767"/>
      <c r="G4" s="767"/>
      <c r="H4" s="767"/>
      <c r="I4" s="767"/>
      <c r="J4" s="767"/>
      <c r="K4" s="767"/>
      <c r="L4" s="767"/>
      <c r="M4" s="767"/>
      <c r="N4" s="767"/>
    </row>
    <row r="5" spans="1:14" ht="3.75" customHeight="1">
      <c r="A5" s="81"/>
      <c r="B5" s="81"/>
      <c r="C5" s="81"/>
      <c r="D5" s="81"/>
      <c r="E5" s="81"/>
      <c r="F5" s="81"/>
      <c r="G5" s="81"/>
      <c r="H5" s="81"/>
      <c r="I5" s="81"/>
      <c r="J5" s="81"/>
      <c r="K5" s="81"/>
      <c r="L5" s="81"/>
      <c r="M5" s="81"/>
      <c r="N5" s="81"/>
    </row>
    <row r="6" spans="1:14" s="112" customFormat="1" ht="30" customHeight="1">
      <c r="A6" s="134"/>
      <c r="B6" s="135" t="s">
        <v>323</v>
      </c>
      <c r="C6" s="135" t="s">
        <v>324</v>
      </c>
      <c r="D6" s="135" t="s">
        <v>325</v>
      </c>
      <c r="E6" s="135" t="s">
        <v>326</v>
      </c>
      <c r="F6" s="135" t="s">
        <v>327</v>
      </c>
      <c r="G6" s="135" t="s">
        <v>328</v>
      </c>
      <c r="H6" s="135" t="s">
        <v>329</v>
      </c>
      <c r="I6" s="135" t="s">
        <v>330</v>
      </c>
      <c r="J6" s="135" t="s">
        <v>331</v>
      </c>
      <c r="K6" s="135" t="s">
        <v>332</v>
      </c>
      <c r="L6" s="135" t="s">
        <v>333</v>
      </c>
      <c r="M6" s="136" t="s">
        <v>334</v>
      </c>
      <c r="N6" s="136" t="s">
        <v>335</v>
      </c>
    </row>
    <row r="7" spans="1:14" s="139" customFormat="1" ht="15" customHeight="1">
      <c r="A7" s="137" t="s">
        <v>676</v>
      </c>
      <c r="B7" s="138">
        <v>0.1239</v>
      </c>
      <c r="C7" s="138">
        <v>0.1103</v>
      </c>
      <c r="D7" s="138">
        <v>0.1226</v>
      </c>
      <c r="E7" s="138">
        <v>0.13300000000000001</v>
      </c>
      <c r="F7" s="138">
        <v>0.12139999999999999</v>
      </c>
      <c r="G7" s="138">
        <v>0.11310000000000001</v>
      </c>
      <c r="H7" s="138">
        <v>0.11169999999999999</v>
      </c>
      <c r="I7" s="138">
        <v>0.14949999999999999</v>
      </c>
      <c r="J7" s="138">
        <v>0.82399999999999995</v>
      </c>
      <c r="K7" s="138">
        <v>0.12770000000000001</v>
      </c>
      <c r="L7" s="138">
        <v>0.12640000000000001</v>
      </c>
      <c r="M7" s="138">
        <v>0.12520000000000001</v>
      </c>
      <c r="N7" s="138">
        <v>0.1245</v>
      </c>
    </row>
    <row r="8" spans="1:14" s="105" customFormat="1" ht="15" customHeight="1">
      <c r="A8" s="140" t="s">
        <v>677</v>
      </c>
      <c r="B8" s="141">
        <v>9052305686.3999996</v>
      </c>
      <c r="C8" s="141">
        <v>70672125443.990005</v>
      </c>
      <c r="D8" s="141">
        <v>12000201234.15</v>
      </c>
      <c r="E8" s="141">
        <v>8871056958.7800007</v>
      </c>
      <c r="F8" s="141">
        <v>5461885560.8500004</v>
      </c>
      <c r="G8" s="141">
        <v>5431276785.8500004</v>
      </c>
      <c r="H8" s="141">
        <v>2438364386.1399999</v>
      </c>
      <c r="I8" s="141">
        <v>3296675492.9699998</v>
      </c>
      <c r="J8" s="141">
        <v>104853922.88</v>
      </c>
      <c r="K8" s="141">
        <v>5436115285.0600004</v>
      </c>
      <c r="L8" s="141">
        <v>1406380365.8499999</v>
      </c>
      <c r="M8" s="141">
        <v>779176067.27999997</v>
      </c>
      <c r="N8" s="141">
        <v>124950417190.2</v>
      </c>
    </row>
    <row r="9" spans="1:14" s="105" customFormat="1" ht="15" customHeight="1">
      <c r="A9" s="140" t="s">
        <v>678</v>
      </c>
      <c r="B9" s="141">
        <v>27983020.260000002</v>
      </c>
      <c r="C9" s="141">
        <v>0</v>
      </c>
      <c r="D9" s="141">
        <v>0</v>
      </c>
      <c r="E9" s="141">
        <v>0</v>
      </c>
      <c r="F9" s="141">
        <v>39882425.229999997</v>
      </c>
      <c r="G9" s="141">
        <v>0</v>
      </c>
      <c r="H9" s="141">
        <v>10440008.99</v>
      </c>
      <c r="I9" s="141">
        <v>0</v>
      </c>
      <c r="J9" s="141">
        <v>0</v>
      </c>
      <c r="K9" s="141">
        <v>0</v>
      </c>
      <c r="L9" s="141">
        <v>0</v>
      </c>
      <c r="M9" s="141">
        <v>0</v>
      </c>
      <c r="N9" s="141">
        <v>78305454.480000004</v>
      </c>
    </row>
    <row r="10" spans="1:14" s="142" customFormat="1" ht="15" customHeight="1">
      <c r="A10" s="140" t="s">
        <v>679</v>
      </c>
      <c r="B10" s="141">
        <v>4677744585.8699999</v>
      </c>
      <c r="C10" s="141">
        <v>2536030833.1700001</v>
      </c>
      <c r="D10" s="141">
        <v>3821847565.9400001</v>
      </c>
      <c r="E10" s="141">
        <v>7746650482.7200003</v>
      </c>
      <c r="F10" s="141">
        <v>3570402775.1199999</v>
      </c>
      <c r="G10" s="141">
        <v>1564690468.23</v>
      </c>
      <c r="H10" s="141">
        <v>1102810089.72</v>
      </c>
      <c r="I10" s="141">
        <v>2722173802.6599998</v>
      </c>
      <c r="J10" s="141">
        <v>18899369.59</v>
      </c>
      <c r="K10" s="141">
        <v>1807713943.6900001</v>
      </c>
      <c r="L10" s="141">
        <v>630465767.48000002</v>
      </c>
      <c r="M10" s="141">
        <v>449995599.32999998</v>
      </c>
      <c r="N10" s="141">
        <v>30649425283.52</v>
      </c>
    </row>
    <row r="11" spans="1:14" s="142" customFormat="1" ht="15" customHeight="1">
      <c r="A11" s="140" t="s">
        <v>680</v>
      </c>
      <c r="B11" s="141">
        <v>8402999064.6099997</v>
      </c>
      <c r="C11" s="141">
        <v>5276523101.29</v>
      </c>
      <c r="D11" s="141">
        <v>16054542070.34</v>
      </c>
      <c r="E11" s="141">
        <v>1358408242.49</v>
      </c>
      <c r="F11" s="141">
        <v>4726368333.1700001</v>
      </c>
      <c r="G11" s="141">
        <v>2800984562.6399999</v>
      </c>
      <c r="H11" s="141">
        <v>2295993234.9299998</v>
      </c>
      <c r="I11" s="141">
        <v>315737721</v>
      </c>
      <c r="J11" s="141">
        <v>0</v>
      </c>
      <c r="K11" s="141">
        <v>1884843151.6900001</v>
      </c>
      <c r="L11" s="141">
        <v>925460393.47000003</v>
      </c>
      <c r="M11" s="141">
        <v>293349337.48000002</v>
      </c>
      <c r="N11" s="141">
        <v>44335209213.110001</v>
      </c>
    </row>
    <row r="12" spans="1:14" s="142" customFormat="1" ht="15" customHeight="1">
      <c r="A12" s="140" t="s">
        <v>681</v>
      </c>
      <c r="B12" s="141">
        <v>5405036107.9499998</v>
      </c>
      <c r="C12" s="141">
        <v>9442185976.4699993</v>
      </c>
      <c r="D12" s="141">
        <v>3805668307.1999998</v>
      </c>
      <c r="E12" s="141">
        <v>9051420662.8299999</v>
      </c>
      <c r="F12" s="141">
        <v>5922104943.8900003</v>
      </c>
      <c r="G12" s="141">
        <v>4703989909.3299999</v>
      </c>
      <c r="H12" s="141">
        <v>4222921220.46</v>
      </c>
      <c r="I12" s="141">
        <v>281600062.64999998</v>
      </c>
      <c r="J12" s="141">
        <v>83130142.430000007</v>
      </c>
      <c r="K12" s="141">
        <v>3564852204.4299998</v>
      </c>
      <c r="L12" s="141">
        <v>1053180316.4400001</v>
      </c>
      <c r="M12" s="141">
        <v>1190264574.4400001</v>
      </c>
      <c r="N12" s="141">
        <v>48726354428.519997</v>
      </c>
    </row>
    <row r="13" spans="1:14" s="142" customFormat="1" ht="15" customHeight="1">
      <c r="A13" s="140" t="s">
        <v>682</v>
      </c>
      <c r="B13" s="141">
        <v>10142290508.049999</v>
      </c>
      <c r="C13" s="141">
        <v>14560973022.5</v>
      </c>
      <c r="D13" s="141">
        <v>8600845307.2299995</v>
      </c>
      <c r="E13" s="141">
        <v>8818353306.1399994</v>
      </c>
      <c r="F13" s="141">
        <v>8363036069.71</v>
      </c>
      <c r="G13" s="141">
        <v>6028657609.3500004</v>
      </c>
      <c r="H13" s="141">
        <v>4762855484.8100004</v>
      </c>
      <c r="I13" s="141">
        <v>15649166045.190001</v>
      </c>
      <c r="J13" s="141">
        <v>39257780.590000004</v>
      </c>
      <c r="K13" s="141">
        <v>11353655305.25</v>
      </c>
      <c r="L13" s="141">
        <v>2372646824.8499999</v>
      </c>
      <c r="M13" s="141">
        <v>8882586914.25</v>
      </c>
      <c r="N13" s="141">
        <v>99574324177.919998</v>
      </c>
    </row>
    <row r="14" spans="1:14" s="142" customFormat="1" ht="15" customHeight="1">
      <c r="A14" s="143" t="s">
        <v>683</v>
      </c>
      <c r="B14" s="144">
        <v>37708358973.139999</v>
      </c>
      <c r="C14" s="144">
        <v>102487838377.42</v>
      </c>
      <c r="D14" s="144">
        <v>44283104484.860001</v>
      </c>
      <c r="E14" s="144">
        <v>35845889652.959999</v>
      </c>
      <c r="F14" s="144">
        <v>28083680107.970001</v>
      </c>
      <c r="G14" s="144">
        <v>20529599335.400002</v>
      </c>
      <c r="H14" s="144">
        <v>14833384425.049999</v>
      </c>
      <c r="I14" s="144">
        <v>22265353124.470001</v>
      </c>
      <c r="J14" s="144">
        <v>246141215.49000001</v>
      </c>
      <c r="K14" s="144">
        <v>24047179890.119999</v>
      </c>
      <c r="L14" s="144">
        <v>6388133668.0900002</v>
      </c>
      <c r="M14" s="144">
        <v>11595372492.780001</v>
      </c>
      <c r="N14" s="144">
        <v>348314035747.75</v>
      </c>
    </row>
    <row r="15" spans="1:14" s="145" customFormat="1" ht="15" customHeight="1">
      <c r="A15" s="140" t="s">
        <v>684</v>
      </c>
      <c r="B15" s="141">
        <v>19335914340.517502</v>
      </c>
      <c r="C15" s="141">
        <v>24788080222.1315</v>
      </c>
      <c r="D15" s="141">
        <v>20246737085.987999</v>
      </c>
      <c r="E15" s="141">
        <v>17835453021.051498</v>
      </c>
      <c r="F15" s="141">
        <v>15885867741.759501</v>
      </c>
      <c r="G15" s="141">
        <v>11270080416.313499</v>
      </c>
      <c r="H15" s="141">
        <v>9299649036.4629993</v>
      </c>
      <c r="I15" s="141">
        <v>16562669713.209499</v>
      </c>
      <c r="J15" s="141">
        <v>105385261.33050001</v>
      </c>
      <c r="K15" s="141">
        <v>15331258823.1555</v>
      </c>
      <c r="L15" s="141">
        <v>3751355412.4109998</v>
      </c>
      <c r="M15" s="141">
        <v>10011959133.686001</v>
      </c>
      <c r="N15" s="141">
        <v>164424410208.017</v>
      </c>
    </row>
    <row r="16" spans="1:14" s="147" customFormat="1" ht="15" customHeight="1">
      <c r="A16" s="146" t="s">
        <v>685</v>
      </c>
      <c r="B16" s="141">
        <v>0.51280000000000003</v>
      </c>
      <c r="C16" s="141">
        <v>0.2419</v>
      </c>
      <c r="D16" s="141">
        <v>0.4572</v>
      </c>
      <c r="E16" s="141">
        <v>0.49759999999999999</v>
      </c>
      <c r="F16" s="141">
        <v>0.56569999999999998</v>
      </c>
      <c r="G16" s="141">
        <v>0.54900000000000004</v>
      </c>
      <c r="H16" s="141">
        <v>0.62690000000000001</v>
      </c>
      <c r="I16" s="141">
        <v>0.74390000000000001</v>
      </c>
      <c r="J16" s="141">
        <v>0.42809999999999998</v>
      </c>
      <c r="K16" s="141">
        <v>0.63749999999999996</v>
      </c>
      <c r="L16" s="141">
        <v>0.58720000000000006</v>
      </c>
      <c r="M16" s="141">
        <v>0.86339999999999995</v>
      </c>
      <c r="N16" s="141">
        <v>0.47210000000000002</v>
      </c>
    </row>
    <row r="17" spans="1:14" s="142" customFormat="1" ht="15" customHeight="1">
      <c r="A17" s="143" t="s">
        <v>686</v>
      </c>
      <c r="B17" s="144">
        <v>1933591434.0518</v>
      </c>
      <c r="C17" s="144">
        <v>2478808022.2132001</v>
      </c>
      <c r="D17" s="144">
        <v>2024673708.5987999</v>
      </c>
      <c r="E17" s="144">
        <v>1783545302.1052001</v>
      </c>
      <c r="F17" s="144">
        <v>1588586774.1760001</v>
      </c>
      <c r="G17" s="144">
        <v>1127008041.6314001</v>
      </c>
      <c r="H17" s="144">
        <v>929964903.64629996</v>
      </c>
      <c r="I17" s="144">
        <v>1656266971.3210001</v>
      </c>
      <c r="J17" s="144">
        <v>10538526.133099999</v>
      </c>
      <c r="K17" s="144">
        <v>1533125882.3155999</v>
      </c>
      <c r="L17" s="144">
        <v>375135541.24110001</v>
      </c>
      <c r="M17" s="144">
        <v>1001195913.3686</v>
      </c>
      <c r="N17" s="144">
        <v>16442441020.801701</v>
      </c>
    </row>
    <row r="18" spans="1:14" s="142" customFormat="1" ht="15" customHeight="1">
      <c r="A18" s="140" t="s">
        <v>687</v>
      </c>
      <c r="B18" s="141">
        <v>2069936548</v>
      </c>
      <c r="C18" s="141">
        <v>2696877137</v>
      </c>
      <c r="D18" s="141">
        <v>2231153156</v>
      </c>
      <c r="E18" s="141">
        <v>1856921826</v>
      </c>
      <c r="F18" s="141">
        <v>1627139029</v>
      </c>
      <c r="G18" s="141">
        <v>983156330</v>
      </c>
      <c r="H18" s="141">
        <v>854907531</v>
      </c>
      <c r="I18" s="141">
        <v>2012877684</v>
      </c>
      <c r="J18" s="141">
        <v>107582168</v>
      </c>
      <c r="K18" s="141">
        <v>1377782079</v>
      </c>
      <c r="L18" s="141">
        <v>384036305</v>
      </c>
      <c r="M18" s="141">
        <v>1084932209</v>
      </c>
      <c r="N18" s="141">
        <v>17287302002</v>
      </c>
    </row>
    <row r="19" spans="1:14" s="142" customFormat="1" ht="15" customHeight="1">
      <c r="A19" s="140" t="s">
        <v>688</v>
      </c>
      <c r="B19" s="141">
        <v>0</v>
      </c>
      <c r="C19" s="141">
        <v>909</v>
      </c>
      <c r="D19" s="141">
        <v>0</v>
      </c>
      <c r="E19" s="141">
        <v>0</v>
      </c>
      <c r="F19" s="141">
        <v>0</v>
      </c>
      <c r="G19" s="141">
        <v>0</v>
      </c>
      <c r="H19" s="141">
        <v>0</v>
      </c>
      <c r="I19" s="141">
        <v>0</v>
      </c>
      <c r="J19" s="141">
        <v>0</v>
      </c>
      <c r="K19" s="141">
        <v>0</v>
      </c>
      <c r="L19" s="141">
        <v>0</v>
      </c>
      <c r="M19" s="141">
        <v>0</v>
      </c>
      <c r="N19" s="141">
        <v>909</v>
      </c>
    </row>
    <row r="20" spans="1:14" s="142" customFormat="1" ht="15" customHeight="1">
      <c r="A20" s="146" t="s">
        <v>689</v>
      </c>
      <c r="B20" s="141">
        <v>0</v>
      </c>
      <c r="C20" s="141">
        <v>0</v>
      </c>
      <c r="D20" s="141">
        <v>0</v>
      </c>
      <c r="E20" s="141">
        <v>0</v>
      </c>
      <c r="F20" s="141">
        <v>0</v>
      </c>
      <c r="G20" s="141">
        <v>0</v>
      </c>
      <c r="H20" s="141">
        <v>0</v>
      </c>
      <c r="I20" s="141">
        <v>0</v>
      </c>
      <c r="J20" s="141">
        <v>0</v>
      </c>
      <c r="K20" s="141">
        <v>0</v>
      </c>
      <c r="L20" s="141">
        <v>0</v>
      </c>
      <c r="M20" s="141">
        <v>0</v>
      </c>
      <c r="N20" s="141">
        <v>0</v>
      </c>
    </row>
    <row r="21" spans="1:14" s="142" customFormat="1" ht="15" customHeight="1">
      <c r="A21" s="140" t="s">
        <v>690</v>
      </c>
      <c r="B21" s="141">
        <v>0</v>
      </c>
      <c r="C21" s="141">
        <v>1382</v>
      </c>
      <c r="D21" s="141">
        <v>0</v>
      </c>
      <c r="E21" s="141">
        <v>0</v>
      </c>
      <c r="F21" s="141">
        <v>32251845</v>
      </c>
      <c r="G21" s="141">
        <v>0</v>
      </c>
      <c r="H21" s="141">
        <v>0</v>
      </c>
      <c r="I21" s="141">
        <v>0</v>
      </c>
      <c r="J21" s="141">
        <v>20742000</v>
      </c>
      <c r="K21" s="141">
        <v>0</v>
      </c>
      <c r="L21" s="141">
        <v>257562</v>
      </c>
      <c r="M21" s="141">
        <v>596292</v>
      </c>
      <c r="N21" s="141">
        <v>53849081</v>
      </c>
    </row>
    <row r="22" spans="1:14" s="142" customFormat="1" ht="15" customHeight="1">
      <c r="A22" s="143" t="s">
        <v>691</v>
      </c>
      <c r="B22" s="144">
        <v>2069936548</v>
      </c>
      <c r="C22" s="144">
        <v>2696874846</v>
      </c>
      <c r="D22" s="144">
        <v>2231153156</v>
      </c>
      <c r="E22" s="144">
        <v>1856921826</v>
      </c>
      <c r="F22" s="144">
        <v>1594887184</v>
      </c>
      <c r="G22" s="144">
        <v>983156330</v>
      </c>
      <c r="H22" s="144">
        <v>854907531</v>
      </c>
      <c r="I22" s="144">
        <v>2012877684</v>
      </c>
      <c r="J22" s="144">
        <v>86840168</v>
      </c>
      <c r="K22" s="144">
        <v>1377782079</v>
      </c>
      <c r="L22" s="144">
        <v>383778743</v>
      </c>
      <c r="M22" s="144">
        <v>1084335917</v>
      </c>
      <c r="N22" s="144">
        <v>17233452012</v>
      </c>
    </row>
    <row r="23" spans="1:14" s="142" customFormat="1" ht="15" customHeight="1">
      <c r="A23" s="140" t="s">
        <v>692</v>
      </c>
      <c r="B23" s="141">
        <v>238729646</v>
      </c>
      <c r="C23" s="141">
        <v>340000000</v>
      </c>
      <c r="D23" s="141">
        <v>194087348</v>
      </c>
      <c r="E23" s="141">
        <v>348993000</v>
      </c>
      <c r="F23" s="141">
        <v>284686780</v>
      </c>
      <c r="G23" s="141">
        <v>234276000</v>
      </c>
      <c r="H23" s="141">
        <v>143937500</v>
      </c>
      <c r="I23" s="141">
        <v>347200000</v>
      </c>
      <c r="J23" s="141">
        <v>0</v>
      </c>
      <c r="K23" s="141">
        <v>421475000</v>
      </c>
      <c r="L23" s="141">
        <v>65003000</v>
      </c>
      <c r="M23" s="141">
        <v>0</v>
      </c>
      <c r="N23" s="141">
        <v>2618388274</v>
      </c>
    </row>
    <row r="24" spans="1:14" s="142" customFormat="1" ht="15" customHeight="1">
      <c r="A24" s="140" t="s">
        <v>693</v>
      </c>
      <c r="B24" s="141">
        <v>0</v>
      </c>
      <c r="C24" s="141">
        <v>0</v>
      </c>
      <c r="D24" s="141">
        <v>0</v>
      </c>
      <c r="E24" s="141">
        <v>0</v>
      </c>
      <c r="F24" s="141">
        <v>0</v>
      </c>
      <c r="G24" s="141">
        <v>0</v>
      </c>
      <c r="H24" s="141">
        <v>0</v>
      </c>
      <c r="I24" s="141">
        <v>0</v>
      </c>
      <c r="J24" s="141">
        <v>0</v>
      </c>
      <c r="K24" s="141">
        <v>0</v>
      </c>
      <c r="L24" s="141">
        <v>0</v>
      </c>
      <c r="M24" s="141">
        <v>0</v>
      </c>
      <c r="N24" s="141">
        <v>0</v>
      </c>
    </row>
    <row r="25" spans="1:14" s="148" customFormat="1" ht="15" customHeight="1">
      <c r="A25" s="140" t="s">
        <v>694</v>
      </c>
      <c r="B25" s="141">
        <v>0</v>
      </c>
      <c r="C25" s="141">
        <v>0</v>
      </c>
      <c r="D25" s="141">
        <v>0</v>
      </c>
      <c r="E25" s="141">
        <v>0</v>
      </c>
      <c r="F25" s="141">
        <v>0</v>
      </c>
      <c r="G25" s="141">
        <v>0</v>
      </c>
      <c r="H25" s="141">
        <v>0</v>
      </c>
      <c r="I25" s="141">
        <v>0</v>
      </c>
      <c r="J25" s="141">
        <v>0</v>
      </c>
      <c r="K25" s="141">
        <v>0</v>
      </c>
      <c r="L25" s="141">
        <v>0</v>
      </c>
      <c r="M25" s="141">
        <v>0</v>
      </c>
      <c r="N25" s="141">
        <v>0</v>
      </c>
    </row>
    <row r="26" spans="1:14" s="142" customFormat="1" ht="15" customHeight="1">
      <c r="A26" s="140" t="s">
        <v>695</v>
      </c>
      <c r="B26" s="141">
        <v>238729646</v>
      </c>
      <c r="C26" s="141">
        <v>340000000</v>
      </c>
      <c r="D26" s="141">
        <v>194087348</v>
      </c>
      <c r="E26" s="141">
        <v>348993000</v>
      </c>
      <c r="F26" s="141">
        <v>284686780</v>
      </c>
      <c r="G26" s="141">
        <v>234276000</v>
      </c>
      <c r="H26" s="141">
        <v>143937500</v>
      </c>
      <c r="I26" s="141">
        <v>347200000</v>
      </c>
      <c r="J26" s="141">
        <v>0</v>
      </c>
      <c r="K26" s="141">
        <v>421475000</v>
      </c>
      <c r="L26" s="141">
        <v>65003000</v>
      </c>
      <c r="M26" s="141">
        <v>0</v>
      </c>
      <c r="N26" s="141">
        <v>2618388274</v>
      </c>
    </row>
    <row r="27" spans="1:14" s="98" customFormat="1" ht="15" customHeight="1">
      <c r="A27" s="146" t="s">
        <v>696</v>
      </c>
      <c r="B27" s="141">
        <v>131233360</v>
      </c>
      <c r="C27" s="141">
        <v>205784497</v>
      </c>
      <c r="D27" s="141">
        <v>98670075</v>
      </c>
      <c r="E27" s="141">
        <v>226483246</v>
      </c>
      <c r="F27" s="141">
        <v>94067540</v>
      </c>
      <c r="G27" s="141">
        <v>73346932</v>
      </c>
      <c r="H27" s="141">
        <v>56187506</v>
      </c>
      <c r="I27" s="141">
        <v>117848491</v>
      </c>
      <c r="J27" s="141">
        <v>0</v>
      </c>
      <c r="K27" s="141">
        <v>159257463</v>
      </c>
      <c r="L27" s="141">
        <v>25547188</v>
      </c>
      <c r="M27" s="141">
        <v>170009964</v>
      </c>
      <c r="N27" s="141">
        <v>1358436262</v>
      </c>
    </row>
    <row r="28" spans="1:14" s="149" customFormat="1" ht="15" customHeight="1">
      <c r="A28" s="146" t="s">
        <v>697</v>
      </c>
      <c r="B28" s="141">
        <v>0</v>
      </c>
      <c r="C28" s="141">
        <v>0</v>
      </c>
      <c r="D28" s="141">
        <v>0</v>
      </c>
      <c r="E28" s="141">
        <v>0</v>
      </c>
      <c r="F28" s="141">
        <v>0</v>
      </c>
      <c r="G28" s="141">
        <v>0</v>
      </c>
      <c r="H28" s="141">
        <v>0</v>
      </c>
      <c r="I28" s="141">
        <v>0</v>
      </c>
      <c r="J28" s="141">
        <v>0</v>
      </c>
      <c r="K28" s="141">
        <v>0</v>
      </c>
      <c r="L28" s="141">
        <v>0</v>
      </c>
      <c r="M28" s="141">
        <v>0</v>
      </c>
      <c r="N28" s="141">
        <v>0</v>
      </c>
    </row>
    <row r="29" spans="1:14" s="142" customFormat="1" ht="15" customHeight="1">
      <c r="A29" s="150" t="s">
        <v>698</v>
      </c>
      <c r="B29" s="144">
        <v>369963006</v>
      </c>
      <c r="C29" s="144">
        <v>545784497</v>
      </c>
      <c r="D29" s="144">
        <v>292757423</v>
      </c>
      <c r="E29" s="144">
        <v>575476246</v>
      </c>
      <c r="F29" s="144">
        <v>378754320</v>
      </c>
      <c r="G29" s="144">
        <v>307622932</v>
      </c>
      <c r="H29" s="144">
        <v>200125006</v>
      </c>
      <c r="I29" s="144">
        <v>465048491</v>
      </c>
      <c r="J29" s="144">
        <v>0</v>
      </c>
      <c r="K29" s="144">
        <v>580732463</v>
      </c>
      <c r="L29" s="144">
        <v>90550188</v>
      </c>
      <c r="M29" s="144">
        <v>170009964</v>
      </c>
      <c r="N29" s="144">
        <v>3976824536</v>
      </c>
    </row>
    <row r="30" spans="1:14" s="142" customFormat="1" ht="15" customHeight="1">
      <c r="A30" s="146" t="s">
        <v>699</v>
      </c>
      <c r="B30" s="141">
        <v>0</v>
      </c>
      <c r="C30" s="141">
        <v>347244371</v>
      </c>
      <c r="D30" s="141">
        <v>0</v>
      </c>
      <c r="E30" s="141">
        <v>0</v>
      </c>
      <c r="F30" s="141">
        <v>0</v>
      </c>
      <c r="G30" s="141">
        <v>0</v>
      </c>
      <c r="H30" s="141">
        <v>0</v>
      </c>
      <c r="I30" s="141">
        <v>0</v>
      </c>
      <c r="J30" s="141">
        <v>0</v>
      </c>
      <c r="K30" s="141">
        <v>0</v>
      </c>
      <c r="L30" s="141">
        <v>0</v>
      </c>
      <c r="M30" s="141">
        <v>0</v>
      </c>
      <c r="N30" s="141">
        <v>347244371</v>
      </c>
    </row>
    <row r="31" spans="1:14" s="142" customFormat="1" ht="15" customHeight="1">
      <c r="A31" s="146" t="s">
        <v>700</v>
      </c>
      <c r="B31" s="141">
        <v>43498003</v>
      </c>
      <c r="C31" s="141">
        <v>162387837</v>
      </c>
      <c r="D31" s="141">
        <v>41222563</v>
      </c>
      <c r="E31" s="141">
        <v>60178488</v>
      </c>
      <c r="F31" s="141">
        <v>45774473</v>
      </c>
      <c r="G31" s="141">
        <v>16443276</v>
      </c>
      <c r="H31" s="141">
        <v>16584108</v>
      </c>
      <c r="I31" s="141">
        <v>1517706</v>
      </c>
      <c r="J31" s="141">
        <v>0</v>
      </c>
      <c r="K31" s="141">
        <v>699700</v>
      </c>
      <c r="L31" s="141">
        <v>0</v>
      </c>
      <c r="M31" s="141">
        <v>998900</v>
      </c>
      <c r="N31" s="141">
        <v>389305054</v>
      </c>
    </row>
    <row r="32" spans="1:14" s="142" customFormat="1" ht="15" customHeight="1">
      <c r="A32" s="143" t="s">
        <v>701</v>
      </c>
      <c r="B32" s="144">
        <v>2396401551</v>
      </c>
      <c r="C32" s="144">
        <v>2733027135</v>
      </c>
      <c r="D32" s="144">
        <v>2482688016</v>
      </c>
      <c r="E32" s="144">
        <v>2372219584</v>
      </c>
      <c r="F32" s="144">
        <v>1927867031</v>
      </c>
      <c r="G32" s="144">
        <v>1274335986</v>
      </c>
      <c r="H32" s="144">
        <v>1038448429</v>
      </c>
      <c r="I32" s="144">
        <v>2476408469</v>
      </c>
      <c r="J32" s="144">
        <v>86840168</v>
      </c>
      <c r="K32" s="144">
        <v>1957814842</v>
      </c>
      <c r="L32" s="144">
        <v>474328931</v>
      </c>
      <c r="M32" s="144">
        <v>1253346981</v>
      </c>
      <c r="N32" s="144">
        <v>20473727123</v>
      </c>
    </row>
    <row r="33" spans="1:14" s="105" customFormat="1" ht="15" customHeight="1">
      <c r="A33" s="140" t="s">
        <v>702</v>
      </c>
      <c r="B33" s="141">
        <v>462810116.9483</v>
      </c>
      <c r="C33" s="141">
        <v>254219112.78690001</v>
      </c>
      <c r="D33" s="141">
        <v>458014307.4012</v>
      </c>
      <c r="E33" s="141">
        <v>588674281.89489996</v>
      </c>
      <c r="F33" s="141">
        <v>339280256.82410002</v>
      </c>
      <c r="G33" s="141">
        <v>147327944.3687</v>
      </c>
      <c r="H33" s="141">
        <v>108483525.3537</v>
      </c>
      <c r="I33" s="141">
        <v>820141497.67910004</v>
      </c>
      <c r="J33" s="141">
        <v>76301641.866999999</v>
      </c>
      <c r="K33" s="141">
        <v>424688959.68449998</v>
      </c>
      <c r="L33" s="141">
        <v>99193389.758900002</v>
      </c>
      <c r="M33" s="141">
        <v>252151067.63139999</v>
      </c>
      <c r="N33" s="141">
        <v>4031286102.1982999</v>
      </c>
    </row>
    <row r="34" spans="1:14" s="153" customFormat="1" ht="15" customHeight="1">
      <c r="A34" s="140" t="s">
        <v>703</v>
      </c>
      <c r="B34" s="151">
        <v>0.1993</v>
      </c>
      <c r="C34" s="151">
        <v>0.35580000000000001</v>
      </c>
      <c r="D34" s="151">
        <v>0.22750000000000001</v>
      </c>
      <c r="E34" s="151">
        <v>0.22950000000000001</v>
      </c>
      <c r="F34" s="151">
        <v>0.11990000000000001</v>
      </c>
      <c r="G34" s="151">
        <v>0.4783</v>
      </c>
      <c r="H34" s="151">
        <v>0.2379</v>
      </c>
      <c r="I34" s="152">
        <v>0.13869999999999999</v>
      </c>
      <c r="J34" s="151">
        <v>2.0500000000000001E-2</v>
      </c>
      <c r="K34" s="151">
        <v>0.13020000000000001</v>
      </c>
      <c r="L34" s="151">
        <v>8.6999999999999994E-2</v>
      </c>
      <c r="M34" s="151">
        <v>3.8100000000000002E-2</v>
      </c>
      <c r="N34" s="151">
        <v>0.21529999999999999</v>
      </c>
    </row>
    <row r="35" spans="1:14" ht="3.75" customHeight="1" thickBot="1">
      <c r="A35" s="95"/>
      <c r="B35" s="95"/>
      <c r="C35" s="95"/>
      <c r="D35" s="95"/>
      <c r="E35" s="95"/>
      <c r="F35" s="95"/>
      <c r="G35" s="95"/>
      <c r="H35" s="95"/>
      <c r="I35" s="95"/>
      <c r="J35" s="95"/>
      <c r="K35" s="95"/>
      <c r="L35" s="95"/>
      <c r="M35" s="95"/>
      <c r="N35" s="95"/>
    </row>
    <row r="36" spans="1:14" ht="15" customHeight="1" thickTop="1">
      <c r="A36" s="154" t="s">
        <v>704</v>
      </c>
      <c r="B36" s="81"/>
      <c r="C36" s="81"/>
      <c r="D36" s="81"/>
      <c r="E36" s="81"/>
      <c r="F36" s="81"/>
      <c r="G36" s="81"/>
      <c r="H36" s="81"/>
      <c r="I36" s="81"/>
      <c r="J36" s="81"/>
      <c r="K36" s="81"/>
      <c r="L36" s="81"/>
      <c r="M36" s="81"/>
      <c r="N36" s="81"/>
    </row>
    <row r="37" spans="1:14" ht="15" customHeight="1">
      <c r="A37" s="99"/>
      <c r="B37" s="81"/>
      <c r="C37" s="81"/>
      <c r="D37" s="81"/>
      <c r="E37" s="81"/>
      <c r="F37" s="81"/>
      <c r="G37" s="81"/>
      <c r="H37" s="81"/>
      <c r="I37" s="81"/>
      <c r="J37" s="81"/>
      <c r="K37" s="81"/>
      <c r="L37" s="81"/>
      <c r="M37" s="81"/>
      <c r="N37" s="81"/>
    </row>
  </sheetData>
  <mergeCells count="4">
    <mergeCell ref="A1:N1"/>
    <mergeCell ref="A2:N2"/>
    <mergeCell ref="A3:N3"/>
    <mergeCell ref="A4:N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O26"/>
  <sheetViews>
    <sheetView zoomScaleNormal="100" workbookViewId="0">
      <selection sqref="A1:O1"/>
    </sheetView>
  </sheetViews>
  <sheetFormatPr baseColWidth="10" defaultColWidth="9.140625" defaultRowHeight="12.75"/>
  <cols>
    <col min="1" max="1" width="38.28515625" style="155" customWidth="1"/>
    <col min="2" max="13" width="13.85546875" style="133" customWidth="1"/>
    <col min="14" max="14" width="14.140625" style="133" customWidth="1"/>
    <col min="15" max="15" width="12.140625" style="133" customWidth="1"/>
    <col min="16" max="256" width="11.42578125" style="133" customWidth="1"/>
    <col min="257" max="257" width="38.28515625" style="133" customWidth="1"/>
    <col min="258" max="269" width="13.85546875" style="133" customWidth="1"/>
    <col min="270" max="270" width="14.140625" style="133" customWidth="1"/>
    <col min="271" max="271" width="12.140625" style="133" customWidth="1"/>
    <col min="272" max="512" width="11.42578125" style="133" customWidth="1"/>
    <col min="513" max="513" width="38.28515625" style="133" customWidth="1"/>
    <col min="514" max="525" width="13.85546875" style="133" customWidth="1"/>
    <col min="526" max="526" width="14.140625" style="133" customWidth="1"/>
    <col min="527" max="527" width="12.140625" style="133" customWidth="1"/>
    <col min="528" max="768" width="11.42578125" style="133" customWidth="1"/>
    <col min="769" max="769" width="38.28515625" style="133" customWidth="1"/>
    <col min="770" max="781" width="13.85546875" style="133" customWidth="1"/>
    <col min="782" max="782" width="14.140625" style="133" customWidth="1"/>
    <col min="783" max="783" width="12.140625" style="133" customWidth="1"/>
    <col min="784" max="1024" width="11.42578125" style="133" customWidth="1"/>
    <col min="1025" max="1025" width="38.28515625" style="133" customWidth="1"/>
    <col min="1026" max="1037" width="13.85546875" style="133" customWidth="1"/>
    <col min="1038" max="1038" width="14.140625" style="133" customWidth="1"/>
    <col min="1039" max="1039" width="12.140625" style="133" customWidth="1"/>
    <col min="1040" max="1280" width="11.42578125" style="133" customWidth="1"/>
    <col min="1281" max="1281" width="38.28515625" style="133" customWidth="1"/>
    <col min="1282" max="1293" width="13.85546875" style="133" customWidth="1"/>
    <col min="1294" max="1294" width="14.140625" style="133" customWidth="1"/>
    <col min="1295" max="1295" width="12.140625" style="133" customWidth="1"/>
    <col min="1296" max="1536" width="11.42578125" style="133" customWidth="1"/>
    <col min="1537" max="1537" width="38.28515625" style="133" customWidth="1"/>
    <col min="1538" max="1549" width="13.85546875" style="133" customWidth="1"/>
    <col min="1550" max="1550" width="14.140625" style="133" customWidth="1"/>
    <col min="1551" max="1551" width="12.140625" style="133" customWidth="1"/>
    <col min="1552" max="1792" width="11.42578125" style="133" customWidth="1"/>
    <col min="1793" max="1793" width="38.28515625" style="133" customWidth="1"/>
    <col min="1794" max="1805" width="13.85546875" style="133" customWidth="1"/>
    <col min="1806" max="1806" width="14.140625" style="133" customWidth="1"/>
    <col min="1807" max="1807" width="12.140625" style="133" customWidth="1"/>
    <col min="1808" max="2048" width="11.42578125" style="133" customWidth="1"/>
    <col min="2049" max="2049" width="38.28515625" style="133" customWidth="1"/>
    <col min="2050" max="2061" width="13.85546875" style="133" customWidth="1"/>
    <col min="2062" max="2062" width="14.140625" style="133" customWidth="1"/>
    <col min="2063" max="2063" width="12.140625" style="133" customWidth="1"/>
    <col min="2064" max="2304" width="11.42578125" style="133" customWidth="1"/>
    <col min="2305" max="2305" width="38.28515625" style="133" customWidth="1"/>
    <col min="2306" max="2317" width="13.85546875" style="133" customWidth="1"/>
    <col min="2318" max="2318" width="14.140625" style="133" customWidth="1"/>
    <col min="2319" max="2319" width="12.140625" style="133" customWidth="1"/>
    <col min="2320" max="2560" width="11.42578125" style="133" customWidth="1"/>
    <col min="2561" max="2561" width="38.28515625" style="133" customWidth="1"/>
    <col min="2562" max="2573" width="13.85546875" style="133" customWidth="1"/>
    <col min="2574" max="2574" width="14.140625" style="133" customWidth="1"/>
    <col min="2575" max="2575" width="12.140625" style="133" customWidth="1"/>
    <col min="2576" max="2816" width="11.42578125" style="133" customWidth="1"/>
    <col min="2817" max="2817" width="38.28515625" style="133" customWidth="1"/>
    <col min="2818" max="2829" width="13.85546875" style="133" customWidth="1"/>
    <col min="2830" max="2830" width="14.140625" style="133" customWidth="1"/>
    <col min="2831" max="2831" width="12.140625" style="133" customWidth="1"/>
    <col min="2832" max="3072" width="11.42578125" style="133" customWidth="1"/>
    <col min="3073" max="3073" width="38.28515625" style="133" customWidth="1"/>
    <col min="3074" max="3085" width="13.85546875" style="133" customWidth="1"/>
    <col min="3086" max="3086" width="14.140625" style="133" customWidth="1"/>
    <col min="3087" max="3087" width="12.140625" style="133" customWidth="1"/>
    <col min="3088" max="3328" width="11.42578125" style="133" customWidth="1"/>
    <col min="3329" max="3329" width="38.28515625" style="133" customWidth="1"/>
    <col min="3330" max="3341" width="13.85546875" style="133" customWidth="1"/>
    <col min="3342" max="3342" width="14.140625" style="133" customWidth="1"/>
    <col min="3343" max="3343" width="12.140625" style="133" customWidth="1"/>
    <col min="3344" max="3584" width="11.42578125" style="133" customWidth="1"/>
    <col min="3585" max="3585" width="38.28515625" style="133" customWidth="1"/>
    <col min="3586" max="3597" width="13.85546875" style="133" customWidth="1"/>
    <col min="3598" max="3598" width="14.140625" style="133" customWidth="1"/>
    <col min="3599" max="3599" width="12.140625" style="133" customWidth="1"/>
    <col min="3600" max="3840" width="11.42578125" style="133" customWidth="1"/>
    <col min="3841" max="3841" width="38.28515625" style="133" customWidth="1"/>
    <col min="3842" max="3853" width="13.85546875" style="133" customWidth="1"/>
    <col min="3854" max="3854" width="14.140625" style="133" customWidth="1"/>
    <col min="3855" max="3855" width="12.140625" style="133" customWidth="1"/>
    <col min="3856" max="4096" width="11.42578125" style="133" customWidth="1"/>
    <col min="4097" max="4097" width="38.28515625" style="133" customWidth="1"/>
    <col min="4098" max="4109" width="13.85546875" style="133" customWidth="1"/>
    <col min="4110" max="4110" width="14.140625" style="133" customWidth="1"/>
    <col min="4111" max="4111" width="12.140625" style="133" customWidth="1"/>
    <col min="4112" max="4352" width="11.42578125" style="133" customWidth="1"/>
    <col min="4353" max="4353" width="38.28515625" style="133" customWidth="1"/>
    <col min="4354" max="4365" width="13.85546875" style="133" customWidth="1"/>
    <col min="4366" max="4366" width="14.140625" style="133" customWidth="1"/>
    <col min="4367" max="4367" width="12.140625" style="133" customWidth="1"/>
    <col min="4368" max="4608" width="11.42578125" style="133" customWidth="1"/>
    <col min="4609" max="4609" width="38.28515625" style="133" customWidth="1"/>
    <col min="4610" max="4621" width="13.85546875" style="133" customWidth="1"/>
    <col min="4622" max="4622" width="14.140625" style="133" customWidth="1"/>
    <col min="4623" max="4623" width="12.140625" style="133" customWidth="1"/>
    <col min="4624" max="4864" width="11.42578125" style="133" customWidth="1"/>
    <col min="4865" max="4865" width="38.28515625" style="133" customWidth="1"/>
    <col min="4866" max="4877" width="13.85546875" style="133" customWidth="1"/>
    <col min="4878" max="4878" width="14.140625" style="133" customWidth="1"/>
    <col min="4879" max="4879" width="12.140625" style="133" customWidth="1"/>
    <col min="4880" max="5120" width="11.42578125" style="133" customWidth="1"/>
    <col min="5121" max="5121" width="38.28515625" style="133" customWidth="1"/>
    <col min="5122" max="5133" width="13.85546875" style="133" customWidth="1"/>
    <col min="5134" max="5134" width="14.140625" style="133" customWidth="1"/>
    <col min="5135" max="5135" width="12.140625" style="133" customWidth="1"/>
    <col min="5136" max="5376" width="11.42578125" style="133" customWidth="1"/>
    <col min="5377" max="5377" width="38.28515625" style="133" customWidth="1"/>
    <col min="5378" max="5389" width="13.85546875" style="133" customWidth="1"/>
    <col min="5390" max="5390" width="14.140625" style="133" customWidth="1"/>
    <col min="5391" max="5391" width="12.140625" style="133" customWidth="1"/>
    <col min="5392" max="5632" width="11.42578125" style="133" customWidth="1"/>
    <col min="5633" max="5633" width="38.28515625" style="133" customWidth="1"/>
    <col min="5634" max="5645" width="13.85546875" style="133" customWidth="1"/>
    <col min="5646" max="5646" width="14.140625" style="133" customWidth="1"/>
    <col min="5647" max="5647" width="12.140625" style="133" customWidth="1"/>
    <col min="5648" max="5888" width="11.42578125" style="133" customWidth="1"/>
    <col min="5889" max="5889" width="38.28515625" style="133" customWidth="1"/>
    <col min="5890" max="5901" width="13.85546875" style="133" customWidth="1"/>
    <col min="5902" max="5902" width="14.140625" style="133" customWidth="1"/>
    <col min="5903" max="5903" width="12.140625" style="133" customWidth="1"/>
    <col min="5904" max="6144" width="11.42578125" style="133" customWidth="1"/>
    <col min="6145" max="6145" width="38.28515625" style="133" customWidth="1"/>
    <col min="6146" max="6157" width="13.85546875" style="133" customWidth="1"/>
    <col min="6158" max="6158" width="14.140625" style="133" customWidth="1"/>
    <col min="6159" max="6159" width="12.140625" style="133" customWidth="1"/>
    <col min="6160" max="6400" width="11.42578125" style="133" customWidth="1"/>
    <col min="6401" max="6401" width="38.28515625" style="133" customWidth="1"/>
    <col min="6402" max="6413" width="13.85546875" style="133" customWidth="1"/>
    <col min="6414" max="6414" width="14.140625" style="133" customWidth="1"/>
    <col min="6415" max="6415" width="12.140625" style="133" customWidth="1"/>
    <col min="6416" max="6656" width="11.42578125" style="133" customWidth="1"/>
    <col min="6657" max="6657" width="38.28515625" style="133" customWidth="1"/>
    <col min="6658" max="6669" width="13.85546875" style="133" customWidth="1"/>
    <col min="6670" max="6670" width="14.140625" style="133" customWidth="1"/>
    <col min="6671" max="6671" width="12.140625" style="133" customWidth="1"/>
    <col min="6672" max="6912" width="11.42578125" style="133" customWidth="1"/>
    <col min="6913" max="6913" width="38.28515625" style="133" customWidth="1"/>
    <col min="6914" max="6925" width="13.85546875" style="133" customWidth="1"/>
    <col min="6926" max="6926" width="14.140625" style="133" customWidth="1"/>
    <col min="6927" max="6927" width="12.140625" style="133" customWidth="1"/>
    <col min="6928" max="7168" width="11.42578125" style="133" customWidth="1"/>
    <col min="7169" max="7169" width="38.28515625" style="133" customWidth="1"/>
    <col min="7170" max="7181" width="13.85546875" style="133" customWidth="1"/>
    <col min="7182" max="7182" width="14.140625" style="133" customWidth="1"/>
    <col min="7183" max="7183" width="12.140625" style="133" customWidth="1"/>
    <col min="7184" max="7424" width="11.42578125" style="133" customWidth="1"/>
    <col min="7425" max="7425" width="38.28515625" style="133" customWidth="1"/>
    <col min="7426" max="7437" width="13.85546875" style="133" customWidth="1"/>
    <col min="7438" max="7438" width="14.140625" style="133" customWidth="1"/>
    <col min="7439" max="7439" width="12.140625" style="133" customWidth="1"/>
    <col min="7440" max="7680" width="11.42578125" style="133" customWidth="1"/>
    <col min="7681" max="7681" width="38.28515625" style="133" customWidth="1"/>
    <col min="7682" max="7693" width="13.85546875" style="133" customWidth="1"/>
    <col min="7694" max="7694" width="14.140625" style="133" customWidth="1"/>
    <col min="7695" max="7695" width="12.140625" style="133" customWidth="1"/>
    <col min="7696" max="7936" width="11.42578125" style="133" customWidth="1"/>
    <col min="7937" max="7937" width="38.28515625" style="133" customWidth="1"/>
    <col min="7938" max="7949" width="13.85546875" style="133" customWidth="1"/>
    <col min="7950" max="7950" width="14.140625" style="133" customWidth="1"/>
    <col min="7951" max="7951" width="12.140625" style="133" customWidth="1"/>
    <col min="7952" max="8192" width="11.42578125" style="133" customWidth="1"/>
    <col min="8193" max="8193" width="38.28515625" style="133" customWidth="1"/>
    <col min="8194" max="8205" width="13.85546875" style="133" customWidth="1"/>
    <col min="8206" max="8206" width="14.140625" style="133" customWidth="1"/>
    <col min="8207" max="8207" width="12.140625" style="133" customWidth="1"/>
    <col min="8208" max="8448" width="11.42578125" style="133" customWidth="1"/>
    <col min="8449" max="8449" width="38.28515625" style="133" customWidth="1"/>
    <col min="8450" max="8461" width="13.85546875" style="133" customWidth="1"/>
    <col min="8462" max="8462" width="14.140625" style="133" customWidth="1"/>
    <col min="8463" max="8463" width="12.140625" style="133" customWidth="1"/>
    <col min="8464" max="8704" width="11.42578125" style="133" customWidth="1"/>
    <col min="8705" max="8705" width="38.28515625" style="133" customWidth="1"/>
    <col min="8706" max="8717" width="13.85546875" style="133" customWidth="1"/>
    <col min="8718" max="8718" width="14.140625" style="133" customWidth="1"/>
    <col min="8719" max="8719" width="12.140625" style="133" customWidth="1"/>
    <col min="8720" max="8960" width="11.42578125" style="133" customWidth="1"/>
    <col min="8961" max="8961" width="38.28515625" style="133" customWidth="1"/>
    <col min="8962" max="8973" width="13.85546875" style="133" customWidth="1"/>
    <col min="8974" max="8974" width="14.140625" style="133" customWidth="1"/>
    <col min="8975" max="8975" width="12.140625" style="133" customWidth="1"/>
    <col min="8976" max="9216" width="11.42578125" style="133" customWidth="1"/>
    <col min="9217" max="9217" width="38.28515625" style="133" customWidth="1"/>
    <col min="9218" max="9229" width="13.85546875" style="133" customWidth="1"/>
    <col min="9230" max="9230" width="14.140625" style="133" customWidth="1"/>
    <col min="9231" max="9231" width="12.140625" style="133" customWidth="1"/>
    <col min="9232" max="9472" width="11.42578125" style="133" customWidth="1"/>
    <col min="9473" max="9473" width="38.28515625" style="133" customWidth="1"/>
    <col min="9474" max="9485" width="13.85546875" style="133" customWidth="1"/>
    <col min="9486" max="9486" width="14.140625" style="133" customWidth="1"/>
    <col min="9487" max="9487" width="12.140625" style="133" customWidth="1"/>
    <col min="9488" max="9728" width="11.42578125" style="133" customWidth="1"/>
    <col min="9729" max="9729" width="38.28515625" style="133" customWidth="1"/>
    <col min="9730" max="9741" width="13.85546875" style="133" customWidth="1"/>
    <col min="9742" max="9742" width="14.140625" style="133" customWidth="1"/>
    <col min="9743" max="9743" width="12.140625" style="133" customWidth="1"/>
    <col min="9744" max="9984" width="11.42578125" style="133" customWidth="1"/>
    <col min="9985" max="9985" width="38.28515625" style="133" customWidth="1"/>
    <col min="9986" max="9997" width="13.85546875" style="133" customWidth="1"/>
    <col min="9998" max="9998" width="14.140625" style="133" customWidth="1"/>
    <col min="9999" max="9999" width="12.140625" style="133" customWidth="1"/>
    <col min="10000" max="10240" width="11.42578125" style="133" customWidth="1"/>
    <col min="10241" max="10241" width="38.28515625" style="133" customWidth="1"/>
    <col min="10242" max="10253" width="13.85546875" style="133" customWidth="1"/>
    <col min="10254" max="10254" width="14.140625" style="133" customWidth="1"/>
    <col min="10255" max="10255" width="12.140625" style="133" customWidth="1"/>
    <col min="10256" max="10496" width="11.42578125" style="133" customWidth="1"/>
    <col min="10497" max="10497" width="38.28515625" style="133" customWidth="1"/>
    <col min="10498" max="10509" width="13.85546875" style="133" customWidth="1"/>
    <col min="10510" max="10510" width="14.140625" style="133" customWidth="1"/>
    <col min="10511" max="10511" width="12.140625" style="133" customWidth="1"/>
    <col min="10512" max="10752" width="11.42578125" style="133" customWidth="1"/>
    <col min="10753" max="10753" width="38.28515625" style="133" customWidth="1"/>
    <col min="10754" max="10765" width="13.85546875" style="133" customWidth="1"/>
    <col min="10766" max="10766" width="14.140625" style="133" customWidth="1"/>
    <col min="10767" max="10767" width="12.140625" style="133" customWidth="1"/>
    <col min="10768" max="11008" width="11.42578125" style="133" customWidth="1"/>
    <col min="11009" max="11009" width="38.28515625" style="133" customWidth="1"/>
    <col min="11010" max="11021" width="13.85546875" style="133" customWidth="1"/>
    <col min="11022" max="11022" width="14.140625" style="133" customWidth="1"/>
    <col min="11023" max="11023" width="12.140625" style="133" customWidth="1"/>
    <col min="11024" max="11264" width="11.42578125" style="133" customWidth="1"/>
    <col min="11265" max="11265" width="38.28515625" style="133" customWidth="1"/>
    <col min="11266" max="11277" width="13.85546875" style="133" customWidth="1"/>
    <col min="11278" max="11278" width="14.140625" style="133" customWidth="1"/>
    <col min="11279" max="11279" width="12.140625" style="133" customWidth="1"/>
    <col min="11280" max="11520" width="11.42578125" style="133" customWidth="1"/>
    <col min="11521" max="11521" width="38.28515625" style="133" customWidth="1"/>
    <col min="11522" max="11533" width="13.85546875" style="133" customWidth="1"/>
    <col min="11534" max="11534" width="14.140625" style="133" customWidth="1"/>
    <col min="11535" max="11535" width="12.140625" style="133" customWidth="1"/>
    <col min="11536" max="11776" width="11.42578125" style="133" customWidth="1"/>
    <col min="11777" max="11777" width="38.28515625" style="133" customWidth="1"/>
    <col min="11778" max="11789" width="13.85546875" style="133" customWidth="1"/>
    <col min="11790" max="11790" width="14.140625" style="133" customWidth="1"/>
    <col min="11791" max="11791" width="12.140625" style="133" customWidth="1"/>
    <col min="11792" max="12032" width="11.42578125" style="133" customWidth="1"/>
    <col min="12033" max="12033" width="38.28515625" style="133" customWidth="1"/>
    <col min="12034" max="12045" width="13.85546875" style="133" customWidth="1"/>
    <col min="12046" max="12046" width="14.140625" style="133" customWidth="1"/>
    <col min="12047" max="12047" width="12.140625" style="133" customWidth="1"/>
    <col min="12048" max="12288" width="11.42578125" style="133" customWidth="1"/>
    <col min="12289" max="12289" width="38.28515625" style="133" customWidth="1"/>
    <col min="12290" max="12301" width="13.85546875" style="133" customWidth="1"/>
    <col min="12302" max="12302" width="14.140625" style="133" customWidth="1"/>
    <col min="12303" max="12303" width="12.140625" style="133" customWidth="1"/>
    <col min="12304" max="12544" width="11.42578125" style="133" customWidth="1"/>
    <col min="12545" max="12545" width="38.28515625" style="133" customWidth="1"/>
    <col min="12546" max="12557" width="13.85546875" style="133" customWidth="1"/>
    <col min="12558" max="12558" width="14.140625" style="133" customWidth="1"/>
    <col min="12559" max="12559" width="12.140625" style="133" customWidth="1"/>
    <col min="12560" max="12800" width="11.42578125" style="133" customWidth="1"/>
    <col min="12801" max="12801" width="38.28515625" style="133" customWidth="1"/>
    <col min="12802" max="12813" width="13.85546875" style="133" customWidth="1"/>
    <col min="12814" max="12814" width="14.140625" style="133" customWidth="1"/>
    <col min="12815" max="12815" width="12.140625" style="133" customWidth="1"/>
    <col min="12816" max="13056" width="11.42578125" style="133" customWidth="1"/>
    <col min="13057" max="13057" width="38.28515625" style="133" customWidth="1"/>
    <col min="13058" max="13069" width="13.85546875" style="133" customWidth="1"/>
    <col min="13070" max="13070" width="14.140625" style="133" customWidth="1"/>
    <col min="13071" max="13071" width="12.140625" style="133" customWidth="1"/>
    <col min="13072" max="13312" width="11.42578125" style="133" customWidth="1"/>
    <col min="13313" max="13313" width="38.28515625" style="133" customWidth="1"/>
    <col min="13314" max="13325" width="13.85546875" style="133" customWidth="1"/>
    <col min="13326" max="13326" width="14.140625" style="133" customWidth="1"/>
    <col min="13327" max="13327" width="12.140625" style="133" customWidth="1"/>
    <col min="13328" max="13568" width="11.42578125" style="133" customWidth="1"/>
    <col min="13569" max="13569" width="38.28515625" style="133" customWidth="1"/>
    <col min="13570" max="13581" width="13.85546875" style="133" customWidth="1"/>
    <col min="13582" max="13582" width="14.140625" style="133" customWidth="1"/>
    <col min="13583" max="13583" width="12.140625" style="133" customWidth="1"/>
    <col min="13584" max="13824" width="11.42578125" style="133" customWidth="1"/>
    <col min="13825" max="13825" width="38.28515625" style="133" customWidth="1"/>
    <col min="13826" max="13837" width="13.85546875" style="133" customWidth="1"/>
    <col min="13838" max="13838" width="14.140625" style="133" customWidth="1"/>
    <col min="13839" max="13839" width="12.140625" style="133" customWidth="1"/>
    <col min="13840" max="14080" width="11.42578125" style="133" customWidth="1"/>
    <col min="14081" max="14081" width="38.28515625" style="133" customWidth="1"/>
    <col min="14082" max="14093" width="13.85546875" style="133" customWidth="1"/>
    <col min="14094" max="14094" width="14.140625" style="133" customWidth="1"/>
    <col min="14095" max="14095" width="12.140625" style="133" customWidth="1"/>
    <col min="14096" max="14336" width="11.42578125" style="133" customWidth="1"/>
    <col min="14337" max="14337" width="38.28515625" style="133" customWidth="1"/>
    <col min="14338" max="14349" width="13.85546875" style="133" customWidth="1"/>
    <col min="14350" max="14350" width="14.140625" style="133" customWidth="1"/>
    <col min="14351" max="14351" width="12.140625" style="133" customWidth="1"/>
    <col min="14352" max="14592" width="11.42578125" style="133" customWidth="1"/>
    <col min="14593" max="14593" width="38.28515625" style="133" customWidth="1"/>
    <col min="14594" max="14605" width="13.85546875" style="133" customWidth="1"/>
    <col min="14606" max="14606" width="14.140625" style="133" customWidth="1"/>
    <col min="14607" max="14607" width="12.140625" style="133" customWidth="1"/>
    <col min="14608" max="14848" width="11.42578125" style="133" customWidth="1"/>
    <col min="14849" max="14849" width="38.28515625" style="133" customWidth="1"/>
    <col min="14850" max="14861" width="13.85546875" style="133" customWidth="1"/>
    <col min="14862" max="14862" width="14.140625" style="133" customWidth="1"/>
    <col min="14863" max="14863" width="12.140625" style="133" customWidth="1"/>
    <col min="14864" max="15104" width="11.42578125" style="133" customWidth="1"/>
    <col min="15105" max="15105" width="38.28515625" style="133" customWidth="1"/>
    <col min="15106" max="15117" width="13.85546875" style="133" customWidth="1"/>
    <col min="15118" max="15118" width="14.140625" style="133" customWidth="1"/>
    <col min="15119" max="15119" width="12.140625" style="133" customWidth="1"/>
    <col min="15120" max="15360" width="11.42578125" style="133" customWidth="1"/>
    <col min="15361" max="15361" width="38.28515625" style="133" customWidth="1"/>
    <col min="15362" max="15373" width="13.85546875" style="133" customWidth="1"/>
    <col min="15374" max="15374" width="14.140625" style="133" customWidth="1"/>
    <col min="15375" max="15375" width="12.140625" style="133" customWidth="1"/>
    <col min="15376" max="15616" width="11.42578125" style="133" customWidth="1"/>
    <col min="15617" max="15617" width="38.28515625" style="133" customWidth="1"/>
    <col min="15618" max="15629" width="13.85546875" style="133" customWidth="1"/>
    <col min="15630" max="15630" width="14.140625" style="133" customWidth="1"/>
    <col min="15631" max="15631" width="12.140625" style="133" customWidth="1"/>
    <col min="15632" max="15872" width="11.42578125" style="133" customWidth="1"/>
    <col min="15873" max="15873" width="38.28515625" style="133" customWidth="1"/>
    <col min="15874" max="15885" width="13.85546875" style="133" customWidth="1"/>
    <col min="15886" max="15886" width="14.140625" style="133" customWidth="1"/>
    <col min="15887" max="15887" width="12.140625" style="133" customWidth="1"/>
    <col min="15888" max="16128" width="11.42578125" style="133" customWidth="1"/>
    <col min="16129" max="16129" width="38.28515625" style="133" customWidth="1"/>
    <col min="16130" max="16141" width="13.85546875" style="133" customWidth="1"/>
    <col min="16142" max="16142" width="14.140625" style="133" customWidth="1"/>
    <col min="16143" max="16143" width="12.140625" style="133" customWidth="1"/>
    <col min="16144" max="16384" width="11.42578125" style="133" customWidth="1"/>
  </cols>
  <sheetData>
    <row r="1" spans="1:15" s="156" customFormat="1" ht="30" customHeight="1">
      <c r="A1" s="753" t="s">
        <v>0</v>
      </c>
      <c r="B1" s="753"/>
      <c r="C1" s="753"/>
      <c r="D1" s="753"/>
      <c r="E1" s="753"/>
      <c r="F1" s="753"/>
      <c r="G1" s="753"/>
      <c r="H1" s="753"/>
      <c r="I1" s="753"/>
      <c r="J1" s="753"/>
      <c r="K1" s="753"/>
      <c r="L1" s="753"/>
      <c r="M1" s="753"/>
      <c r="N1" s="753"/>
      <c r="O1" s="753"/>
    </row>
    <row r="2" spans="1:15" s="156" customFormat="1" ht="15" customHeight="1">
      <c r="A2" s="754" t="s">
        <v>705</v>
      </c>
      <c r="B2" s="754"/>
      <c r="C2" s="754"/>
      <c r="D2" s="754"/>
      <c r="E2" s="754"/>
      <c r="F2" s="754"/>
      <c r="G2" s="754"/>
      <c r="H2" s="754"/>
      <c r="I2" s="754"/>
      <c r="J2" s="754"/>
      <c r="K2" s="754"/>
      <c r="L2" s="754"/>
      <c r="M2" s="754"/>
      <c r="N2" s="754"/>
      <c r="O2" s="754"/>
    </row>
    <row r="3" spans="1:15" s="156" customFormat="1" ht="15" customHeight="1">
      <c r="A3" s="754" t="s">
        <v>2</v>
      </c>
      <c r="B3" s="754"/>
      <c r="C3" s="754"/>
      <c r="D3" s="754"/>
      <c r="E3" s="754"/>
      <c r="F3" s="754"/>
      <c r="G3" s="754"/>
      <c r="H3" s="754"/>
      <c r="I3" s="754"/>
      <c r="J3" s="754"/>
      <c r="K3" s="754"/>
      <c r="L3" s="754"/>
      <c r="M3" s="754"/>
      <c r="N3" s="754"/>
      <c r="O3" s="754"/>
    </row>
    <row r="4" spans="1:15" s="157" customFormat="1" ht="30" customHeight="1">
      <c r="A4" s="755" t="s">
        <v>3</v>
      </c>
      <c r="B4" s="755"/>
      <c r="C4" s="755"/>
      <c r="D4" s="755"/>
      <c r="E4" s="755"/>
      <c r="F4" s="755"/>
      <c r="G4" s="755"/>
      <c r="H4" s="755"/>
      <c r="I4" s="755"/>
      <c r="J4" s="755"/>
      <c r="K4" s="755"/>
      <c r="L4" s="755"/>
      <c r="M4" s="755"/>
      <c r="N4" s="755"/>
      <c r="O4" s="755"/>
    </row>
    <row r="5" spans="1:15" ht="15" customHeight="1">
      <c r="A5" s="158"/>
      <c r="B5" s="159"/>
      <c r="C5" s="159"/>
      <c r="D5" s="159"/>
      <c r="E5" s="159"/>
      <c r="F5" s="159"/>
      <c r="G5" s="81"/>
      <c r="H5" s="81"/>
      <c r="I5" s="81"/>
      <c r="J5" s="160"/>
      <c r="K5" s="81"/>
      <c r="L5" s="81"/>
      <c r="M5" s="81"/>
      <c r="N5" s="81"/>
      <c r="O5" s="81"/>
    </row>
    <row r="6" spans="1:15" ht="30" customHeight="1">
      <c r="A6" s="161"/>
      <c r="B6" s="162" t="s">
        <v>323</v>
      </c>
      <c r="C6" s="162" t="s">
        <v>324</v>
      </c>
      <c r="D6" s="162" t="s">
        <v>325</v>
      </c>
      <c r="E6" s="162" t="s">
        <v>326</v>
      </c>
      <c r="F6" s="162" t="s">
        <v>327</v>
      </c>
      <c r="G6" s="162" t="s">
        <v>328</v>
      </c>
      <c r="H6" s="162" t="s">
        <v>329</v>
      </c>
      <c r="I6" s="162" t="s">
        <v>330</v>
      </c>
      <c r="J6" s="162" t="s">
        <v>331</v>
      </c>
      <c r="K6" s="162" t="s">
        <v>332</v>
      </c>
      <c r="L6" s="162" t="s">
        <v>333</v>
      </c>
      <c r="M6" s="162" t="s">
        <v>334</v>
      </c>
      <c r="N6" s="163" t="s">
        <v>335</v>
      </c>
      <c r="O6" s="164" t="s">
        <v>706</v>
      </c>
    </row>
    <row r="7" spans="1:15" ht="15" customHeight="1">
      <c r="A7" s="165" t="s">
        <v>707</v>
      </c>
      <c r="B7" s="166">
        <v>23064206.782639999</v>
      </c>
      <c r="C7" s="166">
        <v>29858766.573729999</v>
      </c>
      <c r="D7" s="166">
        <v>27153655.585639998</v>
      </c>
      <c r="E7" s="166">
        <v>22392751.32071</v>
      </c>
      <c r="F7" s="166">
        <v>18323887.529300001</v>
      </c>
      <c r="G7" s="166">
        <v>13021859.8959</v>
      </c>
      <c r="H7" s="166">
        <v>10781834.49309</v>
      </c>
      <c r="I7" s="166">
        <v>16069490.837929999</v>
      </c>
      <c r="J7" s="166">
        <v>120164.2956</v>
      </c>
      <c r="K7" s="166">
        <v>16381169.76646</v>
      </c>
      <c r="L7" s="166">
        <v>4062736.8797499998</v>
      </c>
      <c r="M7" s="166">
        <v>9831204.6860499997</v>
      </c>
      <c r="N7" s="166">
        <v>191061728.64680001</v>
      </c>
      <c r="O7" s="111">
        <v>0.94549793218382416</v>
      </c>
    </row>
    <row r="8" spans="1:15" ht="15" customHeight="1">
      <c r="A8" s="165" t="s">
        <v>708</v>
      </c>
      <c r="B8" s="166">
        <v>85173.181819999998</v>
      </c>
      <c r="C8" s="166">
        <v>115496.09412000001</v>
      </c>
      <c r="D8" s="166">
        <v>67087.950880000004</v>
      </c>
      <c r="E8" s="166">
        <v>43557.39372</v>
      </c>
      <c r="F8" s="166">
        <v>45837.450700000001</v>
      </c>
      <c r="G8" s="166">
        <v>37591.812530000003</v>
      </c>
      <c r="H8" s="166">
        <v>40057.170979999995</v>
      </c>
      <c r="I8" s="166">
        <v>83446.3606</v>
      </c>
      <c r="J8" s="166">
        <v>271.59871000000004</v>
      </c>
      <c r="K8" s="166">
        <v>65590.457970000003</v>
      </c>
      <c r="L8" s="166">
        <v>12981.77392</v>
      </c>
      <c r="M8" s="166">
        <v>49353.234409999997</v>
      </c>
      <c r="N8" s="166">
        <v>646444.48036000005</v>
      </c>
      <c r="O8" s="111">
        <v>3.1990285222527406E-3</v>
      </c>
    </row>
    <row r="9" spans="1:15" ht="15" customHeight="1">
      <c r="A9" s="165" t="s">
        <v>709</v>
      </c>
      <c r="B9" s="166">
        <v>724099.72569000011</v>
      </c>
      <c r="C9" s="166">
        <v>800146.30648000003</v>
      </c>
      <c r="D9" s="166">
        <v>538963.57787000004</v>
      </c>
      <c r="E9" s="166">
        <v>717940.89139</v>
      </c>
      <c r="F9" s="166">
        <v>353503.69572000002</v>
      </c>
      <c r="G9" s="166">
        <v>191551.74682</v>
      </c>
      <c r="H9" s="166">
        <v>199687.29605</v>
      </c>
      <c r="I9" s="166">
        <v>19702.511829999999</v>
      </c>
      <c r="J9" s="166">
        <v>100.65034</v>
      </c>
      <c r="K9" s="166">
        <v>144656.87347999998</v>
      </c>
      <c r="L9" s="166">
        <v>144345.13131</v>
      </c>
      <c r="M9" s="166">
        <v>76456.080050000004</v>
      </c>
      <c r="N9" s="166">
        <v>3911154.4870300009</v>
      </c>
      <c r="O9" s="111">
        <v>1.9354940971849553E-2</v>
      </c>
    </row>
    <row r="10" spans="1:15" ht="15" customHeight="1">
      <c r="A10" s="165" t="s">
        <v>710</v>
      </c>
      <c r="B10" s="166">
        <v>17682.08065</v>
      </c>
      <c r="C10" s="166">
        <v>15271.762789999999</v>
      </c>
      <c r="D10" s="166">
        <v>11639.7916</v>
      </c>
      <c r="E10" s="166">
        <v>14011.627619999999</v>
      </c>
      <c r="F10" s="166">
        <v>9088.1944499999991</v>
      </c>
      <c r="G10" s="166">
        <v>5679.5780999999997</v>
      </c>
      <c r="H10" s="166">
        <v>4164.21252</v>
      </c>
      <c r="I10" s="166">
        <v>868.28381000000002</v>
      </c>
      <c r="J10" s="166">
        <v>2.51627</v>
      </c>
      <c r="K10" s="166">
        <v>5028.9093800000001</v>
      </c>
      <c r="L10" s="166">
        <v>3676.1945299999998</v>
      </c>
      <c r="M10" s="166">
        <v>2985.2430199999999</v>
      </c>
      <c r="N10" s="166">
        <v>90098.39473999996</v>
      </c>
      <c r="O10" s="111">
        <v>4.4586556671028351E-4</v>
      </c>
    </row>
    <row r="11" spans="1:15" ht="15" customHeight="1">
      <c r="A11" s="165" t="s">
        <v>711</v>
      </c>
      <c r="B11" s="166">
        <v>330581.03427</v>
      </c>
      <c r="C11" s="166">
        <v>176987.78505999999</v>
      </c>
      <c r="D11" s="166">
        <v>192352.98202000002</v>
      </c>
      <c r="E11" s="166">
        <v>297514.28064999997</v>
      </c>
      <c r="F11" s="166">
        <v>85402.87043000001</v>
      </c>
      <c r="G11" s="166">
        <v>68537.19902</v>
      </c>
      <c r="H11" s="166">
        <v>30181.40725</v>
      </c>
      <c r="I11" s="166">
        <v>11485.976369999998</v>
      </c>
      <c r="J11" s="166">
        <v>0</v>
      </c>
      <c r="K11" s="166">
        <v>34609.104729999999</v>
      </c>
      <c r="L11" s="166">
        <v>57707.27377</v>
      </c>
      <c r="M11" s="166">
        <v>9417.2016899999999</v>
      </c>
      <c r="N11" s="166">
        <v>1294777.1152600001</v>
      </c>
      <c r="O11" s="111">
        <v>6.4074008635207156E-3</v>
      </c>
    </row>
    <row r="12" spans="1:15" ht="15" customHeight="1">
      <c r="A12" s="165" t="s">
        <v>712</v>
      </c>
      <c r="B12" s="166">
        <v>34674.054400000001</v>
      </c>
      <c r="C12" s="166">
        <v>24966.185239999999</v>
      </c>
      <c r="D12" s="166">
        <v>20432.69642</v>
      </c>
      <c r="E12" s="166">
        <v>39526.915869999997</v>
      </c>
      <c r="F12" s="166">
        <v>9435.7103800000004</v>
      </c>
      <c r="G12" s="166">
        <v>8599.0004000000008</v>
      </c>
      <c r="H12" s="166">
        <v>3876.3600299999998</v>
      </c>
      <c r="I12" s="166">
        <v>2230.6981099999998</v>
      </c>
      <c r="J12" s="166">
        <v>0</v>
      </c>
      <c r="K12" s="166">
        <v>5765.0146199999999</v>
      </c>
      <c r="L12" s="166">
        <v>6728.8132400000004</v>
      </c>
      <c r="M12" s="166">
        <v>1683.4069</v>
      </c>
      <c r="N12" s="166">
        <v>157918.85561</v>
      </c>
      <c r="O12" s="111">
        <v>7.8148539997830509E-4</v>
      </c>
    </row>
    <row r="13" spans="1:15" ht="15" customHeight="1">
      <c r="A13" s="165" t="s">
        <v>713</v>
      </c>
      <c r="B13" s="166">
        <v>84359.186470000001</v>
      </c>
      <c r="C13" s="166">
        <v>54214.374069999998</v>
      </c>
      <c r="D13" s="166">
        <v>148537.5313</v>
      </c>
      <c r="E13" s="166">
        <v>57312.048450000002</v>
      </c>
      <c r="F13" s="166">
        <v>49444.585520000001</v>
      </c>
      <c r="G13" s="166">
        <v>53709.271950000002</v>
      </c>
      <c r="H13" s="166">
        <v>104666.62767</v>
      </c>
      <c r="I13" s="166">
        <v>5900.933</v>
      </c>
      <c r="J13" s="166">
        <v>0</v>
      </c>
      <c r="K13" s="166">
        <v>82128.533719999992</v>
      </c>
      <c r="L13" s="166">
        <v>30673.720809999999</v>
      </c>
      <c r="M13" s="166">
        <v>6575.8647199999996</v>
      </c>
      <c r="N13" s="166">
        <v>677522.67767999985</v>
      </c>
      <c r="O13" s="111">
        <v>3.3528236936362318E-3</v>
      </c>
    </row>
    <row r="14" spans="1:15" ht="15" customHeight="1">
      <c r="A14" s="165" t="s">
        <v>714</v>
      </c>
      <c r="B14" s="166">
        <v>24168.447649999998</v>
      </c>
      <c r="C14" s="166">
        <v>17031.263940000001</v>
      </c>
      <c r="D14" s="166">
        <v>39763.637109999996</v>
      </c>
      <c r="E14" s="166">
        <v>16109.81558</v>
      </c>
      <c r="F14" s="166">
        <v>14057.23696</v>
      </c>
      <c r="G14" s="166">
        <v>17443.629499999999</v>
      </c>
      <c r="H14" s="166">
        <v>27419.061079999999</v>
      </c>
      <c r="I14" s="166">
        <v>2871.1780299999996</v>
      </c>
      <c r="J14" s="166">
        <v>0</v>
      </c>
      <c r="K14" s="166">
        <v>27406.030489999997</v>
      </c>
      <c r="L14" s="166">
        <v>8143.6366799999996</v>
      </c>
      <c r="M14" s="166">
        <v>2799.4648299999999</v>
      </c>
      <c r="N14" s="166">
        <v>197213.40184999999</v>
      </c>
      <c r="O14" s="111">
        <v>9.7594041972065841E-4</v>
      </c>
    </row>
    <row r="15" spans="1:15" ht="15" customHeight="1">
      <c r="A15" s="165" t="s">
        <v>715</v>
      </c>
      <c r="B15" s="166">
        <v>129141.5086</v>
      </c>
      <c r="C15" s="166">
        <v>378952.75817000004</v>
      </c>
      <c r="D15" s="166">
        <v>136665.66365</v>
      </c>
      <c r="E15" s="166">
        <v>544008.19716999994</v>
      </c>
      <c r="F15" s="166">
        <v>47221.968689999994</v>
      </c>
      <c r="G15" s="166">
        <v>60356.806700000001</v>
      </c>
      <c r="H15" s="166">
        <v>45537.043659999996</v>
      </c>
      <c r="I15" s="166">
        <v>13607.01734</v>
      </c>
      <c r="J15" s="166">
        <v>0</v>
      </c>
      <c r="K15" s="166">
        <v>50009.99295</v>
      </c>
      <c r="L15" s="166">
        <v>67161.854790000012</v>
      </c>
      <c r="M15" s="166">
        <v>10333.88841</v>
      </c>
      <c r="N15" s="166">
        <v>1482996.7001300002</v>
      </c>
      <c r="O15" s="111">
        <v>7.3388340163111684E-3</v>
      </c>
    </row>
    <row r="16" spans="1:15" ht="15" customHeight="1">
      <c r="A16" s="165" t="s">
        <v>716</v>
      </c>
      <c r="B16" s="166">
        <v>54752.02291</v>
      </c>
      <c r="C16" s="166">
        <v>187386.73475</v>
      </c>
      <c r="D16" s="166">
        <v>59519.830280000002</v>
      </c>
      <c r="E16" s="166">
        <v>279855.7451</v>
      </c>
      <c r="F16" s="166">
        <v>24500.019980000001</v>
      </c>
      <c r="G16" s="166">
        <v>29775.377530000002</v>
      </c>
      <c r="H16" s="166">
        <v>24665.411239999998</v>
      </c>
      <c r="I16" s="166">
        <v>10493.43319</v>
      </c>
      <c r="J16" s="166">
        <v>0</v>
      </c>
      <c r="K16" s="166">
        <v>32571.521699999998</v>
      </c>
      <c r="L16" s="166">
        <v>32150.442749999998</v>
      </c>
      <c r="M16" s="166">
        <v>7480.6192799999999</v>
      </c>
      <c r="N16" s="166">
        <v>743151.15871000011</v>
      </c>
      <c r="O16" s="111">
        <v>3.6775961823272566E-3</v>
      </c>
    </row>
    <row r="17" spans="1:15" ht="15" customHeight="1">
      <c r="A17" s="165" t="s">
        <v>717</v>
      </c>
      <c r="B17" s="166">
        <v>414139.59613000002</v>
      </c>
      <c r="C17" s="166">
        <v>643071.08791</v>
      </c>
      <c r="D17" s="166">
        <v>765507.86872999999</v>
      </c>
      <c r="E17" s="166">
        <v>438317.80789</v>
      </c>
      <c r="F17" s="166">
        <v>202616.61921999999</v>
      </c>
      <c r="G17" s="166">
        <v>252953.13219999999</v>
      </c>
      <c r="H17" s="166">
        <v>196707.33968999999</v>
      </c>
      <c r="I17" s="166">
        <v>145931.91488</v>
      </c>
      <c r="J17" s="166">
        <v>142.26275000000001</v>
      </c>
      <c r="K17" s="166">
        <v>353599.27730000002</v>
      </c>
      <c r="L17" s="166">
        <v>141662.89098</v>
      </c>
      <c r="M17" s="166">
        <v>92418.064859999999</v>
      </c>
      <c r="N17" s="166">
        <v>3647067.8625399997</v>
      </c>
      <c r="O17" s="111">
        <v>1.8048068270858298E-2</v>
      </c>
    </row>
    <row r="18" spans="1:15" ht="15" customHeight="1">
      <c r="A18" s="165" t="s">
        <v>718</v>
      </c>
      <c r="B18" s="166">
        <v>268833.17566000001</v>
      </c>
      <c r="C18" s="166">
        <v>433463.63156000001</v>
      </c>
      <c r="D18" s="166">
        <v>438016.53269000002</v>
      </c>
      <c r="E18" s="166">
        <v>362867.51229000004</v>
      </c>
      <c r="F18" s="166">
        <v>119915.01019</v>
      </c>
      <c r="G18" s="166">
        <v>210339.65761000002</v>
      </c>
      <c r="H18" s="166">
        <v>135563.78555999999</v>
      </c>
      <c r="I18" s="166">
        <v>142431.22678999999</v>
      </c>
      <c r="J18" s="166">
        <v>142.26275000000001</v>
      </c>
      <c r="K18" s="166">
        <v>316110.54849000002</v>
      </c>
      <c r="L18" s="166">
        <v>91389.12113</v>
      </c>
      <c r="M18" s="166">
        <v>78857.358359999998</v>
      </c>
      <c r="N18" s="166">
        <v>2597929.82308</v>
      </c>
      <c r="O18" s="111">
        <v>1.2856249616696682E-2</v>
      </c>
    </row>
    <row r="19" spans="1:15" ht="15" customHeight="1">
      <c r="A19" s="167" t="s">
        <v>719</v>
      </c>
      <c r="B19" s="168">
        <v>24746527.833799995</v>
      </c>
      <c r="C19" s="168">
        <v>31912138.885420002</v>
      </c>
      <c r="D19" s="168">
        <v>28935683.209210001</v>
      </c>
      <c r="E19" s="168">
        <v>24447844.546260003</v>
      </c>
      <c r="F19" s="168">
        <v>19062077.268879998</v>
      </c>
      <c r="G19" s="168">
        <v>13648968.052590001</v>
      </c>
      <c r="H19" s="168">
        <v>11358614.20741</v>
      </c>
      <c r="I19" s="168">
        <v>16266119.19135</v>
      </c>
      <c r="J19" s="168">
        <v>120407.20868999998</v>
      </c>
      <c r="K19" s="168">
        <v>17046173.548639998</v>
      </c>
      <c r="L19" s="168">
        <v>4504287.7514099991</v>
      </c>
      <c r="M19" s="168">
        <v>10026405.78578</v>
      </c>
      <c r="N19" s="168">
        <v>202075247.48943999</v>
      </c>
      <c r="O19" s="169">
        <v>1</v>
      </c>
    </row>
    <row r="20" spans="1:15" ht="15" customHeight="1">
      <c r="A20" s="170" t="s">
        <v>720</v>
      </c>
      <c r="B20" s="166">
        <v>485282.96308999998</v>
      </c>
      <c r="C20" s="166">
        <v>793615.67240000004</v>
      </c>
      <c r="D20" s="166">
        <v>636460.43898000009</v>
      </c>
      <c r="E20" s="166">
        <v>755929.01017999998</v>
      </c>
      <c r="F20" s="166">
        <v>222833.62265999999</v>
      </c>
      <c r="G20" s="166">
        <v>309429.05567000003</v>
      </c>
      <c r="H20" s="166">
        <v>235746.00140999997</v>
      </c>
      <c r="I20" s="166">
        <v>242341.18052999995</v>
      </c>
      <c r="J20" s="166">
        <v>416.37773000000004</v>
      </c>
      <c r="K20" s="166">
        <v>452472.48265000002</v>
      </c>
      <c r="L20" s="166">
        <v>155069.98225</v>
      </c>
      <c r="M20" s="166">
        <v>143159.32679999998</v>
      </c>
      <c r="N20" s="166">
        <v>4432756.1143500004</v>
      </c>
      <c r="O20" s="111"/>
    </row>
    <row r="21" spans="1:15" s="173" customFormat="1" ht="15" customHeight="1" thickBot="1">
      <c r="A21" s="171" t="s">
        <v>721</v>
      </c>
      <c r="B21" s="172">
        <v>0.12246194494995333</v>
      </c>
      <c r="C21" s="172">
        <v>0.15792205765868311</v>
      </c>
      <c r="D21" s="172">
        <v>0.14319261546727596</v>
      </c>
      <c r="E21" s="172">
        <v>0.12098386541645875</v>
      </c>
      <c r="F21" s="172">
        <v>9.4331579476977456E-2</v>
      </c>
      <c r="G21" s="172">
        <v>6.7543987807330369E-2</v>
      </c>
      <c r="H21" s="172">
        <v>5.620982455064704E-2</v>
      </c>
      <c r="I21" s="172">
        <v>8.0495357018924504E-2</v>
      </c>
      <c r="J21" s="172">
        <v>5.9585332783666247E-4</v>
      </c>
      <c r="K21" s="172">
        <v>8.4355574274532524E-2</v>
      </c>
      <c r="L21" s="172">
        <v>2.2290150859003072E-2</v>
      </c>
      <c r="M21" s="172">
        <v>4.9617189192377245E-2</v>
      </c>
      <c r="N21" s="172">
        <v>1</v>
      </c>
      <c r="O21" s="172"/>
    </row>
    <row r="22" spans="1:15" ht="15" customHeight="1" thickTop="1">
      <c r="A22" s="99" t="s">
        <v>722</v>
      </c>
      <c r="B22" s="174"/>
      <c r="C22" s="174"/>
      <c r="D22" s="174"/>
      <c r="E22" s="174"/>
      <c r="F22" s="174"/>
      <c r="G22" s="175"/>
      <c r="H22" s="175"/>
      <c r="I22" s="175"/>
      <c r="J22" s="175"/>
      <c r="K22" s="175"/>
      <c r="L22" s="175"/>
      <c r="M22" s="175"/>
      <c r="N22" s="175"/>
      <c r="O22" s="175"/>
    </row>
    <row r="23" spans="1:15" ht="46.5" customHeight="1">
      <c r="A23" s="768" t="s">
        <v>382</v>
      </c>
      <c r="B23" s="770"/>
      <c r="C23" s="770"/>
      <c r="D23" s="770"/>
      <c r="E23" s="770"/>
      <c r="F23" s="770"/>
      <c r="G23" s="770"/>
      <c r="H23" s="770"/>
      <c r="I23" s="770"/>
      <c r="J23" s="770"/>
      <c r="K23" s="770"/>
      <c r="L23" s="770"/>
      <c r="M23" s="770"/>
      <c r="N23" s="770"/>
      <c r="O23" s="770"/>
    </row>
    <row r="24" spans="1:15" ht="46.5" customHeight="1">
      <c r="A24" s="768" t="s">
        <v>383</v>
      </c>
      <c r="B24" s="769"/>
      <c r="C24" s="769"/>
      <c r="D24" s="769"/>
      <c r="E24" s="769"/>
      <c r="F24" s="769"/>
      <c r="G24" s="769"/>
      <c r="H24" s="769"/>
      <c r="I24" s="769"/>
      <c r="J24" s="769"/>
      <c r="K24" s="769"/>
      <c r="L24" s="769"/>
      <c r="M24" s="769"/>
      <c r="N24" s="769"/>
      <c r="O24" s="769"/>
    </row>
    <row r="25" spans="1:15" ht="15" customHeight="1">
      <c r="A25" s="99" t="s">
        <v>723</v>
      </c>
      <c r="B25" s="176"/>
      <c r="C25" s="176"/>
      <c r="D25" s="176"/>
      <c r="E25" s="176"/>
      <c r="F25" s="176"/>
      <c r="G25" s="99"/>
      <c r="H25" s="99"/>
      <c r="I25" s="99"/>
      <c r="J25" s="99"/>
      <c r="K25" s="99"/>
      <c r="L25" s="99"/>
      <c r="M25" s="99"/>
      <c r="N25" s="99"/>
      <c r="O25" s="99"/>
    </row>
    <row r="26" spans="1:15" ht="15" customHeight="1">
      <c r="A26" s="99"/>
      <c r="B26" s="159"/>
      <c r="C26" s="159"/>
      <c r="D26" s="159"/>
      <c r="E26" s="159"/>
      <c r="F26" s="159"/>
      <c r="G26" s="81"/>
      <c r="H26" s="81"/>
      <c r="I26" s="81"/>
      <c r="J26" s="81"/>
      <c r="K26" s="81"/>
      <c r="L26" s="81"/>
      <c r="M26" s="81"/>
      <c r="N26" s="81"/>
      <c r="O26" s="81"/>
    </row>
  </sheetData>
  <mergeCells count="6">
    <mergeCell ref="A24:O24"/>
    <mergeCell ref="A1:O1"/>
    <mergeCell ref="A2:O2"/>
    <mergeCell ref="A3:O3"/>
    <mergeCell ref="A4:O4"/>
    <mergeCell ref="A23:O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Q44"/>
  <sheetViews>
    <sheetView workbookViewId="0">
      <selection activeCell="Q9" sqref="Q9"/>
    </sheetView>
  </sheetViews>
  <sheetFormatPr baseColWidth="10" defaultColWidth="9.140625" defaultRowHeight="12.75"/>
  <cols>
    <col min="1" max="1" width="9.140625" style="133" customWidth="1"/>
    <col min="2" max="2" width="11.28515625" style="133" customWidth="1"/>
    <col min="3" max="3" width="12.140625" style="133" bestFit="1" customWidth="1"/>
    <col min="4" max="4" width="11.28515625" style="133" customWidth="1"/>
    <col min="5" max="5" width="12.28515625" style="133" bestFit="1" customWidth="1"/>
    <col min="6" max="6" width="13" style="133" customWidth="1"/>
    <col min="7" max="7" width="8" style="133" bestFit="1" customWidth="1"/>
    <col min="8" max="8" width="6.140625" style="133" customWidth="1"/>
    <col min="9" max="9" width="10" style="133" customWidth="1"/>
    <col min="10" max="10" width="11.28515625" style="133" bestFit="1" customWidth="1"/>
    <col min="11" max="11" width="10.28515625" style="133" bestFit="1" customWidth="1"/>
    <col min="12" max="12" width="7.85546875" style="133" bestFit="1" customWidth="1"/>
    <col min="13" max="13" width="7.7109375" style="133" bestFit="1" customWidth="1"/>
    <col min="14" max="14" width="11.28515625" style="133" bestFit="1" customWidth="1"/>
    <col min="15" max="15" width="8" style="133" bestFit="1" customWidth="1"/>
    <col min="16" max="16" width="12.28515625" style="133" bestFit="1" customWidth="1"/>
    <col min="17" max="256" width="11.42578125" style="133" customWidth="1"/>
    <col min="257" max="257" width="9.140625" style="133" customWidth="1"/>
    <col min="258" max="258" width="11.28515625" style="133" customWidth="1"/>
    <col min="259" max="259" width="12.140625" style="133" bestFit="1" customWidth="1"/>
    <col min="260" max="260" width="11.28515625" style="133" customWidth="1"/>
    <col min="261" max="261" width="12.28515625" style="133" bestFit="1" customWidth="1"/>
    <col min="262" max="262" width="13" style="133" customWidth="1"/>
    <col min="263" max="263" width="8" style="133" bestFit="1" customWidth="1"/>
    <col min="264" max="264" width="6.140625" style="133" customWidth="1"/>
    <col min="265" max="265" width="10" style="133" customWidth="1"/>
    <col min="266" max="266" width="11.28515625" style="133" bestFit="1" customWidth="1"/>
    <col min="267" max="267" width="10.28515625" style="133" bestFit="1" customWidth="1"/>
    <col min="268" max="268" width="7.85546875" style="133" bestFit="1" customWidth="1"/>
    <col min="269" max="269" width="7.7109375" style="133" bestFit="1" customWidth="1"/>
    <col min="270" max="270" width="11.28515625" style="133" bestFit="1" customWidth="1"/>
    <col min="271" max="271" width="8" style="133" bestFit="1" customWidth="1"/>
    <col min="272" max="272" width="12.28515625" style="133" bestFit="1" customWidth="1"/>
    <col min="273" max="512" width="11.42578125" style="133" customWidth="1"/>
    <col min="513" max="513" width="9.140625" style="133" customWidth="1"/>
    <col min="514" max="514" width="11.28515625" style="133" customWidth="1"/>
    <col min="515" max="515" width="12.140625" style="133" bestFit="1" customWidth="1"/>
    <col min="516" max="516" width="11.28515625" style="133" customWidth="1"/>
    <col min="517" max="517" width="12.28515625" style="133" bestFit="1" customWidth="1"/>
    <col min="518" max="518" width="13" style="133" customWidth="1"/>
    <col min="519" max="519" width="8" style="133" bestFit="1" customWidth="1"/>
    <col min="520" max="520" width="6.140625" style="133" customWidth="1"/>
    <col min="521" max="521" width="10" style="133" customWidth="1"/>
    <col min="522" max="522" width="11.28515625" style="133" bestFit="1" customWidth="1"/>
    <col min="523" max="523" width="10.28515625" style="133" bestFit="1" customWidth="1"/>
    <col min="524" max="524" width="7.85546875" style="133" bestFit="1" customWidth="1"/>
    <col min="525" max="525" width="7.7109375" style="133" bestFit="1" customWidth="1"/>
    <col min="526" max="526" width="11.28515625" style="133" bestFit="1" customWidth="1"/>
    <col min="527" max="527" width="8" style="133" bestFit="1" customWidth="1"/>
    <col min="528" max="528" width="12.28515625" style="133" bestFit="1" customWidth="1"/>
    <col min="529" max="768" width="11.42578125" style="133" customWidth="1"/>
    <col min="769" max="769" width="9.140625" style="133" customWidth="1"/>
    <col min="770" max="770" width="11.28515625" style="133" customWidth="1"/>
    <col min="771" max="771" width="12.140625" style="133" bestFit="1" customWidth="1"/>
    <col min="772" max="772" width="11.28515625" style="133" customWidth="1"/>
    <col min="773" max="773" width="12.28515625" style="133" bestFit="1" customWidth="1"/>
    <col min="774" max="774" width="13" style="133" customWidth="1"/>
    <col min="775" max="775" width="8" style="133" bestFit="1" customWidth="1"/>
    <col min="776" max="776" width="6.140625" style="133" customWidth="1"/>
    <col min="777" max="777" width="10" style="133" customWidth="1"/>
    <col min="778" max="778" width="11.28515625" style="133" bestFit="1" customWidth="1"/>
    <col min="779" max="779" width="10.28515625" style="133" bestFit="1" customWidth="1"/>
    <col min="780" max="780" width="7.85546875" style="133" bestFit="1" customWidth="1"/>
    <col min="781" max="781" width="7.7109375" style="133" bestFit="1" customWidth="1"/>
    <col min="782" max="782" width="11.28515625" style="133" bestFit="1" customWidth="1"/>
    <col min="783" max="783" width="8" style="133" bestFit="1" customWidth="1"/>
    <col min="784" max="784" width="12.28515625" style="133" bestFit="1" customWidth="1"/>
    <col min="785" max="1024" width="11.42578125" style="133" customWidth="1"/>
    <col min="1025" max="1025" width="9.140625" style="133" customWidth="1"/>
    <col min="1026" max="1026" width="11.28515625" style="133" customWidth="1"/>
    <col min="1027" max="1027" width="12.140625" style="133" bestFit="1" customWidth="1"/>
    <col min="1028" max="1028" width="11.28515625" style="133" customWidth="1"/>
    <col min="1029" max="1029" width="12.28515625" style="133" bestFit="1" customWidth="1"/>
    <col min="1030" max="1030" width="13" style="133" customWidth="1"/>
    <col min="1031" max="1031" width="8" style="133" bestFit="1" customWidth="1"/>
    <col min="1032" max="1032" width="6.140625" style="133" customWidth="1"/>
    <col min="1033" max="1033" width="10" style="133" customWidth="1"/>
    <col min="1034" max="1034" width="11.28515625" style="133" bestFit="1" customWidth="1"/>
    <col min="1035" max="1035" width="10.28515625" style="133" bestFit="1" customWidth="1"/>
    <col min="1036" max="1036" width="7.85546875" style="133" bestFit="1" customWidth="1"/>
    <col min="1037" max="1037" width="7.7109375" style="133" bestFit="1" customWidth="1"/>
    <col min="1038" max="1038" width="11.28515625" style="133" bestFit="1" customWidth="1"/>
    <col min="1039" max="1039" width="8" style="133" bestFit="1" customWidth="1"/>
    <col min="1040" max="1040" width="12.28515625" style="133" bestFit="1" customWidth="1"/>
    <col min="1041" max="1280" width="11.42578125" style="133" customWidth="1"/>
    <col min="1281" max="1281" width="9.140625" style="133" customWidth="1"/>
    <col min="1282" max="1282" width="11.28515625" style="133" customWidth="1"/>
    <col min="1283" max="1283" width="12.140625" style="133" bestFit="1" customWidth="1"/>
    <col min="1284" max="1284" width="11.28515625" style="133" customWidth="1"/>
    <col min="1285" max="1285" width="12.28515625" style="133" bestFit="1" customWidth="1"/>
    <col min="1286" max="1286" width="13" style="133" customWidth="1"/>
    <col min="1287" max="1287" width="8" style="133" bestFit="1" customWidth="1"/>
    <col min="1288" max="1288" width="6.140625" style="133" customWidth="1"/>
    <col min="1289" max="1289" width="10" style="133" customWidth="1"/>
    <col min="1290" max="1290" width="11.28515625" style="133" bestFit="1" customWidth="1"/>
    <col min="1291" max="1291" width="10.28515625" style="133" bestFit="1" customWidth="1"/>
    <col min="1292" max="1292" width="7.85546875" style="133" bestFit="1" customWidth="1"/>
    <col min="1293" max="1293" width="7.7109375" style="133" bestFit="1" customWidth="1"/>
    <col min="1294" max="1294" width="11.28515625" style="133" bestFit="1" customWidth="1"/>
    <col min="1295" max="1295" width="8" style="133" bestFit="1" customWidth="1"/>
    <col min="1296" max="1296" width="12.28515625" style="133" bestFit="1" customWidth="1"/>
    <col min="1297" max="1536" width="11.42578125" style="133" customWidth="1"/>
    <col min="1537" max="1537" width="9.140625" style="133" customWidth="1"/>
    <col min="1538" max="1538" width="11.28515625" style="133" customWidth="1"/>
    <col min="1539" max="1539" width="12.140625" style="133" bestFit="1" customWidth="1"/>
    <col min="1540" max="1540" width="11.28515625" style="133" customWidth="1"/>
    <col min="1541" max="1541" width="12.28515625" style="133" bestFit="1" customWidth="1"/>
    <col min="1542" max="1542" width="13" style="133" customWidth="1"/>
    <col min="1543" max="1543" width="8" style="133" bestFit="1" customWidth="1"/>
    <col min="1544" max="1544" width="6.140625" style="133" customWidth="1"/>
    <col min="1545" max="1545" width="10" style="133" customWidth="1"/>
    <col min="1546" max="1546" width="11.28515625" style="133" bestFit="1" customWidth="1"/>
    <col min="1547" max="1547" width="10.28515625" style="133" bestFit="1" customWidth="1"/>
    <col min="1548" max="1548" width="7.85546875" style="133" bestFit="1" customWidth="1"/>
    <col min="1549" max="1549" width="7.7109375" style="133" bestFit="1" customWidth="1"/>
    <col min="1550" max="1550" width="11.28515625" style="133" bestFit="1" customWidth="1"/>
    <col min="1551" max="1551" width="8" style="133" bestFit="1" customWidth="1"/>
    <col min="1552" max="1552" width="12.28515625" style="133" bestFit="1" customWidth="1"/>
    <col min="1553" max="1792" width="11.42578125" style="133" customWidth="1"/>
    <col min="1793" max="1793" width="9.140625" style="133" customWidth="1"/>
    <col min="1794" max="1794" width="11.28515625" style="133" customWidth="1"/>
    <col min="1795" max="1795" width="12.140625" style="133" bestFit="1" customWidth="1"/>
    <col min="1796" max="1796" width="11.28515625" style="133" customWidth="1"/>
    <col min="1797" max="1797" width="12.28515625" style="133" bestFit="1" customWidth="1"/>
    <col min="1798" max="1798" width="13" style="133" customWidth="1"/>
    <col min="1799" max="1799" width="8" style="133" bestFit="1" customWidth="1"/>
    <col min="1800" max="1800" width="6.140625" style="133" customWidth="1"/>
    <col min="1801" max="1801" width="10" style="133" customWidth="1"/>
    <col min="1802" max="1802" width="11.28515625" style="133" bestFit="1" customWidth="1"/>
    <col min="1803" max="1803" width="10.28515625" style="133" bestFit="1" customWidth="1"/>
    <col min="1804" max="1804" width="7.85546875" style="133" bestFit="1" customWidth="1"/>
    <col min="1805" max="1805" width="7.7109375" style="133" bestFit="1" customWidth="1"/>
    <col min="1806" max="1806" width="11.28515625" style="133" bestFit="1" customWidth="1"/>
    <col min="1807" max="1807" width="8" style="133" bestFit="1" customWidth="1"/>
    <col min="1808" max="1808" width="12.28515625" style="133" bestFit="1" customWidth="1"/>
    <col min="1809" max="2048" width="11.42578125" style="133" customWidth="1"/>
    <col min="2049" max="2049" width="9.140625" style="133" customWidth="1"/>
    <col min="2050" max="2050" width="11.28515625" style="133" customWidth="1"/>
    <col min="2051" max="2051" width="12.140625" style="133" bestFit="1" customWidth="1"/>
    <col min="2052" max="2052" width="11.28515625" style="133" customWidth="1"/>
    <col min="2053" max="2053" width="12.28515625" style="133" bestFit="1" customWidth="1"/>
    <col min="2054" max="2054" width="13" style="133" customWidth="1"/>
    <col min="2055" max="2055" width="8" style="133" bestFit="1" customWidth="1"/>
    <col min="2056" max="2056" width="6.140625" style="133" customWidth="1"/>
    <col min="2057" max="2057" width="10" style="133" customWidth="1"/>
    <col min="2058" max="2058" width="11.28515625" style="133" bestFit="1" customWidth="1"/>
    <col min="2059" max="2059" width="10.28515625" style="133" bestFit="1" customWidth="1"/>
    <col min="2060" max="2060" width="7.85546875" style="133" bestFit="1" customWidth="1"/>
    <col min="2061" max="2061" width="7.7109375" style="133" bestFit="1" customWidth="1"/>
    <col min="2062" max="2062" width="11.28515625" style="133" bestFit="1" customWidth="1"/>
    <col min="2063" max="2063" width="8" style="133" bestFit="1" customWidth="1"/>
    <col min="2064" max="2064" width="12.28515625" style="133" bestFit="1" customWidth="1"/>
    <col min="2065" max="2304" width="11.42578125" style="133" customWidth="1"/>
    <col min="2305" max="2305" width="9.140625" style="133" customWidth="1"/>
    <col min="2306" max="2306" width="11.28515625" style="133" customWidth="1"/>
    <col min="2307" max="2307" width="12.140625" style="133" bestFit="1" customWidth="1"/>
    <col min="2308" max="2308" width="11.28515625" style="133" customWidth="1"/>
    <col min="2309" max="2309" width="12.28515625" style="133" bestFit="1" customWidth="1"/>
    <col min="2310" max="2310" width="13" style="133" customWidth="1"/>
    <col min="2311" max="2311" width="8" style="133" bestFit="1" customWidth="1"/>
    <col min="2312" max="2312" width="6.140625" style="133" customWidth="1"/>
    <col min="2313" max="2313" width="10" style="133" customWidth="1"/>
    <col min="2314" max="2314" width="11.28515625" style="133" bestFit="1" customWidth="1"/>
    <col min="2315" max="2315" width="10.28515625" style="133" bestFit="1" customWidth="1"/>
    <col min="2316" max="2316" width="7.85546875" style="133" bestFit="1" customWidth="1"/>
    <col min="2317" max="2317" width="7.7109375" style="133" bestFit="1" customWidth="1"/>
    <col min="2318" max="2318" width="11.28515625" style="133" bestFit="1" customWidth="1"/>
    <col min="2319" max="2319" width="8" style="133" bestFit="1" customWidth="1"/>
    <col min="2320" max="2320" width="12.28515625" style="133" bestFit="1" customWidth="1"/>
    <col min="2321" max="2560" width="11.42578125" style="133" customWidth="1"/>
    <col min="2561" max="2561" width="9.140625" style="133" customWidth="1"/>
    <col min="2562" max="2562" width="11.28515625" style="133" customWidth="1"/>
    <col min="2563" max="2563" width="12.140625" style="133" bestFit="1" customWidth="1"/>
    <col min="2564" max="2564" width="11.28515625" style="133" customWidth="1"/>
    <col min="2565" max="2565" width="12.28515625" style="133" bestFit="1" customWidth="1"/>
    <col min="2566" max="2566" width="13" style="133" customWidth="1"/>
    <col min="2567" max="2567" width="8" style="133" bestFit="1" customWidth="1"/>
    <col min="2568" max="2568" width="6.140625" style="133" customWidth="1"/>
    <col min="2569" max="2569" width="10" style="133" customWidth="1"/>
    <col min="2570" max="2570" width="11.28515625" style="133" bestFit="1" customWidth="1"/>
    <col min="2571" max="2571" width="10.28515625" style="133" bestFit="1" customWidth="1"/>
    <col min="2572" max="2572" width="7.85546875" style="133" bestFit="1" customWidth="1"/>
    <col min="2573" max="2573" width="7.7109375" style="133" bestFit="1" customWidth="1"/>
    <col min="2574" max="2574" width="11.28515625" style="133" bestFit="1" customWidth="1"/>
    <col min="2575" max="2575" width="8" style="133" bestFit="1" customWidth="1"/>
    <col min="2576" max="2576" width="12.28515625" style="133" bestFit="1" customWidth="1"/>
    <col min="2577" max="2816" width="11.42578125" style="133" customWidth="1"/>
    <col min="2817" max="2817" width="9.140625" style="133" customWidth="1"/>
    <col min="2818" max="2818" width="11.28515625" style="133" customWidth="1"/>
    <col min="2819" max="2819" width="12.140625" style="133" bestFit="1" customWidth="1"/>
    <col min="2820" max="2820" width="11.28515625" style="133" customWidth="1"/>
    <col min="2821" max="2821" width="12.28515625" style="133" bestFit="1" customWidth="1"/>
    <col min="2822" max="2822" width="13" style="133" customWidth="1"/>
    <col min="2823" max="2823" width="8" style="133" bestFit="1" customWidth="1"/>
    <col min="2824" max="2824" width="6.140625" style="133" customWidth="1"/>
    <col min="2825" max="2825" width="10" style="133" customWidth="1"/>
    <col min="2826" max="2826" width="11.28515625" style="133" bestFit="1" customWidth="1"/>
    <col min="2827" max="2827" width="10.28515625" style="133" bestFit="1" customWidth="1"/>
    <col min="2828" max="2828" width="7.85546875" style="133" bestFit="1" customWidth="1"/>
    <col min="2829" max="2829" width="7.7109375" style="133" bestFit="1" customWidth="1"/>
    <col min="2830" max="2830" width="11.28515625" style="133" bestFit="1" customWidth="1"/>
    <col min="2831" max="2831" width="8" style="133" bestFit="1" customWidth="1"/>
    <col min="2832" max="2832" width="12.28515625" style="133" bestFit="1" customWidth="1"/>
    <col min="2833" max="3072" width="11.42578125" style="133" customWidth="1"/>
    <col min="3073" max="3073" width="9.140625" style="133" customWidth="1"/>
    <col min="3074" max="3074" width="11.28515625" style="133" customWidth="1"/>
    <col min="3075" max="3075" width="12.140625" style="133" bestFit="1" customWidth="1"/>
    <col min="3076" max="3076" width="11.28515625" style="133" customWidth="1"/>
    <col min="3077" max="3077" width="12.28515625" style="133" bestFit="1" customWidth="1"/>
    <col min="3078" max="3078" width="13" style="133" customWidth="1"/>
    <col min="3079" max="3079" width="8" style="133" bestFit="1" customWidth="1"/>
    <col min="3080" max="3080" width="6.140625" style="133" customWidth="1"/>
    <col min="3081" max="3081" width="10" style="133" customWidth="1"/>
    <col min="3082" max="3082" width="11.28515625" style="133" bestFit="1" customWidth="1"/>
    <col min="3083" max="3083" width="10.28515625" style="133" bestFit="1" customWidth="1"/>
    <col min="3084" max="3084" width="7.85546875" style="133" bestFit="1" customWidth="1"/>
    <col min="3085" max="3085" width="7.7109375" style="133" bestFit="1" customWidth="1"/>
    <col min="3086" max="3086" width="11.28515625" style="133" bestFit="1" customWidth="1"/>
    <col min="3087" max="3087" width="8" style="133" bestFit="1" customWidth="1"/>
    <col min="3088" max="3088" width="12.28515625" style="133" bestFit="1" customWidth="1"/>
    <col min="3089" max="3328" width="11.42578125" style="133" customWidth="1"/>
    <col min="3329" max="3329" width="9.140625" style="133" customWidth="1"/>
    <col min="3330" max="3330" width="11.28515625" style="133" customWidth="1"/>
    <col min="3331" max="3331" width="12.140625" style="133" bestFit="1" customWidth="1"/>
    <col min="3332" max="3332" width="11.28515625" style="133" customWidth="1"/>
    <col min="3333" max="3333" width="12.28515625" style="133" bestFit="1" customWidth="1"/>
    <col min="3334" max="3334" width="13" style="133" customWidth="1"/>
    <col min="3335" max="3335" width="8" style="133" bestFit="1" customWidth="1"/>
    <col min="3336" max="3336" width="6.140625" style="133" customWidth="1"/>
    <col min="3337" max="3337" width="10" style="133" customWidth="1"/>
    <col min="3338" max="3338" width="11.28515625" style="133" bestFit="1" customWidth="1"/>
    <col min="3339" max="3339" width="10.28515625" style="133" bestFit="1" customWidth="1"/>
    <col min="3340" max="3340" width="7.85546875" style="133" bestFit="1" customWidth="1"/>
    <col min="3341" max="3341" width="7.7109375" style="133" bestFit="1" customWidth="1"/>
    <col min="3342" max="3342" width="11.28515625" style="133" bestFit="1" customWidth="1"/>
    <col min="3343" max="3343" width="8" style="133" bestFit="1" customWidth="1"/>
    <col min="3344" max="3344" width="12.28515625" style="133" bestFit="1" customWidth="1"/>
    <col min="3345" max="3584" width="11.42578125" style="133" customWidth="1"/>
    <col min="3585" max="3585" width="9.140625" style="133" customWidth="1"/>
    <col min="3586" max="3586" width="11.28515625" style="133" customWidth="1"/>
    <col min="3587" max="3587" width="12.140625" style="133" bestFit="1" customWidth="1"/>
    <col min="3588" max="3588" width="11.28515625" style="133" customWidth="1"/>
    <col min="3589" max="3589" width="12.28515625" style="133" bestFit="1" customWidth="1"/>
    <col min="3590" max="3590" width="13" style="133" customWidth="1"/>
    <col min="3591" max="3591" width="8" style="133" bestFit="1" customWidth="1"/>
    <col min="3592" max="3592" width="6.140625" style="133" customWidth="1"/>
    <col min="3593" max="3593" width="10" style="133" customWidth="1"/>
    <col min="3594" max="3594" width="11.28515625" style="133" bestFit="1" customWidth="1"/>
    <col min="3595" max="3595" width="10.28515625" style="133" bestFit="1" customWidth="1"/>
    <col min="3596" max="3596" width="7.85546875" style="133" bestFit="1" customWidth="1"/>
    <col min="3597" max="3597" width="7.7109375" style="133" bestFit="1" customWidth="1"/>
    <col min="3598" max="3598" width="11.28515625" style="133" bestFit="1" customWidth="1"/>
    <col min="3599" max="3599" width="8" style="133" bestFit="1" customWidth="1"/>
    <col min="3600" max="3600" width="12.28515625" style="133" bestFit="1" customWidth="1"/>
    <col min="3601" max="3840" width="11.42578125" style="133" customWidth="1"/>
    <col min="3841" max="3841" width="9.140625" style="133" customWidth="1"/>
    <col min="3842" max="3842" width="11.28515625" style="133" customWidth="1"/>
    <col min="3843" max="3843" width="12.140625" style="133" bestFit="1" customWidth="1"/>
    <col min="3844" max="3844" width="11.28515625" style="133" customWidth="1"/>
    <col min="3845" max="3845" width="12.28515625" style="133" bestFit="1" customWidth="1"/>
    <col min="3846" max="3846" width="13" style="133" customWidth="1"/>
    <col min="3847" max="3847" width="8" style="133" bestFit="1" customWidth="1"/>
    <col min="3848" max="3848" width="6.140625" style="133" customWidth="1"/>
    <col min="3849" max="3849" width="10" style="133" customWidth="1"/>
    <col min="3850" max="3850" width="11.28515625" style="133" bestFit="1" customWidth="1"/>
    <col min="3851" max="3851" width="10.28515625" style="133" bestFit="1" customWidth="1"/>
    <col min="3852" max="3852" width="7.85546875" style="133" bestFit="1" customWidth="1"/>
    <col min="3853" max="3853" width="7.7109375" style="133" bestFit="1" customWidth="1"/>
    <col min="3854" max="3854" width="11.28515625" style="133" bestFit="1" customWidth="1"/>
    <col min="3855" max="3855" width="8" style="133" bestFit="1" customWidth="1"/>
    <col min="3856" max="3856" width="12.28515625" style="133" bestFit="1" customWidth="1"/>
    <col min="3857" max="4096" width="11.42578125" style="133" customWidth="1"/>
    <col min="4097" max="4097" width="9.140625" style="133" customWidth="1"/>
    <col min="4098" max="4098" width="11.28515625" style="133" customWidth="1"/>
    <col min="4099" max="4099" width="12.140625" style="133" bestFit="1" customWidth="1"/>
    <col min="4100" max="4100" width="11.28515625" style="133" customWidth="1"/>
    <col min="4101" max="4101" width="12.28515625" style="133" bestFit="1" customWidth="1"/>
    <col min="4102" max="4102" width="13" style="133" customWidth="1"/>
    <col min="4103" max="4103" width="8" style="133" bestFit="1" customWidth="1"/>
    <col min="4104" max="4104" width="6.140625" style="133" customWidth="1"/>
    <col min="4105" max="4105" width="10" style="133" customWidth="1"/>
    <col min="4106" max="4106" width="11.28515625" style="133" bestFit="1" customWidth="1"/>
    <col min="4107" max="4107" width="10.28515625" style="133" bestFit="1" customWidth="1"/>
    <col min="4108" max="4108" width="7.85546875" style="133" bestFit="1" customWidth="1"/>
    <col min="4109" max="4109" width="7.7109375" style="133" bestFit="1" customWidth="1"/>
    <col min="4110" max="4110" width="11.28515625" style="133" bestFit="1" customWidth="1"/>
    <col min="4111" max="4111" width="8" style="133" bestFit="1" customWidth="1"/>
    <col min="4112" max="4112" width="12.28515625" style="133" bestFit="1" customWidth="1"/>
    <col min="4113" max="4352" width="11.42578125" style="133" customWidth="1"/>
    <col min="4353" max="4353" width="9.140625" style="133" customWidth="1"/>
    <col min="4354" max="4354" width="11.28515625" style="133" customWidth="1"/>
    <col min="4355" max="4355" width="12.140625" style="133" bestFit="1" customWidth="1"/>
    <col min="4356" max="4356" width="11.28515625" style="133" customWidth="1"/>
    <col min="4357" max="4357" width="12.28515625" style="133" bestFit="1" customWidth="1"/>
    <col min="4358" max="4358" width="13" style="133" customWidth="1"/>
    <col min="4359" max="4359" width="8" style="133" bestFit="1" customWidth="1"/>
    <col min="4360" max="4360" width="6.140625" style="133" customWidth="1"/>
    <col min="4361" max="4361" width="10" style="133" customWidth="1"/>
    <col min="4362" max="4362" width="11.28515625" style="133" bestFit="1" customWidth="1"/>
    <col min="4363" max="4363" width="10.28515625" style="133" bestFit="1" customWidth="1"/>
    <col min="4364" max="4364" width="7.85546875" style="133" bestFit="1" customWidth="1"/>
    <col min="4365" max="4365" width="7.7109375" style="133" bestFit="1" customWidth="1"/>
    <col min="4366" max="4366" width="11.28515625" style="133" bestFit="1" customWidth="1"/>
    <col min="4367" max="4367" width="8" style="133" bestFit="1" customWidth="1"/>
    <col min="4368" max="4368" width="12.28515625" style="133" bestFit="1" customWidth="1"/>
    <col min="4369" max="4608" width="11.42578125" style="133" customWidth="1"/>
    <col min="4609" max="4609" width="9.140625" style="133" customWidth="1"/>
    <col min="4610" max="4610" width="11.28515625" style="133" customWidth="1"/>
    <col min="4611" max="4611" width="12.140625" style="133" bestFit="1" customWidth="1"/>
    <col min="4612" max="4612" width="11.28515625" style="133" customWidth="1"/>
    <col min="4613" max="4613" width="12.28515625" style="133" bestFit="1" customWidth="1"/>
    <col min="4614" max="4614" width="13" style="133" customWidth="1"/>
    <col min="4615" max="4615" width="8" style="133" bestFit="1" customWidth="1"/>
    <col min="4616" max="4616" width="6.140625" style="133" customWidth="1"/>
    <col min="4617" max="4617" width="10" style="133" customWidth="1"/>
    <col min="4618" max="4618" width="11.28515625" style="133" bestFit="1" customWidth="1"/>
    <col min="4619" max="4619" width="10.28515625" style="133" bestFit="1" customWidth="1"/>
    <col min="4620" max="4620" width="7.85546875" style="133" bestFit="1" customWidth="1"/>
    <col min="4621" max="4621" width="7.7109375" style="133" bestFit="1" customWidth="1"/>
    <col min="4622" max="4622" width="11.28515625" style="133" bestFit="1" customWidth="1"/>
    <col min="4623" max="4623" width="8" style="133" bestFit="1" customWidth="1"/>
    <col min="4624" max="4624" width="12.28515625" style="133" bestFit="1" customWidth="1"/>
    <col min="4625" max="4864" width="11.42578125" style="133" customWidth="1"/>
    <col min="4865" max="4865" width="9.140625" style="133" customWidth="1"/>
    <col min="4866" max="4866" width="11.28515625" style="133" customWidth="1"/>
    <col min="4867" max="4867" width="12.140625" style="133" bestFit="1" customWidth="1"/>
    <col min="4868" max="4868" width="11.28515625" style="133" customWidth="1"/>
    <col min="4869" max="4869" width="12.28515625" style="133" bestFit="1" customWidth="1"/>
    <col min="4870" max="4870" width="13" style="133" customWidth="1"/>
    <col min="4871" max="4871" width="8" style="133" bestFit="1" customWidth="1"/>
    <col min="4872" max="4872" width="6.140625" style="133" customWidth="1"/>
    <col min="4873" max="4873" width="10" style="133" customWidth="1"/>
    <col min="4874" max="4874" width="11.28515625" style="133" bestFit="1" customWidth="1"/>
    <col min="4875" max="4875" width="10.28515625" style="133" bestFit="1" customWidth="1"/>
    <col min="4876" max="4876" width="7.85546875" style="133" bestFit="1" customWidth="1"/>
    <col min="4877" max="4877" width="7.7109375" style="133" bestFit="1" customWidth="1"/>
    <col min="4878" max="4878" width="11.28515625" style="133" bestFit="1" customWidth="1"/>
    <col min="4879" max="4879" width="8" style="133" bestFit="1" customWidth="1"/>
    <col min="4880" max="4880" width="12.28515625" style="133" bestFit="1" customWidth="1"/>
    <col min="4881" max="5120" width="11.42578125" style="133" customWidth="1"/>
    <col min="5121" max="5121" width="9.140625" style="133" customWidth="1"/>
    <col min="5122" max="5122" width="11.28515625" style="133" customWidth="1"/>
    <col min="5123" max="5123" width="12.140625" style="133" bestFit="1" customWidth="1"/>
    <col min="5124" max="5124" width="11.28515625" style="133" customWidth="1"/>
    <col min="5125" max="5125" width="12.28515625" style="133" bestFit="1" customWidth="1"/>
    <col min="5126" max="5126" width="13" style="133" customWidth="1"/>
    <col min="5127" max="5127" width="8" style="133" bestFit="1" customWidth="1"/>
    <col min="5128" max="5128" width="6.140625" style="133" customWidth="1"/>
    <col min="5129" max="5129" width="10" style="133" customWidth="1"/>
    <col min="5130" max="5130" width="11.28515625" style="133" bestFit="1" customWidth="1"/>
    <col min="5131" max="5131" width="10.28515625" style="133" bestFit="1" customWidth="1"/>
    <col min="5132" max="5132" width="7.85546875" style="133" bestFit="1" customWidth="1"/>
    <col min="5133" max="5133" width="7.7109375" style="133" bestFit="1" customWidth="1"/>
    <col min="5134" max="5134" width="11.28515625" style="133" bestFit="1" customWidth="1"/>
    <col min="5135" max="5135" width="8" style="133" bestFit="1" customWidth="1"/>
    <col min="5136" max="5136" width="12.28515625" style="133" bestFit="1" customWidth="1"/>
    <col min="5137" max="5376" width="11.42578125" style="133" customWidth="1"/>
    <col min="5377" max="5377" width="9.140625" style="133" customWidth="1"/>
    <col min="5378" max="5378" width="11.28515625" style="133" customWidth="1"/>
    <col min="5379" max="5379" width="12.140625" style="133" bestFit="1" customWidth="1"/>
    <col min="5380" max="5380" width="11.28515625" style="133" customWidth="1"/>
    <col min="5381" max="5381" width="12.28515625" style="133" bestFit="1" customWidth="1"/>
    <col min="5382" max="5382" width="13" style="133" customWidth="1"/>
    <col min="5383" max="5383" width="8" style="133" bestFit="1" customWidth="1"/>
    <col min="5384" max="5384" width="6.140625" style="133" customWidth="1"/>
    <col min="5385" max="5385" width="10" style="133" customWidth="1"/>
    <col min="5386" max="5386" width="11.28515625" style="133" bestFit="1" customWidth="1"/>
    <col min="5387" max="5387" width="10.28515625" style="133" bestFit="1" customWidth="1"/>
    <col min="5388" max="5388" width="7.85546875" style="133" bestFit="1" customWidth="1"/>
    <col min="5389" max="5389" width="7.7109375" style="133" bestFit="1" customWidth="1"/>
    <col min="5390" max="5390" width="11.28515625" style="133" bestFit="1" customWidth="1"/>
    <col min="5391" max="5391" width="8" style="133" bestFit="1" customWidth="1"/>
    <col min="5392" max="5392" width="12.28515625" style="133" bestFit="1" customWidth="1"/>
    <col min="5393" max="5632" width="11.42578125" style="133" customWidth="1"/>
    <col min="5633" max="5633" width="9.140625" style="133" customWidth="1"/>
    <col min="5634" max="5634" width="11.28515625" style="133" customWidth="1"/>
    <col min="5635" max="5635" width="12.140625" style="133" bestFit="1" customWidth="1"/>
    <col min="5636" max="5636" width="11.28515625" style="133" customWidth="1"/>
    <col min="5637" max="5637" width="12.28515625" style="133" bestFit="1" customWidth="1"/>
    <col min="5638" max="5638" width="13" style="133" customWidth="1"/>
    <col min="5639" max="5639" width="8" style="133" bestFit="1" customWidth="1"/>
    <col min="5640" max="5640" width="6.140625" style="133" customWidth="1"/>
    <col min="5641" max="5641" width="10" style="133" customWidth="1"/>
    <col min="5642" max="5642" width="11.28515625" style="133" bestFit="1" customWidth="1"/>
    <col min="5643" max="5643" width="10.28515625" style="133" bestFit="1" customWidth="1"/>
    <col min="5644" max="5644" width="7.85546875" style="133" bestFit="1" customWidth="1"/>
    <col min="5645" max="5645" width="7.7109375" style="133" bestFit="1" customWidth="1"/>
    <col min="5646" max="5646" width="11.28515625" style="133" bestFit="1" customWidth="1"/>
    <col min="5647" max="5647" width="8" style="133" bestFit="1" customWidth="1"/>
    <col min="5648" max="5648" width="12.28515625" style="133" bestFit="1" customWidth="1"/>
    <col min="5649" max="5888" width="11.42578125" style="133" customWidth="1"/>
    <col min="5889" max="5889" width="9.140625" style="133" customWidth="1"/>
    <col min="5890" max="5890" width="11.28515625" style="133" customWidth="1"/>
    <col min="5891" max="5891" width="12.140625" style="133" bestFit="1" customWidth="1"/>
    <col min="5892" max="5892" width="11.28515625" style="133" customWidth="1"/>
    <col min="5893" max="5893" width="12.28515625" style="133" bestFit="1" customWidth="1"/>
    <col min="5894" max="5894" width="13" style="133" customWidth="1"/>
    <col min="5895" max="5895" width="8" style="133" bestFit="1" customWidth="1"/>
    <col min="5896" max="5896" width="6.140625" style="133" customWidth="1"/>
    <col min="5897" max="5897" width="10" style="133" customWidth="1"/>
    <col min="5898" max="5898" width="11.28515625" style="133" bestFit="1" customWidth="1"/>
    <col min="5899" max="5899" width="10.28515625" style="133" bestFit="1" customWidth="1"/>
    <col min="5900" max="5900" width="7.85546875" style="133" bestFit="1" customWidth="1"/>
    <col min="5901" max="5901" width="7.7109375" style="133" bestFit="1" customWidth="1"/>
    <col min="5902" max="5902" width="11.28515625" style="133" bestFit="1" customWidth="1"/>
    <col min="5903" max="5903" width="8" style="133" bestFit="1" customWidth="1"/>
    <col min="5904" max="5904" width="12.28515625" style="133" bestFit="1" customWidth="1"/>
    <col min="5905" max="6144" width="11.42578125" style="133" customWidth="1"/>
    <col min="6145" max="6145" width="9.140625" style="133" customWidth="1"/>
    <col min="6146" max="6146" width="11.28515625" style="133" customWidth="1"/>
    <col min="6147" max="6147" width="12.140625" style="133" bestFit="1" customWidth="1"/>
    <col min="6148" max="6148" width="11.28515625" style="133" customWidth="1"/>
    <col min="6149" max="6149" width="12.28515625" style="133" bestFit="1" customWidth="1"/>
    <col min="6150" max="6150" width="13" style="133" customWidth="1"/>
    <col min="6151" max="6151" width="8" style="133" bestFit="1" customWidth="1"/>
    <col min="6152" max="6152" width="6.140625" style="133" customWidth="1"/>
    <col min="6153" max="6153" width="10" style="133" customWidth="1"/>
    <col min="6154" max="6154" width="11.28515625" style="133" bestFit="1" customWidth="1"/>
    <col min="6155" max="6155" width="10.28515625" style="133" bestFit="1" customWidth="1"/>
    <col min="6156" max="6156" width="7.85546875" style="133" bestFit="1" customWidth="1"/>
    <col min="6157" max="6157" width="7.7109375" style="133" bestFit="1" customWidth="1"/>
    <col min="6158" max="6158" width="11.28515625" style="133" bestFit="1" customWidth="1"/>
    <col min="6159" max="6159" width="8" style="133" bestFit="1" customWidth="1"/>
    <col min="6160" max="6160" width="12.28515625" style="133" bestFit="1" customWidth="1"/>
    <col min="6161" max="6400" width="11.42578125" style="133" customWidth="1"/>
    <col min="6401" max="6401" width="9.140625" style="133" customWidth="1"/>
    <col min="6402" max="6402" width="11.28515625" style="133" customWidth="1"/>
    <col min="6403" max="6403" width="12.140625" style="133" bestFit="1" customWidth="1"/>
    <col min="6404" max="6404" width="11.28515625" style="133" customWidth="1"/>
    <col min="6405" max="6405" width="12.28515625" style="133" bestFit="1" customWidth="1"/>
    <col min="6406" max="6406" width="13" style="133" customWidth="1"/>
    <col min="6407" max="6407" width="8" style="133" bestFit="1" customWidth="1"/>
    <col min="6408" max="6408" width="6.140625" style="133" customWidth="1"/>
    <col min="6409" max="6409" width="10" style="133" customWidth="1"/>
    <col min="6410" max="6410" width="11.28515625" style="133" bestFit="1" customWidth="1"/>
    <col min="6411" max="6411" width="10.28515625" style="133" bestFit="1" customWidth="1"/>
    <col min="6412" max="6412" width="7.85546875" style="133" bestFit="1" customWidth="1"/>
    <col min="6413" max="6413" width="7.7109375" style="133" bestFit="1" customWidth="1"/>
    <col min="6414" max="6414" width="11.28515625" style="133" bestFit="1" customWidth="1"/>
    <col min="6415" max="6415" width="8" style="133" bestFit="1" customWidth="1"/>
    <col min="6416" max="6416" width="12.28515625" style="133" bestFit="1" customWidth="1"/>
    <col min="6417" max="6656" width="11.42578125" style="133" customWidth="1"/>
    <col min="6657" max="6657" width="9.140625" style="133" customWidth="1"/>
    <col min="6658" max="6658" width="11.28515625" style="133" customWidth="1"/>
    <col min="6659" max="6659" width="12.140625" style="133" bestFit="1" customWidth="1"/>
    <col min="6660" max="6660" width="11.28515625" style="133" customWidth="1"/>
    <col min="6661" max="6661" width="12.28515625" style="133" bestFit="1" customWidth="1"/>
    <col min="6662" max="6662" width="13" style="133" customWidth="1"/>
    <col min="6663" max="6663" width="8" style="133" bestFit="1" customWidth="1"/>
    <col min="6664" max="6664" width="6.140625" style="133" customWidth="1"/>
    <col min="6665" max="6665" width="10" style="133" customWidth="1"/>
    <col min="6666" max="6666" width="11.28515625" style="133" bestFit="1" customWidth="1"/>
    <col min="6667" max="6667" width="10.28515625" style="133" bestFit="1" customWidth="1"/>
    <col min="6668" max="6668" width="7.85546875" style="133" bestFit="1" customWidth="1"/>
    <col min="6669" max="6669" width="7.7109375" style="133" bestFit="1" customWidth="1"/>
    <col min="6670" max="6670" width="11.28515625" style="133" bestFit="1" customWidth="1"/>
    <col min="6671" max="6671" width="8" style="133" bestFit="1" customWidth="1"/>
    <col min="6672" max="6672" width="12.28515625" style="133" bestFit="1" customWidth="1"/>
    <col min="6673" max="6912" width="11.42578125" style="133" customWidth="1"/>
    <col min="6913" max="6913" width="9.140625" style="133" customWidth="1"/>
    <col min="6914" max="6914" width="11.28515625" style="133" customWidth="1"/>
    <col min="6915" max="6915" width="12.140625" style="133" bestFit="1" customWidth="1"/>
    <col min="6916" max="6916" width="11.28515625" style="133" customWidth="1"/>
    <col min="6917" max="6917" width="12.28515625" style="133" bestFit="1" customWidth="1"/>
    <col min="6918" max="6918" width="13" style="133" customWidth="1"/>
    <col min="6919" max="6919" width="8" style="133" bestFit="1" customWidth="1"/>
    <col min="6920" max="6920" width="6.140625" style="133" customWidth="1"/>
    <col min="6921" max="6921" width="10" style="133" customWidth="1"/>
    <col min="6922" max="6922" width="11.28515625" style="133" bestFit="1" customWidth="1"/>
    <col min="6923" max="6923" width="10.28515625" style="133" bestFit="1" customWidth="1"/>
    <col min="6924" max="6924" width="7.85546875" style="133" bestFit="1" customWidth="1"/>
    <col min="6925" max="6925" width="7.7109375" style="133" bestFit="1" customWidth="1"/>
    <col min="6926" max="6926" width="11.28515625" style="133" bestFit="1" customWidth="1"/>
    <col min="6927" max="6927" width="8" style="133" bestFit="1" customWidth="1"/>
    <col min="6928" max="6928" width="12.28515625" style="133" bestFit="1" customWidth="1"/>
    <col min="6929" max="7168" width="11.42578125" style="133" customWidth="1"/>
    <col min="7169" max="7169" width="9.140625" style="133" customWidth="1"/>
    <col min="7170" max="7170" width="11.28515625" style="133" customWidth="1"/>
    <col min="7171" max="7171" width="12.140625" style="133" bestFit="1" customWidth="1"/>
    <col min="7172" max="7172" width="11.28515625" style="133" customWidth="1"/>
    <col min="7173" max="7173" width="12.28515625" style="133" bestFit="1" customWidth="1"/>
    <col min="7174" max="7174" width="13" style="133" customWidth="1"/>
    <col min="7175" max="7175" width="8" style="133" bestFit="1" customWidth="1"/>
    <col min="7176" max="7176" width="6.140625" style="133" customWidth="1"/>
    <col min="7177" max="7177" width="10" style="133" customWidth="1"/>
    <col min="7178" max="7178" width="11.28515625" style="133" bestFit="1" customWidth="1"/>
    <col min="7179" max="7179" width="10.28515625" style="133" bestFit="1" customWidth="1"/>
    <col min="7180" max="7180" width="7.85546875" style="133" bestFit="1" customWidth="1"/>
    <col min="7181" max="7181" width="7.7109375" style="133" bestFit="1" customWidth="1"/>
    <col min="7182" max="7182" width="11.28515625" style="133" bestFit="1" customWidth="1"/>
    <col min="7183" max="7183" width="8" style="133" bestFit="1" customWidth="1"/>
    <col min="7184" max="7184" width="12.28515625" style="133" bestFit="1" customWidth="1"/>
    <col min="7185" max="7424" width="11.42578125" style="133" customWidth="1"/>
    <col min="7425" max="7425" width="9.140625" style="133" customWidth="1"/>
    <col min="7426" max="7426" width="11.28515625" style="133" customWidth="1"/>
    <col min="7427" max="7427" width="12.140625" style="133" bestFit="1" customWidth="1"/>
    <col min="7428" max="7428" width="11.28515625" style="133" customWidth="1"/>
    <col min="7429" max="7429" width="12.28515625" style="133" bestFit="1" customWidth="1"/>
    <col min="7430" max="7430" width="13" style="133" customWidth="1"/>
    <col min="7431" max="7431" width="8" style="133" bestFit="1" customWidth="1"/>
    <col min="7432" max="7432" width="6.140625" style="133" customWidth="1"/>
    <col min="7433" max="7433" width="10" style="133" customWidth="1"/>
    <col min="7434" max="7434" width="11.28515625" style="133" bestFit="1" customWidth="1"/>
    <col min="7435" max="7435" width="10.28515625" style="133" bestFit="1" customWidth="1"/>
    <col min="7436" max="7436" width="7.85546875" style="133" bestFit="1" customWidth="1"/>
    <col min="7437" max="7437" width="7.7109375" style="133" bestFit="1" customWidth="1"/>
    <col min="7438" max="7438" width="11.28515625" style="133" bestFit="1" customWidth="1"/>
    <col min="7439" max="7439" width="8" style="133" bestFit="1" customWidth="1"/>
    <col min="7440" max="7440" width="12.28515625" style="133" bestFit="1" customWidth="1"/>
    <col min="7441" max="7680" width="11.42578125" style="133" customWidth="1"/>
    <col min="7681" max="7681" width="9.140625" style="133" customWidth="1"/>
    <col min="7682" max="7682" width="11.28515625" style="133" customWidth="1"/>
    <col min="7683" max="7683" width="12.140625" style="133" bestFit="1" customWidth="1"/>
    <col min="7684" max="7684" width="11.28515625" style="133" customWidth="1"/>
    <col min="7685" max="7685" width="12.28515625" style="133" bestFit="1" customWidth="1"/>
    <col min="7686" max="7686" width="13" style="133" customWidth="1"/>
    <col min="7687" max="7687" width="8" style="133" bestFit="1" customWidth="1"/>
    <col min="7688" max="7688" width="6.140625" style="133" customWidth="1"/>
    <col min="7689" max="7689" width="10" style="133" customWidth="1"/>
    <col min="7690" max="7690" width="11.28515625" style="133" bestFit="1" customWidth="1"/>
    <col min="7691" max="7691" width="10.28515625" style="133" bestFit="1" customWidth="1"/>
    <col min="7692" max="7692" width="7.85546875" style="133" bestFit="1" customWidth="1"/>
    <col min="7693" max="7693" width="7.7109375" style="133" bestFit="1" customWidth="1"/>
    <col min="7694" max="7694" width="11.28515625" style="133" bestFit="1" customWidth="1"/>
    <col min="7695" max="7695" width="8" style="133" bestFit="1" customWidth="1"/>
    <col min="7696" max="7696" width="12.28515625" style="133" bestFit="1" customWidth="1"/>
    <col min="7697" max="7936" width="11.42578125" style="133" customWidth="1"/>
    <col min="7937" max="7937" width="9.140625" style="133" customWidth="1"/>
    <col min="7938" max="7938" width="11.28515625" style="133" customWidth="1"/>
    <col min="7939" max="7939" width="12.140625" style="133" bestFit="1" customWidth="1"/>
    <col min="7940" max="7940" width="11.28515625" style="133" customWidth="1"/>
    <col min="7941" max="7941" width="12.28515625" style="133" bestFit="1" customWidth="1"/>
    <col min="7942" max="7942" width="13" style="133" customWidth="1"/>
    <col min="7943" max="7943" width="8" style="133" bestFit="1" customWidth="1"/>
    <col min="7944" max="7944" width="6.140625" style="133" customWidth="1"/>
    <col min="7945" max="7945" width="10" style="133" customWidth="1"/>
    <col min="7946" max="7946" width="11.28515625" style="133" bestFit="1" customWidth="1"/>
    <col min="7947" max="7947" width="10.28515625" style="133" bestFit="1" customWidth="1"/>
    <col min="7948" max="7948" width="7.85546875" style="133" bestFit="1" customWidth="1"/>
    <col min="7949" max="7949" width="7.7109375" style="133" bestFit="1" customWidth="1"/>
    <col min="7950" max="7950" width="11.28515625" style="133" bestFit="1" customWidth="1"/>
    <col min="7951" max="7951" width="8" style="133" bestFit="1" customWidth="1"/>
    <col min="7952" max="7952" width="12.28515625" style="133" bestFit="1" customWidth="1"/>
    <col min="7953" max="8192" width="11.42578125" style="133" customWidth="1"/>
    <col min="8193" max="8193" width="9.140625" style="133" customWidth="1"/>
    <col min="8194" max="8194" width="11.28515625" style="133" customWidth="1"/>
    <col min="8195" max="8195" width="12.140625" style="133" bestFit="1" customWidth="1"/>
    <col min="8196" max="8196" width="11.28515625" style="133" customWidth="1"/>
    <col min="8197" max="8197" width="12.28515625" style="133" bestFit="1" customWidth="1"/>
    <col min="8198" max="8198" width="13" style="133" customWidth="1"/>
    <col min="8199" max="8199" width="8" style="133" bestFit="1" customWidth="1"/>
    <col min="8200" max="8200" width="6.140625" style="133" customWidth="1"/>
    <col min="8201" max="8201" width="10" style="133" customWidth="1"/>
    <col min="8202" max="8202" width="11.28515625" style="133" bestFit="1" customWidth="1"/>
    <col min="8203" max="8203" width="10.28515625" style="133" bestFit="1" customWidth="1"/>
    <col min="8204" max="8204" width="7.85546875" style="133" bestFit="1" customWidth="1"/>
    <col min="8205" max="8205" width="7.7109375" style="133" bestFit="1" customWidth="1"/>
    <col min="8206" max="8206" width="11.28515625" style="133" bestFit="1" customWidth="1"/>
    <col min="8207" max="8207" width="8" style="133" bestFit="1" customWidth="1"/>
    <col min="8208" max="8208" width="12.28515625" style="133" bestFit="1" customWidth="1"/>
    <col min="8209" max="8448" width="11.42578125" style="133" customWidth="1"/>
    <col min="8449" max="8449" width="9.140625" style="133" customWidth="1"/>
    <col min="8450" max="8450" width="11.28515625" style="133" customWidth="1"/>
    <col min="8451" max="8451" width="12.140625" style="133" bestFit="1" customWidth="1"/>
    <col min="8452" max="8452" width="11.28515625" style="133" customWidth="1"/>
    <col min="8453" max="8453" width="12.28515625" style="133" bestFit="1" customWidth="1"/>
    <col min="8454" max="8454" width="13" style="133" customWidth="1"/>
    <col min="8455" max="8455" width="8" style="133" bestFit="1" customWidth="1"/>
    <col min="8456" max="8456" width="6.140625" style="133" customWidth="1"/>
    <col min="8457" max="8457" width="10" style="133" customWidth="1"/>
    <col min="8458" max="8458" width="11.28515625" style="133" bestFit="1" customWidth="1"/>
    <col min="8459" max="8459" width="10.28515625" style="133" bestFit="1" customWidth="1"/>
    <col min="8460" max="8460" width="7.85546875" style="133" bestFit="1" customWidth="1"/>
    <col min="8461" max="8461" width="7.7109375" style="133" bestFit="1" customWidth="1"/>
    <col min="8462" max="8462" width="11.28515625" style="133" bestFit="1" customWidth="1"/>
    <col min="8463" max="8463" width="8" style="133" bestFit="1" customWidth="1"/>
    <col min="8464" max="8464" width="12.28515625" style="133" bestFit="1" customWidth="1"/>
    <col min="8465" max="8704" width="11.42578125" style="133" customWidth="1"/>
    <col min="8705" max="8705" width="9.140625" style="133" customWidth="1"/>
    <col min="8706" max="8706" width="11.28515625" style="133" customWidth="1"/>
    <col min="8707" max="8707" width="12.140625" style="133" bestFit="1" customWidth="1"/>
    <col min="8708" max="8708" width="11.28515625" style="133" customWidth="1"/>
    <col min="8709" max="8709" width="12.28515625" style="133" bestFit="1" customWidth="1"/>
    <col min="8710" max="8710" width="13" style="133" customWidth="1"/>
    <col min="8711" max="8711" width="8" style="133" bestFit="1" customWidth="1"/>
    <col min="8712" max="8712" width="6.140625" style="133" customWidth="1"/>
    <col min="8713" max="8713" width="10" style="133" customWidth="1"/>
    <col min="8714" max="8714" width="11.28515625" style="133" bestFit="1" customWidth="1"/>
    <col min="8715" max="8715" width="10.28515625" style="133" bestFit="1" customWidth="1"/>
    <col min="8716" max="8716" width="7.85546875" style="133" bestFit="1" customWidth="1"/>
    <col min="8717" max="8717" width="7.7109375" style="133" bestFit="1" customWidth="1"/>
    <col min="8718" max="8718" width="11.28515625" style="133" bestFit="1" customWidth="1"/>
    <col min="8719" max="8719" width="8" style="133" bestFit="1" customWidth="1"/>
    <col min="8720" max="8720" width="12.28515625" style="133" bestFit="1" customWidth="1"/>
    <col min="8721" max="8960" width="11.42578125" style="133" customWidth="1"/>
    <col min="8961" max="8961" width="9.140625" style="133" customWidth="1"/>
    <col min="8962" max="8962" width="11.28515625" style="133" customWidth="1"/>
    <col min="8963" max="8963" width="12.140625" style="133" bestFit="1" customWidth="1"/>
    <col min="8964" max="8964" width="11.28515625" style="133" customWidth="1"/>
    <col min="8965" max="8965" width="12.28515625" style="133" bestFit="1" customWidth="1"/>
    <col min="8966" max="8966" width="13" style="133" customWidth="1"/>
    <col min="8967" max="8967" width="8" style="133" bestFit="1" customWidth="1"/>
    <col min="8968" max="8968" width="6.140625" style="133" customWidth="1"/>
    <col min="8969" max="8969" width="10" style="133" customWidth="1"/>
    <col min="8970" max="8970" width="11.28515625" style="133" bestFit="1" customWidth="1"/>
    <col min="8971" max="8971" width="10.28515625" style="133" bestFit="1" customWidth="1"/>
    <col min="8972" max="8972" width="7.85546875" style="133" bestFit="1" customWidth="1"/>
    <col min="8973" max="8973" width="7.7109375" style="133" bestFit="1" customWidth="1"/>
    <col min="8974" max="8974" width="11.28515625" style="133" bestFit="1" customWidth="1"/>
    <col min="8975" max="8975" width="8" style="133" bestFit="1" customWidth="1"/>
    <col min="8976" max="8976" width="12.28515625" style="133" bestFit="1" customWidth="1"/>
    <col min="8977" max="9216" width="11.42578125" style="133" customWidth="1"/>
    <col min="9217" max="9217" width="9.140625" style="133" customWidth="1"/>
    <col min="9218" max="9218" width="11.28515625" style="133" customWidth="1"/>
    <col min="9219" max="9219" width="12.140625" style="133" bestFit="1" customWidth="1"/>
    <col min="9220" max="9220" width="11.28515625" style="133" customWidth="1"/>
    <col min="9221" max="9221" width="12.28515625" style="133" bestFit="1" customWidth="1"/>
    <col min="9222" max="9222" width="13" style="133" customWidth="1"/>
    <col min="9223" max="9223" width="8" style="133" bestFit="1" customWidth="1"/>
    <col min="9224" max="9224" width="6.140625" style="133" customWidth="1"/>
    <col min="9225" max="9225" width="10" style="133" customWidth="1"/>
    <col min="9226" max="9226" width="11.28515625" style="133" bestFit="1" customWidth="1"/>
    <col min="9227" max="9227" width="10.28515625" style="133" bestFit="1" customWidth="1"/>
    <col min="9228" max="9228" width="7.85546875" style="133" bestFit="1" customWidth="1"/>
    <col min="9229" max="9229" width="7.7109375" style="133" bestFit="1" customWidth="1"/>
    <col min="9230" max="9230" width="11.28515625" style="133" bestFit="1" customWidth="1"/>
    <col min="9231" max="9231" width="8" style="133" bestFit="1" customWidth="1"/>
    <col min="9232" max="9232" width="12.28515625" style="133" bestFit="1" customWidth="1"/>
    <col min="9233" max="9472" width="11.42578125" style="133" customWidth="1"/>
    <col min="9473" max="9473" width="9.140625" style="133" customWidth="1"/>
    <col min="9474" max="9474" width="11.28515625" style="133" customWidth="1"/>
    <col min="9475" max="9475" width="12.140625" style="133" bestFit="1" customWidth="1"/>
    <col min="9476" max="9476" width="11.28515625" style="133" customWidth="1"/>
    <col min="9477" max="9477" width="12.28515625" style="133" bestFit="1" customWidth="1"/>
    <col min="9478" max="9478" width="13" style="133" customWidth="1"/>
    <col min="9479" max="9479" width="8" style="133" bestFit="1" customWidth="1"/>
    <col min="9480" max="9480" width="6.140625" style="133" customWidth="1"/>
    <col min="9481" max="9481" width="10" style="133" customWidth="1"/>
    <col min="9482" max="9482" width="11.28515625" style="133" bestFit="1" customWidth="1"/>
    <col min="9483" max="9483" width="10.28515625" style="133" bestFit="1" customWidth="1"/>
    <col min="9484" max="9484" width="7.85546875" style="133" bestFit="1" customWidth="1"/>
    <col min="9485" max="9485" width="7.7109375" style="133" bestFit="1" customWidth="1"/>
    <col min="9486" max="9486" width="11.28515625" style="133" bestFit="1" customWidth="1"/>
    <col min="9487" max="9487" width="8" style="133" bestFit="1" customWidth="1"/>
    <col min="9488" max="9488" width="12.28515625" style="133" bestFit="1" customWidth="1"/>
    <col min="9489" max="9728" width="11.42578125" style="133" customWidth="1"/>
    <col min="9729" max="9729" width="9.140625" style="133" customWidth="1"/>
    <col min="9730" max="9730" width="11.28515625" style="133" customWidth="1"/>
    <col min="9731" max="9731" width="12.140625" style="133" bestFit="1" customWidth="1"/>
    <col min="9732" max="9732" width="11.28515625" style="133" customWidth="1"/>
    <col min="9733" max="9733" width="12.28515625" style="133" bestFit="1" customWidth="1"/>
    <col min="9734" max="9734" width="13" style="133" customWidth="1"/>
    <col min="9735" max="9735" width="8" style="133" bestFit="1" customWidth="1"/>
    <col min="9736" max="9736" width="6.140625" style="133" customWidth="1"/>
    <col min="9737" max="9737" width="10" style="133" customWidth="1"/>
    <col min="9738" max="9738" width="11.28515625" style="133" bestFit="1" customWidth="1"/>
    <col min="9739" max="9739" width="10.28515625" style="133" bestFit="1" customWidth="1"/>
    <col min="9740" max="9740" width="7.85546875" style="133" bestFit="1" customWidth="1"/>
    <col min="9741" max="9741" width="7.7109375" style="133" bestFit="1" customWidth="1"/>
    <col min="9742" max="9742" width="11.28515625" style="133" bestFit="1" customWidth="1"/>
    <col min="9743" max="9743" width="8" style="133" bestFit="1" customWidth="1"/>
    <col min="9744" max="9744" width="12.28515625" style="133" bestFit="1" customWidth="1"/>
    <col min="9745" max="9984" width="11.42578125" style="133" customWidth="1"/>
    <col min="9985" max="9985" width="9.140625" style="133" customWidth="1"/>
    <col min="9986" max="9986" width="11.28515625" style="133" customWidth="1"/>
    <col min="9987" max="9987" width="12.140625" style="133" bestFit="1" customWidth="1"/>
    <col min="9988" max="9988" width="11.28515625" style="133" customWidth="1"/>
    <col min="9989" max="9989" width="12.28515625" style="133" bestFit="1" customWidth="1"/>
    <col min="9990" max="9990" width="13" style="133" customWidth="1"/>
    <col min="9991" max="9991" width="8" style="133" bestFit="1" customWidth="1"/>
    <col min="9992" max="9992" width="6.140625" style="133" customWidth="1"/>
    <col min="9993" max="9993" width="10" style="133" customWidth="1"/>
    <col min="9994" max="9994" width="11.28515625" style="133" bestFit="1" customWidth="1"/>
    <col min="9995" max="9995" width="10.28515625" style="133" bestFit="1" customWidth="1"/>
    <col min="9996" max="9996" width="7.85546875" style="133" bestFit="1" customWidth="1"/>
    <col min="9997" max="9997" width="7.7109375" style="133" bestFit="1" customWidth="1"/>
    <col min="9998" max="9998" width="11.28515625" style="133" bestFit="1" customWidth="1"/>
    <col min="9999" max="9999" width="8" style="133" bestFit="1" customWidth="1"/>
    <col min="10000" max="10000" width="12.28515625" style="133" bestFit="1" customWidth="1"/>
    <col min="10001" max="10240" width="11.42578125" style="133" customWidth="1"/>
    <col min="10241" max="10241" width="9.140625" style="133" customWidth="1"/>
    <col min="10242" max="10242" width="11.28515625" style="133" customWidth="1"/>
    <col min="10243" max="10243" width="12.140625" style="133" bestFit="1" customWidth="1"/>
    <col min="10244" max="10244" width="11.28515625" style="133" customWidth="1"/>
    <col min="10245" max="10245" width="12.28515625" style="133" bestFit="1" customWidth="1"/>
    <col min="10246" max="10246" width="13" style="133" customWidth="1"/>
    <col min="10247" max="10247" width="8" style="133" bestFit="1" customWidth="1"/>
    <col min="10248" max="10248" width="6.140625" style="133" customWidth="1"/>
    <col min="10249" max="10249" width="10" style="133" customWidth="1"/>
    <col min="10250" max="10250" width="11.28515625" style="133" bestFit="1" customWidth="1"/>
    <col min="10251" max="10251" width="10.28515625" style="133" bestFit="1" customWidth="1"/>
    <col min="10252" max="10252" width="7.85546875" style="133" bestFit="1" customWidth="1"/>
    <col min="10253" max="10253" width="7.7109375" style="133" bestFit="1" customWidth="1"/>
    <col min="10254" max="10254" width="11.28515625" style="133" bestFit="1" customWidth="1"/>
    <col min="10255" max="10255" width="8" style="133" bestFit="1" customWidth="1"/>
    <col min="10256" max="10256" width="12.28515625" style="133" bestFit="1" customWidth="1"/>
    <col min="10257" max="10496" width="11.42578125" style="133" customWidth="1"/>
    <col min="10497" max="10497" width="9.140625" style="133" customWidth="1"/>
    <col min="10498" max="10498" width="11.28515625" style="133" customWidth="1"/>
    <col min="10499" max="10499" width="12.140625" style="133" bestFit="1" customWidth="1"/>
    <col min="10500" max="10500" width="11.28515625" style="133" customWidth="1"/>
    <col min="10501" max="10501" width="12.28515625" style="133" bestFit="1" customWidth="1"/>
    <col min="10502" max="10502" width="13" style="133" customWidth="1"/>
    <col min="10503" max="10503" width="8" style="133" bestFit="1" customWidth="1"/>
    <col min="10504" max="10504" width="6.140625" style="133" customWidth="1"/>
    <col min="10505" max="10505" width="10" style="133" customWidth="1"/>
    <col min="10506" max="10506" width="11.28515625" style="133" bestFit="1" customWidth="1"/>
    <col min="10507" max="10507" width="10.28515625" style="133" bestFit="1" customWidth="1"/>
    <col min="10508" max="10508" width="7.85546875" style="133" bestFit="1" customWidth="1"/>
    <col min="10509" max="10509" width="7.7109375" style="133" bestFit="1" customWidth="1"/>
    <col min="10510" max="10510" width="11.28515625" style="133" bestFit="1" customWidth="1"/>
    <col min="10511" max="10511" width="8" style="133" bestFit="1" customWidth="1"/>
    <col min="10512" max="10512" width="12.28515625" style="133" bestFit="1" customWidth="1"/>
    <col min="10513" max="10752" width="11.42578125" style="133" customWidth="1"/>
    <col min="10753" max="10753" width="9.140625" style="133" customWidth="1"/>
    <col min="10754" max="10754" width="11.28515625" style="133" customWidth="1"/>
    <col min="10755" max="10755" width="12.140625" style="133" bestFit="1" customWidth="1"/>
    <col min="10756" max="10756" width="11.28515625" style="133" customWidth="1"/>
    <col min="10757" max="10757" width="12.28515625" style="133" bestFit="1" customWidth="1"/>
    <col min="10758" max="10758" width="13" style="133" customWidth="1"/>
    <col min="10759" max="10759" width="8" style="133" bestFit="1" customWidth="1"/>
    <col min="10760" max="10760" width="6.140625" style="133" customWidth="1"/>
    <col min="10761" max="10761" width="10" style="133" customWidth="1"/>
    <col min="10762" max="10762" width="11.28515625" style="133" bestFit="1" customWidth="1"/>
    <col min="10763" max="10763" width="10.28515625" style="133" bestFit="1" customWidth="1"/>
    <col min="10764" max="10764" width="7.85546875" style="133" bestFit="1" customWidth="1"/>
    <col min="10765" max="10765" width="7.7109375" style="133" bestFit="1" customWidth="1"/>
    <col min="10766" max="10766" width="11.28515625" style="133" bestFit="1" customWidth="1"/>
    <col min="10767" max="10767" width="8" style="133" bestFit="1" customWidth="1"/>
    <col min="10768" max="10768" width="12.28515625" style="133" bestFit="1" customWidth="1"/>
    <col min="10769" max="11008" width="11.42578125" style="133" customWidth="1"/>
    <col min="11009" max="11009" width="9.140625" style="133" customWidth="1"/>
    <col min="11010" max="11010" width="11.28515625" style="133" customWidth="1"/>
    <col min="11011" max="11011" width="12.140625" style="133" bestFit="1" customWidth="1"/>
    <col min="11012" max="11012" width="11.28515625" style="133" customWidth="1"/>
    <col min="11013" max="11013" width="12.28515625" style="133" bestFit="1" customWidth="1"/>
    <col min="11014" max="11014" width="13" style="133" customWidth="1"/>
    <col min="11015" max="11015" width="8" style="133" bestFit="1" customWidth="1"/>
    <col min="11016" max="11016" width="6.140625" style="133" customWidth="1"/>
    <col min="11017" max="11017" width="10" style="133" customWidth="1"/>
    <col min="11018" max="11018" width="11.28515625" style="133" bestFit="1" customWidth="1"/>
    <col min="11019" max="11019" width="10.28515625" style="133" bestFit="1" customWidth="1"/>
    <col min="11020" max="11020" width="7.85546875" style="133" bestFit="1" customWidth="1"/>
    <col min="11021" max="11021" width="7.7109375" style="133" bestFit="1" customWidth="1"/>
    <col min="11022" max="11022" width="11.28515625" style="133" bestFit="1" customWidth="1"/>
    <col min="11023" max="11023" width="8" style="133" bestFit="1" customWidth="1"/>
    <col min="11024" max="11024" width="12.28515625" style="133" bestFit="1" customWidth="1"/>
    <col min="11025" max="11264" width="11.42578125" style="133" customWidth="1"/>
    <col min="11265" max="11265" width="9.140625" style="133" customWidth="1"/>
    <col min="11266" max="11266" width="11.28515625" style="133" customWidth="1"/>
    <col min="11267" max="11267" width="12.140625" style="133" bestFit="1" customWidth="1"/>
    <col min="11268" max="11268" width="11.28515625" style="133" customWidth="1"/>
    <col min="11269" max="11269" width="12.28515625" style="133" bestFit="1" customWidth="1"/>
    <col min="11270" max="11270" width="13" style="133" customWidth="1"/>
    <col min="11271" max="11271" width="8" style="133" bestFit="1" customWidth="1"/>
    <col min="11272" max="11272" width="6.140625" style="133" customWidth="1"/>
    <col min="11273" max="11273" width="10" style="133" customWidth="1"/>
    <col min="11274" max="11274" width="11.28515625" style="133" bestFit="1" customWidth="1"/>
    <col min="11275" max="11275" width="10.28515625" style="133" bestFit="1" customWidth="1"/>
    <col min="11276" max="11276" width="7.85546875" style="133" bestFit="1" customWidth="1"/>
    <col min="11277" max="11277" width="7.7109375" style="133" bestFit="1" customWidth="1"/>
    <col min="11278" max="11278" width="11.28515625" style="133" bestFit="1" customWidth="1"/>
    <col min="11279" max="11279" width="8" style="133" bestFit="1" customWidth="1"/>
    <col min="11280" max="11280" width="12.28515625" style="133" bestFit="1" customWidth="1"/>
    <col min="11281" max="11520" width="11.42578125" style="133" customWidth="1"/>
    <col min="11521" max="11521" width="9.140625" style="133" customWidth="1"/>
    <col min="11522" max="11522" width="11.28515625" style="133" customWidth="1"/>
    <col min="11523" max="11523" width="12.140625" style="133" bestFit="1" customWidth="1"/>
    <col min="11524" max="11524" width="11.28515625" style="133" customWidth="1"/>
    <col min="11525" max="11525" width="12.28515625" style="133" bestFit="1" customWidth="1"/>
    <col min="11526" max="11526" width="13" style="133" customWidth="1"/>
    <col min="11527" max="11527" width="8" style="133" bestFit="1" customWidth="1"/>
    <col min="11528" max="11528" width="6.140625" style="133" customWidth="1"/>
    <col min="11529" max="11529" width="10" style="133" customWidth="1"/>
    <col min="11530" max="11530" width="11.28515625" style="133" bestFit="1" customWidth="1"/>
    <col min="11531" max="11531" width="10.28515625" style="133" bestFit="1" customWidth="1"/>
    <col min="11532" max="11532" width="7.85546875" style="133" bestFit="1" customWidth="1"/>
    <col min="11533" max="11533" width="7.7109375" style="133" bestFit="1" customWidth="1"/>
    <col min="11534" max="11534" width="11.28515625" style="133" bestFit="1" customWidth="1"/>
    <col min="11535" max="11535" width="8" style="133" bestFit="1" customWidth="1"/>
    <col min="11536" max="11536" width="12.28515625" style="133" bestFit="1" customWidth="1"/>
    <col min="11537" max="11776" width="11.42578125" style="133" customWidth="1"/>
    <col min="11777" max="11777" width="9.140625" style="133" customWidth="1"/>
    <col min="11778" max="11778" width="11.28515625" style="133" customWidth="1"/>
    <col min="11779" max="11779" width="12.140625" style="133" bestFit="1" customWidth="1"/>
    <col min="11780" max="11780" width="11.28515625" style="133" customWidth="1"/>
    <col min="11781" max="11781" width="12.28515625" style="133" bestFit="1" customWidth="1"/>
    <col min="11782" max="11782" width="13" style="133" customWidth="1"/>
    <col min="11783" max="11783" width="8" style="133" bestFit="1" customWidth="1"/>
    <col min="11784" max="11784" width="6.140625" style="133" customWidth="1"/>
    <col min="11785" max="11785" width="10" style="133" customWidth="1"/>
    <col min="11786" max="11786" width="11.28515625" style="133" bestFit="1" customWidth="1"/>
    <col min="11787" max="11787" width="10.28515625" style="133" bestFit="1" customWidth="1"/>
    <col min="11788" max="11788" width="7.85546875" style="133" bestFit="1" customWidth="1"/>
    <col min="11789" max="11789" width="7.7109375" style="133" bestFit="1" customWidth="1"/>
    <col min="11790" max="11790" width="11.28515625" style="133" bestFit="1" customWidth="1"/>
    <col min="11791" max="11791" width="8" style="133" bestFit="1" customWidth="1"/>
    <col min="11792" max="11792" width="12.28515625" style="133" bestFit="1" customWidth="1"/>
    <col min="11793" max="12032" width="11.42578125" style="133" customWidth="1"/>
    <col min="12033" max="12033" width="9.140625" style="133" customWidth="1"/>
    <col min="12034" max="12034" width="11.28515625" style="133" customWidth="1"/>
    <col min="12035" max="12035" width="12.140625" style="133" bestFit="1" customWidth="1"/>
    <col min="12036" max="12036" width="11.28515625" style="133" customWidth="1"/>
    <col min="12037" max="12037" width="12.28515625" style="133" bestFit="1" customWidth="1"/>
    <col min="12038" max="12038" width="13" style="133" customWidth="1"/>
    <col min="12039" max="12039" width="8" style="133" bestFit="1" customWidth="1"/>
    <col min="12040" max="12040" width="6.140625" style="133" customWidth="1"/>
    <col min="12041" max="12041" width="10" style="133" customWidth="1"/>
    <col min="12042" max="12042" width="11.28515625" style="133" bestFit="1" customWidth="1"/>
    <col min="12043" max="12043" width="10.28515625" style="133" bestFit="1" customWidth="1"/>
    <col min="12044" max="12044" width="7.85546875" style="133" bestFit="1" customWidth="1"/>
    <col min="12045" max="12045" width="7.7109375" style="133" bestFit="1" customWidth="1"/>
    <col min="12046" max="12046" width="11.28515625" style="133" bestFit="1" customWidth="1"/>
    <col min="12047" max="12047" width="8" style="133" bestFit="1" customWidth="1"/>
    <col min="12048" max="12048" width="12.28515625" style="133" bestFit="1" customWidth="1"/>
    <col min="12049" max="12288" width="11.42578125" style="133" customWidth="1"/>
    <col min="12289" max="12289" width="9.140625" style="133" customWidth="1"/>
    <col min="12290" max="12290" width="11.28515625" style="133" customWidth="1"/>
    <col min="12291" max="12291" width="12.140625" style="133" bestFit="1" customWidth="1"/>
    <col min="12292" max="12292" width="11.28515625" style="133" customWidth="1"/>
    <col min="12293" max="12293" width="12.28515625" style="133" bestFit="1" customWidth="1"/>
    <col min="12294" max="12294" width="13" style="133" customWidth="1"/>
    <col min="12295" max="12295" width="8" style="133" bestFit="1" customWidth="1"/>
    <col min="12296" max="12296" width="6.140625" style="133" customWidth="1"/>
    <col min="12297" max="12297" width="10" style="133" customWidth="1"/>
    <col min="12298" max="12298" width="11.28515625" style="133" bestFit="1" customWidth="1"/>
    <col min="12299" max="12299" width="10.28515625" style="133" bestFit="1" customWidth="1"/>
    <col min="12300" max="12300" width="7.85546875" style="133" bestFit="1" customWidth="1"/>
    <col min="12301" max="12301" width="7.7109375" style="133" bestFit="1" customWidth="1"/>
    <col min="12302" max="12302" width="11.28515625" style="133" bestFit="1" customWidth="1"/>
    <col min="12303" max="12303" width="8" style="133" bestFit="1" customWidth="1"/>
    <col min="12304" max="12304" width="12.28515625" style="133" bestFit="1" customWidth="1"/>
    <col min="12305" max="12544" width="11.42578125" style="133" customWidth="1"/>
    <col min="12545" max="12545" width="9.140625" style="133" customWidth="1"/>
    <col min="12546" max="12546" width="11.28515625" style="133" customWidth="1"/>
    <col min="12547" max="12547" width="12.140625" style="133" bestFit="1" customWidth="1"/>
    <col min="12548" max="12548" width="11.28515625" style="133" customWidth="1"/>
    <col min="12549" max="12549" width="12.28515625" style="133" bestFit="1" customWidth="1"/>
    <col min="12550" max="12550" width="13" style="133" customWidth="1"/>
    <col min="12551" max="12551" width="8" style="133" bestFit="1" customWidth="1"/>
    <col min="12552" max="12552" width="6.140625" style="133" customWidth="1"/>
    <col min="12553" max="12553" width="10" style="133" customWidth="1"/>
    <col min="12554" max="12554" width="11.28515625" style="133" bestFit="1" customWidth="1"/>
    <col min="12555" max="12555" width="10.28515625" style="133" bestFit="1" customWidth="1"/>
    <col min="12556" max="12556" width="7.85546875" style="133" bestFit="1" customWidth="1"/>
    <col min="12557" max="12557" width="7.7109375" style="133" bestFit="1" customWidth="1"/>
    <col min="12558" max="12558" width="11.28515625" style="133" bestFit="1" customWidth="1"/>
    <col min="12559" max="12559" width="8" style="133" bestFit="1" customWidth="1"/>
    <col min="12560" max="12560" width="12.28515625" style="133" bestFit="1" customWidth="1"/>
    <col min="12561" max="12800" width="11.42578125" style="133" customWidth="1"/>
    <col min="12801" max="12801" width="9.140625" style="133" customWidth="1"/>
    <col min="12802" max="12802" width="11.28515625" style="133" customWidth="1"/>
    <col min="12803" max="12803" width="12.140625" style="133" bestFit="1" customWidth="1"/>
    <col min="12804" max="12804" width="11.28515625" style="133" customWidth="1"/>
    <col min="12805" max="12805" width="12.28515625" style="133" bestFit="1" customWidth="1"/>
    <col min="12806" max="12806" width="13" style="133" customWidth="1"/>
    <col min="12807" max="12807" width="8" style="133" bestFit="1" customWidth="1"/>
    <col min="12808" max="12808" width="6.140625" style="133" customWidth="1"/>
    <col min="12809" max="12809" width="10" style="133" customWidth="1"/>
    <col min="12810" max="12810" width="11.28515625" style="133" bestFit="1" customWidth="1"/>
    <col min="12811" max="12811" width="10.28515625" style="133" bestFit="1" customWidth="1"/>
    <col min="12812" max="12812" width="7.85546875" style="133" bestFit="1" customWidth="1"/>
    <col min="12813" max="12813" width="7.7109375" style="133" bestFit="1" customWidth="1"/>
    <col min="12814" max="12814" width="11.28515625" style="133" bestFit="1" customWidth="1"/>
    <col min="12815" max="12815" width="8" style="133" bestFit="1" customWidth="1"/>
    <col min="12816" max="12816" width="12.28515625" style="133" bestFit="1" customWidth="1"/>
    <col min="12817" max="13056" width="11.42578125" style="133" customWidth="1"/>
    <col min="13057" max="13057" width="9.140625" style="133" customWidth="1"/>
    <col min="13058" max="13058" width="11.28515625" style="133" customWidth="1"/>
    <col min="13059" max="13059" width="12.140625" style="133" bestFit="1" customWidth="1"/>
    <col min="13060" max="13060" width="11.28515625" style="133" customWidth="1"/>
    <col min="13061" max="13061" width="12.28515625" style="133" bestFit="1" customWidth="1"/>
    <col min="13062" max="13062" width="13" style="133" customWidth="1"/>
    <col min="13063" max="13063" width="8" style="133" bestFit="1" customWidth="1"/>
    <col min="13064" max="13064" width="6.140625" style="133" customWidth="1"/>
    <col min="13065" max="13065" width="10" style="133" customWidth="1"/>
    <col min="13066" max="13066" width="11.28515625" style="133" bestFit="1" customWidth="1"/>
    <col min="13067" max="13067" width="10.28515625" style="133" bestFit="1" customWidth="1"/>
    <col min="13068" max="13068" width="7.85546875" style="133" bestFit="1" customWidth="1"/>
    <col min="13069" max="13069" width="7.7109375" style="133" bestFit="1" customWidth="1"/>
    <col min="13070" max="13070" width="11.28515625" style="133" bestFit="1" customWidth="1"/>
    <col min="13071" max="13071" width="8" style="133" bestFit="1" customWidth="1"/>
    <col min="13072" max="13072" width="12.28515625" style="133" bestFit="1" customWidth="1"/>
    <col min="13073" max="13312" width="11.42578125" style="133" customWidth="1"/>
    <col min="13313" max="13313" width="9.140625" style="133" customWidth="1"/>
    <col min="13314" max="13314" width="11.28515625" style="133" customWidth="1"/>
    <col min="13315" max="13315" width="12.140625" style="133" bestFit="1" customWidth="1"/>
    <col min="13316" max="13316" width="11.28515625" style="133" customWidth="1"/>
    <col min="13317" max="13317" width="12.28515625" style="133" bestFit="1" customWidth="1"/>
    <col min="13318" max="13318" width="13" style="133" customWidth="1"/>
    <col min="13319" max="13319" width="8" style="133" bestFit="1" customWidth="1"/>
    <col min="13320" max="13320" width="6.140625" style="133" customWidth="1"/>
    <col min="13321" max="13321" width="10" style="133" customWidth="1"/>
    <col min="13322" max="13322" width="11.28515625" style="133" bestFit="1" customWidth="1"/>
    <col min="13323" max="13323" width="10.28515625" style="133" bestFit="1" customWidth="1"/>
    <col min="13324" max="13324" width="7.85546875" style="133" bestFit="1" customWidth="1"/>
    <col min="13325" max="13325" width="7.7109375" style="133" bestFit="1" customWidth="1"/>
    <col min="13326" max="13326" width="11.28515625" style="133" bestFit="1" customWidth="1"/>
    <col min="13327" max="13327" width="8" style="133" bestFit="1" customWidth="1"/>
    <col min="13328" max="13328" width="12.28515625" style="133" bestFit="1" customWidth="1"/>
    <col min="13329" max="13568" width="11.42578125" style="133" customWidth="1"/>
    <col min="13569" max="13569" width="9.140625" style="133" customWidth="1"/>
    <col min="13570" max="13570" width="11.28515625" style="133" customWidth="1"/>
    <col min="13571" max="13571" width="12.140625" style="133" bestFit="1" customWidth="1"/>
    <col min="13572" max="13572" width="11.28515625" style="133" customWidth="1"/>
    <col min="13573" max="13573" width="12.28515625" style="133" bestFit="1" customWidth="1"/>
    <col min="13574" max="13574" width="13" style="133" customWidth="1"/>
    <col min="13575" max="13575" width="8" style="133" bestFit="1" customWidth="1"/>
    <col min="13576" max="13576" width="6.140625" style="133" customWidth="1"/>
    <col min="13577" max="13577" width="10" style="133" customWidth="1"/>
    <col min="13578" max="13578" width="11.28515625" style="133" bestFit="1" customWidth="1"/>
    <col min="13579" max="13579" width="10.28515625" style="133" bestFit="1" customWidth="1"/>
    <col min="13580" max="13580" width="7.85546875" style="133" bestFit="1" customWidth="1"/>
    <col min="13581" max="13581" width="7.7109375" style="133" bestFit="1" customWidth="1"/>
    <col min="13582" max="13582" width="11.28515625" style="133" bestFit="1" customWidth="1"/>
    <col min="13583" max="13583" width="8" style="133" bestFit="1" customWidth="1"/>
    <col min="13584" max="13584" width="12.28515625" style="133" bestFit="1" customWidth="1"/>
    <col min="13585" max="13824" width="11.42578125" style="133" customWidth="1"/>
    <col min="13825" max="13825" width="9.140625" style="133" customWidth="1"/>
    <col min="13826" max="13826" width="11.28515625" style="133" customWidth="1"/>
    <col min="13827" max="13827" width="12.140625" style="133" bestFit="1" customWidth="1"/>
    <col min="13828" max="13828" width="11.28515625" style="133" customWidth="1"/>
    <col min="13829" max="13829" width="12.28515625" style="133" bestFit="1" customWidth="1"/>
    <col min="13830" max="13830" width="13" style="133" customWidth="1"/>
    <col min="13831" max="13831" width="8" style="133" bestFit="1" customWidth="1"/>
    <col min="13832" max="13832" width="6.140625" style="133" customWidth="1"/>
    <col min="13833" max="13833" width="10" style="133" customWidth="1"/>
    <col min="13834" max="13834" width="11.28515625" style="133" bestFit="1" customWidth="1"/>
    <col min="13835" max="13835" width="10.28515625" style="133" bestFit="1" customWidth="1"/>
    <col min="13836" max="13836" width="7.85546875" style="133" bestFit="1" customWidth="1"/>
    <col min="13837" max="13837" width="7.7109375" style="133" bestFit="1" customWidth="1"/>
    <col min="13838" max="13838" width="11.28515625" style="133" bestFit="1" customWidth="1"/>
    <col min="13839" max="13839" width="8" style="133" bestFit="1" customWidth="1"/>
    <col min="13840" max="13840" width="12.28515625" style="133" bestFit="1" customWidth="1"/>
    <col min="13841" max="14080" width="11.42578125" style="133" customWidth="1"/>
    <col min="14081" max="14081" width="9.140625" style="133" customWidth="1"/>
    <col min="14082" max="14082" width="11.28515625" style="133" customWidth="1"/>
    <col min="14083" max="14083" width="12.140625" style="133" bestFit="1" customWidth="1"/>
    <col min="14084" max="14084" width="11.28515625" style="133" customWidth="1"/>
    <col min="14085" max="14085" width="12.28515625" style="133" bestFit="1" customWidth="1"/>
    <col min="14086" max="14086" width="13" style="133" customWidth="1"/>
    <col min="14087" max="14087" width="8" style="133" bestFit="1" customWidth="1"/>
    <col min="14088" max="14088" width="6.140625" style="133" customWidth="1"/>
    <col min="14089" max="14089" width="10" style="133" customWidth="1"/>
    <col min="14090" max="14090" width="11.28515625" style="133" bestFit="1" customWidth="1"/>
    <col min="14091" max="14091" width="10.28515625" style="133" bestFit="1" customWidth="1"/>
    <col min="14092" max="14092" width="7.85546875" style="133" bestFit="1" customWidth="1"/>
    <col min="14093" max="14093" width="7.7109375" style="133" bestFit="1" customWidth="1"/>
    <col min="14094" max="14094" width="11.28515625" style="133" bestFit="1" customWidth="1"/>
    <col min="14095" max="14095" width="8" style="133" bestFit="1" customWidth="1"/>
    <col min="14096" max="14096" width="12.28515625" style="133" bestFit="1" customWidth="1"/>
    <col min="14097" max="14336" width="11.42578125" style="133" customWidth="1"/>
    <col min="14337" max="14337" width="9.140625" style="133" customWidth="1"/>
    <col min="14338" max="14338" width="11.28515625" style="133" customWidth="1"/>
    <col min="14339" max="14339" width="12.140625" style="133" bestFit="1" customWidth="1"/>
    <col min="14340" max="14340" width="11.28515625" style="133" customWidth="1"/>
    <col min="14341" max="14341" width="12.28515625" style="133" bestFit="1" customWidth="1"/>
    <col min="14342" max="14342" width="13" style="133" customWidth="1"/>
    <col min="14343" max="14343" width="8" style="133" bestFit="1" customWidth="1"/>
    <col min="14344" max="14344" width="6.140625" style="133" customWidth="1"/>
    <col min="14345" max="14345" width="10" style="133" customWidth="1"/>
    <col min="14346" max="14346" width="11.28515625" style="133" bestFit="1" customWidth="1"/>
    <col min="14347" max="14347" width="10.28515625" style="133" bestFit="1" customWidth="1"/>
    <col min="14348" max="14348" width="7.85546875" style="133" bestFit="1" customWidth="1"/>
    <col min="14349" max="14349" width="7.7109375" style="133" bestFit="1" customWidth="1"/>
    <col min="14350" max="14350" width="11.28515625" style="133" bestFit="1" customWidth="1"/>
    <col min="14351" max="14351" width="8" style="133" bestFit="1" customWidth="1"/>
    <col min="14352" max="14352" width="12.28515625" style="133" bestFit="1" customWidth="1"/>
    <col min="14353" max="14592" width="11.42578125" style="133" customWidth="1"/>
    <col min="14593" max="14593" width="9.140625" style="133" customWidth="1"/>
    <col min="14594" max="14594" width="11.28515625" style="133" customWidth="1"/>
    <col min="14595" max="14595" width="12.140625" style="133" bestFit="1" customWidth="1"/>
    <col min="14596" max="14596" width="11.28515625" style="133" customWidth="1"/>
    <col min="14597" max="14597" width="12.28515625" style="133" bestFit="1" customWidth="1"/>
    <col min="14598" max="14598" width="13" style="133" customWidth="1"/>
    <col min="14599" max="14599" width="8" style="133" bestFit="1" customWidth="1"/>
    <col min="14600" max="14600" width="6.140625" style="133" customWidth="1"/>
    <col min="14601" max="14601" width="10" style="133" customWidth="1"/>
    <col min="14602" max="14602" width="11.28515625" style="133" bestFit="1" customWidth="1"/>
    <col min="14603" max="14603" width="10.28515625" style="133" bestFit="1" customWidth="1"/>
    <col min="14604" max="14604" width="7.85546875" style="133" bestFit="1" customWidth="1"/>
    <col min="14605" max="14605" width="7.7109375" style="133" bestFit="1" customWidth="1"/>
    <col min="14606" max="14606" width="11.28515625" style="133" bestFit="1" customWidth="1"/>
    <col min="14607" max="14607" width="8" style="133" bestFit="1" customWidth="1"/>
    <col min="14608" max="14608" width="12.28515625" style="133" bestFit="1" customWidth="1"/>
    <col min="14609" max="14848" width="11.42578125" style="133" customWidth="1"/>
    <col min="14849" max="14849" width="9.140625" style="133" customWidth="1"/>
    <col min="14850" max="14850" width="11.28515625" style="133" customWidth="1"/>
    <col min="14851" max="14851" width="12.140625" style="133" bestFit="1" customWidth="1"/>
    <col min="14852" max="14852" width="11.28515625" style="133" customWidth="1"/>
    <col min="14853" max="14853" width="12.28515625" style="133" bestFit="1" customWidth="1"/>
    <col min="14854" max="14854" width="13" style="133" customWidth="1"/>
    <col min="14855" max="14855" width="8" style="133" bestFit="1" customWidth="1"/>
    <col min="14856" max="14856" width="6.140625" style="133" customWidth="1"/>
    <col min="14857" max="14857" width="10" style="133" customWidth="1"/>
    <col min="14858" max="14858" width="11.28515625" style="133" bestFit="1" customWidth="1"/>
    <col min="14859" max="14859" width="10.28515625" style="133" bestFit="1" customWidth="1"/>
    <col min="14860" max="14860" width="7.85546875" style="133" bestFit="1" customWidth="1"/>
    <col min="14861" max="14861" width="7.7109375" style="133" bestFit="1" customWidth="1"/>
    <col min="14862" max="14862" width="11.28515625" style="133" bestFit="1" customWidth="1"/>
    <col min="14863" max="14863" width="8" style="133" bestFit="1" customWidth="1"/>
    <col min="14864" max="14864" width="12.28515625" style="133" bestFit="1" customWidth="1"/>
    <col min="14865" max="15104" width="11.42578125" style="133" customWidth="1"/>
    <col min="15105" max="15105" width="9.140625" style="133" customWidth="1"/>
    <col min="15106" max="15106" width="11.28515625" style="133" customWidth="1"/>
    <col min="15107" max="15107" width="12.140625" style="133" bestFit="1" customWidth="1"/>
    <col min="15108" max="15108" width="11.28515625" style="133" customWidth="1"/>
    <col min="15109" max="15109" width="12.28515625" style="133" bestFit="1" customWidth="1"/>
    <col min="15110" max="15110" width="13" style="133" customWidth="1"/>
    <col min="15111" max="15111" width="8" style="133" bestFit="1" customWidth="1"/>
    <col min="15112" max="15112" width="6.140625" style="133" customWidth="1"/>
    <col min="15113" max="15113" width="10" style="133" customWidth="1"/>
    <col min="15114" max="15114" width="11.28515625" style="133" bestFit="1" customWidth="1"/>
    <col min="15115" max="15115" width="10.28515625" style="133" bestFit="1" customWidth="1"/>
    <col min="15116" max="15116" width="7.85546875" style="133" bestFit="1" customWidth="1"/>
    <col min="15117" max="15117" width="7.7109375" style="133" bestFit="1" customWidth="1"/>
    <col min="15118" max="15118" width="11.28515625" style="133" bestFit="1" customWidth="1"/>
    <col min="15119" max="15119" width="8" style="133" bestFit="1" customWidth="1"/>
    <col min="15120" max="15120" width="12.28515625" style="133" bestFit="1" customWidth="1"/>
    <col min="15121" max="15360" width="11.42578125" style="133" customWidth="1"/>
    <col min="15361" max="15361" width="9.140625" style="133" customWidth="1"/>
    <col min="15362" max="15362" width="11.28515625" style="133" customWidth="1"/>
    <col min="15363" max="15363" width="12.140625" style="133" bestFit="1" customWidth="1"/>
    <col min="15364" max="15364" width="11.28515625" style="133" customWidth="1"/>
    <col min="15365" max="15365" width="12.28515625" style="133" bestFit="1" customWidth="1"/>
    <col min="15366" max="15366" width="13" style="133" customWidth="1"/>
    <col min="15367" max="15367" width="8" style="133" bestFit="1" customWidth="1"/>
    <col min="15368" max="15368" width="6.140625" style="133" customWidth="1"/>
    <col min="15369" max="15369" width="10" style="133" customWidth="1"/>
    <col min="15370" max="15370" width="11.28515625" style="133" bestFit="1" customWidth="1"/>
    <col min="15371" max="15371" width="10.28515625" style="133" bestFit="1" customWidth="1"/>
    <col min="15372" max="15372" width="7.85546875" style="133" bestFit="1" customWidth="1"/>
    <col min="15373" max="15373" width="7.7109375" style="133" bestFit="1" customWidth="1"/>
    <col min="15374" max="15374" width="11.28515625" style="133" bestFit="1" customWidth="1"/>
    <col min="15375" max="15375" width="8" style="133" bestFit="1" customWidth="1"/>
    <col min="15376" max="15376" width="12.28515625" style="133" bestFit="1" customWidth="1"/>
    <col min="15377" max="15616" width="11.42578125" style="133" customWidth="1"/>
    <col min="15617" max="15617" width="9.140625" style="133" customWidth="1"/>
    <col min="15618" max="15618" width="11.28515625" style="133" customWidth="1"/>
    <col min="15619" max="15619" width="12.140625" style="133" bestFit="1" customWidth="1"/>
    <col min="15620" max="15620" width="11.28515625" style="133" customWidth="1"/>
    <col min="15621" max="15621" width="12.28515625" style="133" bestFit="1" customWidth="1"/>
    <col min="15622" max="15622" width="13" style="133" customWidth="1"/>
    <col min="15623" max="15623" width="8" style="133" bestFit="1" customWidth="1"/>
    <col min="15624" max="15624" width="6.140625" style="133" customWidth="1"/>
    <col min="15625" max="15625" width="10" style="133" customWidth="1"/>
    <col min="15626" max="15626" width="11.28515625" style="133" bestFit="1" customWidth="1"/>
    <col min="15627" max="15627" width="10.28515625" style="133" bestFit="1" customWidth="1"/>
    <col min="15628" max="15628" width="7.85546875" style="133" bestFit="1" customWidth="1"/>
    <col min="15629" max="15629" width="7.7109375" style="133" bestFit="1" customWidth="1"/>
    <col min="15630" max="15630" width="11.28515625" style="133" bestFit="1" customWidth="1"/>
    <col min="15631" max="15631" width="8" style="133" bestFit="1" customWidth="1"/>
    <col min="15632" max="15632" width="12.28515625" style="133" bestFit="1" customWidth="1"/>
    <col min="15633" max="15872" width="11.42578125" style="133" customWidth="1"/>
    <col min="15873" max="15873" width="9.140625" style="133" customWidth="1"/>
    <col min="15874" max="15874" width="11.28515625" style="133" customWidth="1"/>
    <col min="15875" max="15875" width="12.140625" style="133" bestFit="1" customWidth="1"/>
    <col min="15876" max="15876" width="11.28515625" style="133" customWidth="1"/>
    <col min="15877" max="15877" width="12.28515625" style="133" bestFit="1" customWidth="1"/>
    <col min="15878" max="15878" width="13" style="133" customWidth="1"/>
    <col min="15879" max="15879" width="8" style="133" bestFit="1" customWidth="1"/>
    <col min="15880" max="15880" width="6.140625" style="133" customWidth="1"/>
    <col min="15881" max="15881" width="10" style="133" customWidth="1"/>
    <col min="15882" max="15882" width="11.28515625" style="133" bestFit="1" customWidth="1"/>
    <col min="15883" max="15883" width="10.28515625" style="133" bestFit="1" customWidth="1"/>
    <col min="15884" max="15884" width="7.85546875" style="133" bestFit="1" customWidth="1"/>
    <col min="15885" max="15885" width="7.7109375" style="133" bestFit="1" customWidth="1"/>
    <col min="15886" max="15886" width="11.28515625" style="133" bestFit="1" customWidth="1"/>
    <col min="15887" max="15887" width="8" style="133" bestFit="1" customWidth="1"/>
    <col min="15888" max="15888" width="12.28515625" style="133" bestFit="1" customWidth="1"/>
    <col min="15889" max="16128" width="11.42578125" style="133" customWidth="1"/>
    <col min="16129" max="16129" width="9.140625" style="133" customWidth="1"/>
    <col min="16130" max="16130" width="11.28515625" style="133" customWidth="1"/>
    <col min="16131" max="16131" width="12.140625" style="133" bestFit="1" customWidth="1"/>
    <col min="16132" max="16132" width="11.28515625" style="133" customWidth="1"/>
    <col min="16133" max="16133" width="12.28515625" style="133" bestFit="1" customWidth="1"/>
    <col min="16134" max="16134" width="13" style="133" customWidth="1"/>
    <col min="16135" max="16135" width="8" style="133" bestFit="1" customWidth="1"/>
    <col min="16136" max="16136" width="6.140625" style="133" customWidth="1"/>
    <col min="16137" max="16137" width="10" style="133" customWidth="1"/>
    <col min="16138" max="16138" width="11.28515625" style="133" bestFit="1" customWidth="1"/>
    <col min="16139" max="16139" width="10.28515625" style="133" bestFit="1" customWidth="1"/>
    <col min="16140" max="16140" width="7.85546875" style="133" bestFit="1" customWidth="1"/>
    <col min="16141" max="16141" width="7.7109375" style="133" bestFit="1" customWidth="1"/>
    <col min="16142" max="16142" width="11.28515625" style="133" bestFit="1" customWidth="1"/>
    <col min="16143" max="16143" width="8" style="133" bestFit="1" customWidth="1"/>
    <col min="16144" max="16144" width="12.28515625" style="133" bestFit="1" customWidth="1"/>
    <col min="16145" max="16384" width="11.42578125" style="133" customWidth="1"/>
  </cols>
  <sheetData>
    <row r="1" spans="1:15" ht="30" customHeight="1">
      <c r="A1" s="753" t="s">
        <v>0</v>
      </c>
      <c r="B1" s="753"/>
      <c r="C1" s="753"/>
      <c r="D1" s="753"/>
      <c r="E1" s="753"/>
      <c r="F1" s="753"/>
      <c r="G1" s="753"/>
      <c r="H1" s="753"/>
      <c r="I1" s="753"/>
      <c r="J1" s="753"/>
      <c r="K1" s="753"/>
      <c r="L1" s="753"/>
      <c r="M1" s="753"/>
      <c r="N1" s="753"/>
      <c r="O1" s="753"/>
    </row>
    <row r="2" spans="1:15" ht="15" customHeight="1">
      <c r="A2" s="754" t="s">
        <v>724</v>
      </c>
      <c r="B2" s="754"/>
      <c r="C2" s="754"/>
      <c r="D2" s="754"/>
      <c r="E2" s="754"/>
      <c r="F2" s="754"/>
      <c r="G2" s="754"/>
      <c r="H2" s="754"/>
      <c r="I2" s="754"/>
      <c r="J2" s="754"/>
      <c r="K2" s="754"/>
      <c r="L2" s="754"/>
      <c r="M2" s="754"/>
      <c r="N2" s="754"/>
      <c r="O2" s="754"/>
    </row>
    <row r="3" spans="1:15" ht="15" customHeight="1">
      <c r="A3" s="754" t="s">
        <v>2</v>
      </c>
      <c r="B3" s="754"/>
      <c r="C3" s="754"/>
      <c r="D3" s="754"/>
      <c r="E3" s="754"/>
      <c r="F3" s="754"/>
      <c r="G3" s="754"/>
      <c r="H3" s="754"/>
      <c r="I3" s="754"/>
      <c r="J3" s="754"/>
      <c r="K3" s="754"/>
      <c r="L3" s="754"/>
      <c r="M3" s="754"/>
      <c r="N3" s="754"/>
      <c r="O3" s="754"/>
    </row>
    <row r="4" spans="1:15" ht="30" customHeight="1">
      <c r="A4" s="755" t="s">
        <v>3</v>
      </c>
      <c r="B4" s="755"/>
      <c r="C4" s="755"/>
      <c r="D4" s="755"/>
      <c r="E4" s="755"/>
      <c r="F4" s="755"/>
      <c r="G4" s="755"/>
      <c r="H4" s="755"/>
      <c r="I4" s="755"/>
      <c r="J4" s="755"/>
      <c r="K4" s="755"/>
      <c r="L4" s="755"/>
      <c r="M4" s="755"/>
      <c r="N4" s="755"/>
      <c r="O4" s="755"/>
    </row>
    <row r="5" spans="1:15" ht="15" customHeight="1">
      <c r="A5" s="81"/>
      <c r="B5" s="81"/>
      <c r="C5" s="81"/>
      <c r="D5" s="81"/>
      <c r="E5" s="81"/>
      <c r="F5" s="81"/>
      <c r="G5" s="81"/>
      <c r="H5" s="81"/>
      <c r="I5" s="81"/>
      <c r="J5" s="81"/>
      <c r="K5" s="81"/>
      <c r="L5" s="81"/>
      <c r="M5" s="81"/>
      <c r="N5" s="81"/>
      <c r="O5" s="81"/>
    </row>
    <row r="6" spans="1:15" s="117" customFormat="1" ht="30" customHeight="1">
      <c r="A6" s="772" t="s">
        <v>725</v>
      </c>
      <c r="B6" s="772"/>
      <c r="C6" s="772"/>
      <c r="D6" s="772"/>
      <c r="E6" s="772"/>
      <c r="F6" s="772"/>
      <c r="G6" s="772"/>
      <c r="H6" s="145"/>
      <c r="I6" s="772" t="s">
        <v>726</v>
      </c>
      <c r="J6" s="772"/>
      <c r="K6" s="772"/>
      <c r="L6" s="772"/>
      <c r="M6" s="772"/>
      <c r="N6" s="772"/>
      <c r="O6" s="772"/>
    </row>
    <row r="7" spans="1:15" s="117" customFormat="1">
      <c r="A7" s="177" t="s">
        <v>727</v>
      </c>
      <c r="B7" s="178" t="s">
        <v>728</v>
      </c>
      <c r="C7" s="178" t="s">
        <v>729</v>
      </c>
      <c r="D7" s="178" t="s">
        <v>730</v>
      </c>
      <c r="E7" s="178" t="s">
        <v>8</v>
      </c>
      <c r="F7" s="178" t="s">
        <v>706</v>
      </c>
      <c r="G7" s="179"/>
      <c r="H7" s="145"/>
      <c r="I7" s="177" t="s">
        <v>727</v>
      </c>
      <c r="J7" s="180" t="s">
        <v>4</v>
      </c>
      <c r="K7" s="180" t="s">
        <v>5</v>
      </c>
      <c r="L7" s="180" t="s">
        <v>6</v>
      </c>
      <c r="M7" s="180" t="s">
        <v>731</v>
      </c>
      <c r="N7" s="180" t="s">
        <v>8</v>
      </c>
      <c r="O7" s="180" t="s">
        <v>706</v>
      </c>
    </row>
    <row r="8" spans="1:15" s="117" customFormat="1" ht="15" customHeight="1">
      <c r="A8" s="181" t="s">
        <v>732</v>
      </c>
      <c r="B8" s="182">
        <v>5850727.9445900004</v>
      </c>
      <c r="C8" s="182">
        <v>7587891.8007100001</v>
      </c>
      <c r="D8" s="182">
        <v>11284546.30415</v>
      </c>
      <c r="E8" s="182">
        <v>24723166.049450003</v>
      </c>
      <c r="F8" s="183">
        <v>0.12927406461050145</v>
      </c>
      <c r="G8" s="123"/>
      <c r="H8" s="145"/>
      <c r="I8" s="184" t="s">
        <v>732</v>
      </c>
      <c r="J8" s="182">
        <v>4989972.89597</v>
      </c>
      <c r="K8" s="182">
        <v>860755.04862000002</v>
      </c>
      <c r="L8" s="182">
        <v>0</v>
      </c>
      <c r="M8" s="182">
        <v>0</v>
      </c>
      <c r="N8" s="182">
        <v>5850727.9445900004</v>
      </c>
      <c r="O8" s="183">
        <v>0.16759026168074548</v>
      </c>
    </row>
    <row r="9" spans="1:15" s="117" customFormat="1" ht="15" customHeight="1">
      <c r="A9" s="181" t="s">
        <v>733</v>
      </c>
      <c r="B9" s="182">
        <v>6687410.0136099998</v>
      </c>
      <c r="C9" s="182">
        <v>13871885.413549999</v>
      </c>
      <c r="D9" s="182">
        <v>14430572.84974</v>
      </c>
      <c r="E9" s="182">
        <v>34989868.276900001</v>
      </c>
      <c r="F9" s="183">
        <v>0.18295725083485137</v>
      </c>
      <c r="G9" s="123"/>
      <c r="H9" s="145"/>
      <c r="I9" s="184" t="s">
        <v>733</v>
      </c>
      <c r="J9" s="182">
        <v>6144837.6818900006</v>
      </c>
      <c r="K9" s="182">
        <v>542572.33172000002</v>
      </c>
      <c r="L9" s="182">
        <v>0</v>
      </c>
      <c r="M9" s="182">
        <v>0</v>
      </c>
      <c r="N9" s="182">
        <v>6687410.0136099998</v>
      </c>
      <c r="O9" s="183">
        <v>0.19155647036770151</v>
      </c>
    </row>
    <row r="10" spans="1:15" s="117" customFormat="1" ht="15" customHeight="1">
      <c r="A10" s="181" t="s">
        <v>734</v>
      </c>
      <c r="B10" s="182">
        <v>6503615.0833799997</v>
      </c>
      <c r="C10" s="182">
        <v>10369153.8366</v>
      </c>
      <c r="D10" s="182">
        <v>14396324.4279</v>
      </c>
      <c r="E10" s="182">
        <v>31269093.347880002</v>
      </c>
      <c r="F10" s="183">
        <v>0.16350182600725469</v>
      </c>
      <c r="G10" s="123"/>
      <c r="H10" s="145"/>
      <c r="I10" s="184" t="s">
        <v>734</v>
      </c>
      <c r="J10" s="182">
        <v>5330140.3344200002</v>
      </c>
      <c r="K10" s="182">
        <v>1173467.3044100001</v>
      </c>
      <c r="L10" s="182">
        <v>7.4053699999999996</v>
      </c>
      <c r="M10" s="182">
        <v>3.918E-2</v>
      </c>
      <c r="N10" s="182">
        <v>6503615.0833799997</v>
      </c>
      <c r="O10" s="183">
        <v>0.18629178523030387</v>
      </c>
    </row>
    <row r="11" spans="1:15" s="117" customFormat="1" ht="15" customHeight="1">
      <c r="A11" s="181" t="s">
        <v>735</v>
      </c>
      <c r="B11" s="182">
        <v>5458267.8851000005</v>
      </c>
      <c r="C11" s="182">
        <v>4731224.5087099997</v>
      </c>
      <c r="D11" s="182">
        <v>9538135.8467299994</v>
      </c>
      <c r="E11" s="182">
        <v>19727628.240540002</v>
      </c>
      <c r="F11" s="183">
        <v>0.10315307848026427</v>
      </c>
      <c r="G11" s="123"/>
      <c r="H11" s="145"/>
      <c r="I11" s="184" t="s">
        <v>735</v>
      </c>
      <c r="J11" s="182">
        <v>3828820.0578400004</v>
      </c>
      <c r="K11" s="182">
        <v>1629447.8270899998</v>
      </c>
      <c r="L11" s="182">
        <v>0</v>
      </c>
      <c r="M11" s="182">
        <v>1.7000000000000001E-4</v>
      </c>
      <c r="N11" s="182">
        <v>5458267.8851000005</v>
      </c>
      <c r="O11" s="183">
        <v>0.15634850087899979</v>
      </c>
    </row>
    <row r="12" spans="1:15" s="117" customFormat="1" ht="15" customHeight="1">
      <c r="A12" s="181" t="s">
        <v>736</v>
      </c>
      <c r="B12" s="182">
        <v>4626321.7522700001</v>
      </c>
      <c r="C12" s="182">
        <v>4980211.08335</v>
      </c>
      <c r="D12" s="182">
        <v>8030186.5999799995</v>
      </c>
      <c r="E12" s="182">
        <v>17636719.435599998</v>
      </c>
      <c r="F12" s="183">
        <v>9.222000140575691E-2</v>
      </c>
      <c r="G12" s="123"/>
      <c r="H12" s="145"/>
      <c r="I12" s="184" t="s">
        <v>736</v>
      </c>
      <c r="J12" s="182">
        <v>4019557.6962199998</v>
      </c>
      <c r="K12" s="182">
        <v>606763.93145999999</v>
      </c>
      <c r="L12" s="182">
        <v>0</v>
      </c>
      <c r="M12" s="182">
        <v>0.12459000000000001</v>
      </c>
      <c r="N12" s="182">
        <v>4626321.7522700001</v>
      </c>
      <c r="O12" s="183">
        <v>0.13251794997563959</v>
      </c>
    </row>
    <row r="13" spans="1:15" s="117" customFormat="1" ht="15" customHeight="1">
      <c r="A13" s="181" t="s">
        <v>737</v>
      </c>
      <c r="B13" s="182">
        <v>2763832.7624599999</v>
      </c>
      <c r="C13" s="182">
        <v>4176851.2387800002</v>
      </c>
      <c r="D13" s="182">
        <v>6559741.4229300003</v>
      </c>
      <c r="E13" s="182">
        <v>13500425.42417</v>
      </c>
      <c r="F13" s="183">
        <v>7.0591883946523687E-2</v>
      </c>
      <c r="G13" s="123"/>
      <c r="H13" s="145"/>
      <c r="I13" s="184" t="s">
        <v>737</v>
      </c>
      <c r="J13" s="182">
        <v>2373811.9170300001</v>
      </c>
      <c r="K13" s="182">
        <v>390015.14555000002</v>
      </c>
      <c r="L13" s="182">
        <v>0</v>
      </c>
      <c r="M13" s="182">
        <v>5.6998800000000003</v>
      </c>
      <c r="N13" s="182">
        <v>2763832.7624599999</v>
      </c>
      <c r="O13" s="183">
        <v>7.9168175360262452E-2</v>
      </c>
    </row>
    <row r="14" spans="1:15" s="117" customFormat="1" ht="15" customHeight="1">
      <c r="A14" s="181" t="s">
        <v>738</v>
      </c>
      <c r="B14" s="182">
        <v>1310381.41331</v>
      </c>
      <c r="C14" s="182">
        <v>1950481.33357</v>
      </c>
      <c r="D14" s="182">
        <v>6291186.3568500001</v>
      </c>
      <c r="E14" s="182">
        <v>9552049.1037299987</v>
      </c>
      <c r="F14" s="183">
        <v>4.9946362473496576E-2</v>
      </c>
      <c r="G14" s="123"/>
      <c r="H14" s="145"/>
      <c r="I14" s="184" t="s">
        <v>738</v>
      </c>
      <c r="J14" s="182">
        <v>1148613.0722000001</v>
      </c>
      <c r="K14" s="182">
        <v>161768.34111000001</v>
      </c>
      <c r="L14" s="182">
        <v>0</v>
      </c>
      <c r="M14" s="182">
        <v>0</v>
      </c>
      <c r="N14" s="182">
        <v>1310381.41331</v>
      </c>
      <c r="O14" s="183">
        <v>3.7535015478077804E-2</v>
      </c>
    </row>
    <row r="15" spans="1:15" s="117" customFormat="1" ht="15" customHeight="1">
      <c r="A15" s="181" t="s">
        <v>739</v>
      </c>
      <c r="B15" s="182">
        <v>0</v>
      </c>
      <c r="C15" s="182">
        <v>5699988.7387799993</v>
      </c>
      <c r="D15" s="182">
        <v>7798767.0196400005</v>
      </c>
      <c r="E15" s="182">
        <v>13498755.75842</v>
      </c>
      <c r="F15" s="183">
        <v>7.058315349195278E-2</v>
      </c>
      <c r="G15" s="123"/>
      <c r="H15" s="145"/>
      <c r="I15" s="184" t="s">
        <v>739</v>
      </c>
      <c r="J15" s="182">
        <v>0</v>
      </c>
      <c r="K15" s="182">
        <v>0</v>
      </c>
      <c r="L15" s="182">
        <v>0</v>
      </c>
      <c r="M15" s="182">
        <v>0</v>
      </c>
      <c r="N15" s="182">
        <v>0</v>
      </c>
      <c r="O15" s="183">
        <v>0</v>
      </c>
    </row>
    <row r="16" spans="1:15" s="117" customFormat="1" ht="15" customHeight="1">
      <c r="A16" s="181" t="s">
        <v>740</v>
      </c>
      <c r="B16" s="182">
        <v>45926.237670000002</v>
      </c>
      <c r="C16" s="182">
        <v>20410.856339999998</v>
      </c>
      <c r="D16" s="182">
        <v>10891.23833</v>
      </c>
      <c r="E16" s="182">
        <v>77228.332340000008</v>
      </c>
      <c r="F16" s="183">
        <v>4.0381642078986631E-4</v>
      </c>
      <c r="G16" s="123"/>
      <c r="H16" s="145"/>
      <c r="I16" s="184" t="s">
        <v>740</v>
      </c>
      <c r="J16" s="182">
        <v>24657.10526</v>
      </c>
      <c r="K16" s="182">
        <v>21269.132409999998</v>
      </c>
      <c r="L16" s="182">
        <v>0</v>
      </c>
      <c r="M16" s="182">
        <v>0</v>
      </c>
      <c r="N16" s="182">
        <v>45926.237670000002</v>
      </c>
      <c r="O16" s="183">
        <v>1.315526933062135E-3</v>
      </c>
    </row>
    <row r="17" spans="1:17" s="117" customFormat="1" ht="15" customHeight="1">
      <c r="A17" s="181" t="s">
        <v>741</v>
      </c>
      <c r="B17" s="182">
        <v>1308842.70395</v>
      </c>
      <c r="C17" s="182">
        <v>4714124.4214500003</v>
      </c>
      <c r="D17" s="182">
        <v>8961868.2676599994</v>
      </c>
      <c r="E17" s="182">
        <v>14984835.393059999</v>
      </c>
      <c r="F17" s="183">
        <v>7.8353661295061411E-2</v>
      </c>
      <c r="G17" s="123"/>
      <c r="H17" s="145"/>
      <c r="I17" s="184" t="s">
        <v>741</v>
      </c>
      <c r="J17" s="182">
        <v>1218200.4865000001</v>
      </c>
      <c r="K17" s="182">
        <v>90642.217449999996</v>
      </c>
      <c r="L17" s="182">
        <v>0</v>
      </c>
      <c r="M17" s="182">
        <v>0</v>
      </c>
      <c r="N17" s="182">
        <v>1308842.70395</v>
      </c>
      <c r="O17" s="183">
        <v>3.7490940158436348E-2</v>
      </c>
    </row>
    <row r="18" spans="1:17" s="117" customFormat="1" ht="15" customHeight="1">
      <c r="A18" s="181" t="s">
        <v>742</v>
      </c>
      <c r="B18" s="182">
        <v>355580.63649</v>
      </c>
      <c r="C18" s="182">
        <v>761399.08626000001</v>
      </c>
      <c r="D18" s="182">
        <v>2493568.8443499999</v>
      </c>
      <c r="E18" s="182">
        <v>3610548.5671000001</v>
      </c>
      <c r="F18" s="183">
        <v>1.8879066208958389E-2</v>
      </c>
      <c r="G18" s="123"/>
      <c r="H18" s="145"/>
      <c r="I18" s="184" t="s">
        <v>742</v>
      </c>
      <c r="J18" s="182">
        <v>316343.70733999996</v>
      </c>
      <c r="K18" s="182">
        <v>39236.929149999996</v>
      </c>
      <c r="L18" s="182">
        <v>0</v>
      </c>
      <c r="M18" s="182">
        <v>0</v>
      </c>
      <c r="N18" s="182">
        <v>355580.63649</v>
      </c>
      <c r="O18" s="183">
        <v>1.0185373936771066E-2</v>
      </c>
    </row>
    <row r="19" spans="1:17" s="117" customFormat="1" ht="15" customHeight="1">
      <c r="A19" s="181" t="s">
        <v>743</v>
      </c>
      <c r="B19" s="182">
        <v>0</v>
      </c>
      <c r="C19" s="182">
        <v>2152283.5181399998</v>
      </c>
      <c r="D19" s="182">
        <v>5523540.0269099995</v>
      </c>
      <c r="E19" s="182">
        <v>7675823.5450499998</v>
      </c>
      <c r="F19" s="183">
        <v>4.0135834824588601E-2</v>
      </c>
      <c r="G19" s="123"/>
      <c r="H19" s="145"/>
      <c r="I19" s="184" t="s">
        <v>743</v>
      </c>
      <c r="J19" s="182">
        <v>0</v>
      </c>
      <c r="K19" s="182">
        <v>0</v>
      </c>
      <c r="L19" s="182">
        <v>0</v>
      </c>
      <c r="M19" s="182">
        <v>0</v>
      </c>
      <c r="N19" s="182">
        <v>0</v>
      </c>
      <c r="O19" s="183">
        <v>0</v>
      </c>
    </row>
    <row r="20" spans="1:17" s="117" customFormat="1" ht="15" customHeight="1">
      <c r="A20" s="181"/>
      <c r="B20" s="185"/>
      <c r="C20" s="185"/>
      <c r="D20" s="185"/>
      <c r="E20" s="185"/>
      <c r="F20" s="186"/>
      <c r="G20" s="123"/>
      <c r="H20" s="145"/>
      <c r="I20" s="184"/>
      <c r="J20" s="187"/>
      <c r="K20" s="185"/>
      <c r="L20" s="187"/>
      <c r="M20" s="187"/>
      <c r="N20" s="185"/>
      <c r="O20" s="186"/>
      <c r="P20" s="188"/>
    </row>
    <row r="21" spans="1:17" s="117" customFormat="1" ht="15" customHeight="1">
      <c r="A21" s="177" t="s">
        <v>744</v>
      </c>
      <c r="B21" s="180">
        <v>34910906.432829998</v>
      </c>
      <c r="C21" s="180">
        <v>61015905.836240001</v>
      </c>
      <c r="D21" s="180">
        <v>95319329.205170006</v>
      </c>
      <c r="E21" s="180">
        <v>191246141.47424001</v>
      </c>
      <c r="F21" s="189">
        <f>SUM(F8:F19)</f>
        <v>1</v>
      </c>
      <c r="G21" s="189"/>
      <c r="H21" s="145"/>
      <c r="I21" s="190" t="s">
        <v>744</v>
      </c>
      <c r="J21" s="180">
        <v>29394954.954669997</v>
      </c>
      <c r="K21" s="180">
        <v>5515938.20897</v>
      </c>
      <c r="L21" s="180">
        <v>7.4053699999999996</v>
      </c>
      <c r="M21" s="180">
        <v>5.8638199999999996</v>
      </c>
      <c r="N21" s="180">
        <v>34910906.432829998</v>
      </c>
      <c r="O21" s="189">
        <f>SUM(O8:O19)</f>
        <v>1</v>
      </c>
      <c r="Q21" s="188"/>
    </row>
    <row r="22" spans="1:17" s="117" customFormat="1" ht="15" customHeight="1">
      <c r="A22" s="181"/>
      <c r="B22" s="191"/>
      <c r="C22" s="191"/>
      <c r="D22" s="191"/>
      <c r="E22" s="185"/>
      <c r="F22" s="185"/>
      <c r="G22" s="98"/>
      <c r="H22" s="145"/>
      <c r="I22" s="187"/>
      <c r="J22" s="192"/>
      <c r="K22" s="185"/>
      <c r="L22" s="192"/>
      <c r="M22" s="192"/>
      <c r="N22" s="185"/>
      <c r="O22" s="192"/>
    </row>
    <row r="23" spans="1:17" s="117" customFormat="1" ht="30" customHeight="1">
      <c r="A23" s="771" t="s">
        <v>745</v>
      </c>
      <c r="B23" s="771"/>
      <c r="C23" s="771"/>
      <c r="D23" s="771"/>
      <c r="E23" s="771"/>
      <c r="F23" s="771"/>
      <c r="G23" s="771"/>
      <c r="H23" s="145"/>
      <c r="I23" s="771" t="s">
        <v>746</v>
      </c>
      <c r="J23" s="771"/>
      <c r="K23" s="771"/>
      <c r="L23" s="771"/>
      <c r="M23" s="771"/>
      <c r="N23" s="771"/>
      <c r="O23" s="771"/>
    </row>
    <row r="24" spans="1:17" s="117" customFormat="1">
      <c r="A24" s="177" t="s">
        <v>727</v>
      </c>
      <c r="B24" s="180" t="s">
        <v>4</v>
      </c>
      <c r="C24" s="180" t="s">
        <v>5</v>
      </c>
      <c r="D24" s="180" t="s">
        <v>6</v>
      </c>
      <c r="E24" s="180" t="s">
        <v>731</v>
      </c>
      <c r="F24" s="180" t="s">
        <v>8</v>
      </c>
      <c r="G24" s="180" t="s">
        <v>706</v>
      </c>
      <c r="H24" s="145"/>
      <c r="I24" s="177" t="s">
        <v>727</v>
      </c>
      <c r="J24" s="180" t="s">
        <v>4</v>
      </c>
      <c r="K24" s="180" t="s">
        <v>5</v>
      </c>
      <c r="L24" s="180" t="s">
        <v>6</v>
      </c>
      <c r="M24" s="180" t="s">
        <v>731</v>
      </c>
      <c r="N24" s="180" t="s">
        <v>8</v>
      </c>
      <c r="O24" s="180" t="s">
        <v>706</v>
      </c>
    </row>
    <row r="25" spans="1:17" s="117" customFormat="1" ht="15" customHeight="1">
      <c r="A25" s="181" t="s">
        <v>732</v>
      </c>
      <c r="B25" s="193">
        <v>6357373.0640000002</v>
      </c>
      <c r="C25" s="193">
        <v>1230345.8783399998</v>
      </c>
      <c r="D25" s="193">
        <v>0</v>
      </c>
      <c r="E25" s="193">
        <v>172.85837000000001</v>
      </c>
      <c r="F25" s="193">
        <v>7587891.8007100001</v>
      </c>
      <c r="G25" s="194">
        <v>0.12435924201592728</v>
      </c>
      <c r="H25" s="145"/>
      <c r="I25" s="184" t="s">
        <v>732</v>
      </c>
      <c r="J25" s="182">
        <v>10438576.484520001</v>
      </c>
      <c r="K25" s="182">
        <v>845969.81963000004</v>
      </c>
      <c r="L25" s="182">
        <v>0</v>
      </c>
      <c r="M25" s="182">
        <v>0</v>
      </c>
      <c r="N25" s="182">
        <v>11284546.30415</v>
      </c>
      <c r="O25" s="183">
        <v>0.11838675742105348</v>
      </c>
    </row>
    <row r="26" spans="1:17" s="117" customFormat="1" ht="15" customHeight="1">
      <c r="A26" s="181" t="s">
        <v>733</v>
      </c>
      <c r="B26" s="193">
        <v>12920473.343110001</v>
      </c>
      <c r="C26" s="193">
        <v>949712.02853999997</v>
      </c>
      <c r="D26" s="193">
        <v>0</v>
      </c>
      <c r="E26" s="193">
        <v>1700.0418999999999</v>
      </c>
      <c r="F26" s="193">
        <v>13871885.413549999</v>
      </c>
      <c r="G26" s="194">
        <v>0.22734867611046566</v>
      </c>
      <c r="H26" s="145"/>
      <c r="I26" s="184" t="s">
        <v>733</v>
      </c>
      <c r="J26" s="182">
        <v>11685289.08207</v>
      </c>
      <c r="K26" s="182">
        <v>2745283.76767</v>
      </c>
      <c r="L26" s="182">
        <v>0</v>
      </c>
      <c r="M26" s="182">
        <v>0</v>
      </c>
      <c r="N26" s="182">
        <v>14430572.84974</v>
      </c>
      <c r="O26" s="183">
        <v>0.15139188420723068</v>
      </c>
    </row>
    <row r="27" spans="1:17" s="117" customFormat="1" ht="15" customHeight="1">
      <c r="A27" s="181" t="s">
        <v>734</v>
      </c>
      <c r="B27" s="193">
        <v>8363709.5495500006</v>
      </c>
      <c r="C27" s="193">
        <v>2004636.03092</v>
      </c>
      <c r="D27" s="193">
        <v>0</v>
      </c>
      <c r="E27" s="193">
        <v>808.25612999999998</v>
      </c>
      <c r="F27" s="193">
        <v>10369153.8366</v>
      </c>
      <c r="G27" s="194">
        <v>0.16994181590009777</v>
      </c>
      <c r="H27" s="145"/>
      <c r="I27" s="184" t="s">
        <v>734</v>
      </c>
      <c r="J27" s="182">
        <v>13402909.14672</v>
      </c>
      <c r="K27" s="182">
        <v>993275.26448999997</v>
      </c>
      <c r="L27" s="182">
        <v>37.770679999999999</v>
      </c>
      <c r="M27" s="182">
        <v>102.24601</v>
      </c>
      <c r="N27" s="182">
        <v>14396324.4279</v>
      </c>
      <c r="O27" s="183">
        <v>0.15103258224690863</v>
      </c>
    </row>
    <row r="28" spans="1:17" s="117" customFormat="1" ht="15" customHeight="1">
      <c r="A28" s="181" t="s">
        <v>735</v>
      </c>
      <c r="B28" s="193">
        <v>3357658.3307500002</v>
      </c>
      <c r="C28" s="193">
        <v>1373566.04427</v>
      </c>
      <c r="D28" s="193">
        <v>0</v>
      </c>
      <c r="E28" s="193">
        <v>0.13369</v>
      </c>
      <c r="F28" s="193">
        <v>4731224.5087099997</v>
      </c>
      <c r="G28" s="194">
        <v>7.754083863653663E-2</v>
      </c>
      <c r="H28" s="145"/>
      <c r="I28" s="184" t="s">
        <v>735</v>
      </c>
      <c r="J28" s="182">
        <v>9030683.3805300016</v>
      </c>
      <c r="K28" s="182">
        <v>507452.46619999997</v>
      </c>
      <c r="L28" s="182">
        <v>0</v>
      </c>
      <c r="M28" s="182">
        <v>0</v>
      </c>
      <c r="N28" s="182">
        <v>9538135.8467299994</v>
      </c>
      <c r="O28" s="183">
        <v>0.1000650752188955</v>
      </c>
    </row>
    <row r="29" spans="1:17" s="117" customFormat="1" ht="15" customHeight="1">
      <c r="A29" s="181" t="s">
        <v>736</v>
      </c>
      <c r="B29" s="193">
        <v>4377953.7958999993</v>
      </c>
      <c r="C29" s="193">
        <v>602257.28745000006</v>
      </c>
      <c r="D29" s="193">
        <v>0</v>
      </c>
      <c r="E29" s="193">
        <v>0</v>
      </c>
      <c r="F29" s="193">
        <v>4980211.08335</v>
      </c>
      <c r="G29" s="194">
        <v>8.1621521717899922E-2</v>
      </c>
      <c r="H29" s="145"/>
      <c r="I29" s="184" t="s">
        <v>736</v>
      </c>
      <c r="J29" s="182">
        <v>8002199.3455299996</v>
      </c>
      <c r="K29" s="182">
        <v>27987.25445</v>
      </c>
      <c r="L29" s="182">
        <v>0</v>
      </c>
      <c r="M29" s="182">
        <v>0</v>
      </c>
      <c r="N29" s="182">
        <v>8030186.5999799995</v>
      </c>
      <c r="O29" s="183">
        <v>8.4245101879550907E-2</v>
      </c>
    </row>
    <row r="30" spans="1:17" s="117" customFormat="1" ht="15" customHeight="1">
      <c r="A30" s="181" t="s">
        <v>737</v>
      </c>
      <c r="B30" s="193">
        <v>3533742.7936499999</v>
      </c>
      <c r="C30" s="193">
        <v>643106.96623000002</v>
      </c>
      <c r="D30" s="193">
        <v>0</v>
      </c>
      <c r="E30" s="193">
        <v>1.4789000000000001</v>
      </c>
      <c r="F30" s="193">
        <v>4176851.2387800002</v>
      </c>
      <c r="G30" s="194">
        <v>6.8455121357867091E-2</v>
      </c>
      <c r="H30" s="145"/>
      <c r="I30" s="184" t="s">
        <v>737</v>
      </c>
      <c r="J30" s="182">
        <v>6141728.6428699996</v>
      </c>
      <c r="K30" s="182">
        <v>418012.78006000002</v>
      </c>
      <c r="L30" s="182">
        <v>0</v>
      </c>
      <c r="M30" s="182">
        <v>0</v>
      </c>
      <c r="N30" s="182">
        <v>6559741.4229300003</v>
      </c>
      <c r="O30" s="183">
        <v>6.8818585670179136E-2</v>
      </c>
    </row>
    <row r="31" spans="1:17" s="117" customFormat="1" ht="15" customHeight="1">
      <c r="A31" s="181" t="s">
        <v>738</v>
      </c>
      <c r="B31" s="193">
        <v>1656992.0597099999</v>
      </c>
      <c r="C31" s="193">
        <v>293489.27386000002</v>
      </c>
      <c r="D31" s="193">
        <v>0</v>
      </c>
      <c r="E31" s="193">
        <v>0</v>
      </c>
      <c r="F31" s="193">
        <v>1950481.33357</v>
      </c>
      <c r="G31" s="194">
        <v>3.1966768448949655E-2</v>
      </c>
      <c r="H31" s="145"/>
      <c r="I31" s="184" t="s">
        <v>738</v>
      </c>
      <c r="J31" s="182">
        <v>6237864.7335799998</v>
      </c>
      <c r="K31" s="182">
        <v>53321.623270000004</v>
      </c>
      <c r="L31" s="182">
        <v>0</v>
      </c>
      <c r="M31" s="182">
        <v>0</v>
      </c>
      <c r="N31" s="182">
        <v>6291186.3568500001</v>
      </c>
      <c r="O31" s="183">
        <v>6.600116061778552E-2</v>
      </c>
    </row>
    <row r="32" spans="1:17" s="117" customFormat="1" ht="15" customHeight="1">
      <c r="A32" s="181" t="s">
        <v>739</v>
      </c>
      <c r="B32" s="193">
        <v>5489116.1286000004</v>
      </c>
      <c r="C32" s="193">
        <v>210872.50224</v>
      </c>
      <c r="D32" s="193">
        <v>0</v>
      </c>
      <c r="E32" s="193">
        <v>0.10793999999999999</v>
      </c>
      <c r="F32" s="193">
        <v>5699988.7387799993</v>
      </c>
      <c r="G32" s="194">
        <v>9.3418079444368876E-2</v>
      </c>
      <c r="H32" s="145"/>
      <c r="I32" s="184" t="s">
        <v>739</v>
      </c>
      <c r="J32" s="182">
        <v>7778241.3216800001</v>
      </c>
      <c r="K32" s="182">
        <v>20525.697960000001</v>
      </c>
      <c r="L32" s="182">
        <v>0</v>
      </c>
      <c r="M32" s="182">
        <v>0</v>
      </c>
      <c r="N32" s="182">
        <v>7798767.0196400005</v>
      </c>
      <c r="O32" s="183">
        <v>8.1817267123791351E-2</v>
      </c>
    </row>
    <row r="33" spans="1:15" s="117" customFormat="1" ht="15" customHeight="1">
      <c r="A33" s="181" t="s">
        <v>740</v>
      </c>
      <c r="B33" s="193">
        <v>3568.7349199999999</v>
      </c>
      <c r="C33" s="193">
        <v>16842.121420000003</v>
      </c>
      <c r="D33" s="193">
        <v>0</v>
      </c>
      <c r="E33" s="193">
        <v>0</v>
      </c>
      <c r="F33" s="193">
        <v>20410.856339999998</v>
      </c>
      <c r="G33" s="194">
        <v>3.3451697652052398E-4</v>
      </c>
      <c r="H33" s="145"/>
      <c r="I33" s="184" t="s">
        <v>740</v>
      </c>
      <c r="J33" s="182">
        <v>6355.6477999999997</v>
      </c>
      <c r="K33" s="182">
        <v>4535.5905300000004</v>
      </c>
      <c r="L33" s="182">
        <v>0</v>
      </c>
      <c r="M33" s="182">
        <v>0</v>
      </c>
      <c r="N33" s="182">
        <v>10891.23833</v>
      </c>
      <c r="O33" s="183">
        <v>1.1426054317437719E-4</v>
      </c>
    </row>
    <row r="34" spans="1:15" s="117" customFormat="1" ht="15" customHeight="1">
      <c r="A34" s="181" t="s">
        <v>741</v>
      </c>
      <c r="B34" s="193">
        <v>4513724.2151800003</v>
      </c>
      <c r="C34" s="193">
        <v>200400.20627000002</v>
      </c>
      <c r="D34" s="193">
        <v>0</v>
      </c>
      <c r="E34" s="193">
        <v>0</v>
      </c>
      <c r="F34" s="193">
        <v>4714124.4214500003</v>
      </c>
      <c r="G34" s="194">
        <v>7.7260582414398524E-2</v>
      </c>
      <c r="H34" s="145"/>
      <c r="I34" s="184" t="s">
        <v>741</v>
      </c>
      <c r="J34" s="182">
        <v>8643902.547389999</v>
      </c>
      <c r="K34" s="182">
        <v>317185.62273</v>
      </c>
      <c r="L34" s="182">
        <v>0</v>
      </c>
      <c r="M34" s="182">
        <v>780.09753999999998</v>
      </c>
      <c r="N34" s="182">
        <v>8961868.2676599994</v>
      </c>
      <c r="O34" s="183">
        <v>9.4019422318531359E-2</v>
      </c>
    </row>
    <row r="35" spans="1:15" s="117" customFormat="1" ht="15" customHeight="1">
      <c r="A35" s="181" t="s">
        <v>742</v>
      </c>
      <c r="B35" s="193">
        <v>720215.95787000004</v>
      </c>
      <c r="C35" s="193">
        <v>41183.128389999998</v>
      </c>
      <c r="D35" s="193">
        <v>0</v>
      </c>
      <c r="E35" s="193">
        <v>0</v>
      </c>
      <c r="F35" s="193">
        <v>761399.08626000001</v>
      </c>
      <c r="G35" s="194">
        <v>1.2478698395521844E-2</v>
      </c>
      <c r="H35" s="145"/>
      <c r="I35" s="184" t="s">
        <v>742</v>
      </c>
      <c r="J35" s="182">
        <v>2462493.2175500002</v>
      </c>
      <c r="K35" s="182">
        <v>31075.626800000002</v>
      </c>
      <c r="L35" s="182">
        <v>0</v>
      </c>
      <c r="M35" s="182">
        <v>0</v>
      </c>
      <c r="N35" s="182">
        <v>2493568.8443499999</v>
      </c>
      <c r="O35" s="183">
        <v>2.6160159383651557E-2</v>
      </c>
    </row>
    <row r="36" spans="1:15" s="117" customFormat="1" ht="15" customHeight="1">
      <c r="A36" s="181" t="s">
        <v>743</v>
      </c>
      <c r="B36" s="193">
        <v>2095014.65815</v>
      </c>
      <c r="C36" s="193">
        <v>57268.859990000004</v>
      </c>
      <c r="D36" s="193">
        <v>0</v>
      </c>
      <c r="E36" s="193">
        <v>0</v>
      </c>
      <c r="F36" s="193">
        <v>2152283.5181399998</v>
      </c>
      <c r="G36" s="194">
        <v>3.5274138581446166E-2</v>
      </c>
      <c r="H36" s="145"/>
      <c r="I36" s="184" t="s">
        <v>743</v>
      </c>
      <c r="J36" s="182">
        <v>5482490.2003699997</v>
      </c>
      <c r="K36" s="182">
        <v>41049.826540000002</v>
      </c>
      <c r="L36" s="182">
        <v>0</v>
      </c>
      <c r="M36" s="182">
        <v>0</v>
      </c>
      <c r="N36" s="182">
        <v>5523540.0269099995</v>
      </c>
      <c r="O36" s="183">
        <v>5.7947743369247393E-2</v>
      </c>
    </row>
    <row r="37" spans="1:15" s="117" customFormat="1" ht="15" customHeight="1">
      <c r="A37" s="181"/>
      <c r="B37" s="195"/>
      <c r="C37" s="195"/>
      <c r="D37" s="195"/>
      <c r="E37" s="195"/>
      <c r="F37" s="196"/>
      <c r="G37" s="194"/>
      <c r="H37" s="187"/>
      <c r="I37" s="184"/>
      <c r="J37" s="185"/>
      <c r="K37" s="185"/>
      <c r="L37" s="187"/>
      <c r="M37" s="185"/>
      <c r="N37" s="185"/>
      <c r="O37" s="186"/>
    </row>
    <row r="38" spans="1:15" s="117" customFormat="1" ht="15" customHeight="1">
      <c r="A38" s="177" t="s">
        <v>747</v>
      </c>
      <c r="B38" s="180">
        <v>53389542.631389998</v>
      </c>
      <c r="C38" s="180">
        <v>7623680.3279200001</v>
      </c>
      <c r="D38" s="180">
        <v>0</v>
      </c>
      <c r="E38" s="180">
        <v>2682.8769300000004</v>
      </c>
      <c r="F38" s="180">
        <v>61015905.836240001</v>
      </c>
      <c r="G38" s="189">
        <f>SUM(G25:G36)</f>
        <v>0.99999999999999989</v>
      </c>
      <c r="H38" s="187"/>
      <c r="I38" s="190" t="s">
        <v>747</v>
      </c>
      <c r="J38" s="180">
        <v>89312733.750609994</v>
      </c>
      <c r="K38" s="180">
        <v>6005675.34033</v>
      </c>
      <c r="L38" s="197">
        <v>37.770679999999999</v>
      </c>
      <c r="M38" s="180">
        <v>882.34355000000005</v>
      </c>
      <c r="N38" s="180">
        <v>95319329.205170006</v>
      </c>
      <c r="O38" s="189">
        <f>SUM(O25:O36)</f>
        <v>0.99999999999999989</v>
      </c>
    </row>
    <row r="39" spans="1:15" s="117" customFormat="1" ht="15" customHeight="1" thickBot="1">
      <c r="A39" s="198"/>
      <c r="B39" s="199"/>
      <c r="C39" s="199"/>
      <c r="D39" s="199"/>
      <c r="E39" s="199"/>
      <c r="F39" s="200"/>
      <c r="G39" s="200"/>
      <c r="H39" s="200"/>
      <c r="I39" s="200"/>
      <c r="J39" s="201"/>
      <c r="K39" s="200"/>
      <c r="L39" s="202"/>
      <c r="M39" s="203"/>
      <c r="N39" s="200"/>
      <c r="O39" s="200"/>
    </row>
    <row r="40" spans="1:15" s="117" customFormat="1" ht="15" customHeight="1" thickTop="1">
      <c r="A40" s="204" t="s">
        <v>748</v>
      </c>
      <c r="B40" s="205"/>
      <c r="C40" s="205"/>
      <c r="D40" s="205"/>
      <c r="E40" s="205"/>
      <c r="F40" s="205"/>
      <c r="G40" s="205"/>
      <c r="H40" s="205"/>
      <c r="I40" s="205"/>
      <c r="J40" s="206"/>
      <c r="K40" s="205"/>
      <c r="L40" s="207"/>
      <c r="M40" s="208"/>
      <c r="N40" s="205"/>
      <c r="O40" s="205"/>
    </row>
    <row r="41" spans="1:15" s="117" customFormat="1" ht="15" customHeight="1">
      <c r="A41" s="204" t="s">
        <v>749</v>
      </c>
      <c r="B41" s="207"/>
      <c r="C41" s="207"/>
      <c r="D41" s="207"/>
      <c r="E41" s="207"/>
      <c r="F41" s="207"/>
      <c r="G41" s="207"/>
      <c r="H41" s="207"/>
      <c r="I41" s="207"/>
      <c r="J41" s="206"/>
      <c r="K41" s="207"/>
      <c r="L41" s="207"/>
      <c r="M41" s="208"/>
      <c r="N41" s="207"/>
      <c r="O41" s="207"/>
    </row>
    <row r="42" spans="1:15" s="117" customFormat="1" ht="15" customHeight="1">
      <c r="A42" s="204" t="s">
        <v>750</v>
      </c>
      <c r="B42" s="207"/>
      <c r="C42" s="207"/>
      <c r="D42" s="207"/>
      <c r="E42" s="207"/>
      <c r="F42" s="207"/>
      <c r="G42" s="207"/>
      <c r="H42" s="207"/>
      <c r="I42" s="207"/>
      <c r="J42" s="206"/>
      <c r="K42" s="207"/>
      <c r="L42" s="207"/>
      <c r="M42" s="208"/>
      <c r="N42" s="207"/>
      <c r="O42" s="207"/>
    </row>
    <row r="43" spans="1:15" s="117" customFormat="1" ht="15" customHeight="1">
      <c r="A43" s="204" t="s">
        <v>751</v>
      </c>
      <c r="B43" s="207"/>
      <c r="C43" s="207"/>
      <c r="D43" s="207"/>
      <c r="E43" s="207"/>
      <c r="F43" s="207"/>
      <c r="G43" s="206"/>
      <c r="H43" s="207"/>
      <c r="I43" s="207"/>
      <c r="J43" s="207"/>
      <c r="K43" s="208"/>
      <c r="L43" s="207"/>
      <c r="M43" s="207"/>
      <c r="N43" s="208"/>
      <c r="O43" s="207"/>
    </row>
    <row r="44" spans="1:15" s="117" customFormat="1" ht="15" customHeight="1">
      <c r="A44" s="99"/>
      <c r="B44" s="205"/>
      <c r="C44" s="205"/>
      <c r="D44" s="205"/>
      <c r="E44" s="205"/>
      <c r="F44" s="205"/>
      <c r="G44" s="205"/>
      <c r="H44" s="205"/>
      <c r="I44" s="205"/>
      <c r="J44" s="209"/>
      <c r="K44" s="208"/>
      <c r="L44" s="205"/>
      <c r="M44" s="205"/>
      <c r="N44" s="210"/>
      <c r="O44" s="205"/>
    </row>
  </sheetData>
  <mergeCells count="8">
    <mergeCell ref="A23:G23"/>
    <mergeCell ref="I23:O23"/>
    <mergeCell ref="A1:O1"/>
    <mergeCell ref="A2:O2"/>
    <mergeCell ref="A3:O3"/>
    <mergeCell ref="A4:O4"/>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M23"/>
  <sheetViews>
    <sheetView topLeftCell="C1" zoomScaleNormal="100" workbookViewId="0">
      <selection activeCell="P8" sqref="P8"/>
    </sheetView>
  </sheetViews>
  <sheetFormatPr baseColWidth="10" defaultColWidth="9.140625" defaultRowHeight="12.75"/>
  <cols>
    <col min="1" max="2" width="31.140625" style="133" hidden="1" customWidth="1"/>
    <col min="3" max="3" width="64.5703125" style="155" bestFit="1" customWidth="1"/>
    <col min="4" max="10" width="11.7109375" style="133" bestFit="1" customWidth="1"/>
    <col min="11" max="12" width="11.7109375" style="133" customWidth="1"/>
    <col min="13" max="13" width="11.7109375" style="133" bestFit="1" customWidth="1"/>
    <col min="14" max="256" width="11.42578125" style="133" customWidth="1"/>
    <col min="257" max="258" width="0" style="133" hidden="1" customWidth="1"/>
    <col min="259" max="259" width="64.5703125" style="133" bestFit="1" customWidth="1"/>
    <col min="260" max="266" width="11.7109375" style="133" bestFit="1" customWidth="1"/>
    <col min="267" max="268" width="11.7109375" style="133" customWidth="1"/>
    <col min="269" max="269" width="11.7109375" style="133" bestFit="1" customWidth="1"/>
    <col min="270" max="512" width="11.42578125" style="133" customWidth="1"/>
    <col min="513" max="514" width="0" style="133" hidden="1" customWidth="1"/>
    <col min="515" max="515" width="64.5703125" style="133" bestFit="1" customWidth="1"/>
    <col min="516" max="522" width="11.7109375" style="133" bestFit="1" customWidth="1"/>
    <col min="523" max="524" width="11.7109375" style="133" customWidth="1"/>
    <col min="525" max="525" width="11.7109375" style="133" bestFit="1" customWidth="1"/>
    <col min="526" max="768" width="11.42578125" style="133" customWidth="1"/>
    <col min="769" max="770" width="0" style="133" hidden="1" customWidth="1"/>
    <col min="771" max="771" width="64.5703125" style="133" bestFit="1" customWidth="1"/>
    <col min="772" max="778" width="11.7109375" style="133" bestFit="1" customWidth="1"/>
    <col min="779" max="780" width="11.7109375" style="133" customWidth="1"/>
    <col min="781" max="781" width="11.7109375" style="133" bestFit="1" customWidth="1"/>
    <col min="782" max="1024" width="11.42578125" style="133" customWidth="1"/>
    <col min="1025" max="1026" width="0" style="133" hidden="1" customWidth="1"/>
    <col min="1027" max="1027" width="64.5703125" style="133" bestFit="1" customWidth="1"/>
    <col min="1028" max="1034" width="11.7109375" style="133" bestFit="1" customWidth="1"/>
    <col min="1035" max="1036" width="11.7109375" style="133" customWidth="1"/>
    <col min="1037" max="1037" width="11.7109375" style="133" bestFit="1" customWidth="1"/>
    <col min="1038" max="1280" width="11.42578125" style="133" customWidth="1"/>
    <col min="1281" max="1282" width="0" style="133" hidden="1" customWidth="1"/>
    <col min="1283" max="1283" width="64.5703125" style="133" bestFit="1" customWidth="1"/>
    <col min="1284" max="1290" width="11.7109375" style="133" bestFit="1" customWidth="1"/>
    <col min="1291" max="1292" width="11.7109375" style="133" customWidth="1"/>
    <col min="1293" max="1293" width="11.7109375" style="133" bestFit="1" customWidth="1"/>
    <col min="1294" max="1536" width="11.42578125" style="133" customWidth="1"/>
    <col min="1537" max="1538" width="0" style="133" hidden="1" customWidth="1"/>
    <col min="1539" max="1539" width="64.5703125" style="133" bestFit="1" customWidth="1"/>
    <col min="1540" max="1546" width="11.7109375" style="133" bestFit="1" customWidth="1"/>
    <col min="1547" max="1548" width="11.7109375" style="133" customWidth="1"/>
    <col min="1549" max="1549" width="11.7109375" style="133" bestFit="1" customWidth="1"/>
    <col min="1550" max="1792" width="11.42578125" style="133" customWidth="1"/>
    <col min="1793" max="1794" width="0" style="133" hidden="1" customWidth="1"/>
    <col min="1795" max="1795" width="64.5703125" style="133" bestFit="1" customWidth="1"/>
    <col min="1796" max="1802" width="11.7109375" style="133" bestFit="1" customWidth="1"/>
    <col min="1803" max="1804" width="11.7109375" style="133" customWidth="1"/>
    <col min="1805" max="1805" width="11.7109375" style="133" bestFit="1" customWidth="1"/>
    <col min="1806" max="2048" width="11.42578125" style="133" customWidth="1"/>
    <col min="2049" max="2050" width="0" style="133" hidden="1" customWidth="1"/>
    <col min="2051" max="2051" width="64.5703125" style="133" bestFit="1" customWidth="1"/>
    <col min="2052" max="2058" width="11.7109375" style="133" bestFit="1" customWidth="1"/>
    <col min="2059" max="2060" width="11.7109375" style="133" customWidth="1"/>
    <col min="2061" max="2061" width="11.7109375" style="133" bestFit="1" customWidth="1"/>
    <col min="2062" max="2304" width="11.42578125" style="133" customWidth="1"/>
    <col min="2305" max="2306" width="0" style="133" hidden="1" customWidth="1"/>
    <col min="2307" max="2307" width="64.5703125" style="133" bestFit="1" customWidth="1"/>
    <col min="2308" max="2314" width="11.7109375" style="133" bestFit="1" customWidth="1"/>
    <col min="2315" max="2316" width="11.7109375" style="133" customWidth="1"/>
    <col min="2317" max="2317" width="11.7109375" style="133" bestFit="1" customWidth="1"/>
    <col min="2318" max="2560" width="11.42578125" style="133" customWidth="1"/>
    <col min="2561" max="2562" width="0" style="133" hidden="1" customWidth="1"/>
    <col min="2563" max="2563" width="64.5703125" style="133" bestFit="1" customWidth="1"/>
    <col min="2564" max="2570" width="11.7109375" style="133" bestFit="1" customWidth="1"/>
    <col min="2571" max="2572" width="11.7109375" style="133" customWidth="1"/>
    <col min="2573" max="2573" width="11.7109375" style="133" bestFit="1" customWidth="1"/>
    <col min="2574" max="2816" width="11.42578125" style="133" customWidth="1"/>
    <col min="2817" max="2818" width="0" style="133" hidden="1" customWidth="1"/>
    <col min="2819" max="2819" width="64.5703125" style="133" bestFit="1" customWidth="1"/>
    <col min="2820" max="2826" width="11.7109375" style="133" bestFit="1" customWidth="1"/>
    <col min="2827" max="2828" width="11.7109375" style="133" customWidth="1"/>
    <col min="2829" max="2829" width="11.7109375" style="133" bestFit="1" customWidth="1"/>
    <col min="2830" max="3072" width="11.42578125" style="133" customWidth="1"/>
    <col min="3073" max="3074" width="0" style="133" hidden="1" customWidth="1"/>
    <col min="3075" max="3075" width="64.5703125" style="133" bestFit="1" customWidth="1"/>
    <col min="3076" max="3082" width="11.7109375" style="133" bestFit="1" customWidth="1"/>
    <col min="3083" max="3084" width="11.7109375" style="133" customWidth="1"/>
    <col min="3085" max="3085" width="11.7109375" style="133" bestFit="1" customWidth="1"/>
    <col min="3086" max="3328" width="11.42578125" style="133" customWidth="1"/>
    <col min="3329" max="3330" width="0" style="133" hidden="1" customWidth="1"/>
    <col min="3331" max="3331" width="64.5703125" style="133" bestFit="1" customWidth="1"/>
    <col min="3332" max="3338" width="11.7109375" style="133" bestFit="1" customWidth="1"/>
    <col min="3339" max="3340" width="11.7109375" style="133" customWidth="1"/>
    <col min="3341" max="3341" width="11.7109375" style="133" bestFit="1" customWidth="1"/>
    <col min="3342" max="3584" width="11.42578125" style="133" customWidth="1"/>
    <col min="3585" max="3586" width="0" style="133" hidden="1" customWidth="1"/>
    <col min="3587" max="3587" width="64.5703125" style="133" bestFit="1" customWidth="1"/>
    <col min="3588" max="3594" width="11.7109375" style="133" bestFit="1" customWidth="1"/>
    <col min="3595" max="3596" width="11.7109375" style="133" customWidth="1"/>
    <col min="3597" max="3597" width="11.7109375" style="133" bestFit="1" customWidth="1"/>
    <col min="3598" max="3840" width="11.42578125" style="133" customWidth="1"/>
    <col min="3841" max="3842" width="0" style="133" hidden="1" customWidth="1"/>
    <col min="3843" max="3843" width="64.5703125" style="133" bestFit="1" customWidth="1"/>
    <col min="3844" max="3850" width="11.7109375" style="133" bestFit="1" customWidth="1"/>
    <col min="3851" max="3852" width="11.7109375" style="133" customWidth="1"/>
    <col min="3853" max="3853" width="11.7109375" style="133" bestFit="1" customWidth="1"/>
    <col min="3854" max="4096" width="11.42578125" style="133" customWidth="1"/>
    <col min="4097" max="4098" width="0" style="133" hidden="1" customWidth="1"/>
    <col min="4099" max="4099" width="64.5703125" style="133" bestFit="1" customWidth="1"/>
    <col min="4100" max="4106" width="11.7109375" style="133" bestFit="1" customWidth="1"/>
    <col min="4107" max="4108" width="11.7109375" style="133" customWidth="1"/>
    <col min="4109" max="4109" width="11.7109375" style="133" bestFit="1" customWidth="1"/>
    <col min="4110" max="4352" width="11.42578125" style="133" customWidth="1"/>
    <col min="4353" max="4354" width="0" style="133" hidden="1" customWidth="1"/>
    <col min="4355" max="4355" width="64.5703125" style="133" bestFit="1" customWidth="1"/>
    <col min="4356" max="4362" width="11.7109375" style="133" bestFit="1" customWidth="1"/>
    <col min="4363" max="4364" width="11.7109375" style="133" customWidth="1"/>
    <col min="4365" max="4365" width="11.7109375" style="133" bestFit="1" customWidth="1"/>
    <col min="4366" max="4608" width="11.42578125" style="133" customWidth="1"/>
    <col min="4609" max="4610" width="0" style="133" hidden="1" customWidth="1"/>
    <col min="4611" max="4611" width="64.5703125" style="133" bestFit="1" customWidth="1"/>
    <col min="4612" max="4618" width="11.7109375" style="133" bestFit="1" customWidth="1"/>
    <col min="4619" max="4620" width="11.7109375" style="133" customWidth="1"/>
    <col min="4621" max="4621" width="11.7109375" style="133" bestFit="1" customWidth="1"/>
    <col min="4622" max="4864" width="11.42578125" style="133" customWidth="1"/>
    <col min="4865" max="4866" width="0" style="133" hidden="1" customWidth="1"/>
    <col min="4867" max="4867" width="64.5703125" style="133" bestFit="1" customWidth="1"/>
    <col min="4868" max="4874" width="11.7109375" style="133" bestFit="1" customWidth="1"/>
    <col min="4875" max="4876" width="11.7109375" style="133" customWidth="1"/>
    <col min="4877" max="4877" width="11.7109375" style="133" bestFit="1" customWidth="1"/>
    <col min="4878" max="5120" width="11.42578125" style="133" customWidth="1"/>
    <col min="5121" max="5122" width="0" style="133" hidden="1" customWidth="1"/>
    <col min="5123" max="5123" width="64.5703125" style="133" bestFit="1" customWidth="1"/>
    <col min="5124" max="5130" width="11.7109375" style="133" bestFit="1" customWidth="1"/>
    <col min="5131" max="5132" width="11.7109375" style="133" customWidth="1"/>
    <col min="5133" max="5133" width="11.7109375" style="133" bestFit="1" customWidth="1"/>
    <col min="5134" max="5376" width="11.42578125" style="133" customWidth="1"/>
    <col min="5377" max="5378" width="0" style="133" hidden="1" customWidth="1"/>
    <col min="5379" max="5379" width="64.5703125" style="133" bestFit="1" customWidth="1"/>
    <col min="5380" max="5386" width="11.7109375" style="133" bestFit="1" customWidth="1"/>
    <col min="5387" max="5388" width="11.7109375" style="133" customWidth="1"/>
    <col min="5389" max="5389" width="11.7109375" style="133" bestFit="1" customWidth="1"/>
    <col min="5390" max="5632" width="11.42578125" style="133" customWidth="1"/>
    <col min="5633" max="5634" width="0" style="133" hidden="1" customWidth="1"/>
    <col min="5635" max="5635" width="64.5703125" style="133" bestFit="1" customWidth="1"/>
    <col min="5636" max="5642" width="11.7109375" style="133" bestFit="1" customWidth="1"/>
    <col min="5643" max="5644" width="11.7109375" style="133" customWidth="1"/>
    <col min="5645" max="5645" width="11.7109375" style="133" bestFit="1" customWidth="1"/>
    <col min="5646" max="5888" width="11.42578125" style="133" customWidth="1"/>
    <col min="5889" max="5890" width="0" style="133" hidden="1" customWidth="1"/>
    <col min="5891" max="5891" width="64.5703125" style="133" bestFit="1" customWidth="1"/>
    <col min="5892" max="5898" width="11.7109375" style="133" bestFit="1" customWidth="1"/>
    <col min="5899" max="5900" width="11.7109375" style="133" customWidth="1"/>
    <col min="5901" max="5901" width="11.7109375" style="133" bestFit="1" customWidth="1"/>
    <col min="5902" max="6144" width="11.42578125" style="133" customWidth="1"/>
    <col min="6145" max="6146" width="0" style="133" hidden="1" customWidth="1"/>
    <col min="6147" max="6147" width="64.5703125" style="133" bestFit="1" customWidth="1"/>
    <col min="6148" max="6154" width="11.7109375" style="133" bestFit="1" customWidth="1"/>
    <col min="6155" max="6156" width="11.7109375" style="133" customWidth="1"/>
    <col min="6157" max="6157" width="11.7109375" style="133" bestFit="1" customWidth="1"/>
    <col min="6158" max="6400" width="11.42578125" style="133" customWidth="1"/>
    <col min="6401" max="6402" width="0" style="133" hidden="1" customWidth="1"/>
    <col min="6403" max="6403" width="64.5703125" style="133" bestFit="1" customWidth="1"/>
    <col min="6404" max="6410" width="11.7109375" style="133" bestFit="1" customWidth="1"/>
    <col min="6411" max="6412" width="11.7109375" style="133" customWidth="1"/>
    <col min="6413" max="6413" width="11.7109375" style="133" bestFit="1" customWidth="1"/>
    <col min="6414" max="6656" width="11.42578125" style="133" customWidth="1"/>
    <col min="6657" max="6658" width="0" style="133" hidden="1" customWidth="1"/>
    <col min="6659" max="6659" width="64.5703125" style="133" bestFit="1" customWidth="1"/>
    <col min="6660" max="6666" width="11.7109375" style="133" bestFit="1" customWidth="1"/>
    <col min="6667" max="6668" width="11.7109375" style="133" customWidth="1"/>
    <col min="6669" max="6669" width="11.7109375" style="133" bestFit="1" customWidth="1"/>
    <col min="6670" max="6912" width="11.42578125" style="133" customWidth="1"/>
    <col min="6913" max="6914" width="0" style="133" hidden="1" customWidth="1"/>
    <col min="6915" max="6915" width="64.5703125" style="133" bestFit="1" customWidth="1"/>
    <col min="6916" max="6922" width="11.7109375" style="133" bestFit="1" customWidth="1"/>
    <col min="6923" max="6924" width="11.7109375" style="133" customWidth="1"/>
    <col min="6925" max="6925" width="11.7109375" style="133" bestFit="1" customWidth="1"/>
    <col min="6926" max="7168" width="11.42578125" style="133" customWidth="1"/>
    <col min="7169" max="7170" width="0" style="133" hidden="1" customWidth="1"/>
    <col min="7171" max="7171" width="64.5703125" style="133" bestFit="1" customWidth="1"/>
    <col min="7172" max="7178" width="11.7109375" style="133" bestFit="1" customWidth="1"/>
    <col min="7179" max="7180" width="11.7109375" style="133" customWidth="1"/>
    <col min="7181" max="7181" width="11.7109375" style="133" bestFit="1" customWidth="1"/>
    <col min="7182" max="7424" width="11.42578125" style="133" customWidth="1"/>
    <col min="7425" max="7426" width="0" style="133" hidden="1" customWidth="1"/>
    <col min="7427" max="7427" width="64.5703125" style="133" bestFit="1" customWidth="1"/>
    <col min="7428" max="7434" width="11.7109375" style="133" bestFit="1" customWidth="1"/>
    <col min="7435" max="7436" width="11.7109375" style="133" customWidth="1"/>
    <col min="7437" max="7437" width="11.7109375" style="133" bestFit="1" customWidth="1"/>
    <col min="7438" max="7680" width="11.42578125" style="133" customWidth="1"/>
    <col min="7681" max="7682" width="0" style="133" hidden="1" customWidth="1"/>
    <col min="7683" max="7683" width="64.5703125" style="133" bestFit="1" customWidth="1"/>
    <col min="7684" max="7690" width="11.7109375" style="133" bestFit="1" customWidth="1"/>
    <col min="7691" max="7692" width="11.7109375" style="133" customWidth="1"/>
    <col min="7693" max="7693" width="11.7109375" style="133" bestFit="1" customWidth="1"/>
    <col min="7694" max="7936" width="11.42578125" style="133" customWidth="1"/>
    <col min="7937" max="7938" width="0" style="133" hidden="1" customWidth="1"/>
    <col min="7939" max="7939" width="64.5703125" style="133" bestFit="1" customWidth="1"/>
    <col min="7940" max="7946" width="11.7109375" style="133" bestFit="1" customWidth="1"/>
    <col min="7947" max="7948" width="11.7109375" style="133" customWidth="1"/>
    <col min="7949" max="7949" width="11.7109375" style="133" bestFit="1" customWidth="1"/>
    <col min="7950" max="8192" width="11.42578125" style="133" customWidth="1"/>
    <col min="8193" max="8194" width="0" style="133" hidden="1" customWidth="1"/>
    <col min="8195" max="8195" width="64.5703125" style="133" bestFit="1" customWidth="1"/>
    <col min="8196" max="8202" width="11.7109375" style="133" bestFit="1" customWidth="1"/>
    <col min="8203" max="8204" width="11.7109375" style="133" customWidth="1"/>
    <col min="8205" max="8205" width="11.7109375" style="133" bestFit="1" customWidth="1"/>
    <col min="8206" max="8448" width="11.42578125" style="133" customWidth="1"/>
    <col min="8449" max="8450" width="0" style="133" hidden="1" customWidth="1"/>
    <col min="8451" max="8451" width="64.5703125" style="133" bestFit="1" customWidth="1"/>
    <col min="8452" max="8458" width="11.7109375" style="133" bestFit="1" customWidth="1"/>
    <col min="8459" max="8460" width="11.7109375" style="133" customWidth="1"/>
    <col min="8461" max="8461" width="11.7109375" style="133" bestFit="1" customWidth="1"/>
    <col min="8462" max="8704" width="11.42578125" style="133" customWidth="1"/>
    <col min="8705" max="8706" width="0" style="133" hidden="1" customWidth="1"/>
    <col min="8707" max="8707" width="64.5703125" style="133" bestFit="1" customWidth="1"/>
    <col min="8708" max="8714" width="11.7109375" style="133" bestFit="1" customWidth="1"/>
    <col min="8715" max="8716" width="11.7109375" style="133" customWidth="1"/>
    <col min="8717" max="8717" width="11.7109375" style="133" bestFit="1" customWidth="1"/>
    <col min="8718" max="8960" width="11.42578125" style="133" customWidth="1"/>
    <col min="8961" max="8962" width="0" style="133" hidden="1" customWidth="1"/>
    <col min="8963" max="8963" width="64.5703125" style="133" bestFit="1" customWidth="1"/>
    <col min="8964" max="8970" width="11.7109375" style="133" bestFit="1" customWidth="1"/>
    <col min="8971" max="8972" width="11.7109375" style="133" customWidth="1"/>
    <col min="8973" max="8973" width="11.7109375" style="133" bestFit="1" customWidth="1"/>
    <col min="8974" max="9216" width="11.42578125" style="133" customWidth="1"/>
    <col min="9217" max="9218" width="0" style="133" hidden="1" customWidth="1"/>
    <col min="9219" max="9219" width="64.5703125" style="133" bestFit="1" customWidth="1"/>
    <col min="9220" max="9226" width="11.7109375" style="133" bestFit="1" customWidth="1"/>
    <col min="9227" max="9228" width="11.7109375" style="133" customWidth="1"/>
    <col min="9229" max="9229" width="11.7109375" style="133" bestFit="1" customWidth="1"/>
    <col min="9230" max="9472" width="11.42578125" style="133" customWidth="1"/>
    <col min="9473" max="9474" width="0" style="133" hidden="1" customWidth="1"/>
    <col min="9475" max="9475" width="64.5703125" style="133" bestFit="1" customWidth="1"/>
    <col min="9476" max="9482" width="11.7109375" style="133" bestFit="1" customWidth="1"/>
    <col min="9483" max="9484" width="11.7109375" style="133" customWidth="1"/>
    <col min="9485" max="9485" width="11.7109375" style="133" bestFit="1" customWidth="1"/>
    <col min="9486" max="9728" width="11.42578125" style="133" customWidth="1"/>
    <col min="9729" max="9730" width="0" style="133" hidden="1" customWidth="1"/>
    <col min="9731" max="9731" width="64.5703125" style="133" bestFit="1" customWidth="1"/>
    <col min="9732" max="9738" width="11.7109375" style="133" bestFit="1" customWidth="1"/>
    <col min="9739" max="9740" width="11.7109375" style="133" customWidth="1"/>
    <col min="9741" max="9741" width="11.7109375" style="133" bestFit="1" customWidth="1"/>
    <col min="9742" max="9984" width="11.42578125" style="133" customWidth="1"/>
    <col min="9985" max="9986" width="0" style="133" hidden="1" customWidth="1"/>
    <col min="9987" max="9987" width="64.5703125" style="133" bestFit="1" customWidth="1"/>
    <col min="9988" max="9994" width="11.7109375" style="133" bestFit="1" customWidth="1"/>
    <col min="9995" max="9996" width="11.7109375" style="133" customWidth="1"/>
    <col min="9997" max="9997" width="11.7109375" style="133" bestFit="1" customWidth="1"/>
    <col min="9998" max="10240" width="11.42578125" style="133" customWidth="1"/>
    <col min="10241" max="10242" width="0" style="133" hidden="1" customWidth="1"/>
    <col min="10243" max="10243" width="64.5703125" style="133" bestFit="1" customWidth="1"/>
    <col min="10244" max="10250" width="11.7109375" style="133" bestFit="1" customWidth="1"/>
    <col min="10251" max="10252" width="11.7109375" style="133" customWidth="1"/>
    <col min="10253" max="10253" width="11.7109375" style="133" bestFit="1" customWidth="1"/>
    <col min="10254" max="10496" width="11.42578125" style="133" customWidth="1"/>
    <col min="10497" max="10498" width="0" style="133" hidden="1" customWidth="1"/>
    <col min="10499" max="10499" width="64.5703125" style="133" bestFit="1" customWidth="1"/>
    <col min="10500" max="10506" width="11.7109375" style="133" bestFit="1" customWidth="1"/>
    <col min="10507" max="10508" width="11.7109375" style="133" customWidth="1"/>
    <col min="10509" max="10509" width="11.7109375" style="133" bestFit="1" customWidth="1"/>
    <col min="10510" max="10752" width="11.42578125" style="133" customWidth="1"/>
    <col min="10753" max="10754" width="0" style="133" hidden="1" customWidth="1"/>
    <col min="10755" max="10755" width="64.5703125" style="133" bestFit="1" customWidth="1"/>
    <col min="10756" max="10762" width="11.7109375" style="133" bestFit="1" customWidth="1"/>
    <col min="10763" max="10764" width="11.7109375" style="133" customWidth="1"/>
    <col min="10765" max="10765" width="11.7109375" style="133" bestFit="1" customWidth="1"/>
    <col min="10766" max="11008" width="11.42578125" style="133" customWidth="1"/>
    <col min="11009" max="11010" width="0" style="133" hidden="1" customWidth="1"/>
    <col min="11011" max="11011" width="64.5703125" style="133" bestFit="1" customWidth="1"/>
    <col min="11012" max="11018" width="11.7109375" style="133" bestFit="1" customWidth="1"/>
    <col min="11019" max="11020" width="11.7109375" style="133" customWidth="1"/>
    <col min="11021" max="11021" width="11.7109375" style="133" bestFit="1" customWidth="1"/>
    <col min="11022" max="11264" width="11.42578125" style="133" customWidth="1"/>
    <col min="11265" max="11266" width="0" style="133" hidden="1" customWidth="1"/>
    <col min="11267" max="11267" width="64.5703125" style="133" bestFit="1" customWidth="1"/>
    <col min="11268" max="11274" width="11.7109375" style="133" bestFit="1" customWidth="1"/>
    <col min="11275" max="11276" width="11.7109375" style="133" customWidth="1"/>
    <col min="11277" max="11277" width="11.7109375" style="133" bestFit="1" customWidth="1"/>
    <col min="11278" max="11520" width="11.42578125" style="133" customWidth="1"/>
    <col min="11521" max="11522" width="0" style="133" hidden="1" customWidth="1"/>
    <col min="11523" max="11523" width="64.5703125" style="133" bestFit="1" customWidth="1"/>
    <col min="11524" max="11530" width="11.7109375" style="133" bestFit="1" customWidth="1"/>
    <col min="11531" max="11532" width="11.7109375" style="133" customWidth="1"/>
    <col min="11533" max="11533" width="11.7109375" style="133" bestFit="1" customWidth="1"/>
    <col min="11534" max="11776" width="11.42578125" style="133" customWidth="1"/>
    <col min="11777" max="11778" width="0" style="133" hidden="1" customWidth="1"/>
    <col min="11779" max="11779" width="64.5703125" style="133" bestFit="1" customWidth="1"/>
    <col min="11780" max="11786" width="11.7109375" style="133" bestFit="1" customWidth="1"/>
    <col min="11787" max="11788" width="11.7109375" style="133" customWidth="1"/>
    <col min="11789" max="11789" width="11.7109375" style="133" bestFit="1" customWidth="1"/>
    <col min="11790" max="12032" width="11.42578125" style="133" customWidth="1"/>
    <col min="12033" max="12034" width="0" style="133" hidden="1" customWidth="1"/>
    <col min="12035" max="12035" width="64.5703125" style="133" bestFit="1" customWidth="1"/>
    <col min="12036" max="12042" width="11.7109375" style="133" bestFit="1" customWidth="1"/>
    <col min="12043" max="12044" width="11.7109375" style="133" customWidth="1"/>
    <col min="12045" max="12045" width="11.7109375" style="133" bestFit="1" customWidth="1"/>
    <col min="12046" max="12288" width="11.42578125" style="133" customWidth="1"/>
    <col min="12289" max="12290" width="0" style="133" hidden="1" customWidth="1"/>
    <col min="12291" max="12291" width="64.5703125" style="133" bestFit="1" customWidth="1"/>
    <col min="12292" max="12298" width="11.7109375" style="133" bestFit="1" customWidth="1"/>
    <col min="12299" max="12300" width="11.7109375" style="133" customWidth="1"/>
    <col min="12301" max="12301" width="11.7109375" style="133" bestFit="1" customWidth="1"/>
    <col min="12302" max="12544" width="11.42578125" style="133" customWidth="1"/>
    <col min="12545" max="12546" width="0" style="133" hidden="1" customWidth="1"/>
    <col min="12547" max="12547" width="64.5703125" style="133" bestFit="1" customWidth="1"/>
    <col min="12548" max="12554" width="11.7109375" style="133" bestFit="1" customWidth="1"/>
    <col min="12555" max="12556" width="11.7109375" style="133" customWidth="1"/>
    <col min="12557" max="12557" width="11.7109375" style="133" bestFit="1" customWidth="1"/>
    <col min="12558" max="12800" width="11.42578125" style="133" customWidth="1"/>
    <col min="12801" max="12802" width="0" style="133" hidden="1" customWidth="1"/>
    <col min="12803" max="12803" width="64.5703125" style="133" bestFit="1" customWidth="1"/>
    <col min="12804" max="12810" width="11.7109375" style="133" bestFit="1" customWidth="1"/>
    <col min="12811" max="12812" width="11.7109375" style="133" customWidth="1"/>
    <col min="12813" max="12813" width="11.7109375" style="133" bestFit="1" customWidth="1"/>
    <col min="12814" max="13056" width="11.42578125" style="133" customWidth="1"/>
    <col min="13057" max="13058" width="0" style="133" hidden="1" customWidth="1"/>
    <col min="13059" max="13059" width="64.5703125" style="133" bestFit="1" customWidth="1"/>
    <col min="13060" max="13066" width="11.7109375" style="133" bestFit="1" customWidth="1"/>
    <col min="13067" max="13068" width="11.7109375" style="133" customWidth="1"/>
    <col min="13069" max="13069" width="11.7109375" style="133" bestFit="1" customWidth="1"/>
    <col min="13070" max="13312" width="11.42578125" style="133" customWidth="1"/>
    <col min="13313" max="13314" width="0" style="133" hidden="1" customWidth="1"/>
    <col min="13315" max="13315" width="64.5703125" style="133" bestFit="1" customWidth="1"/>
    <col min="13316" max="13322" width="11.7109375" style="133" bestFit="1" customWidth="1"/>
    <col min="13323" max="13324" width="11.7109375" style="133" customWidth="1"/>
    <col min="13325" max="13325" width="11.7109375" style="133" bestFit="1" customWidth="1"/>
    <col min="13326" max="13568" width="11.42578125" style="133" customWidth="1"/>
    <col min="13569" max="13570" width="0" style="133" hidden="1" customWidth="1"/>
    <col min="13571" max="13571" width="64.5703125" style="133" bestFit="1" customWidth="1"/>
    <col min="13572" max="13578" width="11.7109375" style="133" bestFit="1" customWidth="1"/>
    <col min="13579" max="13580" width="11.7109375" style="133" customWidth="1"/>
    <col min="13581" max="13581" width="11.7109375" style="133" bestFit="1" customWidth="1"/>
    <col min="13582" max="13824" width="11.42578125" style="133" customWidth="1"/>
    <col min="13825" max="13826" width="0" style="133" hidden="1" customWidth="1"/>
    <col min="13827" max="13827" width="64.5703125" style="133" bestFit="1" customWidth="1"/>
    <col min="13828" max="13834" width="11.7109375" style="133" bestFit="1" customWidth="1"/>
    <col min="13835" max="13836" width="11.7109375" style="133" customWidth="1"/>
    <col min="13837" max="13837" width="11.7109375" style="133" bestFit="1" customWidth="1"/>
    <col min="13838" max="14080" width="11.42578125" style="133" customWidth="1"/>
    <col min="14081" max="14082" width="0" style="133" hidden="1" customWidth="1"/>
    <col min="14083" max="14083" width="64.5703125" style="133" bestFit="1" customWidth="1"/>
    <col min="14084" max="14090" width="11.7109375" style="133" bestFit="1" customWidth="1"/>
    <col min="14091" max="14092" width="11.7109375" style="133" customWidth="1"/>
    <col min="14093" max="14093" width="11.7109375" style="133" bestFit="1" customWidth="1"/>
    <col min="14094" max="14336" width="11.42578125" style="133" customWidth="1"/>
    <col min="14337" max="14338" width="0" style="133" hidden="1" customWidth="1"/>
    <col min="14339" max="14339" width="64.5703125" style="133" bestFit="1" customWidth="1"/>
    <col min="14340" max="14346" width="11.7109375" style="133" bestFit="1" customWidth="1"/>
    <col min="14347" max="14348" width="11.7109375" style="133" customWidth="1"/>
    <col min="14349" max="14349" width="11.7109375" style="133" bestFit="1" customWidth="1"/>
    <col min="14350" max="14592" width="11.42578125" style="133" customWidth="1"/>
    <col min="14593" max="14594" width="0" style="133" hidden="1" customWidth="1"/>
    <col min="14595" max="14595" width="64.5703125" style="133" bestFit="1" customWidth="1"/>
    <col min="14596" max="14602" width="11.7109375" style="133" bestFit="1" customWidth="1"/>
    <col min="14603" max="14604" width="11.7109375" style="133" customWidth="1"/>
    <col min="14605" max="14605" width="11.7109375" style="133" bestFit="1" customWidth="1"/>
    <col min="14606" max="14848" width="11.42578125" style="133" customWidth="1"/>
    <col min="14849" max="14850" width="0" style="133" hidden="1" customWidth="1"/>
    <col min="14851" max="14851" width="64.5703125" style="133" bestFit="1" customWidth="1"/>
    <col min="14852" max="14858" width="11.7109375" style="133" bestFit="1" customWidth="1"/>
    <col min="14859" max="14860" width="11.7109375" style="133" customWidth="1"/>
    <col min="14861" max="14861" width="11.7109375" style="133" bestFit="1" customWidth="1"/>
    <col min="14862" max="15104" width="11.42578125" style="133" customWidth="1"/>
    <col min="15105" max="15106" width="0" style="133" hidden="1" customWidth="1"/>
    <col min="15107" max="15107" width="64.5703125" style="133" bestFit="1" customWidth="1"/>
    <col min="15108" max="15114" width="11.7109375" style="133" bestFit="1" customWidth="1"/>
    <col min="15115" max="15116" width="11.7109375" style="133" customWidth="1"/>
    <col min="15117" max="15117" width="11.7109375" style="133" bestFit="1" customWidth="1"/>
    <col min="15118" max="15360" width="11.42578125" style="133" customWidth="1"/>
    <col min="15361" max="15362" width="0" style="133" hidden="1" customWidth="1"/>
    <col min="15363" max="15363" width="64.5703125" style="133" bestFit="1" customWidth="1"/>
    <col min="15364" max="15370" width="11.7109375" style="133" bestFit="1" customWidth="1"/>
    <col min="15371" max="15372" width="11.7109375" style="133" customWidth="1"/>
    <col min="15373" max="15373" width="11.7109375" style="133" bestFit="1" customWidth="1"/>
    <col min="15374" max="15616" width="11.42578125" style="133" customWidth="1"/>
    <col min="15617" max="15618" width="0" style="133" hidden="1" customWidth="1"/>
    <col min="15619" max="15619" width="64.5703125" style="133" bestFit="1" customWidth="1"/>
    <col min="15620" max="15626" width="11.7109375" style="133" bestFit="1" customWidth="1"/>
    <col min="15627" max="15628" width="11.7109375" style="133" customWidth="1"/>
    <col min="15629" max="15629" width="11.7109375" style="133" bestFit="1" customWidth="1"/>
    <col min="15630" max="15872" width="11.42578125" style="133" customWidth="1"/>
    <col min="15873" max="15874" width="0" style="133" hidden="1" customWidth="1"/>
    <col min="15875" max="15875" width="64.5703125" style="133" bestFit="1" customWidth="1"/>
    <col min="15876" max="15882" width="11.7109375" style="133" bestFit="1" customWidth="1"/>
    <col min="15883" max="15884" width="11.7109375" style="133" customWidth="1"/>
    <col min="15885" max="15885" width="11.7109375" style="133" bestFit="1" customWidth="1"/>
    <col min="15886" max="16128" width="11.42578125" style="133" customWidth="1"/>
    <col min="16129" max="16130" width="0" style="133" hidden="1" customWidth="1"/>
    <col min="16131" max="16131" width="64.5703125" style="133" bestFit="1" customWidth="1"/>
    <col min="16132" max="16138" width="11.7109375" style="133" bestFit="1" customWidth="1"/>
    <col min="16139" max="16140" width="11.7109375" style="133" customWidth="1"/>
    <col min="16141" max="16141" width="11.7109375" style="133" bestFit="1" customWidth="1"/>
    <col min="16142" max="16384" width="11.42578125" style="133" customWidth="1"/>
  </cols>
  <sheetData>
    <row r="1" spans="1:13" s="156" customFormat="1" ht="30" customHeight="1">
      <c r="A1" s="81"/>
      <c r="B1" s="81"/>
      <c r="C1" s="753" t="s">
        <v>0</v>
      </c>
      <c r="D1" s="753"/>
      <c r="E1" s="753"/>
      <c r="F1" s="753"/>
      <c r="G1" s="753"/>
      <c r="H1" s="753"/>
      <c r="I1" s="753"/>
      <c r="J1" s="753"/>
      <c r="K1" s="753"/>
      <c r="L1" s="753"/>
      <c r="M1" s="753"/>
    </row>
    <row r="2" spans="1:13" s="156" customFormat="1" ht="15" customHeight="1">
      <c r="A2" s="81"/>
      <c r="B2" s="81"/>
      <c r="C2" s="754" t="s">
        <v>752</v>
      </c>
      <c r="D2" s="754"/>
      <c r="E2" s="754"/>
      <c r="F2" s="754"/>
      <c r="G2" s="754"/>
      <c r="H2" s="754"/>
      <c r="I2" s="754"/>
      <c r="J2" s="754"/>
      <c r="K2" s="754"/>
      <c r="L2" s="754"/>
      <c r="M2" s="754"/>
    </row>
    <row r="3" spans="1:13" s="157" customFormat="1" ht="30" customHeight="1">
      <c r="A3" s="81"/>
      <c r="B3" s="81"/>
      <c r="C3" s="755" t="s">
        <v>3</v>
      </c>
      <c r="D3" s="755"/>
      <c r="E3" s="755"/>
      <c r="F3" s="755"/>
      <c r="G3" s="755"/>
      <c r="H3" s="755"/>
      <c r="I3" s="755"/>
      <c r="J3" s="755"/>
      <c r="K3" s="755"/>
      <c r="L3" s="755"/>
      <c r="M3" s="755"/>
    </row>
    <row r="4" spans="1:13" s="213" customFormat="1" ht="3.75" customHeight="1">
      <c r="A4" s="211"/>
      <c r="B4" s="211"/>
      <c r="C4" s="212"/>
      <c r="D4" s="212"/>
      <c r="E4" s="212"/>
      <c r="F4" s="212"/>
      <c r="G4" s="212"/>
      <c r="H4" s="212"/>
      <c r="I4" s="212"/>
      <c r="J4" s="212"/>
      <c r="K4" s="212"/>
      <c r="L4" s="212"/>
      <c r="M4" s="212"/>
    </row>
    <row r="5" spans="1:13" s="214" customFormat="1" ht="15" customHeight="1">
      <c r="A5" s="81"/>
      <c r="B5" s="81"/>
      <c r="C5" s="621"/>
      <c r="D5" s="622">
        <v>2015</v>
      </c>
      <c r="E5" s="622">
        <v>2016</v>
      </c>
      <c r="F5" s="622">
        <v>2017</v>
      </c>
      <c r="G5" s="622">
        <v>2018</v>
      </c>
      <c r="H5" s="622">
        <v>2019</v>
      </c>
      <c r="I5" s="622">
        <v>2020</v>
      </c>
      <c r="J5" s="622">
        <v>2021</v>
      </c>
      <c r="K5" s="622">
        <v>2022</v>
      </c>
      <c r="L5" s="622">
        <v>2023</v>
      </c>
      <c r="M5" s="622">
        <v>2024</v>
      </c>
    </row>
    <row r="6" spans="1:13" s="214" customFormat="1" ht="15" customHeight="1">
      <c r="A6" s="81"/>
      <c r="B6" s="81"/>
      <c r="C6" s="161"/>
      <c r="D6" s="623" t="s">
        <v>753</v>
      </c>
      <c r="E6" s="162" t="s">
        <v>753</v>
      </c>
      <c r="F6" s="162" t="s">
        <v>753</v>
      </c>
      <c r="G6" s="288" t="s">
        <v>753</v>
      </c>
      <c r="H6" s="288" t="s">
        <v>753</v>
      </c>
      <c r="I6" s="288" t="s">
        <v>753</v>
      </c>
      <c r="J6" s="288" t="s">
        <v>753</v>
      </c>
      <c r="K6" s="288" t="s">
        <v>753</v>
      </c>
      <c r="L6" s="288" t="s">
        <v>753</v>
      </c>
      <c r="M6" s="288" t="s">
        <v>754</v>
      </c>
    </row>
    <row r="7" spans="1:13" s="112" customFormat="1" ht="15" customHeight="1">
      <c r="A7" s="81" t="s">
        <v>529</v>
      </c>
      <c r="B7" s="81" t="s">
        <v>755</v>
      </c>
      <c r="C7" s="215" t="s">
        <v>756</v>
      </c>
      <c r="D7" s="216">
        <v>96931716</v>
      </c>
      <c r="E7" s="216">
        <v>113162072</v>
      </c>
      <c r="F7" s="216">
        <v>132510769</v>
      </c>
      <c r="G7" s="216">
        <v>148422098</v>
      </c>
      <c r="H7" s="216">
        <v>159266306</v>
      </c>
      <c r="I7" s="216">
        <v>166673398</v>
      </c>
      <c r="J7" s="216">
        <v>173424784.21318001</v>
      </c>
      <c r="K7" s="216">
        <v>184905224.77207002</v>
      </c>
      <c r="L7" s="216">
        <v>181950514.06678</v>
      </c>
      <c r="M7" s="216">
        <v>181572707.12083</v>
      </c>
    </row>
    <row r="8" spans="1:13" s="112" customFormat="1" ht="15" customHeight="1">
      <c r="A8" s="81" t="s">
        <v>529</v>
      </c>
      <c r="B8" s="122" t="s">
        <v>757</v>
      </c>
      <c r="C8" s="81" t="s">
        <v>758</v>
      </c>
      <c r="D8" s="216">
        <v>95850682</v>
      </c>
      <c r="E8" s="216">
        <v>111464064</v>
      </c>
      <c r="F8" s="216">
        <v>130122017</v>
      </c>
      <c r="G8" s="216">
        <v>144653413</v>
      </c>
      <c r="H8" s="216">
        <v>153555215</v>
      </c>
      <c r="I8" s="216">
        <v>159540843</v>
      </c>
      <c r="J8" s="216">
        <v>135624441.58680001</v>
      </c>
      <c r="K8" s="216">
        <v>151026736.64817998</v>
      </c>
      <c r="L8" s="216">
        <v>152314153.96443</v>
      </c>
      <c r="M8" s="216">
        <v>152466563.67182001</v>
      </c>
    </row>
    <row r="9" spans="1:13" s="112" customFormat="1" ht="15" customHeight="1">
      <c r="A9" s="81" t="s">
        <v>529</v>
      </c>
      <c r="B9" s="122" t="s">
        <v>759</v>
      </c>
      <c r="C9" s="81" t="s">
        <v>760</v>
      </c>
      <c r="D9" s="216">
        <v>1081033</v>
      </c>
      <c r="E9" s="216">
        <v>1698008</v>
      </c>
      <c r="F9" s="216">
        <v>2388752</v>
      </c>
      <c r="G9" s="216">
        <v>3768685</v>
      </c>
      <c r="H9" s="216">
        <v>5711091</v>
      </c>
      <c r="I9" s="216">
        <v>7132555</v>
      </c>
      <c r="J9" s="216">
        <v>37800342.626379997</v>
      </c>
      <c r="K9" s="216">
        <v>33878488.123889998</v>
      </c>
      <c r="L9" s="216">
        <v>29636360.10235</v>
      </c>
      <c r="M9" s="216">
        <v>29106143.44901</v>
      </c>
    </row>
    <row r="10" spans="1:13" s="112" customFormat="1" ht="15" customHeight="1">
      <c r="A10" s="81" t="s">
        <v>529</v>
      </c>
      <c r="B10" s="81" t="s">
        <v>761</v>
      </c>
      <c r="C10" s="215" t="s">
        <v>762</v>
      </c>
      <c r="D10" s="216">
        <v>448753</v>
      </c>
      <c r="E10" s="216">
        <v>547044</v>
      </c>
      <c r="F10" s="216">
        <v>643208</v>
      </c>
      <c r="G10" s="216">
        <v>674226</v>
      </c>
      <c r="H10" s="216">
        <v>677106</v>
      </c>
      <c r="I10" s="216">
        <v>179948</v>
      </c>
      <c r="J10" s="216">
        <v>619731.63228999998</v>
      </c>
      <c r="K10" s="216">
        <v>1217103.30113</v>
      </c>
      <c r="L10" s="216">
        <v>1546082.21795</v>
      </c>
      <c r="M10" s="216">
        <v>1753599.8572200001</v>
      </c>
    </row>
    <row r="11" spans="1:13" s="112" customFormat="1" ht="15" customHeight="1">
      <c r="A11" s="81" t="s">
        <v>529</v>
      </c>
      <c r="B11" s="81" t="s">
        <v>763</v>
      </c>
      <c r="C11" s="81" t="s">
        <v>764</v>
      </c>
      <c r="D11" s="216">
        <v>424352</v>
      </c>
      <c r="E11" s="216">
        <v>486631</v>
      </c>
      <c r="F11" s="216">
        <v>576556</v>
      </c>
      <c r="G11" s="216">
        <v>591804</v>
      </c>
      <c r="H11" s="216">
        <v>573843</v>
      </c>
      <c r="I11" s="216">
        <v>146340</v>
      </c>
      <c r="J11" s="216">
        <v>334268.42801999999</v>
      </c>
      <c r="K11" s="216">
        <v>407771.21714999998</v>
      </c>
      <c r="L11" s="216">
        <v>638224.50777000003</v>
      </c>
      <c r="M11" s="216">
        <v>704755.8796799999</v>
      </c>
    </row>
    <row r="12" spans="1:13" s="112" customFormat="1" ht="15" customHeight="1">
      <c r="A12" s="81" t="s">
        <v>529</v>
      </c>
      <c r="B12" s="122" t="s">
        <v>765</v>
      </c>
      <c r="C12" s="81" t="s">
        <v>766</v>
      </c>
      <c r="D12" s="216">
        <v>24402</v>
      </c>
      <c r="E12" s="216">
        <v>60414</v>
      </c>
      <c r="F12" s="216">
        <v>66652</v>
      </c>
      <c r="G12" s="216">
        <v>82422</v>
      </c>
      <c r="H12" s="216">
        <v>103264</v>
      </c>
      <c r="I12" s="216">
        <v>33607</v>
      </c>
      <c r="J12" s="216">
        <v>285463.20426999999</v>
      </c>
      <c r="K12" s="216">
        <v>809332.08398</v>
      </c>
      <c r="L12" s="216">
        <v>907857.71017999994</v>
      </c>
      <c r="M12" s="216">
        <v>1048843.9775399999</v>
      </c>
    </row>
    <row r="13" spans="1:13" s="112" customFormat="1" ht="15" customHeight="1">
      <c r="A13" s="81" t="s">
        <v>529</v>
      </c>
      <c r="B13" s="81" t="s">
        <v>767</v>
      </c>
      <c r="C13" s="215" t="s">
        <v>768</v>
      </c>
      <c r="D13" s="216">
        <v>993613</v>
      </c>
      <c r="E13" s="216">
        <v>1197544</v>
      </c>
      <c r="F13" s="216">
        <v>1568925</v>
      </c>
      <c r="G13" s="216">
        <v>1848802</v>
      </c>
      <c r="H13" s="216">
        <v>2219458</v>
      </c>
      <c r="I13" s="216">
        <v>2282528</v>
      </c>
      <c r="J13" s="216">
        <v>2004710.1585299999</v>
      </c>
      <c r="K13" s="216">
        <v>2783430.35616</v>
      </c>
      <c r="L13" s="216">
        <v>3731093.1497499999</v>
      </c>
      <c r="M13" s="216">
        <v>3875159.39212</v>
      </c>
    </row>
    <row r="14" spans="1:13" s="112" customFormat="1" ht="15" customHeight="1">
      <c r="A14" s="81" t="s">
        <v>529</v>
      </c>
      <c r="B14" s="81" t="s">
        <v>769</v>
      </c>
      <c r="C14" s="81" t="s">
        <v>770</v>
      </c>
      <c r="D14" s="216">
        <v>811531</v>
      </c>
      <c r="E14" s="216">
        <v>1003173</v>
      </c>
      <c r="F14" s="216">
        <v>1303904</v>
      </c>
      <c r="G14" s="216">
        <v>1520492</v>
      </c>
      <c r="H14" s="216">
        <v>1676595</v>
      </c>
      <c r="I14" s="216">
        <v>1646658</v>
      </c>
      <c r="J14" s="216">
        <v>1439639.2452799999</v>
      </c>
      <c r="K14" s="216">
        <v>1367425.3200300001</v>
      </c>
      <c r="L14" s="216">
        <v>1437591.7024400001</v>
      </c>
      <c r="M14" s="216">
        <v>1480899.69142</v>
      </c>
    </row>
    <row r="15" spans="1:13" s="112" customFormat="1" ht="15" customHeight="1">
      <c r="A15" s="81" t="s">
        <v>529</v>
      </c>
      <c r="B15" s="122" t="s">
        <v>771</v>
      </c>
      <c r="C15" s="81" t="s">
        <v>772</v>
      </c>
      <c r="D15" s="216">
        <v>182083</v>
      </c>
      <c r="E15" s="216">
        <v>194371</v>
      </c>
      <c r="F15" s="216">
        <v>265021</v>
      </c>
      <c r="G15" s="216">
        <v>328310</v>
      </c>
      <c r="H15" s="216">
        <v>542863</v>
      </c>
      <c r="I15" s="216">
        <v>635870</v>
      </c>
      <c r="J15" s="216">
        <v>565070.91324999998</v>
      </c>
      <c r="K15" s="216">
        <v>1416005.0361300001</v>
      </c>
      <c r="L15" s="216">
        <v>2293501.4473099997</v>
      </c>
      <c r="M15" s="216">
        <v>2394259.7006999999</v>
      </c>
    </row>
    <row r="16" spans="1:13" s="112" customFormat="1" ht="15" customHeight="1">
      <c r="A16" s="81" t="s">
        <v>529</v>
      </c>
      <c r="B16" s="81" t="s">
        <v>773</v>
      </c>
      <c r="C16" s="215" t="s">
        <v>774</v>
      </c>
      <c r="D16" s="216">
        <v>18672350</v>
      </c>
      <c r="E16" s="216">
        <v>22558358</v>
      </c>
      <c r="F16" s="216">
        <v>21343440</v>
      </c>
      <c r="G16" s="216">
        <v>20933808</v>
      </c>
      <c r="H16" s="216">
        <v>20177208</v>
      </c>
      <c r="I16" s="216">
        <v>16247720</v>
      </c>
      <c r="J16" s="216">
        <v>15670702.75622</v>
      </c>
      <c r="K16" s="216">
        <v>16904787.152879998</v>
      </c>
      <c r="L16" s="216">
        <v>15436648.83932</v>
      </c>
      <c r="M16" s="216">
        <v>14922296.61296</v>
      </c>
    </row>
    <row r="17" spans="1:13" s="112" customFormat="1" ht="15" customHeight="1">
      <c r="A17" s="81" t="s">
        <v>529</v>
      </c>
      <c r="B17" s="81" t="s">
        <v>775</v>
      </c>
      <c r="C17" s="81" t="s">
        <v>776</v>
      </c>
      <c r="D17" s="216">
        <v>849463</v>
      </c>
      <c r="E17" s="216">
        <v>961396</v>
      </c>
      <c r="F17" s="216">
        <v>1152458</v>
      </c>
      <c r="G17" s="216">
        <v>1272964</v>
      </c>
      <c r="H17" s="216">
        <v>1431732</v>
      </c>
      <c r="I17" s="216">
        <v>8121010</v>
      </c>
      <c r="J17" s="216">
        <v>9952803.7348100003</v>
      </c>
      <c r="K17" s="216">
        <v>8808792.0035400018</v>
      </c>
      <c r="L17" s="216">
        <v>6911909.3313699998</v>
      </c>
      <c r="M17" s="216">
        <v>6842197.3846999994</v>
      </c>
    </row>
    <row r="18" spans="1:13" s="112" customFormat="1" ht="15" customHeight="1">
      <c r="A18" s="81" t="s">
        <v>529</v>
      </c>
      <c r="B18" s="81" t="s">
        <v>777</v>
      </c>
      <c r="C18" s="217" t="s">
        <v>778</v>
      </c>
      <c r="D18" s="216">
        <v>-2691169</v>
      </c>
      <c r="E18" s="216">
        <v>-2967363</v>
      </c>
      <c r="F18" s="216">
        <v>-3577678</v>
      </c>
      <c r="G18" s="216">
        <v>-3906881</v>
      </c>
      <c r="H18" s="216">
        <v>-4222029</v>
      </c>
      <c r="I18" s="216">
        <v>-5401700</v>
      </c>
      <c r="J18" s="216">
        <v>-5459964.86601</v>
      </c>
      <c r="K18" s="216">
        <v>-5759321.335</v>
      </c>
      <c r="L18" s="216">
        <v>-6969521.7371699996</v>
      </c>
      <c r="M18" s="216">
        <v>-7103789.2280100007</v>
      </c>
    </row>
    <row r="19" spans="1:13" s="112" customFormat="1" ht="15" customHeight="1">
      <c r="A19" s="81" t="s">
        <v>529</v>
      </c>
      <c r="B19" s="81" t="s">
        <v>779</v>
      </c>
      <c r="C19" s="624" t="s">
        <v>780</v>
      </c>
      <c r="D19" s="522">
        <v>115204726</v>
      </c>
      <c r="E19" s="522">
        <v>135459051</v>
      </c>
      <c r="F19" s="522">
        <v>153641122</v>
      </c>
      <c r="G19" s="522">
        <v>169245016</v>
      </c>
      <c r="H19" s="522">
        <v>179549781</v>
      </c>
      <c r="I19" s="522">
        <v>188102904</v>
      </c>
      <c r="J19" s="522">
        <v>196212767.62901998</v>
      </c>
      <c r="K19" s="522">
        <v>208860016.25077999</v>
      </c>
      <c r="L19" s="522">
        <v>202606725.868</v>
      </c>
      <c r="M19" s="522">
        <v>201862171.13982001</v>
      </c>
    </row>
    <row r="20" spans="1:13" s="214" customFormat="1" ht="3.75" customHeight="1" thickBot="1">
      <c r="A20" s="81"/>
      <c r="B20" s="81"/>
      <c r="C20" s="218"/>
      <c r="D20" s="219"/>
      <c r="E20" s="219"/>
      <c r="F20" s="219"/>
      <c r="G20" s="219"/>
      <c r="H20" s="219"/>
      <c r="I20" s="219"/>
      <c r="J20" s="219"/>
      <c r="K20" s="219"/>
      <c r="L20" s="219"/>
      <c r="M20" s="219"/>
    </row>
    <row r="21" spans="1:13" s="214" customFormat="1" ht="15" customHeight="1" thickTop="1">
      <c r="A21" s="81"/>
      <c r="B21" s="81"/>
      <c r="C21" s="204" t="s">
        <v>781</v>
      </c>
      <c r="D21" s="159"/>
      <c r="E21" s="159"/>
      <c r="F21" s="159"/>
      <c r="G21" s="159"/>
      <c r="H21" s="159"/>
      <c r="I21" s="159"/>
      <c r="J21" s="159"/>
      <c r="K21" s="159"/>
      <c r="L21" s="159"/>
      <c r="M21" s="159"/>
    </row>
    <row r="22" spans="1:13" s="214" customFormat="1" ht="15" customHeight="1">
      <c r="A22" s="81"/>
      <c r="B22" s="81"/>
      <c r="C22" s="204" t="s">
        <v>782</v>
      </c>
      <c r="D22" s="159"/>
      <c r="E22" s="159"/>
      <c r="F22" s="159"/>
      <c r="G22" s="159"/>
      <c r="H22" s="159"/>
      <c r="I22" s="159"/>
      <c r="J22" s="159"/>
      <c r="K22" s="159"/>
      <c r="L22" s="159"/>
      <c r="M22" s="159"/>
    </row>
    <row r="23" spans="1:13" s="214" customFormat="1" ht="15" customHeight="1">
      <c r="A23" s="81"/>
      <c r="B23" s="81"/>
      <c r="C23" s="99"/>
      <c r="D23" s="159"/>
      <c r="E23" s="159"/>
      <c r="F23" s="159"/>
      <c r="G23" s="159"/>
      <c r="H23" s="159"/>
      <c r="I23" s="159"/>
      <c r="J23" s="159"/>
      <c r="K23" s="159"/>
      <c r="L23" s="159"/>
      <c r="M23" s="159"/>
    </row>
  </sheetData>
  <mergeCells count="3">
    <mergeCell ref="C1:M1"/>
    <mergeCell ref="C2:M2"/>
    <mergeCell ref="C3:M3"/>
  </mergeCells>
  <pageMargins left="0.94" right="0.56999999999999995" top="0.64" bottom="0.43" header="0.5" footer="0.39"/>
  <pageSetup scale="32"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N36"/>
  <sheetViews>
    <sheetView topLeftCell="C1" zoomScaleNormal="100" workbookViewId="0">
      <selection activeCell="L12" sqref="L12"/>
    </sheetView>
  </sheetViews>
  <sheetFormatPr baseColWidth="10" defaultColWidth="9.140625" defaultRowHeight="12.75"/>
  <cols>
    <col min="1" max="1" width="2.28515625" style="133" hidden="1" customWidth="1"/>
    <col min="2" max="2" width="46.5703125" style="133" hidden="1" customWidth="1"/>
    <col min="3" max="3" width="96.5703125" style="155" bestFit="1" customWidth="1"/>
    <col min="4" max="4" width="15" style="241" bestFit="1" customWidth="1"/>
    <col min="5" max="5" width="14.85546875" style="133" bestFit="1" customWidth="1"/>
    <col min="6" max="9" width="15" style="133" bestFit="1" customWidth="1"/>
    <col min="10" max="12" width="15" style="133" customWidth="1"/>
    <col min="13" max="13" width="15" style="133" bestFit="1" customWidth="1"/>
    <col min="14" max="256" width="11.42578125" style="133" customWidth="1"/>
    <col min="257" max="258" width="0" style="133" hidden="1" customWidth="1"/>
    <col min="259" max="259" width="96.5703125" style="133" bestFit="1" customWidth="1"/>
    <col min="260" max="260" width="15" style="133" bestFit="1" customWidth="1"/>
    <col min="261" max="261" width="14.85546875" style="133" bestFit="1" customWidth="1"/>
    <col min="262" max="265" width="15" style="133" bestFit="1" customWidth="1"/>
    <col min="266" max="268" width="15" style="133" customWidth="1"/>
    <col min="269" max="269" width="15" style="133" bestFit="1" customWidth="1"/>
    <col min="270" max="512" width="11.42578125" style="133" customWidth="1"/>
    <col min="513" max="514" width="0" style="133" hidden="1" customWidth="1"/>
    <col min="515" max="515" width="96.5703125" style="133" bestFit="1" customWidth="1"/>
    <col min="516" max="516" width="15" style="133" bestFit="1" customWidth="1"/>
    <col min="517" max="517" width="14.85546875" style="133" bestFit="1" customWidth="1"/>
    <col min="518" max="521" width="15" style="133" bestFit="1" customWidth="1"/>
    <col min="522" max="524" width="15" style="133" customWidth="1"/>
    <col min="525" max="525" width="15" style="133" bestFit="1" customWidth="1"/>
    <col min="526" max="768" width="11.42578125" style="133" customWidth="1"/>
    <col min="769" max="770" width="0" style="133" hidden="1" customWidth="1"/>
    <col min="771" max="771" width="96.5703125" style="133" bestFit="1" customWidth="1"/>
    <col min="772" max="772" width="15" style="133" bestFit="1" customWidth="1"/>
    <col min="773" max="773" width="14.85546875" style="133" bestFit="1" customWidth="1"/>
    <col min="774" max="777" width="15" style="133" bestFit="1" customWidth="1"/>
    <col min="778" max="780" width="15" style="133" customWidth="1"/>
    <col min="781" max="781" width="15" style="133" bestFit="1" customWidth="1"/>
    <col min="782" max="1024" width="11.42578125" style="133" customWidth="1"/>
    <col min="1025" max="1026" width="0" style="133" hidden="1" customWidth="1"/>
    <col min="1027" max="1027" width="96.5703125" style="133" bestFit="1" customWidth="1"/>
    <col min="1028" max="1028" width="15" style="133" bestFit="1" customWidth="1"/>
    <col min="1029" max="1029" width="14.85546875" style="133" bestFit="1" customWidth="1"/>
    <col min="1030" max="1033" width="15" style="133" bestFit="1" customWidth="1"/>
    <col min="1034" max="1036" width="15" style="133" customWidth="1"/>
    <col min="1037" max="1037" width="15" style="133" bestFit="1" customWidth="1"/>
    <col min="1038" max="1280" width="11.42578125" style="133" customWidth="1"/>
    <col min="1281" max="1282" width="0" style="133" hidden="1" customWidth="1"/>
    <col min="1283" max="1283" width="96.5703125" style="133" bestFit="1" customWidth="1"/>
    <col min="1284" max="1284" width="15" style="133" bestFit="1" customWidth="1"/>
    <col min="1285" max="1285" width="14.85546875" style="133" bestFit="1" customWidth="1"/>
    <col min="1286" max="1289" width="15" style="133" bestFit="1" customWidth="1"/>
    <col min="1290" max="1292" width="15" style="133" customWidth="1"/>
    <col min="1293" max="1293" width="15" style="133" bestFit="1" customWidth="1"/>
    <col min="1294" max="1536" width="11.42578125" style="133" customWidth="1"/>
    <col min="1537" max="1538" width="0" style="133" hidden="1" customWidth="1"/>
    <col min="1539" max="1539" width="96.5703125" style="133" bestFit="1" customWidth="1"/>
    <col min="1540" max="1540" width="15" style="133" bestFit="1" customWidth="1"/>
    <col min="1541" max="1541" width="14.85546875" style="133" bestFit="1" customWidth="1"/>
    <col min="1542" max="1545" width="15" style="133" bestFit="1" customWidth="1"/>
    <col min="1546" max="1548" width="15" style="133" customWidth="1"/>
    <col min="1549" max="1549" width="15" style="133" bestFit="1" customWidth="1"/>
    <col min="1550" max="1792" width="11.42578125" style="133" customWidth="1"/>
    <col min="1793" max="1794" width="0" style="133" hidden="1" customWidth="1"/>
    <col min="1795" max="1795" width="96.5703125" style="133" bestFit="1" customWidth="1"/>
    <col min="1796" max="1796" width="15" style="133" bestFit="1" customWidth="1"/>
    <col min="1797" max="1797" width="14.85546875" style="133" bestFit="1" customWidth="1"/>
    <col min="1798" max="1801" width="15" style="133" bestFit="1" customWidth="1"/>
    <col min="1802" max="1804" width="15" style="133" customWidth="1"/>
    <col min="1805" max="1805" width="15" style="133" bestFit="1" customWidth="1"/>
    <col min="1806" max="2048" width="11.42578125" style="133" customWidth="1"/>
    <col min="2049" max="2050" width="0" style="133" hidden="1" customWidth="1"/>
    <col min="2051" max="2051" width="96.5703125" style="133" bestFit="1" customWidth="1"/>
    <col min="2052" max="2052" width="15" style="133" bestFit="1" customWidth="1"/>
    <col min="2053" max="2053" width="14.85546875" style="133" bestFit="1" customWidth="1"/>
    <col min="2054" max="2057" width="15" style="133" bestFit="1" customWidth="1"/>
    <col min="2058" max="2060" width="15" style="133" customWidth="1"/>
    <col min="2061" max="2061" width="15" style="133" bestFit="1" customWidth="1"/>
    <col min="2062" max="2304" width="11.42578125" style="133" customWidth="1"/>
    <col min="2305" max="2306" width="0" style="133" hidden="1" customWidth="1"/>
    <col min="2307" max="2307" width="96.5703125" style="133" bestFit="1" customWidth="1"/>
    <col min="2308" max="2308" width="15" style="133" bestFit="1" customWidth="1"/>
    <col min="2309" max="2309" width="14.85546875" style="133" bestFit="1" customWidth="1"/>
    <col min="2310" max="2313" width="15" style="133" bestFit="1" customWidth="1"/>
    <col min="2314" max="2316" width="15" style="133" customWidth="1"/>
    <col min="2317" max="2317" width="15" style="133" bestFit="1" customWidth="1"/>
    <col min="2318" max="2560" width="11.42578125" style="133" customWidth="1"/>
    <col min="2561" max="2562" width="0" style="133" hidden="1" customWidth="1"/>
    <col min="2563" max="2563" width="96.5703125" style="133" bestFit="1" customWidth="1"/>
    <col min="2564" max="2564" width="15" style="133" bestFit="1" customWidth="1"/>
    <col min="2565" max="2565" width="14.85546875" style="133" bestFit="1" customWidth="1"/>
    <col min="2566" max="2569" width="15" style="133" bestFit="1" customWidth="1"/>
    <col min="2570" max="2572" width="15" style="133" customWidth="1"/>
    <col min="2573" max="2573" width="15" style="133" bestFit="1" customWidth="1"/>
    <col min="2574" max="2816" width="11.42578125" style="133" customWidth="1"/>
    <col min="2817" max="2818" width="0" style="133" hidden="1" customWidth="1"/>
    <col min="2819" max="2819" width="96.5703125" style="133" bestFit="1" customWidth="1"/>
    <col min="2820" max="2820" width="15" style="133" bestFit="1" customWidth="1"/>
    <col min="2821" max="2821" width="14.85546875" style="133" bestFit="1" customWidth="1"/>
    <col min="2822" max="2825" width="15" style="133" bestFit="1" customWidth="1"/>
    <col min="2826" max="2828" width="15" style="133" customWidth="1"/>
    <col min="2829" max="2829" width="15" style="133" bestFit="1" customWidth="1"/>
    <col min="2830" max="3072" width="11.42578125" style="133" customWidth="1"/>
    <col min="3073" max="3074" width="0" style="133" hidden="1" customWidth="1"/>
    <col min="3075" max="3075" width="96.5703125" style="133" bestFit="1" customWidth="1"/>
    <col min="3076" max="3076" width="15" style="133" bestFit="1" customWidth="1"/>
    <col min="3077" max="3077" width="14.85546875" style="133" bestFit="1" customWidth="1"/>
    <col min="3078" max="3081" width="15" style="133" bestFit="1" customWidth="1"/>
    <col min="3082" max="3084" width="15" style="133" customWidth="1"/>
    <col min="3085" max="3085" width="15" style="133" bestFit="1" customWidth="1"/>
    <col min="3086" max="3328" width="11.42578125" style="133" customWidth="1"/>
    <col min="3329" max="3330" width="0" style="133" hidden="1" customWidth="1"/>
    <col min="3331" max="3331" width="96.5703125" style="133" bestFit="1" customWidth="1"/>
    <col min="3332" max="3332" width="15" style="133" bestFit="1" customWidth="1"/>
    <col min="3333" max="3333" width="14.85546875" style="133" bestFit="1" customWidth="1"/>
    <col min="3334" max="3337" width="15" style="133" bestFit="1" customWidth="1"/>
    <col min="3338" max="3340" width="15" style="133" customWidth="1"/>
    <col min="3341" max="3341" width="15" style="133" bestFit="1" customWidth="1"/>
    <col min="3342" max="3584" width="11.42578125" style="133" customWidth="1"/>
    <col min="3585" max="3586" width="0" style="133" hidden="1" customWidth="1"/>
    <col min="3587" max="3587" width="96.5703125" style="133" bestFit="1" customWidth="1"/>
    <col min="3588" max="3588" width="15" style="133" bestFit="1" customWidth="1"/>
    <col min="3589" max="3589" width="14.85546875" style="133" bestFit="1" customWidth="1"/>
    <col min="3590" max="3593" width="15" style="133" bestFit="1" customWidth="1"/>
    <col min="3594" max="3596" width="15" style="133" customWidth="1"/>
    <col min="3597" max="3597" width="15" style="133" bestFit="1" customWidth="1"/>
    <col min="3598" max="3840" width="11.42578125" style="133" customWidth="1"/>
    <col min="3841" max="3842" width="0" style="133" hidden="1" customWidth="1"/>
    <col min="3843" max="3843" width="96.5703125" style="133" bestFit="1" customWidth="1"/>
    <col min="3844" max="3844" width="15" style="133" bestFit="1" customWidth="1"/>
    <col min="3845" max="3845" width="14.85546875" style="133" bestFit="1" customWidth="1"/>
    <col min="3846" max="3849" width="15" style="133" bestFit="1" customWidth="1"/>
    <col min="3850" max="3852" width="15" style="133" customWidth="1"/>
    <col min="3853" max="3853" width="15" style="133" bestFit="1" customWidth="1"/>
    <col min="3854" max="4096" width="11.42578125" style="133" customWidth="1"/>
    <col min="4097" max="4098" width="0" style="133" hidden="1" customWidth="1"/>
    <col min="4099" max="4099" width="96.5703125" style="133" bestFit="1" customWidth="1"/>
    <col min="4100" max="4100" width="15" style="133" bestFit="1" customWidth="1"/>
    <col min="4101" max="4101" width="14.85546875" style="133" bestFit="1" customWidth="1"/>
    <col min="4102" max="4105" width="15" style="133" bestFit="1" customWidth="1"/>
    <col min="4106" max="4108" width="15" style="133" customWidth="1"/>
    <col min="4109" max="4109" width="15" style="133" bestFit="1" customWidth="1"/>
    <col min="4110" max="4352" width="11.42578125" style="133" customWidth="1"/>
    <col min="4353" max="4354" width="0" style="133" hidden="1" customWidth="1"/>
    <col min="4355" max="4355" width="96.5703125" style="133" bestFit="1" customWidth="1"/>
    <col min="4356" max="4356" width="15" style="133" bestFit="1" customWidth="1"/>
    <col min="4357" max="4357" width="14.85546875" style="133" bestFit="1" customWidth="1"/>
    <col min="4358" max="4361" width="15" style="133" bestFit="1" customWidth="1"/>
    <col min="4362" max="4364" width="15" style="133" customWidth="1"/>
    <col min="4365" max="4365" width="15" style="133" bestFit="1" customWidth="1"/>
    <col min="4366" max="4608" width="11.42578125" style="133" customWidth="1"/>
    <col min="4609" max="4610" width="0" style="133" hidden="1" customWidth="1"/>
    <col min="4611" max="4611" width="96.5703125" style="133" bestFit="1" customWidth="1"/>
    <col min="4612" max="4612" width="15" style="133" bestFit="1" customWidth="1"/>
    <col min="4613" max="4613" width="14.85546875" style="133" bestFit="1" customWidth="1"/>
    <col min="4614" max="4617" width="15" style="133" bestFit="1" customWidth="1"/>
    <col min="4618" max="4620" width="15" style="133" customWidth="1"/>
    <col min="4621" max="4621" width="15" style="133" bestFit="1" customWidth="1"/>
    <col min="4622" max="4864" width="11.42578125" style="133" customWidth="1"/>
    <col min="4865" max="4866" width="0" style="133" hidden="1" customWidth="1"/>
    <col min="4867" max="4867" width="96.5703125" style="133" bestFit="1" customWidth="1"/>
    <col min="4868" max="4868" width="15" style="133" bestFit="1" customWidth="1"/>
    <col min="4869" max="4869" width="14.85546875" style="133" bestFit="1" customWidth="1"/>
    <col min="4870" max="4873" width="15" style="133" bestFit="1" customWidth="1"/>
    <col min="4874" max="4876" width="15" style="133" customWidth="1"/>
    <col min="4877" max="4877" width="15" style="133" bestFit="1" customWidth="1"/>
    <col min="4878" max="5120" width="11.42578125" style="133" customWidth="1"/>
    <col min="5121" max="5122" width="0" style="133" hidden="1" customWidth="1"/>
    <col min="5123" max="5123" width="96.5703125" style="133" bestFit="1" customWidth="1"/>
    <col min="5124" max="5124" width="15" style="133" bestFit="1" customWidth="1"/>
    <col min="5125" max="5125" width="14.85546875" style="133" bestFit="1" customWidth="1"/>
    <col min="5126" max="5129" width="15" style="133" bestFit="1" customWidth="1"/>
    <col min="5130" max="5132" width="15" style="133" customWidth="1"/>
    <col min="5133" max="5133" width="15" style="133" bestFit="1" customWidth="1"/>
    <col min="5134" max="5376" width="11.42578125" style="133" customWidth="1"/>
    <col min="5377" max="5378" width="0" style="133" hidden="1" customWidth="1"/>
    <col min="5379" max="5379" width="96.5703125" style="133" bestFit="1" customWidth="1"/>
    <col min="5380" max="5380" width="15" style="133" bestFit="1" customWidth="1"/>
    <col min="5381" max="5381" width="14.85546875" style="133" bestFit="1" customWidth="1"/>
    <col min="5382" max="5385" width="15" style="133" bestFit="1" customWidth="1"/>
    <col min="5386" max="5388" width="15" style="133" customWidth="1"/>
    <col min="5389" max="5389" width="15" style="133" bestFit="1" customWidth="1"/>
    <col min="5390" max="5632" width="11.42578125" style="133" customWidth="1"/>
    <col min="5633" max="5634" width="0" style="133" hidden="1" customWidth="1"/>
    <col min="5635" max="5635" width="96.5703125" style="133" bestFit="1" customWidth="1"/>
    <col min="5636" max="5636" width="15" style="133" bestFit="1" customWidth="1"/>
    <col min="5637" max="5637" width="14.85546875" style="133" bestFit="1" customWidth="1"/>
    <col min="5638" max="5641" width="15" style="133" bestFit="1" customWidth="1"/>
    <col min="5642" max="5644" width="15" style="133" customWidth="1"/>
    <col min="5645" max="5645" width="15" style="133" bestFit="1" customWidth="1"/>
    <col min="5646" max="5888" width="11.42578125" style="133" customWidth="1"/>
    <col min="5889" max="5890" width="0" style="133" hidden="1" customWidth="1"/>
    <col min="5891" max="5891" width="96.5703125" style="133" bestFit="1" customWidth="1"/>
    <col min="5892" max="5892" width="15" style="133" bestFit="1" customWidth="1"/>
    <col min="5893" max="5893" width="14.85546875" style="133" bestFit="1" customWidth="1"/>
    <col min="5894" max="5897" width="15" style="133" bestFit="1" customWidth="1"/>
    <col min="5898" max="5900" width="15" style="133" customWidth="1"/>
    <col min="5901" max="5901" width="15" style="133" bestFit="1" customWidth="1"/>
    <col min="5902" max="6144" width="11.42578125" style="133" customWidth="1"/>
    <col min="6145" max="6146" width="0" style="133" hidden="1" customWidth="1"/>
    <col min="6147" max="6147" width="96.5703125" style="133" bestFit="1" customWidth="1"/>
    <col min="6148" max="6148" width="15" style="133" bestFit="1" customWidth="1"/>
    <col min="6149" max="6149" width="14.85546875" style="133" bestFit="1" customWidth="1"/>
    <col min="6150" max="6153" width="15" style="133" bestFit="1" customWidth="1"/>
    <col min="6154" max="6156" width="15" style="133" customWidth="1"/>
    <col min="6157" max="6157" width="15" style="133" bestFit="1" customWidth="1"/>
    <col min="6158" max="6400" width="11.42578125" style="133" customWidth="1"/>
    <col min="6401" max="6402" width="0" style="133" hidden="1" customWidth="1"/>
    <col min="6403" max="6403" width="96.5703125" style="133" bestFit="1" customWidth="1"/>
    <col min="6404" max="6404" width="15" style="133" bestFit="1" customWidth="1"/>
    <col min="6405" max="6405" width="14.85546875" style="133" bestFit="1" customWidth="1"/>
    <col min="6406" max="6409" width="15" style="133" bestFit="1" customWidth="1"/>
    <col min="6410" max="6412" width="15" style="133" customWidth="1"/>
    <col min="6413" max="6413" width="15" style="133" bestFit="1" customWidth="1"/>
    <col min="6414" max="6656" width="11.42578125" style="133" customWidth="1"/>
    <col min="6657" max="6658" width="0" style="133" hidden="1" customWidth="1"/>
    <col min="6659" max="6659" width="96.5703125" style="133" bestFit="1" customWidth="1"/>
    <col min="6660" max="6660" width="15" style="133" bestFit="1" customWidth="1"/>
    <col min="6661" max="6661" width="14.85546875" style="133" bestFit="1" customWidth="1"/>
    <col min="6662" max="6665" width="15" style="133" bestFit="1" customWidth="1"/>
    <col min="6666" max="6668" width="15" style="133" customWidth="1"/>
    <col min="6669" max="6669" width="15" style="133" bestFit="1" customWidth="1"/>
    <col min="6670" max="6912" width="11.42578125" style="133" customWidth="1"/>
    <col min="6913" max="6914" width="0" style="133" hidden="1" customWidth="1"/>
    <col min="6915" max="6915" width="96.5703125" style="133" bestFit="1" customWidth="1"/>
    <col min="6916" max="6916" width="15" style="133" bestFit="1" customWidth="1"/>
    <col min="6917" max="6917" width="14.85546875" style="133" bestFit="1" customWidth="1"/>
    <col min="6918" max="6921" width="15" style="133" bestFit="1" customWidth="1"/>
    <col min="6922" max="6924" width="15" style="133" customWidth="1"/>
    <col min="6925" max="6925" width="15" style="133" bestFit="1" customWidth="1"/>
    <col min="6926" max="7168" width="11.42578125" style="133" customWidth="1"/>
    <col min="7169" max="7170" width="0" style="133" hidden="1" customWidth="1"/>
    <col min="7171" max="7171" width="96.5703125" style="133" bestFit="1" customWidth="1"/>
    <col min="7172" max="7172" width="15" style="133" bestFit="1" customWidth="1"/>
    <col min="7173" max="7173" width="14.85546875" style="133" bestFit="1" customWidth="1"/>
    <col min="7174" max="7177" width="15" style="133" bestFit="1" customWidth="1"/>
    <col min="7178" max="7180" width="15" style="133" customWidth="1"/>
    <col min="7181" max="7181" width="15" style="133" bestFit="1" customWidth="1"/>
    <col min="7182" max="7424" width="11.42578125" style="133" customWidth="1"/>
    <col min="7425" max="7426" width="0" style="133" hidden="1" customWidth="1"/>
    <col min="7427" max="7427" width="96.5703125" style="133" bestFit="1" customWidth="1"/>
    <col min="7428" max="7428" width="15" style="133" bestFit="1" customWidth="1"/>
    <col min="7429" max="7429" width="14.85546875" style="133" bestFit="1" customWidth="1"/>
    <col min="7430" max="7433" width="15" style="133" bestFit="1" customWidth="1"/>
    <col min="7434" max="7436" width="15" style="133" customWidth="1"/>
    <col min="7437" max="7437" width="15" style="133" bestFit="1" customWidth="1"/>
    <col min="7438" max="7680" width="11.42578125" style="133" customWidth="1"/>
    <col min="7681" max="7682" width="0" style="133" hidden="1" customWidth="1"/>
    <col min="7683" max="7683" width="96.5703125" style="133" bestFit="1" customWidth="1"/>
    <col min="7684" max="7684" width="15" style="133" bestFit="1" customWidth="1"/>
    <col min="7685" max="7685" width="14.85546875" style="133" bestFit="1" customWidth="1"/>
    <col min="7686" max="7689" width="15" style="133" bestFit="1" customWidth="1"/>
    <col min="7690" max="7692" width="15" style="133" customWidth="1"/>
    <col min="7693" max="7693" width="15" style="133" bestFit="1" customWidth="1"/>
    <col min="7694" max="7936" width="11.42578125" style="133" customWidth="1"/>
    <col min="7937" max="7938" width="0" style="133" hidden="1" customWidth="1"/>
    <col min="7939" max="7939" width="96.5703125" style="133" bestFit="1" customWidth="1"/>
    <col min="7940" max="7940" width="15" style="133" bestFit="1" customWidth="1"/>
    <col min="7941" max="7941" width="14.85546875" style="133" bestFit="1" customWidth="1"/>
    <col min="7942" max="7945" width="15" style="133" bestFit="1" customWidth="1"/>
    <col min="7946" max="7948" width="15" style="133" customWidth="1"/>
    <col min="7949" max="7949" width="15" style="133" bestFit="1" customWidth="1"/>
    <col min="7950" max="8192" width="11.42578125" style="133" customWidth="1"/>
    <col min="8193" max="8194" width="0" style="133" hidden="1" customWidth="1"/>
    <col min="8195" max="8195" width="96.5703125" style="133" bestFit="1" customWidth="1"/>
    <col min="8196" max="8196" width="15" style="133" bestFit="1" customWidth="1"/>
    <col min="8197" max="8197" width="14.85546875" style="133" bestFit="1" customWidth="1"/>
    <col min="8198" max="8201" width="15" style="133" bestFit="1" customWidth="1"/>
    <col min="8202" max="8204" width="15" style="133" customWidth="1"/>
    <col min="8205" max="8205" width="15" style="133" bestFit="1" customWidth="1"/>
    <col min="8206" max="8448" width="11.42578125" style="133" customWidth="1"/>
    <col min="8449" max="8450" width="0" style="133" hidden="1" customWidth="1"/>
    <col min="8451" max="8451" width="96.5703125" style="133" bestFit="1" customWidth="1"/>
    <col min="8452" max="8452" width="15" style="133" bestFit="1" customWidth="1"/>
    <col min="8453" max="8453" width="14.85546875" style="133" bestFit="1" customWidth="1"/>
    <col min="8454" max="8457" width="15" style="133" bestFit="1" customWidth="1"/>
    <col min="8458" max="8460" width="15" style="133" customWidth="1"/>
    <col min="8461" max="8461" width="15" style="133" bestFit="1" customWidth="1"/>
    <col min="8462" max="8704" width="11.42578125" style="133" customWidth="1"/>
    <col min="8705" max="8706" width="0" style="133" hidden="1" customWidth="1"/>
    <col min="8707" max="8707" width="96.5703125" style="133" bestFit="1" customWidth="1"/>
    <col min="8708" max="8708" width="15" style="133" bestFit="1" customWidth="1"/>
    <col min="8709" max="8709" width="14.85546875" style="133" bestFit="1" customWidth="1"/>
    <col min="8710" max="8713" width="15" style="133" bestFit="1" customWidth="1"/>
    <col min="8714" max="8716" width="15" style="133" customWidth="1"/>
    <col min="8717" max="8717" width="15" style="133" bestFit="1" customWidth="1"/>
    <col min="8718" max="8960" width="11.42578125" style="133" customWidth="1"/>
    <col min="8961" max="8962" width="0" style="133" hidden="1" customWidth="1"/>
    <col min="8963" max="8963" width="96.5703125" style="133" bestFit="1" customWidth="1"/>
    <col min="8964" max="8964" width="15" style="133" bestFit="1" customWidth="1"/>
    <col min="8965" max="8965" width="14.85546875" style="133" bestFit="1" customWidth="1"/>
    <col min="8966" max="8969" width="15" style="133" bestFit="1" customWidth="1"/>
    <col min="8970" max="8972" width="15" style="133" customWidth="1"/>
    <col min="8973" max="8973" width="15" style="133" bestFit="1" customWidth="1"/>
    <col min="8974" max="9216" width="11.42578125" style="133" customWidth="1"/>
    <col min="9217" max="9218" width="0" style="133" hidden="1" customWidth="1"/>
    <col min="9219" max="9219" width="96.5703125" style="133" bestFit="1" customWidth="1"/>
    <col min="9220" max="9220" width="15" style="133" bestFit="1" customWidth="1"/>
    <col min="9221" max="9221" width="14.85546875" style="133" bestFit="1" customWidth="1"/>
    <col min="9222" max="9225" width="15" style="133" bestFit="1" customWidth="1"/>
    <col min="9226" max="9228" width="15" style="133" customWidth="1"/>
    <col min="9229" max="9229" width="15" style="133" bestFit="1" customWidth="1"/>
    <col min="9230" max="9472" width="11.42578125" style="133" customWidth="1"/>
    <col min="9473" max="9474" width="0" style="133" hidden="1" customWidth="1"/>
    <col min="9475" max="9475" width="96.5703125" style="133" bestFit="1" customWidth="1"/>
    <col min="9476" max="9476" width="15" style="133" bestFit="1" customWidth="1"/>
    <col min="9477" max="9477" width="14.85546875" style="133" bestFit="1" customWidth="1"/>
    <col min="9478" max="9481" width="15" style="133" bestFit="1" customWidth="1"/>
    <col min="9482" max="9484" width="15" style="133" customWidth="1"/>
    <col min="9485" max="9485" width="15" style="133" bestFit="1" customWidth="1"/>
    <col min="9486" max="9728" width="11.42578125" style="133" customWidth="1"/>
    <col min="9729" max="9730" width="0" style="133" hidden="1" customWidth="1"/>
    <col min="9731" max="9731" width="96.5703125" style="133" bestFit="1" customWidth="1"/>
    <col min="9732" max="9732" width="15" style="133" bestFit="1" customWidth="1"/>
    <col min="9733" max="9733" width="14.85546875" style="133" bestFit="1" customWidth="1"/>
    <col min="9734" max="9737" width="15" style="133" bestFit="1" customWidth="1"/>
    <col min="9738" max="9740" width="15" style="133" customWidth="1"/>
    <col min="9741" max="9741" width="15" style="133" bestFit="1" customWidth="1"/>
    <col min="9742" max="9984" width="11.42578125" style="133" customWidth="1"/>
    <col min="9985" max="9986" width="0" style="133" hidden="1" customWidth="1"/>
    <col min="9987" max="9987" width="96.5703125" style="133" bestFit="1" customWidth="1"/>
    <col min="9988" max="9988" width="15" style="133" bestFit="1" customWidth="1"/>
    <col min="9989" max="9989" width="14.85546875" style="133" bestFit="1" customWidth="1"/>
    <col min="9990" max="9993" width="15" style="133" bestFit="1" customWidth="1"/>
    <col min="9994" max="9996" width="15" style="133" customWidth="1"/>
    <col min="9997" max="9997" width="15" style="133" bestFit="1" customWidth="1"/>
    <col min="9998" max="10240" width="11.42578125" style="133" customWidth="1"/>
    <col min="10241" max="10242" width="0" style="133" hidden="1" customWidth="1"/>
    <col min="10243" max="10243" width="96.5703125" style="133" bestFit="1" customWidth="1"/>
    <col min="10244" max="10244" width="15" style="133" bestFit="1" customWidth="1"/>
    <col min="10245" max="10245" width="14.85546875" style="133" bestFit="1" customWidth="1"/>
    <col min="10246" max="10249" width="15" style="133" bestFit="1" customWidth="1"/>
    <col min="10250" max="10252" width="15" style="133" customWidth="1"/>
    <col min="10253" max="10253" width="15" style="133" bestFit="1" customWidth="1"/>
    <col min="10254" max="10496" width="11.42578125" style="133" customWidth="1"/>
    <col min="10497" max="10498" width="0" style="133" hidden="1" customWidth="1"/>
    <col min="10499" max="10499" width="96.5703125" style="133" bestFit="1" customWidth="1"/>
    <col min="10500" max="10500" width="15" style="133" bestFit="1" customWidth="1"/>
    <col min="10501" max="10501" width="14.85546875" style="133" bestFit="1" customWidth="1"/>
    <col min="10502" max="10505" width="15" style="133" bestFit="1" customWidth="1"/>
    <col min="10506" max="10508" width="15" style="133" customWidth="1"/>
    <col min="10509" max="10509" width="15" style="133" bestFit="1" customWidth="1"/>
    <col min="10510" max="10752" width="11.42578125" style="133" customWidth="1"/>
    <col min="10753" max="10754" width="0" style="133" hidden="1" customWidth="1"/>
    <col min="10755" max="10755" width="96.5703125" style="133" bestFit="1" customWidth="1"/>
    <col min="10756" max="10756" width="15" style="133" bestFit="1" customWidth="1"/>
    <col min="10757" max="10757" width="14.85546875" style="133" bestFit="1" customWidth="1"/>
    <col min="10758" max="10761" width="15" style="133" bestFit="1" customWidth="1"/>
    <col min="10762" max="10764" width="15" style="133" customWidth="1"/>
    <col min="10765" max="10765" width="15" style="133" bestFit="1" customWidth="1"/>
    <col min="10766" max="11008" width="11.42578125" style="133" customWidth="1"/>
    <col min="11009" max="11010" width="0" style="133" hidden="1" customWidth="1"/>
    <col min="11011" max="11011" width="96.5703125" style="133" bestFit="1" customWidth="1"/>
    <col min="11012" max="11012" width="15" style="133" bestFit="1" customWidth="1"/>
    <col min="11013" max="11013" width="14.85546875" style="133" bestFit="1" customWidth="1"/>
    <col min="11014" max="11017" width="15" style="133" bestFit="1" customWidth="1"/>
    <col min="11018" max="11020" width="15" style="133" customWidth="1"/>
    <col min="11021" max="11021" width="15" style="133" bestFit="1" customWidth="1"/>
    <col min="11022" max="11264" width="11.42578125" style="133" customWidth="1"/>
    <col min="11265" max="11266" width="0" style="133" hidden="1" customWidth="1"/>
    <col min="11267" max="11267" width="96.5703125" style="133" bestFit="1" customWidth="1"/>
    <col min="11268" max="11268" width="15" style="133" bestFit="1" customWidth="1"/>
    <col min="11269" max="11269" width="14.85546875" style="133" bestFit="1" customWidth="1"/>
    <col min="11270" max="11273" width="15" style="133" bestFit="1" customWidth="1"/>
    <col min="11274" max="11276" width="15" style="133" customWidth="1"/>
    <col min="11277" max="11277" width="15" style="133" bestFit="1" customWidth="1"/>
    <col min="11278" max="11520" width="11.42578125" style="133" customWidth="1"/>
    <col min="11521" max="11522" width="0" style="133" hidden="1" customWidth="1"/>
    <col min="11523" max="11523" width="96.5703125" style="133" bestFit="1" customWidth="1"/>
    <col min="11524" max="11524" width="15" style="133" bestFit="1" customWidth="1"/>
    <col min="11525" max="11525" width="14.85546875" style="133" bestFit="1" customWidth="1"/>
    <col min="11526" max="11529" width="15" style="133" bestFit="1" customWidth="1"/>
    <col min="11530" max="11532" width="15" style="133" customWidth="1"/>
    <col min="11533" max="11533" width="15" style="133" bestFit="1" customWidth="1"/>
    <col min="11534" max="11776" width="11.42578125" style="133" customWidth="1"/>
    <col min="11777" max="11778" width="0" style="133" hidden="1" customWidth="1"/>
    <col min="11779" max="11779" width="96.5703125" style="133" bestFit="1" customWidth="1"/>
    <col min="11780" max="11780" width="15" style="133" bestFit="1" customWidth="1"/>
    <col min="11781" max="11781" width="14.85546875" style="133" bestFit="1" customWidth="1"/>
    <col min="11782" max="11785" width="15" style="133" bestFit="1" customWidth="1"/>
    <col min="11786" max="11788" width="15" style="133" customWidth="1"/>
    <col min="11789" max="11789" width="15" style="133" bestFit="1" customWidth="1"/>
    <col min="11790" max="12032" width="11.42578125" style="133" customWidth="1"/>
    <col min="12033" max="12034" width="0" style="133" hidden="1" customWidth="1"/>
    <col min="12035" max="12035" width="96.5703125" style="133" bestFit="1" customWidth="1"/>
    <col min="12036" max="12036" width="15" style="133" bestFit="1" customWidth="1"/>
    <col min="12037" max="12037" width="14.85546875" style="133" bestFit="1" customWidth="1"/>
    <col min="12038" max="12041" width="15" style="133" bestFit="1" customWidth="1"/>
    <col min="12042" max="12044" width="15" style="133" customWidth="1"/>
    <col min="12045" max="12045" width="15" style="133" bestFit="1" customWidth="1"/>
    <col min="12046" max="12288" width="11.42578125" style="133" customWidth="1"/>
    <col min="12289" max="12290" width="0" style="133" hidden="1" customWidth="1"/>
    <col min="12291" max="12291" width="96.5703125" style="133" bestFit="1" customWidth="1"/>
    <col min="12292" max="12292" width="15" style="133" bestFit="1" customWidth="1"/>
    <col min="12293" max="12293" width="14.85546875" style="133" bestFit="1" customWidth="1"/>
    <col min="12294" max="12297" width="15" style="133" bestFit="1" customWidth="1"/>
    <col min="12298" max="12300" width="15" style="133" customWidth="1"/>
    <col min="12301" max="12301" width="15" style="133" bestFit="1" customWidth="1"/>
    <col min="12302" max="12544" width="11.42578125" style="133" customWidth="1"/>
    <col min="12545" max="12546" width="0" style="133" hidden="1" customWidth="1"/>
    <col min="12547" max="12547" width="96.5703125" style="133" bestFit="1" customWidth="1"/>
    <col min="12548" max="12548" width="15" style="133" bestFit="1" customWidth="1"/>
    <col min="12549" max="12549" width="14.85546875" style="133" bestFit="1" customWidth="1"/>
    <col min="12550" max="12553" width="15" style="133" bestFit="1" customWidth="1"/>
    <col min="12554" max="12556" width="15" style="133" customWidth="1"/>
    <col min="12557" max="12557" width="15" style="133" bestFit="1" customWidth="1"/>
    <col min="12558" max="12800" width="11.42578125" style="133" customWidth="1"/>
    <col min="12801" max="12802" width="0" style="133" hidden="1" customWidth="1"/>
    <col min="12803" max="12803" width="96.5703125" style="133" bestFit="1" customWidth="1"/>
    <col min="12804" max="12804" width="15" style="133" bestFit="1" customWidth="1"/>
    <col min="12805" max="12805" width="14.85546875" style="133" bestFit="1" customWidth="1"/>
    <col min="12806" max="12809" width="15" style="133" bestFit="1" customWidth="1"/>
    <col min="12810" max="12812" width="15" style="133" customWidth="1"/>
    <col min="12813" max="12813" width="15" style="133" bestFit="1" customWidth="1"/>
    <col min="12814" max="13056" width="11.42578125" style="133" customWidth="1"/>
    <col min="13057" max="13058" width="0" style="133" hidden="1" customWidth="1"/>
    <col min="13059" max="13059" width="96.5703125" style="133" bestFit="1" customWidth="1"/>
    <col min="13060" max="13060" width="15" style="133" bestFit="1" customWidth="1"/>
    <col min="13061" max="13061" width="14.85546875" style="133" bestFit="1" customWidth="1"/>
    <col min="13062" max="13065" width="15" style="133" bestFit="1" customWidth="1"/>
    <col min="13066" max="13068" width="15" style="133" customWidth="1"/>
    <col min="13069" max="13069" width="15" style="133" bestFit="1" customWidth="1"/>
    <col min="13070" max="13312" width="11.42578125" style="133" customWidth="1"/>
    <col min="13313" max="13314" width="0" style="133" hidden="1" customWidth="1"/>
    <col min="13315" max="13315" width="96.5703125" style="133" bestFit="1" customWidth="1"/>
    <col min="13316" max="13316" width="15" style="133" bestFit="1" customWidth="1"/>
    <col min="13317" max="13317" width="14.85546875" style="133" bestFit="1" customWidth="1"/>
    <col min="13318" max="13321" width="15" style="133" bestFit="1" customWidth="1"/>
    <col min="13322" max="13324" width="15" style="133" customWidth="1"/>
    <col min="13325" max="13325" width="15" style="133" bestFit="1" customWidth="1"/>
    <col min="13326" max="13568" width="11.42578125" style="133" customWidth="1"/>
    <col min="13569" max="13570" width="0" style="133" hidden="1" customWidth="1"/>
    <col min="13571" max="13571" width="96.5703125" style="133" bestFit="1" customWidth="1"/>
    <col min="13572" max="13572" width="15" style="133" bestFit="1" customWidth="1"/>
    <col min="13573" max="13573" width="14.85546875" style="133" bestFit="1" customWidth="1"/>
    <col min="13574" max="13577" width="15" style="133" bestFit="1" customWidth="1"/>
    <col min="13578" max="13580" width="15" style="133" customWidth="1"/>
    <col min="13581" max="13581" width="15" style="133" bestFit="1" customWidth="1"/>
    <col min="13582" max="13824" width="11.42578125" style="133" customWidth="1"/>
    <col min="13825" max="13826" width="0" style="133" hidden="1" customWidth="1"/>
    <col min="13827" max="13827" width="96.5703125" style="133" bestFit="1" customWidth="1"/>
    <col min="13828" max="13828" width="15" style="133" bestFit="1" customWidth="1"/>
    <col min="13829" max="13829" width="14.85546875" style="133" bestFit="1" customWidth="1"/>
    <col min="13830" max="13833" width="15" style="133" bestFit="1" customWidth="1"/>
    <col min="13834" max="13836" width="15" style="133" customWidth="1"/>
    <col min="13837" max="13837" width="15" style="133" bestFit="1" customWidth="1"/>
    <col min="13838" max="14080" width="11.42578125" style="133" customWidth="1"/>
    <col min="14081" max="14082" width="0" style="133" hidden="1" customWidth="1"/>
    <col min="14083" max="14083" width="96.5703125" style="133" bestFit="1" customWidth="1"/>
    <col min="14084" max="14084" width="15" style="133" bestFit="1" customWidth="1"/>
    <col min="14085" max="14085" width="14.85546875" style="133" bestFit="1" customWidth="1"/>
    <col min="14086" max="14089" width="15" style="133" bestFit="1" customWidth="1"/>
    <col min="14090" max="14092" width="15" style="133" customWidth="1"/>
    <col min="14093" max="14093" width="15" style="133" bestFit="1" customWidth="1"/>
    <col min="14094" max="14336" width="11.42578125" style="133" customWidth="1"/>
    <col min="14337" max="14338" width="0" style="133" hidden="1" customWidth="1"/>
    <col min="14339" max="14339" width="96.5703125" style="133" bestFit="1" customWidth="1"/>
    <col min="14340" max="14340" width="15" style="133" bestFit="1" customWidth="1"/>
    <col min="14341" max="14341" width="14.85546875" style="133" bestFit="1" customWidth="1"/>
    <col min="14342" max="14345" width="15" style="133" bestFit="1" customWidth="1"/>
    <col min="14346" max="14348" width="15" style="133" customWidth="1"/>
    <col min="14349" max="14349" width="15" style="133" bestFit="1" customWidth="1"/>
    <col min="14350" max="14592" width="11.42578125" style="133" customWidth="1"/>
    <col min="14593" max="14594" width="0" style="133" hidden="1" customWidth="1"/>
    <col min="14595" max="14595" width="96.5703125" style="133" bestFit="1" customWidth="1"/>
    <col min="14596" max="14596" width="15" style="133" bestFit="1" customWidth="1"/>
    <col min="14597" max="14597" width="14.85546875" style="133" bestFit="1" customWidth="1"/>
    <col min="14598" max="14601" width="15" style="133" bestFit="1" customWidth="1"/>
    <col min="14602" max="14604" width="15" style="133" customWidth="1"/>
    <col min="14605" max="14605" width="15" style="133" bestFit="1" customWidth="1"/>
    <col min="14606" max="14848" width="11.42578125" style="133" customWidth="1"/>
    <col min="14849" max="14850" width="0" style="133" hidden="1" customWidth="1"/>
    <col min="14851" max="14851" width="96.5703125" style="133" bestFit="1" customWidth="1"/>
    <col min="14852" max="14852" width="15" style="133" bestFit="1" customWidth="1"/>
    <col min="14853" max="14853" width="14.85546875" style="133" bestFit="1" customWidth="1"/>
    <col min="14854" max="14857" width="15" style="133" bestFit="1" customWidth="1"/>
    <col min="14858" max="14860" width="15" style="133" customWidth="1"/>
    <col min="14861" max="14861" width="15" style="133" bestFit="1" customWidth="1"/>
    <col min="14862" max="15104" width="11.42578125" style="133" customWidth="1"/>
    <col min="15105" max="15106" width="0" style="133" hidden="1" customWidth="1"/>
    <col min="15107" max="15107" width="96.5703125" style="133" bestFit="1" customWidth="1"/>
    <col min="15108" max="15108" width="15" style="133" bestFit="1" customWidth="1"/>
    <col min="15109" max="15109" width="14.85546875" style="133" bestFit="1" customWidth="1"/>
    <col min="15110" max="15113" width="15" style="133" bestFit="1" customWidth="1"/>
    <col min="15114" max="15116" width="15" style="133" customWidth="1"/>
    <col min="15117" max="15117" width="15" style="133" bestFit="1" customWidth="1"/>
    <col min="15118" max="15360" width="11.42578125" style="133" customWidth="1"/>
    <col min="15361" max="15362" width="0" style="133" hidden="1" customWidth="1"/>
    <col min="15363" max="15363" width="96.5703125" style="133" bestFit="1" customWidth="1"/>
    <col min="15364" max="15364" width="15" style="133" bestFit="1" customWidth="1"/>
    <col min="15365" max="15365" width="14.85546875" style="133" bestFit="1" customWidth="1"/>
    <col min="15366" max="15369" width="15" style="133" bestFit="1" customWidth="1"/>
    <col min="15370" max="15372" width="15" style="133" customWidth="1"/>
    <col min="15373" max="15373" width="15" style="133" bestFit="1" customWidth="1"/>
    <col min="15374" max="15616" width="11.42578125" style="133" customWidth="1"/>
    <col min="15617" max="15618" width="0" style="133" hidden="1" customWidth="1"/>
    <col min="15619" max="15619" width="96.5703125" style="133" bestFit="1" customWidth="1"/>
    <col min="15620" max="15620" width="15" style="133" bestFit="1" customWidth="1"/>
    <col min="15621" max="15621" width="14.85546875" style="133" bestFit="1" customWidth="1"/>
    <col min="15622" max="15625" width="15" style="133" bestFit="1" customWidth="1"/>
    <col min="15626" max="15628" width="15" style="133" customWidth="1"/>
    <col min="15629" max="15629" width="15" style="133" bestFit="1" customWidth="1"/>
    <col min="15630" max="15872" width="11.42578125" style="133" customWidth="1"/>
    <col min="15873" max="15874" width="0" style="133" hidden="1" customWidth="1"/>
    <col min="15875" max="15875" width="96.5703125" style="133" bestFit="1" customWidth="1"/>
    <col min="15876" max="15876" width="15" style="133" bestFit="1" customWidth="1"/>
    <col min="15877" max="15877" width="14.85546875" style="133" bestFit="1" customWidth="1"/>
    <col min="15878" max="15881" width="15" style="133" bestFit="1" customWidth="1"/>
    <col min="15882" max="15884" width="15" style="133" customWidth="1"/>
    <col min="15885" max="15885" width="15" style="133" bestFit="1" customWidth="1"/>
    <col min="15886" max="16128" width="11.42578125" style="133" customWidth="1"/>
    <col min="16129" max="16130" width="0" style="133" hidden="1" customWidth="1"/>
    <col min="16131" max="16131" width="96.5703125" style="133" bestFit="1" customWidth="1"/>
    <col min="16132" max="16132" width="15" style="133" bestFit="1" customWidth="1"/>
    <col min="16133" max="16133" width="14.85546875" style="133" bestFit="1" customWidth="1"/>
    <col min="16134" max="16137" width="15" style="133" bestFit="1" customWidth="1"/>
    <col min="16138" max="16140" width="15" style="133" customWidth="1"/>
    <col min="16141" max="16141" width="15" style="133" bestFit="1" customWidth="1"/>
    <col min="16142" max="16384" width="11.42578125" style="133" customWidth="1"/>
  </cols>
  <sheetData>
    <row r="1" spans="1:14" s="220" customFormat="1" ht="30" customHeight="1">
      <c r="A1" s="81"/>
      <c r="B1" s="81"/>
      <c r="C1" s="753" t="s">
        <v>0</v>
      </c>
      <c r="D1" s="753"/>
      <c r="E1" s="753"/>
      <c r="F1" s="753"/>
      <c r="G1" s="753"/>
      <c r="H1" s="753"/>
      <c r="I1" s="753"/>
      <c r="J1" s="753"/>
      <c r="K1" s="753"/>
      <c r="L1" s="753"/>
      <c r="M1" s="753"/>
    </row>
    <row r="2" spans="1:14" s="220" customFormat="1" ht="23.25">
      <c r="A2" s="81"/>
      <c r="B2" s="81"/>
      <c r="C2" s="754" t="s">
        <v>783</v>
      </c>
      <c r="D2" s="754"/>
      <c r="E2" s="754"/>
      <c r="F2" s="754"/>
      <c r="G2" s="754"/>
      <c r="H2" s="754"/>
      <c r="I2" s="754"/>
      <c r="J2" s="754"/>
      <c r="K2" s="754"/>
      <c r="L2" s="754"/>
      <c r="M2" s="754"/>
    </row>
    <row r="3" spans="1:14" s="221" customFormat="1" ht="30" customHeight="1">
      <c r="A3" s="81" t="s">
        <v>784</v>
      </c>
      <c r="B3" s="81"/>
      <c r="C3" s="755" t="s">
        <v>3</v>
      </c>
      <c r="D3" s="755"/>
      <c r="E3" s="755"/>
      <c r="F3" s="755"/>
      <c r="G3" s="755"/>
      <c r="H3" s="755"/>
      <c r="I3" s="755"/>
      <c r="J3" s="755"/>
      <c r="K3" s="755"/>
      <c r="L3" s="755"/>
      <c r="M3" s="755"/>
      <c r="N3" s="112"/>
    </row>
    <row r="4" spans="1:14" s="213" customFormat="1" ht="3.75" customHeight="1" thickBot="1">
      <c r="A4" s="211"/>
      <c r="B4" s="211"/>
      <c r="C4" s="212"/>
      <c r="D4" s="222"/>
      <c r="E4" s="223"/>
      <c r="F4" s="223"/>
      <c r="G4" s="223"/>
      <c r="H4" s="223"/>
      <c r="I4" s="223"/>
      <c r="J4" s="223"/>
      <c r="K4" s="223"/>
      <c r="L4" s="223"/>
      <c r="M4" s="223"/>
      <c r="N4" s="112"/>
    </row>
    <row r="5" spans="1:14" ht="15" customHeight="1" thickTop="1" thickBot="1">
      <c r="A5" s="224"/>
      <c r="B5" s="224"/>
      <c r="C5" s="374"/>
      <c r="D5" s="622">
        <v>2015</v>
      </c>
      <c r="E5" s="622">
        <v>2016</v>
      </c>
      <c r="F5" s="622">
        <v>2017</v>
      </c>
      <c r="G5" s="622">
        <v>2018</v>
      </c>
      <c r="H5" s="622">
        <v>2019</v>
      </c>
      <c r="I5" s="622">
        <v>2020</v>
      </c>
      <c r="J5" s="622">
        <v>2021</v>
      </c>
      <c r="K5" s="622">
        <v>2022</v>
      </c>
      <c r="L5" s="622">
        <v>2023</v>
      </c>
      <c r="M5" s="622" t="s">
        <v>785</v>
      </c>
      <c r="N5" s="112"/>
    </row>
    <row r="6" spans="1:14" ht="15" customHeight="1" thickTop="1" thickBot="1">
      <c r="A6" s="225"/>
      <c r="B6" s="225"/>
      <c r="C6" s="625"/>
      <c r="D6" s="626" t="str">
        <f>"DIC"</f>
        <v>DIC</v>
      </c>
      <c r="E6" s="626" t="s">
        <v>753</v>
      </c>
      <c r="F6" s="627" t="str">
        <f>"DIC"</f>
        <v>DIC</v>
      </c>
      <c r="G6" s="626" t="s">
        <v>753</v>
      </c>
      <c r="H6" s="626" t="str">
        <f>"DIC"</f>
        <v>DIC</v>
      </c>
      <c r="I6" s="626" t="str">
        <f>"DIC"</f>
        <v>DIC</v>
      </c>
      <c r="J6" s="626" t="str">
        <f>"DIC"</f>
        <v>DIC</v>
      </c>
      <c r="K6" s="626" t="s">
        <v>753</v>
      </c>
      <c r="L6" s="626" t="s">
        <v>753</v>
      </c>
      <c r="M6" s="626" t="s">
        <v>754</v>
      </c>
      <c r="N6" s="112"/>
    </row>
    <row r="7" spans="1:14" s="112" customFormat="1" ht="15" customHeight="1" thickTop="1" thickBot="1">
      <c r="A7" s="224" t="s">
        <v>529</v>
      </c>
      <c r="B7" s="226" t="s">
        <v>786</v>
      </c>
      <c r="C7" s="628" t="s">
        <v>111</v>
      </c>
      <c r="D7" s="629">
        <v>131019186</v>
      </c>
      <c r="E7" s="629">
        <v>135426274</v>
      </c>
      <c r="F7" s="629">
        <v>154147230</v>
      </c>
      <c r="G7" s="629">
        <v>161638464</v>
      </c>
      <c r="H7" s="629">
        <v>157409599</v>
      </c>
      <c r="I7" s="629">
        <v>173595870</v>
      </c>
      <c r="J7" s="629">
        <v>186048624.22277999</v>
      </c>
      <c r="K7" s="629">
        <v>197828104.77060002</v>
      </c>
      <c r="L7" s="629">
        <v>112443499.19658001</v>
      </c>
      <c r="M7" s="629">
        <v>111107001.53123</v>
      </c>
    </row>
    <row r="8" spans="1:14" s="112" customFormat="1" ht="15" customHeight="1" thickTop="1" thickBot="1">
      <c r="A8" s="225" t="s">
        <v>529</v>
      </c>
      <c r="B8" s="227" t="s">
        <v>787</v>
      </c>
      <c r="C8" s="630" t="s">
        <v>788</v>
      </c>
      <c r="D8" s="467">
        <v>30048309</v>
      </c>
      <c r="E8" s="467">
        <v>29802707</v>
      </c>
      <c r="F8" s="467">
        <v>29805454</v>
      </c>
      <c r="G8" s="467">
        <v>28527247</v>
      </c>
      <c r="H8" s="467">
        <v>25221909</v>
      </c>
      <c r="I8" s="467">
        <v>28919097</v>
      </c>
      <c r="J8" s="467">
        <v>31258324.62985</v>
      </c>
      <c r="K8" s="467">
        <v>31953907.71142</v>
      </c>
      <c r="L8" s="467">
        <v>28595505.953580003</v>
      </c>
      <c r="M8" s="467">
        <v>29149949.817419998</v>
      </c>
    </row>
    <row r="9" spans="1:14" s="112" customFormat="1" ht="15" customHeight="1" thickTop="1">
      <c r="A9" s="81" t="s">
        <v>529</v>
      </c>
      <c r="B9" s="228" t="s">
        <v>789</v>
      </c>
      <c r="C9" s="229" t="s">
        <v>790</v>
      </c>
      <c r="D9" s="230">
        <v>28839394</v>
      </c>
      <c r="E9" s="230">
        <v>29282082</v>
      </c>
      <c r="F9" s="230">
        <v>29397585</v>
      </c>
      <c r="G9" s="230">
        <v>27980826</v>
      </c>
      <c r="H9" s="230">
        <v>24822118</v>
      </c>
      <c r="I9" s="230">
        <v>28491015</v>
      </c>
      <c r="J9" s="230">
        <v>30893867.720739998</v>
      </c>
      <c r="K9" s="230">
        <v>31469389.060960002</v>
      </c>
      <c r="L9" s="230">
        <v>27776681.073890001</v>
      </c>
      <c r="M9" s="230">
        <v>28096458.082539998</v>
      </c>
    </row>
    <row r="10" spans="1:14" s="112" customFormat="1" ht="15" customHeight="1" thickBot="1">
      <c r="A10" s="81" t="s">
        <v>529</v>
      </c>
      <c r="B10" s="228" t="s">
        <v>791</v>
      </c>
      <c r="C10" s="229" t="s">
        <v>792</v>
      </c>
      <c r="D10" s="230">
        <v>1208915</v>
      </c>
      <c r="E10" s="230">
        <v>520625</v>
      </c>
      <c r="F10" s="230">
        <v>407869</v>
      </c>
      <c r="G10" s="230">
        <v>546421</v>
      </c>
      <c r="H10" s="230">
        <v>399791</v>
      </c>
      <c r="I10" s="230">
        <v>428082</v>
      </c>
      <c r="J10" s="230">
        <v>364456.90911000001</v>
      </c>
      <c r="K10" s="230">
        <v>484518.65046000003</v>
      </c>
      <c r="L10" s="230">
        <v>818824.87969000009</v>
      </c>
      <c r="M10" s="230">
        <v>1053491.7348800001</v>
      </c>
    </row>
    <row r="11" spans="1:14" s="112" customFormat="1" ht="15" customHeight="1" thickTop="1" thickBot="1">
      <c r="A11" s="225" t="s">
        <v>529</v>
      </c>
      <c r="B11" s="227" t="s">
        <v>793</v>
      </c>
      <c r="C11" s="630" t="s">
        <v>794</v>
      </c>
      <c r="D11" s="467">
        <v>47601698</v>
      </c>
      <c r="E11" s="467">
        <v>43891533</v>
      </c>
      <c r="F11" s="467">
        <v>47920359</v>
      </c>
      <c r="G11" s="467">
        <v>51336022</v>
      </c>
      <c r="H11" s="467">
        <v>47708282</v>
      </c>
      <c r="I11" s="467">
        <v>52480729</v>
      </c>
      <c r="J11" s="467">
        <v>57233904.781120002</v>
      </c>
      <c r="K11" s="467">
        <v>61184296.515110001</v>
      </c>
      <c r="L11" s="467">
        <v>58438241.733279996</v>
      </c>
      <c r="M11" s="467">
        <v>56762309.53475</v>
      </c>
    </row>
    <row r="12" spans="1:14" s="112" customFormat="1" ht="15" customHeight="1" thickTop="1">
      <c r="A12" s="81" t="s">
        <v>529</v>
      </c>
      <c r="B12" s="228" t="s">
        <v>795</v>
      </c>
      <c r="C12" s="229" t="s">
        <v>796</v>
      </c>
      <c r="D12" s="230">
        <v>47326530</v>
      </c>
      <c r="E12" s="230">
        <v>43593915</v>
      </c>
      <c r="F12" s="230">
        <v>47584074</v>
      </c>
      <c r="G12" s="230">
        <v>51014657</v>
      </c>
      <c r="H12" s="230">
        <v>46981718</v>
      </c>
      <c r="I12" s="230">
        <v>51852445</v>
      </c>
      <c r="J12" s="230">
        <v>56498079.315930001</v>
      </c>
      <c r="K12" s="230">
        <v>60666053.833620004</v>
      </c>
      <c r="L12" s="230">
        <v>57901291.383980006</v>
      </c>
      <c r="M12" s="230">
        <v>56214387.581469998</v>
      </c>
    </row>
    <row r="13" spans="1:14" s="112" customFormat="1" ht="15" customHeight="1">
      <c r="A13" s="81" t="s">
        <v>529</v>
      </c>
      <c r="B13" s="228" t="s">
        <v>797</v>
      </c>
      <c r="C13" s="229" t="s">
        <v>798</v>
      </c>
      <c r="D13" s="230">
        <v>192728</v>
      </c>
      <c r="E13" s="230">
        <v>230158</v>
      </c>
      <c r="F13" s="230">
        <v>252601</v>
      </c>
      <c r="G13" s="230">
        <v>190543</v>
      </c>
      <c r="H13" s="230">
        <v>207835</v>
      </c>
      <c r="I13" s="230">
        <v>233160</v>
      </c>
      <c r="J13" s="230">
        <v>274631.38511999999</v>
      </c>
      <c r="K13" s="230">
        <v>309240.81276</v>
      </c>
      <c r="L13" s="230">
        <v>337401.00592999998</v>
      </c>
      <c r="M13" s="230">
        <v>338840.53818000003</v>
      </c>
    </row>
    <row r="14" spans="1:14" s="112" customFormat="1" ht="15" customHeight="1">
      <c r="A14" s="81" t="s">
        <v>529</v>
      </c>
      <c r="B14" s="228" t="s">
        <v>799</v>
      </c>
      <c r="C14" s="229" t="s">
        <v>800</v>
      </c>
      <c r="D14" s="230">
        <v>0</v>
      </c>
      <c r="E14" s="230">
        <v>0</v>
      </c>
      <c r="F14" s="230">
        <v>0</v>
      </c>
      <c r="G14" s="230">
        <v>0</v>
      </c>
      <c r="H14" s="230">
        <v>0</v>
      </c>
      <c r="I14" s="230">
        <v>0</v>
      </c>
      <c r="J14" s="230">
        <v>0</v>
      </c>
      <c r="K14" s="230">
        <v>0</v>
      </c>
      <c r="L14" s="230">
        <v>0</v>
      </c>
      <c r="M14" s="230">
        <v>0</v>
      </c>
    </row>
    <row r="15" spans="1:14" s="112" customFormat="1" ht="15" customHeight="1" thickBot="1">
      <c r="A15" s="81" t="s">
        <v>529</v>
      </c>
      <c r="B15" s="231">
        <v>212.04</v>
      </c>
      <c r="C15" s="229" t="s">
        <v>801</v>
      </c>
      <c r="D15" s="230">
        <v>82441</v>
      </c>
      <c r="E15" s="230">
        <v>67460</v>
      </c>
      <c r="F15" s="230">
        <v>83684</v>
      </c>
      <c r="G15" s="230">
        <v>130822</v>
      </c>
      <c r="H15" s="230">
        <v>518728</v>
      </c>
      <c r="I15" s="230">
        <v>395124</v>
      </c>
      <c r="J15" s="230">
        <v>461194.08006999997</v>
      </c>
      <c r="K15" s="230">
        <v>209001.86872999999</v>
      </c>
      <c r="L15" s="230">
        <v>199549.34337000002</v>
      </c>
      <c r="M15" s="230">
        <v>209081.41509999998</v>
      </c>
    </row>
    <row r="16" spans="1:14" s="112" customFormat="1" ht="15" customHeight="1" thickTop="1" thickBot="1">
      <c r="A16" s="225" t="s">
        <v>529</v>
      </c>
      <c r="B16" s="227" t="s">
        <v>802</v>
      </c>
      <c r="C16" s="630" t="s">
        <v>803</v>
      </c>
      <c r="D16" s="467">
        <v>2383645</v>
      </c>
      <c r="E16" s="467">
        <v>802007</v>
      </c>
      <c r="F16" s="467">
        <v>608029</v>
      </c>
      <c r="G16" s="467">
        <v>486584</v>
      </c>
      <c r="H16" s="467">
        <v>285971</v>
      </c>
      <c r="I16" s="467">
        <v>290575</v>
      </c>
      <c r="J16" s="467">
        <v>422703.82511999999</v>
      </c>
      <c r="K16" s="467">
        <v>116644.63640999999</v>
      </c>
      <c r="L16" s="467">
        <v>49461.86363</v>
      </c>
      <c r="M16" s="467">
        <v>48996.477740000002</v>
      </c>
    </row>
    <row r="17" spans="1:13" s="112" customFormat="1" ht="15" customHeight="1" thickTop="1">
      <c r="A17" s="81" t="s">
        <v>529</v>
      </c>
      <c r="B17" s="228" t="s">
        <v>804</v>
      </c>
      <c r="C17" s="229" t="s">
        <v>805</v>
      </c>
      <c r="D17" s="230">
        <v>249119</v>
      </c>
      <c r="E17" s="230">
        <v>245466</v>
      </c>
      <c r="F17" s="230">
        <v>138236</v>
      </c>
      <c r="G17" s="230">
        <v>107437</v>
      </c>
      <c r="H17" s="230">
        <v>57424</v>
      </c>
      <c r="I17" s="230">
        <v>19718</v>
      </c>
      <c r="J17" s="230">
        <v>12261.23308</v>
      </c>
      <c r="K17" s="230">
        <v>14380.571320000001</v>
      </c>
      <c r="L17" s="230">
        <v>13528.24863</v>
      </c>
      <c r="M17" s="230">
        <v>12077.791090000001</v>
      </c>
    </row>
    <row r="18" spans="1:13" s="112" customFormat="1" ht="15" customHeight="1">
      <c r="A18" s="81" t="s">
        <v>529</v>
      </c>
      <c r="B18" s="228" t="s">
        <v>806</v>
      </c>
      <c r="C18" s="229" t="s">
        <v>807</v>
      </c>
      <c r="D18" s="230">
        <v>114217</v>
      </c>
      <c r="E18" s="230">
        <v>47027</v>
      </c>
      <c r="F18" s="230">
        <v>46518</v>
      </c>
      <c r="G18" s="230">
        <v>19497</v>
      </c>
      <c r="H18" s="230">
        <v>22534</v>
      </c>
      <c r="I18" s="230">
        <v>39593</v>
      </c>
      <c r="J18" s="230">
        <v>18492.374520000001</v>
      </c>
      <c r="K18" s="230">
        <v>5819.8965699999999</v>
      </c>
      <c r="L18" s="230">
        <v>29822.532350000001</v>
      </c>
      <c r="M18" s="230">
        <v>30551.748019999999</v>
      </c>
    </row>
    <row r="19" spans="1:13" s="112" customFormat="1" ht="15" customHeight="1">
      <c r="A19" s="81" t="s">
        <v>529</v>
      </c>
      <c r="B19" s="228" t="s">
        <v>808</v>
      </c>
      <c r="C19" s="229" t="s">
        <v>809</v>
      </c>
      <c r="D19" s="230">
        <v>1168</v>
      </c>
      <c r="E19" s="230">
        <v>549</v>
      </c>
      <c r="F19" s="230">
        <v>148</v>
      </c>
      <c r="G19" s="230">
        <v>94</v>
      </c>
      <c r="H19" s="230">
        <v>0</v>
      </c>
      <c r="I19" s="230">
        <v>344</v>
      </c>
      <c r="J19" s="230">
        <v>285.06188000000003</v>
      </c>
      <c r="K19" s="230">
        <v>-1.0000000000000001E-5</v>
      </c>
      <c r="L19" s="230">
        <v>0</v>
      </c>
      <c r="M19" s="230">
        <v>0</v>
      </c>
    </row>
    <row r="20" spans="1:13" s="112" customFormat="1" ht="15" customHeight="1">
      <c r="A20" s="81" t="s">
        <v>529</v>
      </c>
      <c r="B20" s="228" t="s">
        <v>810</v>
      </c>
      <c r="C20" s="229" t="s">
        <v>811</v>
      </c>
      <c r="D20" s="230">
        <v>10609</v>
      </c>
      <c r="E20" s="230">
        <v>5304</v>
      </c>
      <c r="F20" s="230">
        <v>9254</v>
      </c>
      <c r="G20" s="230">
        <v>1988</v>
      </c>
      <c r="H20" s="230">
        <v>1200</v>
      </c>
      <c r="I20" s="230">
        <v>14</v>
      </c>
      <c r="J20" s="230">
        <v>1390.9767300000001</v>
      </c>
      <c r="K20" s="230">
        <v>1048.32707</v>
      </c>
      <c r="L20" s="230">
        <v>17.234650000000002</v>
      </c>
      <c r="M20" s="230">
        <v>1320.70469</v>
      </c>
    </row>
    <row r="21" spans="1:13" s="112" customFormat="1" ht="15" customHeight="1">
      <c r="A21" s="81" t="s">
        <v>529</v>
      </c>
      <c r="B21" s="228" t="s">
        <v>812</v>
      </c>
      <c r="C21" s="229" t="s">
        <v>813</v>
      </c>
      <c r="D21" s="230">
        <v>106122</v>
      </c>
      <c r="E21" s="230">
        <v>25017</v>
      </c>
      <c r="F21" s="230">
        <v>18410</v>
      </c>
      <c r="G21" s="230">
        <v>12962</v>
      </c>
      <c r="H21" s="230">
        <v>4611</v>
      </c>
      <c r="I21" s="230">
        <v>8593</v>
      </c>
      <c r="J21" s="230">
        <v>11065.975550000001</v>
      </c>
      <c r="K21" s="230">
        <v>4607.8414400000001</v>
      </c>
      <c r="L21" s="230">
        <v>6093.848</v>
      </c>
      <c r="M21" s="230">
        <v>5046.2339400000001</v>
      </c>
    </row>
    <row r="22" spans="1:13" s="112" customFormat="1" ht="15" customHeight="1">
      <c r="A22" s="81" t="s">
        <v>529</v>
      </c>
      <c r="B22" s="228" t="s">
        <v>814</v>
      </c>
      <c r="C22" s="229" t="s">
        <v>815</v>
      </c>
      <c r="D22" s="230">
        <v>33650</v>
      </c>
      <c r="E22" s="230">
        <v>80505</v>
      </c>
      <c r="F22" s="230">
        <v>16470</v>
      </c>
      <c r="G22" s="230">
        <v>2507</v>
      </c>
      <c r="H22" s="230">
        <v>3706</v>
      </c>
      <c r="I22" s="230">
        <v>24786</v>
      </c>
      <c r="J22" s="230">
        <v>232826.20335</v>
      </c>
      <c r="K22" s="230">
        <v>1.0000000000000001E-5</v>
      </c>
      <c r="L22" s="230">
        <v>0</v>
      </c>
      <c r="M22" s="230">
        <v>0</v>
      </c>
    </row>
    <row r="23" spans="1:13" s="112" customFormat="1" ht="15" customHeight="1">
      <c r="A23" s="81" t="s">
        <v>529</v>
      </c>
      <c r="B23" s="228" t="s">
        <v>816</v>
      </c>
      <c r="C23" s="229" t="s">
        <v>817</v>
      </c>
      <c r="D23" s="230">
        <v>98917</v>
      </c>
      <c r="E23" s="230">
        <v>11041</v>
      </c>
      <c r="F23" s="230">
        <v>6473</v>
      </c>
      <c r="G23" s="230">
        <v>12853</v>
      </c>
      <c r="H23" s="230">
        <v>20000</v>
      </c>
      <c r="I23" s="230">
        <v>20000</v>
      </c>
      <c r="J23" s="230">
        <v>30870.000010000003</v>
      </c>
      <c r="K23" s="230">
        <v>1.0000000000000001E-5</v>
      </c>
      <c r="L23" s="230">
        <v>0</v>
      </c>
      <c r="M23" s="230">
        <v>0</v>
      </c>
    </row>
    <row r="24" spans="1:13" s="112" customFormat="1" ht="15" customHeight="1" thickBot="1">
      <c r="A24" s="81" t="s">
        <v>529</v>
      </c>
      <c r="B24" s="228" t="s">
        <v>818</v>
      </c>
      <c r="C24" s="229" t="s">
        <v>819</v>
      </c>
      <c r="D24" s="230">
        <v>1769842</v>
      </c>
      <c r="E24" s="230">
        <v>387099</v>
      </c>
      <c r="F24" s="230">
        <v>372521</v>
      </c>
      <c r="G24" s="230">
        <v>329245</v>
      </c>
      <c r="H24" s="230">
        <v>176495</v>
      </c>
      <c r="I24" s="230">
        <v>177526</v>
      </c>
      <c r="J24" s="230">
        <v>115512</v>
      </c>
      <c r="K24" s="230">
        <v>90788</v>
      </c>
      <c r="L24" s="230">
        <v>0</v>
      </c>
      <c r="M24" s="230">
        <v>0</v>
      </c>
    </row>
    <row r="25" spans="1:13" s="112" customFormat="1" ht="15" customHeight="1" thickTop="1" thickBot="1">
      <c r="A25" s="224" t="s">
        <v>529</v>
      </c>
      <c r="B25" s="232" t="s">
        <v>820</v>
      </c>
      <c r="C25" s="630" t="s">
        <v>821</v>
      </c>
      <c r="D25" s="631">
        <v>4348899</v>
      </c>
      <c r="E25" s="631">
        <v>4373255</v>
      </c>
      <c r="F25" s="631">
        <v>5070420</v>
      </c>
      <c r="G25" s="631">
        <v>3715943</v>
      </c>
      <c r="H25" s="631">
        <v>3952117</v>
      </c>
      <c r="I25" s="631">
        <v>3144797</v>
      </c>
      <c r="J25" s="631">
        <v>4109528.2781799999</v>
      </c>
      <c r="K25" s="631">
        <v>3792560.4055400002</v>
      </c>
      <c r="L25" s="631">
        <v>3197244.59871</v>
      </c>
      <c r="M25" s="631">
        <v>3143314.35317</v>
      </c>
    </row>
    <row r="26" spans="1:13" s="112" customFormat="1" ht="15" customHeight="1" thickTop="1" thickBot="1">
      <c r="A26" s="224" t="s">
        <v>529</v>
      </c>
      <c r="B26" s="232" t="s">
        <v>822</v>
      </c>
      <c r="C26" s="630" t="s">
        <v>823</v>
      </c>
      <c r="D26" s="631">
        <v>43373414</v>
      </c>
      <c r="E26" s="631">
        <v>52421843</v>
      </c>
      <c r="F26" s="631">
        <v>65219490</v>
      </c>
      <c r="G26" s="631">
        <v>70755431</v>
      </c>
      <c r="H26" s="631">
        <v>72297337</v>
      </c>
      <c r="I26" s="631">
        <v>79380373</v>
      </c>
      <c r="J26" s="631">
        <v>82631530.217570007</v>
      </c>
      <c r="K26" s="631">
        <v>89188544.847429991</v>
      </c>
      <c r="L26" s="631">
        <v>21100433.08735</v>
      </c>
      <c r="M26" s="631">
        <v>20954497.01664</v>
      </c>
    </row>
    <row r="27" spans="1:13" s="112" customFormat="1" ht="15" customHeight="1" thickTop="1" thickBot="1">
      <c r="A27" s="225" t="s">
        <v>529</v>
      </c>
      <c r="B27" s="233" t="s">
        <v>824</v>
      </c>
      <c r="C27" s="630" t="s">
        <v>825</v>
      </c>
      <c r="D27" s="467">
        <v>3263221</v>
      </c>
      <c r="E27" s="467">
        <v>4134928</v>
      </c>
      <c r="F27" s="467">
        <v>5523478</v>
      </c>
      <c r="G27" s="467">
        <v>6817238</v>
      </c>
      <c r="H27" s="467">
        <v>7943982</v>
      </c>
      <c r="I27" s="467">
        <v>9380300</v>
      </c>
      <c r="J27" s="467">
        <v>10392632.490940001</v>
      </c>
      <c r="K27" s="467">
        <v>11592150.654690001</v>
      </c>
      <c r="L27" s="467">
        <v>1062611.96003</v>
      </c>
      <c r="M27" s="467">
        <v>1047934.33151</v>
      </c>
    </row>
    <row r="28" spans="1:13" s="112" customFormat="1" ht="15" customHeight="1" thickTop="1">
      <c r="A28" s="81" t="s">
        <v>529</v>
      </c>
      <c r="B28" s="228" t="s">
        <v>826</v>
      </c>
      <c r="C28" s="229" t="s">
        <v>827</v>
      </c>
      <c r="D28" s="230">
        <v>80</v>
      </c>
      <c r="E28" s="230">
        <v>645</v>
      </c>
      <c r="F28" s="230">
        <v>81</v>
      </c>
      <c r="G28" s="230">
        <v>79</v>
      </c>
      <c r="H28" s="230">
        <v>189</v>
      </c>
      <c r="I28" s="230">
        <v>330</v>
      </c>
      <c r="J28" s="230">
        <v>364.20181000000002</v>
      </c>
      <c r="K28" s="230">
        <v>279.68169</v>
      </c>
      <c r="L28" s="230">
        <v>3.5985999999999998</v>
      </c>
      <c r="M28" s="230">
        <v>4.2631600000000001</v>
      </c>
    </row>
    <row r="29" spans="1:13" s="112" customFormat="1" ht="15" customHeight="1">
      <c r="A29" s="81" t="s">
        <v>529</v>
      </c>
      <c r="B29" s="228" t="s">
        <v>828</v>
      </c>
      <c r="C29" s="229" t="s">
        <v>829</v>
      </c>
      <c r="D29" s="230">
        <v>2163</v>
      </c>
      <c r="E29" s="230">
        <v>2767</v>
      </c>
      <c r="F29" s="230">
        <v>4496</v>
      </c>
      <c r="G29" s="230">
        <v>6977</v>
      </c>
      <c r="H29" s="230">
        <v>6844</v>
      </c>
      <c r="I29" s="230">
        <v>7909</v>
      </c>
      <c r="J29" s="230">
        <v>9890.8633000000009</v>
      </c>
      <c r="K29" s="230">
        <v>10023.902259999999</v>
      </c>
      <c r="L29" s="230">
        <v>7763.8875800000005</v>
      </c>
      <c r="M29" s="230">
        <v>8394.9061199999996</v>
      </c>
    </row>
    <row r="30" spans="1:13" s="112" customFormat="1" ht="15" customHeight="1">
      <c r="A30" s="81" t="s">
        <v>529</v>
      </c>
      <c r="B30" s="228" t="s">
        <v>830</v>
      </c>
      <c r="C30" s="229" t="s">
        <v>831</v>
      </c>
      <c r="D30" s="230">
        <v>445562</v>
      </c>
      <c r="E30" s="230">
        <v>342105</v>
      </c>
      <c r="F30" s="230">
        <v>399408</v>
      </c>
      <c r="G30" s="230">
        <v>452697</v>
      </c>
      <c r="H30" s="230">
        <v>85759</v>
      </c>
      <c r="I30" s="230">
        <v>99443</v>
      </c>
      <c r="J30" s="230">
        <v>75265.193180000002</v>
      </c>
      <c r="K30" s="230">
        <v>62938.470799999996</v>
      </c>
      <c r="L30" s="230">
        <v>1064.21153</v>
      </c>
      <c r="M30" s="230">
        <v>986.29302000000007</v>
      </c>
    </row>
    <row r="31" spans="1:13" s="112" customFormat="1" ht="15" customHeight="1">
      <c r="A31" s="81" t="s">
        <v>529</v>
      </c>
      <c r="B31" s="234" t="s">
        <v>832</v>
      </c>
      <c r="C31" s="229" t="s">
        <v>833</v>
      </c>
      <c r="D31" s="230">
        <v>7554</v>
      </c>
      <c r="E31" s="230">
        <v>4635</v>
      </c>
      <c r="F31" s="230">
        <v>6237</v>
      </c>
      <c r="G31" s="230">
        <v>3235</v>
      </c>
      <c r="H31" s="230">
        <v>7799</v>
      </c>
      <c r="I31" s="230">
        <v>3706</v>
      </c>
      <c r="J31" s="230">
        <v>4510.1443200000003</v>
      </c>
      <c r="K31" s="230">
        <v>5726.5694599999997</v>
      </c>
      <c r="L31" s="230">
        <v>63763.652849999999</v>
      </c>
      <c r="M31" s="230">
        <v>64758.499920000002</v>
      </c>
    </row>
    <row r="32" spans="1:13" s="112" customFormat="1" ht="15" customHeight="1">
      <c r="A32" s="81" t="s">
        <v>529</v>
      </c>
      <c r="B32" s="234" t="s">
        <v>834</v>
      </c>
      <c r="C32" s="235" t="s">
        <v>835</v>
      </c>
      <c r="D32" s="230">
        <v>2807862</v>
      </c>
      <c r="E32" s="230">
        <v>3784777</v>
      </c>
      <c r="F32" s="230">
        <v>5113256</v>
      </c>
      <c r="G32" s="230">
        <v>6354251</v>
      </c>
      <c r="H32" s="230">
        <v>7843390</v>
      </c>
      <c r="I32" s="230">
        <v>9268912</v>
      </c>
      <c r="J32" s="230">
        <v>10302602.088330001</v>
      </c>
      <c r="K32" s="230">
        <v>11513182.030479999</v>
      </c>
      <c r="L32" s="230">
        <v>990016.60947000002</v>
      </c>
      <c r="M32" s="230">
        <v>973790.36928999994</v>
      </c>
    </row>
    <row r="33" spans="1:13" s="112" customFormat="1" ht="15" customHeight="1">
      <c r="A33" s="81" t="s">
        <v>529</v>
      </c>
      <c r="B33" s="234" t="s">
        <v>836</v>
      </c>
      <c r="C33" s="632" t="s">
        <v>837</v>
      </c>
      <c r="D33" s="467">
        <v>6230085</v>
      </c>
      <c r="E33" s="467">
        <v>5883537</v>
      </c>
      <c r="F33" s="467">
        <v>7481096</v>
      </c>
      <c r="G33" s="467">
        <v>9663397</v>
      </c>
      <c r="H33" s="467">
        <v>14892021</v>
      </c>
      <c r="I33" s="467">
        <v>17431730</v>
      </c>
      <c r="J33" s="467">
        <v>18238410.890250001</v>
      </c>
      <c r="K33" s="467">
        <v>18633571.39528</v>
      </c>
      <c r="L33" s="467">
        <v>99259183.106229991</v>
      </c>
      <c r="M33" s="467">
        <v>99955843.652289987</v>
      </c>
    </row>
    <row r="34" spans="1:13" ht="3.75" customHeight="1" thickBot="1">
      <c r="A34" s="81"/>
      <c r="B34" s="81"/>
      <c r="C34" s="236"/>
      <c r="D34" s="237"/>
      <c r="E34" s="238"/>
      <c r="F34" s="238"/>
      <c r="G34" s="238"/>
      <c r="H34" s="238"/>
      <c r="I34" s="238"/>
      <c r="J34" s="238"/>
      <c r="K34" s="238"/>
      <c r="L34" s="238"/>
      <c r="M34" s="238"/>
    </row>
    <row r="35" spans="1:13" ht="15" customHeight="1" thickTop="1">
      <c r="A35" s="81"/>
      <c r="B35" s="81"/>
      <c r="C35" s="81"/>
      <c r="D35" s="239"/>
      <c r="E35" s="240"/>
      <c r="F35" s="240"/>
      <c r="G35" s="240"/>
      <c r="H35" s="240"/>
      <c r="I35" s="240"/>
      <c r="J35" s="240"/>
      <c r="K35" s="240"/>
      <c r="L35" s="240"/>
      <c r="M35" s="240"/>
    </row>
    <row r="36" spans="1:13">
      <c r="C36" s="99"/>
    </row>
  </sheetData>
  <mergeCells count="3">
    <mergeCell ref="C1:M1"/>
    <mergeCell ref="C2:M2"/>
    <mergeCell ref="C3:M3"/>
  </mergeCells>
  <pageMargins left="0.87" right="0.53" top="0.57999999999999996" bottom="0.33" header="0.5" footer="0.31"/>
  <pageSetup scale="39"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dimension ref="A1:Q215"/>
  <sheetViews>
    <sheetView workbookViewId="0">
      <selection activeCell="B211" sqref="B211:N211"/>
    </sheetView>
  </sheetViews>
  <sheetFormatPr baseColWidth="10" defaultColWidth="9.140625" defaultRowHeight="15"/>
  <cols>
    <col min="1" max="1" width="74" customWidth="1"/>
    <col min="2" max="9" width="10.140625" bestFit="1" customWidth="1"/>
    <col min="10" max="10" width="7.5703125" bestFit="1" customWidth="1"/>
    <col min="11" max="11" width="10.140625" bestFit="1" customWidth="1"/>
    <col min="12" max="13" width="9.140625" customWidth="1"/>
    <col min="14" max="14" width="11.140625" bestFit="1" customWidth="1"/>
    <col min="15" max="15" width="8.28515625" customWidth="1"/>
    <col min="16" max="16" width="9.140625" customWidth="1"/>
    <col min="17" max="17" width="11.28515625" customWidth="1"/>
    <col min="18" max="256" width="11.42578125" customWidth="1"/>
    <col min="257" max="257" width="74" customWidth="1"/>
    <col min="258" max="265" width="10.140625" bestFit="1" customWidth="1"/>
    <col min="266" max="266" width="7.5703125" bestFit="1" customWidth="1"/>
    <col min="267" max="267" width="10.140625" bestFit="1" customWidth="1"/>
    <col min="268" max="269" width="9.140625" customWidth="1"/>
    <col min="270" max="270" width="11.140625" bestFit="1" customWidth="1"/>
    <col min="271" max="271" width="8.28515625" customWidth="1"/>
    <col min="272" max="272" width="9.140625" customWidth="1"/>
    <col min="273" max="273" width="11.28515625" customWidth="1"/>
    <col min="274" max="512" width="11.42578125" customWidth="1"/>
    <col min="513" max="513" width="74" customWidth="1"/>
    <col min="514" max="521" width="10.140625" bestFit="1" customWidth="1"/>
    <col min="522" max="522" width="7.5703125" bestFit="1" customWidth="1"/>
    <col min="523" max="523" width="10.140625" bestFit="1" customWidth="1"/>
    <col min="524" max="525" width="9.140625" customWidth="1"/>
    <col min="526" max="526" width="11.140625" bestFit="1" customWidth="1"/>
    <col min="527" max="527" width="8.28515625" customWidth="1"/>
    <col min="528" max="528" width="9.140625" customWidth="1"/>
    <col min="529" max="529" width="11.28515625" customWidth="1"/>
    <col min="530" max="768" width="11.42578125" customWidth="1"/>
    <col min="769" max="769" width="74" customWidth="1"/>
    <col min="770" max="777" width="10.140625" bestFit="1" customWidth="1"/>
    <col min="778" max="778" width="7.5703125" bestFit="1" customWidth="1"/>
    <col min="779" max="779" width="10.140625" bestFit="1" customWidth="1"/>
    <col min="780" max="781" width="9.140625" customWidth="1"/>
    <col min="782" max="782" width="11.140625" bestFit="1" customWidth="1"/>
    <col min="783" max="783" width="8.28515625" customWidth="1"/>
    <col min="784" max="784" width="9.140625" customWidth="1"/>
    <col min="785" max="785" width="11.28515625" customWidth="1"/>
    <col min="786" max="1024" width="11.42578125" customWidth="1"/>
    <col min="1025" max="1025" width="74" customWidth="1"/>
    <col min="1026" max="1033" width="10.140625" bestFit="1" customWidth="1"/>
    <col min="1034" max="1034" width="7.5703125" bestFit="1" customWidth="1"/>
    <col min="1035" max="1035" width="10.140625" bestFit="1" customWidth="1"/>
    <col min="1036" max="1037" width="9.140625" customWidth="1"/>
    <col min="1038" max="1038" width="11.140625" bestFit="1" customWidth="1"/>
    <col min="1039" max="1039" width="8.28515625" customWidth="1"/>
    <col min="1040" max="1040" width="9.140625" customWidth="1"/>
    <col min="1041" max="1041" width="11.28515625" customWidth="1"/>
    <col min="1042" max="1280" width="11.42578125" customWidth="1"/>
    <col min="1281" max="1281" width="74" customWidth="1"/>
    <col min="1282" max="1289" width="10.140625" bestFit="1" customWidth="1"/>
    <col min="1290" max="1290" width="7.5703125" bestFit="1" customWidth="1"/>
    <col min="1291" max="1291" width="10.140625" bestFit="1" customWidth="1"/>
    <col min="1292" max="1293" width="9.140625" customWidth="1"/>
    <col min="1294" max="1294" width="11.140625" bestFit="1" customWidth="1"/>
    <col min="1295" max="1295" width="8.28515625" customWidth="1"/>
    <col min="1296" max="1296" width="9.140625" customWidth="1"/>
    <col min="1297" max="1297" width="11.28515625" customWidth="1"/>
    <col min="1298" max="1536" width="11.42578125" customWidth="1"/>
    <col min="1537" max="1537" width="74" customWidth="1"/>
    <col min="1538" max="1545" width="10.140625" bestFit="1" customWidth="1"/>
    <col min="1546" max="1546" width="7.5703125" bestFit="1" customWidth="1"/>
    <col min="1547" max="1547" width="10.140625" bestFit="1" customWidth="1"/>
    <col min="1548" max="1549" width="9.140625" customWidth="1"/>
    <col min="1550" max="1550" width="11.140625" bestFit="1" customWidth="1"/>
    <col min="1551" max="1551" width="8.28515625" customWidth="1"/>
    <col min="1552" max="1552" width="9.140625" customWidth="1"/>
    <col min="1553" max="1553" width="11.28515625" customWidth="1"/>
    <col min="1554" max="1792" width="11.42578125" customWidth="1"/>
    <col min="1793" max="1793" width="74" customWidth="1"/>
    <col min="1794" max="1801" width="10.140625" bestFit="1" customWidth="1"/>
    <col min="1802" max="1802" width="7.5703125" bestFit="1" customWidth="1"/>
    <col min="1803" max="1803" width="10.140625" bestFit="1" customWidth="1"/>
    <col min="1804" max="1805" width="9.140625" customWidth="1"/>
    <col min="1806" max="1806" width="11.140625" bestFit="1" customWidth="1"/>
    <col min="1807" max="1807" width="8.28515625" customWidth="1"/>
    <col min="1808" max="1808" width="9.140625" customWidth="1"/>
    <col min="1809" max="1809" width="11.28515625" customWidth="1"/>
    <col min="1810" max="2048" width="11.42578125" customWidth="1"/>
    <col min="2049" max="2049" width="74" customWidth="1"/>
    <col min="2050" max="2057" width="10.140625" bestFit="1" customWidth="1"/>
    <col min="2058" max="2058" width="7.5703125" bestFit="1" customWidth="1"/>
    <col min="2059" max="2059" width="10.140625" bestFit="1" customWidth="1"/>
    <col min="2060" max="2061" width="9.140625" customWidth="1"/>
    <col min="2062" max="2062" width="11.140625" bestFit="1" customWidth="1"/>
    <col min="2063" max="2063" width="8.28515625" customWidth="1"/>
    <col min="2064" max="2064" width="9.140625" customWidth="1"/>
    <col min="2065" max="2065" width="11.28515625" customWidth="1"/>
    <col min="2066" max="2304" width="11.42578125" customWidth="1"/>
    <col min="2305" max="2305" width="74" customWidth="1"/>
    <col min="2306" max="2313" width="10.140625" bestFit="1" customWidth="1"/>
    <col min="2314" max="2314" width="7.5703125" bestFit="1" customWidth="1"/>
    <col min="2315" max="2315" width="10.140625" bestFit="1" customWidth="1"/>
    <col min="2316" max="2317" width="9.140625" customWidth="1"/>
    <col min="2318" max="2318" width="11.140625" bestFit="1" customWidth="1"/>
    <col min="2319" max="2319" width="8.28515625" customWidth="1"/>
    <col min="2320" max="2320" width="9.140625" customWidth="1"/>
    <col min="2321" max="2321" width="11.28515625" customWidth="1"/>
    <col min="2322" max="2560" width="11.42578125" customWidth="1"/>
    <col min="2561" max="2561" width="74" customWidth="1"/>
    <col min="2562" max="2569" width="10.140625" bestFit="1" customWidth="1"/>
    <col min="2570" max="2570" width="7.5703125" bestFit="1" customWidth="1"/>
    <col min="2571" max="2571" width="10.140625" bestFit="1" customWidth="1"/>
    <col min="2572" max="2573" width="9.140625" customWidth="1"/>
    <col min="2574" max="2574" width="11.140625" bestFit="1" customWidth="1"/>
    <col min="2575" max="2575" width="8.28515625" customWidth="1"/>
    <col min="2576" max="2576" width="9.140625" customWidth="1"/>
    <col min="2577" max="2577" width="11.28515625" customWidth="1"/>
    <col min="2578" max="2816" width="11.42578125" customWidth="1"/>
    <col min="2817" max="2817" width="74" customWidth="1"/>
    <col min="2818" max="2825" width="10.140625" bestFit="1" customWidth="1"/>
    <col min="2826" max="2826" width="7.5703125" bestFit="1" customWidth="1"/>
    <col min="2827" max="2827" width="10.140625" bestFit="1" customWidth="1"/>
    <col min="2828" max="2829" width="9.140625" customWidth="1"/>
    <col min="2830" max="2830" width="11.140625" bestFit="1" customWidth="1"/>
    <col min="2831" max="2831" width="8.28515625" customWidth="1"/>
    <col min="2832" max="2832" width="9.140625" customWidth="1"/>
    <col min="2833" max="2833" width="11.28515625" customWidth="1"/>
    <col min="2834" max="3072" width="11.42578125" customWidth="1"/>
    <col min="3073" max="3073" width="74" customWidth="1"/>
    <col min="3074" max="3081" width="10.140625" bestFit="1" customWidth="1"/>
    <col min="3082" max="3082" width="7.5703125" bestFit="1" customWidth="1"/>
    <col min="3083" max="3083" width="10.140625" bestFit="1" customWidth="1"/>
    <col min="3084" max="3085" width="9.140625" customWidth="1"/>
    <col min="3086" max="3086" width="11.140625" bestFit="1" customWidth="1"/>
    <col min="3087" max="3087" width="8.28515625" customWidth="1"/>
    <col min="3088" max="3088" width="9.140625" customWidth="1"/>
    <col min="3089" max="3089" width="11.28515625" customWidth="1"/>
    <col min="3090" max="3328" width="11.42578125" customWidth="1"/>
    <col min="3329" max="3329" width="74" customWidth="1"/>
    <col min="3330" max="3337" width="10.140625" bestFit="1" customWidth="1"/>
    <col min="3338" max="3338" width="7.5703125" bestFit="1" customWidth="1"/>
    <col min="3339" max="3339" width="10.140625" bestFit="1" customWidth="1"/>
    <col min="3340" max="3341" width="9.140625" customWidth="1"/>
    <col min="3342" max="3342" width="11.140625" bestFit="1" customWidth="1"/>
    <col min="3343" max="3343" width="8.28515625" customWidth="1"/>
    <col min="3344" max="3344" width="9.140625" customWidth="1"/>
    <col min="3345" max="3345" width="11.28515625" customWidth="1"/>
    <col min="3346" max="3584" width="11.42578125" customWidth="1"/>
    <col min="3585" max="3585" width="74" customWidth="1"/>
    <col min="3586" max="3593" width="10.140625" bestFit="1" customWidth="1"/>
    <col min="3594" max="3594" width="7.5703125" bestFit="1" customWidth="1"/>
    <col min="3595" max="3595" width="10.140625" bestFit="1" customWidth="1"/>
    <col min="3596" max="3597" width="9.140625" customWidth="1"/>
    <col min="3598" max="3598" width="11.140625" bestFit="1" customWidth="1"/>
    <col min="3599" max="3599" width="8.28515625" customWidth="1"/>
    <col min="3600" max="3600" width="9.140625" customWidth="1"/>
    <col min="3601" max="3601" width="11.28515625" customWidth="1"/>
    <col min="3602" max="3840" width="11.42578125" customWidth="1"/>
    <col min="3841" max="3841" width="74" customWidth="1"/>
    <col min="3842" max="3849" width="10.140625" bestFit="1" customWidth="1"/>
    <col min="3850" max="3850" width="7.5703125" bestFit="1" customWidth="1"/>
    <col min="3851" max="3851" width="10.140625" bestFit="1" customWidth="1"/>
    <col min="3852" max="3853" width="9.140625" customWidth="1"/>
    <col min="3854" max="3854" width="11.140625" bestFit="1" customWidth="1"/>
    <col min="3855" max="3855" width="8.28515625" customWidth="1"/>
    <col min="3856" max="3856" width="9.140625" customWidth="1"/>
    <col min="3857" max="3857" width="11.28515625" customWidth="1"/>
    <col min="3858" max="4096" width="11.42578125" customWidth="1"/>
    <col min="4097" max="4097" width="74" customWidth="1"/>
    <col min="4098" max="4105" width="10.140625" bestFit="1" customWidth="1"/>
    <col min="4106" max="4106" width="7.5703125" bestFit="1" customWidth="1"/>
    <col min="4107" max="4107" width="10.140625" bestFit="1" customWidth="1"/>
    <col min="4108" max="4109" width="9.140625" customWidth="1"/>
    <col min="4110" max="4110" width="11.140625" bestFit="1" customWidth="1"/>
    <col min="4111" max="4111" width="8.28515625" customWidth="1"/>
    <col min="4112" max="4112" width="9.140625" customWidth="1"/>
    <col min="4113" max="4113" width="11.28515625" customWidth="1"/>
    <col min="4114" max="4352" width="11.42578125" customWidth="1"/>
    <col min="4353" max="4353" width="74" customWidth="1"/>
    <col min="4354" max="4361" width="10.140625" bestFit="1" customWidth="1"/>
    <col min="4362" max="4362" width="7.5703125" bestFit="1" customWidth="1"/>
    <col min="4363" max="4363" width="10.140625" bestFit="1" customWidth="1"/>
    <col min="4364" max="4365" width="9.140625" customWidth="1"/>
    <col min="4366" max="4366" width="11.140625" bestFit="1" customWidth="1"/>
    <col min="4367" max="4367" width="8.28515625" customWidth="1"/>
    <col min="4368" max="4368" width="9.140625" customWidth="1"/>
    <col min="4369" max="4369" width="11.28515625" customWidth="1"/>
    <col min="4370" max="4608" width="11.42578125" customWidth="1"/>
    <col min="4609" max="4609" width="74" customWidth="1"/>
    <col min="4610" max="4617" width="10.140625" bestFit="1" customWidth="1"/>
    <col min="4618" max="4618" width="7.5703125" bestFit="1" customWidth="1"/>
    <col min="4619" max="4619" width="10.140625" bestFit="1" customWidth="1"/>
    <col min="4620" max="4621" width="9.140625" customWidth="1"/>
    <col min="4622" max="4622" width="11.140625" bestFit="1" customWidth="1"/>
    <col min="4623" max="4623" width="8.28515625" customWidth="1"/>
    <col min="4624" max="4624" width="9.140625" customWidth="1"/>
    <col min="4625" max="4625" width="11.28515625" customWidth="1"/>
    <col min="4626" max="4864" width="11.42578125" customWidth="1"/>
    <col min="4865" max="4865" width="74" customWidth="1"/>
    <col min="4866" max="4873" width="10.140625" bestFit="1" customWidth="1"/>
    <col min="4874" max="4874" width="7.5703125" bestFit="1" customWidth="1"/>
    <col min="4875" max="4875" width="10.140625" bestFit="1" customWidth="1"/>
    <col min="4876" max="4877" width="9.140625" customWidth="1"/>
    <col min="4878" max="4878" width="11.140625" bestFit="1" customWidth="1"/>
    <col min="4879" max="4879" width="8.28515625" customWidth="1"/>
    <col min="4880" max="4880" width="9.140625" customWidth="1"/>
    <col min="4881" max="4881" width="11.28515625" customWidth="1"/>
    <col min="4882" max="5120" width="11.42578125" customWidth="1"/>
    <col min="5121" max="5121" width="74" customWidth="1"/>
    <col min="5122" max="5129" width="10.140625" bestFit="1" customWidth="1"/>
    <col min="5130" max="5130" width="7.5703125" bestFit="1" customWidth="1"/>
    <col min="5131" max="5131" width="10.140625" bestFit="1" customWidth="1"/>
    <col min="5132" max="5133" width="9.140625" customWidth="1"/>
    <col min="5134" max="5134" width="11.140625" bestFit="1" customWidth="1"/>
    <col min="5135" max="5135" width="8.28515625" customWidth="1"/>
    <col min="5136" max="5136" width="9.140625" customWidth="1"/>
    <col min="5137" max="5137" width="11.28515625" customWidth="1"/>
    <col min="5138" max="5376" width="11.42578125" customWidth="1"/>
    <col min="5377" max="5377" width="74" customWidth="1"/>
    <col min="5378" max="5385" width="10.140625" bestFit="1" customWidth="1"/>
    <col min="5386" max="5386" width="7.5703125" bestFit="1" customWidth="1"/>
    <col min="5387" max="5387" width="10.140625" bestFit="1" customWidth="1"/>
    <col min="5388" max="5389" width="9.140625" customWidth="1"/>
    <col min="5390" max="5390" width="11.140625" bestFit="1" customWidth="1"/>
    <col min="5391" max="5391" width="8.28515625" customWidth="1"/>
    <col min="5392" max="5392" width="9.140625" customWidth="1"/>
    <col min="5393" max="5393" width="11.28515625" customWidth="1"/>
    <col min="5394" max="5632" width="11.42578125" customWidth="1"/>
    <col min="5633" max="5633" width="74" customWidth="1"/>
    <col min="5634" max="5641" width="10.140625" bestFit="1" customWidth="1"/>
    <col min="5642" max="5642" width="7.5703125" bestFit="1" customWidth="1"/>
    <col min="5643" max="5643" width="10.140625" bestFit="1" customWidth="1"/>
    <col min="5644" max="5645" width="9.140625" customWidth="1"/>
    <col min="5646" max="5646" width="11.140625" bestFit="1" customWidth="1"/>
    <col min="5647" max="5647" width="8.28515625" customWidth="1"/>
    <col min="5648" max="5648" width="9.140625" customWidth="1"/>
    <col min="5649" max="5649" width="11.28515625" customWidth="1"/>
    <col min="5650" max="5888" width="11.42578125" customWidth="1"/>
    <col min="5889" max="5889" width="74" customWidth="1"/>
    <col min="5890" max="5897" width="10.140625" bestFit="1" customWidth="1"/>
    <col min="5898" max="5898" width="7.5703125" bestFit="1" customWidth="1"/>
    <col min="5899" max="5899" width="10.140625" bestFit="1" customWidth="1"/>
    <col min="5900" max="5901" width="9.140625" customWidth="1"/>
    <col min="5902" max="5902" width="11.140625" bestFit="1" customWidth="1"/>
    <col min="5903" max="5903" width="8.28515625" customWidth="1"/>
    <col min="5904" max="5904" width="9.140625" customWidth="1"/>
    <col min="5905" max="5905" width="11.28515625" customWidth="1"/>
    <col min="5906" max="6144" width="11.42578125" customWidth="1"/>
    <col min="6145" max="6145" width="74" customWidth="1"/>
    <col min="6146" max="6153" width="10.140625" bestFit="1" customWidth="1"/>
    <col min="6154" max="6154" width="7.5703125" bestFit="1" customWidth="1"/>
    <col min="6155" max="6155" width="10.140625" bestFit="1" customWidth="1"/>
    <col min="6156" max="6157" width="9.140625" customWidth="1"/>
    <col min="6158" max="6158" width="11.140625" bestFit="1" customWidth="1"/>
    <col min="6159" max="6159" width="8.28515625" customWidth="1"/>
    <col min="6160" max="6160" width="9.140625" customWidth="1"/>
    <col min="6161" max="6161" width="11.28515625" customWidth="1"/>
    <col min="6162" max="6400" width="11.42578125" customWidth="1"/>
    <col min="6401" max="6401" width="74" customWidth="1"/>
    <col min="6402" max="6409" width="10.140625" bestFit="1" customWidth="1"/>
    <col min="6410" max="6410" width="7.5703125" bestFit="1" customWidth="1"/>
    <col min="6411" max="6411" width="10.140625" bestFit="1" customWidth="1"/>
    <col min="6412" max="6413" width="9.140625" customWidth="1"/>
    <col min="6414" max="6414" width="11.140625" bestFit="1" customWidth="1"/>
    <col min="6415" max="6415" width="8.28515625" customWidth="1"/>
    <col min="6416" max="6416" width="9.140625" customWidth="1"/>
    <col min="6417" max="6417" width="11.28515625" customWidth="1"/>
    <col min="6418" max="6656" width="11.42578125" customWidth="1"/>
    <col min="6657" max="6657" width="74" customWidth="1"/>
    <col min="6658" max="6665" width="10.140625" bestFit="1" customWidth="1"/>
    <col min="6666" max="6666" width="7.5703125" bestFit="1" customWidth="1"/>
    <col min="6667" max="6667" width="10.140625" bestFit="1" customWidth="1"/>
    <col min="6668" max="6669" width="9.140625" customWidth="1"/>
    <col min="6670" max="6670" width="11.140625" bestFit="1" customWidth="1"/>
    <col min="6671" max="6671" width="8.28515625" customWidth="1"/>
    <col min="6672" max="6672" width="9.140625" customWidth="1"/>
    <col min="6673" max="6673" width="11.28515625" customWidth="1"/>
    <col min="6674" max="6912" width="11.42578125" customWidth="1"/>
    <col min="6913" max="6913" width="74" customWidth="1"/>
    <col min="6914" max="6921" width="10.140625" bestFit="1" customWidth="1"/>
    <col min="6922" max="6922" width="7.5703125" bestFit="1" customWidth="1"/>
    <col min="6923" max="6923" width="10.140625" bestFit="1" customWidth="1"/>
    <col min="6924" max="6925" width="9.140625" customWidth="1"/>
    <col min="6926" max="6926" width="11.140625" bestFit="1" customWidth="1"/>
    <col min="6927" max="6927" width="8.28515625" customWidth="1"/>
    <col min="6928" max="6928" width="9.140625" customWidth="1"/>
    <col min="6929" max="6929" width="11.28515625" customWidth="1"/>
    <col min="6930" max="7168" width="11.42578125" customWidth="1"/>
    <col min="7169" max="7169" width="74" customWidth="1"/>
    <col min="7170" max="7177" width="10.140625" bestFit="1" customWidth="1"/>
    <col min="7178" max="7178" width="7.5703125" bestFit="1" customWidth="1"/>
    <col min="7179" max="7179" width="10.140625" bestFit="1" customWidth="1"/>
    <col min="7180" max="7181" width="9.140625" customWidth="1"/>
    <col min="7182" max="7182" width="11.140625" bestFit="1" customWidth="1"/>
    <col min="7183" max="7183" width="8.28515625" customWidth="1"/>
    <col min="7184" max="7184" width="9.140625" customWidth="1"/>
    <col min="7185" max="7185" width="11.28515625" customWidth="1"/>
    <col min="7186" max="7424" width="11.42578125" customWidth="1"/>
    <col min="7425" max="7425" width="74" customWidth="1"/>
    <col min="7426" max="7433" width="10.140625" bestFit="1" customWidth="1"/>
    <col min="7434" max="7434" width="7.5703125" bestFit="1" customWidth="1"/>
    <col min="7435" max="7435" width="10.140625" bestFit="1" customWidth="1"/>
    <col min="7436" max="7437" width="9.140625" customWidth="1"/>
    <col min="7438" max="7438" width="11.140625" bestFit="1" customWidth="1"/>
    <col min="7439" max="7439" width="8.28515625" customWidth="1"/>
    <col min="7440" max="7440" width="9.140625" customWidth="1"/>
    <col min="7441" max="7441" width="11.28515625" customWidth="1"/>
    <col min="7442" max="7680" width="11.42578125" customWidth="1"/>
    <col min="7681" max="7681" width="74" customWidth="1"/>
    <col min="7682" max="7689" width="10.140625" bestFit="1" customWidth="1"/>
    <col min="7690" max="7690" width="7.5703125" bestFit="1" customWidth="1"/>
    <col min="7691" max="7691" width="10.140625" bestFit="1" customWidth="1"/>
    <col min="7692" max="7693" width="9.140625" customWidth="1"/>
    <col min="7694" max="7694" width="11.140625" bestFit="1" customWidth="1"/>
    <col min="7695" max="7695" width="8.28515625" customWidth="1"/>
    <col min="7696" max="7696" width="9.140625" customWidth="1"/>
    <col min="7697" max="7697" width="11.28515625" customWidth="1"/>
    <col min="7698" max="7936" width="11.42578125" customWidth="1"/>
    <col min="7937" max="7937" width="74" customWidth="1"/>
    <col min="7938" max="7945" width="10.140625" bestFit="1" customWidth="1"/>
    <col min="7946" max="7946" width="7.5703125" bestFit="1" customWidth="1"/>
    <col min="7947" max="7947" width="10.140625" bestFit="1" customWidth="1"/>
    <col min="7948" max="7949" width="9.140625" customWidth="1"/>
    <col min="7950" max="7950" width="11.140625" bestFit="1" customWidth="1"/>
    <col min="7951" max="7951" width="8.28515625" customWidth="1"/>
    <col min="7952" max="7952" width="9.140625" customWidth="1"/>
    <col min="7953" max="7953" width="11.28515625" customWidth="1"/>
    <col min="7954" max="8192" width="11.42578125" customWidth="1"/>
    <col min="8193" max="8193" width="74" customWidth="1"/>
    <col min="8194" max="8201" width="10.140625" bestFit="1" customWidth="1"/>
    <col min="8202" max="8202" width="7.5703125" bestFit="1" customWidth="1"/>
    <col min="8203" max="8203" width="10.140625" bestFit="1" customWidth="1"/>
    <col min="8204" max="8205" width="9.140625" customWidth="1"/>
    <col min="8206" max="8206" width="11.140625" bestFit="1" customWidth="1"/>
    <col min="8207" max="8207" width="8.28515625" customWidth="1"/>
    <col min="8208" max="8208" width="9.140625" customWidth="1"/>
    <col min="8209" max="8209" width="11.28515625" customWidth="1"/>
    <col min="8210" max="8448" width="11.42578125" customWidth="1"/>
    <col min="8449" max="8449" width="74" customWidth="1"/>
    <col min="8450" max="8457" width="10.140625" bestFit="1" customWidth="1"/>
    <col min="8458" max="8458" width="7.5703125" bestFit="1" customWidth="1"/>
    <col min="8459" max="8459" width="10.140625" bestFit="1" customWidth="1"/>
    <col min="8460" max="8461" width="9.140625" customWidth="1"/>
    <col min="8462" max="8462" width="11.140625" bestFit="1" customWidth="1"/>
    <col min="8463" max="8463" width="8.28515625" customWidth="1"/>
    <col min="8464" max="8464" width="9.140625" customWidth="1"/>
    <col min="8465" max="8465" width="11.28515625" customWidth="1"/>
    <col min="8466" max="8704" width="11.42578125" customWidth="1"/>
    <col min="8705" max="8705" width="74" customWidth="1"/>
    <col min="8706" max="8713" width="10.140625" bestFit="1" customWidth="1"/>
    <col min="8714" max="8714" width="7.5703125" bestFit="1" customWidth="1"/>
    <col min="8715" max="8715" width="10.140625" bestFit="1" customWidth="1"/>
    <col min="8716" max="8717" width="9.140625" customWidth="1"/>
    <col min="8718" max="8718" width="11.140625" bestFit="1" customWidth="1"/>
    <col min="8719" max="8719" width="8.28515625" customWidth="1"/>
    <col min="8720" max="8720" width="9.140625" customWidth="1"/>
    <col min="8721" max="8721" width="11.28515625" customWidth="1"/>
    <col min="8722" max="8960" width="11.42578125" customWidth="1"/>
    <col min="8961" max="8961" width="74" customWidth="1"/>
    <col min="8962" max="8969" width="10.140625" bestFit="1" customWidth="1"/>
    <col min="8970" max="8970" width="7.5703125" bestFit="1" customWidth="1"/>
    <col min="8971" max="8971" width="10.140625" bestFit="1" customWidth="1"/>
    <col min="8972" max="8973" width="9.140625" customWidth="1"/>
    <col min="8974" max="8974" width="11.140625" bestFit="1" customWidth="1"/>
    <col min="8975" max="8975" width="8.28515625" customWidth="1"/>
    <col min="8976" max="8976" width="9.140625" customWidth="1"/>
    <col min="8977" max="8977" width="11.28515625" customWidth="1"/>
    <col min="8978" max="9216" width="11.42578125" customWidth="1"/>
    <col min="9217" max="9217" width="74" customWidth="1"/>
    <col min="9218" max="9225" width="10.140625" bestFit="1" customWidth="1"/>
    <col min="9226" max="9226" width="7.5703125" bestFit="1" customWidth="1"/>
    <col min="9227" max="9227" width="10.140625" bestFit="1" customWidth="1"/>
    <col min="9228" max="9229" width="9.140625" customWidth="1"/>
    <col min="9230" max="9230" width="11.140625" bestFit="1" customWidth="1"/>
    <col min="9231" max="9231" width="8.28515625" customWidth="1"/>
    <col min="9232" max="9232" width="9.140625" customWidth="1"/>
    <col min="9233" max="9233" width="11.28515625" customWidth="1"/>
    <col min="9234" max="9472" width="11.42578125" customWidth="1"/>
    <col min="9473" max="9473" width="74" customWidth="1"/>
    <col min="9474" max="9481" width="10.140625" bestFit="1" customWidth="1"/>
    <col min="9482" max="9482" width="7.5703125" bestFit="1" customWidth="1"/>
    <col min="9483" max="9483" width="10.140625" bestFit="1" customWidth="1"/>
    <col min="9484" max="9485" width="9.140625" customWidth="1"/>
    <col min="9486" max="9486" width="11.140625" bestFit="1" customWidth="1"/>
    <col min="9487" max="9487" width="8.28515625" customWidth="1"/>
    <col min="9488" max="9488" width="9.140625" customWidth="1"/>
    <col min="9489" max="9489" width="11.28515625" customWidth="1"/>
    <col min="9490" max="9728" width="11.42578125" customWidth="1"/>
    <col min="9729" max="9729" width="74" customWidth="1"/>
    <col min="9730" max="9737" width="10.140625" bestFit="1" customWidth="1"/>
    <col min="9738" max="9738" width="7.5703125" bestFit="1" customWidth="1"/>
    <col min="9739" max="9739" width="10.140625" bestFit="1" customWidth="1"/>
    <col min="9740" max="9741" width="9.140625" customWidth="1"/>
    <col min="9742" max="9742" width="11.140625" bestFit="1" customWidth="1"/>
    <col min="9743" max="9743" width="8.28515625" customWidth="1"/>
    <col min="9744" max="9744" width="9.140625" customWidth="1"/>
    <col min="9745" max="9745" width="11.28515625" customWidth="1"/>
    <col min="9746" max="9984" width="11.42578125" customWidth="1"/>
    <col min="9985" max="9985" width="74" customWidth="1"/>
    <col min="9986" max="9993" width="10.140625" bestFit="1" customWidth="1"/>
    <col min="9994" max="9994" width="7.5703125" bestFit="1" customWidth="1"/>
    <col min="9995" max="9995" width="10.140625" bestFit="1" customWidth="1"/>
    <col min="9996" max="9997" width="9.140625" customWidth="1"/>
    <col min="9998" max="9998" width="11.140625" bestFit="1" customWidth="1"/>
    <col min="9999" max="9999" width="8.28515625" customWidth="1"/>
    <col min="10000" max="10000" width="9.140625" customWidth="1"/>
    <col min="10001" max="10001" width="11.28515625" customWidth="1"/>
    <col min="10002" max="10240" width="11.42578125" customWidth="1"/>
    <col min="10241" max="10241" width="74" customWidth="1"/>
    <col min="10242" max="10249" width="10.140625" bestFit="1" customWidth="1"/>
    <col min="10250" max="10250" width="7.5703125" bestFit="1" customWidth="1"/>
    <col min="10251" max="10251" width="10.140625" bestFit="1" customWidth="1"/>
    <col min="10252" max="10253" width="9.140625" customWidth="1"/>
    <col min="10254" max="10254" width="11.140625" bestFit="1" customWidth="1"/>
    <col min="10255" max="10255" width="8.28515625" customWidth="1"/>
    <col min="10256" max="10256" width="9.140625" customWidth="1"/>
    <col min="10257" max="10257" width="11.28515625" customWidth="1"/>
    <col min="10258" max="10496" width="11.42578125" customWidth="1"/>
    <col min="10497" max="10497" width="74" customWidth="1"/>
    <col min="10498" max="10505" width="10.140625" bestFit="1" customWidth="1"/>
    <col min="10506" max="10506" width="7.5703125" bestFit="1" customWidth="1"/>
    <col min="10507" max="10507" width="10.140625" bestFit="1" customWidth="1"/>
    <col min="10508" max="10509" width="9.140625" customWidth="1"/>
    <col min="10510" max="10510" width="11.140625" bestFit="1" customWidth="1"/>
    <col min="10511" max="10511" width="8.28515625" customWidth="1"/>
    <col min="10512" max="10512" width="9.140625" customWidth="1"/>
    <col min="10513" max="10513" width="11.28515625" customWidth="1"/>
    <col min="10514" max="10752" width="11.42578125" customWidth="1"/>
    <col min="10753" max="10753" width="74" customWidth="1"/>
    <col min="10754" max="10761" width="10.140625" bestFit="1" customWidth="1"/>
    <col min="10762" max="10762" width="7.5703125" bestFit="1" customWidth="1"/>
    <col min="10763" max="10763" width="10.140625" bestFit="1" customWidth="1"/>
    <col min="10764" max="10765" width="9.140625" customWidth="1"/>
    <col min="10766" max="10766" width="11.140625" bestFit="1" customWidth="1"/>
    <col min="10767" max="10767" width="8.28515625" customWidth="1"/>
    <col min="10768" max="10768" width="9.140625" customWidth="1"/>
    <col min="10769" max="10769" width="11.28515625" customWidth="1"/>
    <col min="10770" max="11008" width="11.42578125" customWidth="1"/>
    <col min="11009" max="11009" width="74" customWidth="1"/>
    <col min="11010" max="11017" width="10.140625" bestFit="1" customWidth="1"/>
    <col min="11018" max="11018" width="7.5703125" bestFit="1" customWidth="1"/>
    <col min="11019" max="11019" width="10.140625" bestFit="1" customWidth="1"/>
    <col min="11020" max="11021" width="9.140625" customWidth="1"/>
    <col min="11022" max="11022" width="11.140625" bestFit="1" customWidth="1"/>
    <col min="11023" max="11023" width="8.28515625" customWidth="1"/>
    <col min="11024" max="11024" width="9.140625" customWidth="1"/>
    <col min="11025" max="11025" width="11.28515625" customWidth="1"/>
    <col min="11026" max="11264" width="11.42578125" customWidth="1"/>
    <col min="11265" max="11265" width="74" customWidth="1"/>
    <col min="11266" max="11273" width="10.140625" bestFit="1" customWidth="1"/>
    <col min="11274" max="11274" width="7.5703125" bestFit="1" customWidth="1"/>
    <col min="11275" max="11275" width="10.140625" bestFit="1" customWidth="1"/>
    <col min="11276" max="11277" width="9.140625" customWidth="1"/>
    <col min="11278" max="11278" width="11.140625" bestFit="1" customWidth="1"/>
    <col min="11279" max="11279" width="8.28515625" customWidth="1"/>
    <col min="11280" max="11280" width="9.140625" customWidth="1"/>
    <col min="11281" max="11281" width="11.28515625" customWidth="1"/>
    <col min="11282" max="11520" width="11.42578125" customWidth="1"/>
    <col min="11521" max="11521" width="74" customWidth="1"/>
    <col min="11522" max="11529" width="10.140625" bestFit="1" customWidth="1"/>
    <col min="11530" max="11530" width="7.5703125" bestFit="1" customWidth="1"/>
    <col min="11531" max="11531" width="10.140625" bestFit="1" customWidth="1"/>
    <col min="11532" max="11533" width="9.140625" customWidth="1"/>
    <col min="11534" max="11534" width="11.140625" bestFit="1" customWidth="1"/>
    <col min="11535" max="11535" width="8.28515625" customWidth="1"/>
    <col min="11536" max="11536" width="9.140625" customWidth="1"/>
    <col min="11537" max="11537" width="11.28515625" customWidth="1"/>
    <col min="11538" max="11776" width="11.42578125" customWidth="1"/>
    <col min="11777" max="11777" width="74" customWidth="1"/>
    <col min="11778" max="11785" width="10.140625" bestFit="1" customWidth="1"/>
    <col min="11786" max="11786" width="7.5703125" bestFit="1" customWidth="1"/>
    <col min="11787" max="11787" width="10.140625" bestFit="1" customWidth="1"/>
    <col min="11788" max="11789" width="9.140625" customWidth="1"/>
    <col min="11790" max="11790" width="11.140625" bestFit="1" customWidth="1"/>
    <col min="11791" max="11791" width="8.28515625" customWidth="1"/>
    <col min="11792" max="11792" width="9.140625" customWidth="1"/>
    <col min="11793" max="11793" width="11.28515625" customWidth="1"/>
    <col min="11794" max="12032" width="11.42578125" customWidth="1"/>
    <col min="12033" max="12033" width="74" customWidth="1"/>
    <col min="12034" max="12041" width="10.140625" bestFit="1" customWidth="1"/>
    <col min="12042" max="12042" width="7.5703125" bestFit="1" customWidth="1"/>
    <col min="12043" max="12043" width="10.140625" bestFit="1" customWidth="1"/>
    <col min="12044" max="12045" width="9.140625" customWidth="1"/>
    <col min="12046" max="12046" width="11.140625" bestFit="1" customWidth="1"/>
    <col min="12047" max="12047" width="8.28515625" customWidth="1"/>
    <col min="12048" max="12048" width="9.140625" customWidth="1"/>
    <col min="12049" max="12049" width="11.28515625" customWidth="1"/>
    <col min="12050" max="12288" width="11.42578125" customWidth="1"/>
    <col min="12289" max="12289" width="74" customWidth="1"/>
    <col min="12290" max="12297" width="10.140625" bestFit="1" customWidth="1"/>
    <col min="12298" max="12298" width="7.5703125" bestFit="1" customWidth="1"/>
    <col min="12299" max="12299" width="10.140625" bestFit="1" customWidth="1"/>
    <col min="12300" max="12301" width="9.140625" customWidth="1"/>
    <col min="12302" max="12302" width="11.140625" bestFit="1" customWidth="1"/>
    <col min="12303" max="12303" width="8.28515625" customWidth="1"/>
    <col min="12304" max="12304" width="9.140625" customWidth="1"/>
    <col min="12305" max="12305" width="11.28515625" customWidth="1"/>
    <col min="12306" max="12544" width="11.42578125" customWidth="1"/>
    <col min="12545" max="12545" width="74" customWidth="1"/>
    <col min="12546" max="12553" width="10.140625" bestFit="1" customWidth="1"/>
    <col min="12554" max="12554" width="7.5703125" bestFit="1" customWidth="1"/>
    <col min="12555" max="12555" width="10.140625" bestFit="1" customWidth="1"/>
    <col min="12556" max="12557" width="9.140625" customWidth="1"/>
    <col min="12558" max="12558" width="11.140625" bestFit="1" customWidth="1"/>
    <col min="12559" max="12559" width="8.28515625" customWidth="1"/>
    <col min="12560" max="12560" width="9.140625" customWidth="1"/>
    <col min="12561" max="12561" width="11.28515625" customWidth="1"/>
    <col min="12562" max="12800" width="11.42578125" customWidth="1"/>
    <col min="12801" max="12801" width="74" customWidth="1"/>
    <col min="12802" max="12809" width="10.140625" bestFit="1" customWidth="1"/>
    <col min="12810" max="12810" width="7.5703125" bestFit="1" customWidth="1"/>
    <col min="12811" max="12811" width="10.140625" bestFit="1" customWidth="1"/>
    <col min="12812" max="12813" width="9.140625" customWidth="1"/>
    <col min="12814" max="12814" width="11.140625" bestFit="1" customWidth="1"/>
    <col min="12815" max="12815" width="8.28515625" customWidth="1"/>
    <col min="12816" max="12816" width="9.140625" customWidth="1"/>
    <col min="12817" max="12817" width="11.28515625" customWidth="1"/>
    <col min="12818" max="13056" width="11.42578125" customWidth="1"/>
    <col min="13057" max="13057" width="74" customWidth="1"/>
    <col min="13058" max="13065" width="10.140625" bestFit="1" customWidth="1"/>
    <col min="13066" max="13066" width="7.5703125" bestFit="1" customWidth="1"/>
    <col min="13067" max="13067" width="10.140625" bestFit="1" customWidth="1"/>
    <col min="13068" max="13069" width="9.140625" customWidth="1"/>
    <col min="13070" max="13070" width="11.140625" bestFit="1" customWidth="1"/>
    <col min="13071" max="13071" width="8.28515625" customWidth="1"/>
    <col min="13072" max="13072" width="9.140625" customWidth="1"/>
    <col min="13073" max="13073" width="11.28515625" customWidth="1"/>
    <col min="13074" max="13312" width="11.42578125" customWidth="1"/>
    <col min="13313" max="13313" width="74" customWidth="1"/>
    <col min="13314" max="13321" width="10.140625" bestFit="1" customWidth="1"/>
    <col min="13322" max="13322" width="7.5703125" bestFit="1" customWidth="1"/>
    <col min="13323" max="13323" width="10.140625" bestFit="1" customWidth="1"/>
    <col min="13324" max="13325" width="9.140625" customWidth="1"/>
    <col min="13326" max="13326" width="11.140625" bestFit="1" customWidth="1"/>
    <col min="13327" max="13327" width="8.28515625" customWidth="1"/>
    <col min="13328" max="13328" width="9.140625" customWidth="1"/>
    <col min="13329" max="13329" width="11.28515625" customWidth="1"/>
    <col min="13330" max="13568" width="11.42578125" customWidth="1"/>
    <col min="13569" max="13569" width="74" customWidth="1"/>
    <col min="13570" max="13577" width="10.140625" bestFit="1" customWidth="1"/>
    <col min="13578" max="13578" width="7.5703125" bestFit="1" customWidth="1"/>
    <col min="13579" max="13579" width="10.140625" bestFit="1" customWidth="1"/>
    <col min="13580" max="13581" width="9.140625" customWidth="1"/>
    <col min="13582" max="13582" width="11.140625" bestFit="1" customWidth="1"/>
    <col min="13583" max="13583" width="8.28515625" customWidth="1"/>
    <col min="13584" max="13584" width="9.140625" customWidth="1"/>
    <col min="13585" max="13585" width="11.28515625" customWidth="1"/>
    <col min="13586" max="13824" width="11.42578125" customWidth="1"/>
    <col min="13825" max="13825" width="74" customWidth="1"/>
    <col min="13826" max="13833" width="10.140625" bestFit="1" customWidth="1"/>
    <col min="13834" max="13834" width="7.5703125" bestFit="1" customWidth="1"/>
    <col min="13835" max="13835" width="10.140625" bestFit="1" customWidth="1"/>
    <col min="13836" max="13837" width="9.140625" customWidth="1"/>
    <col min="13838" max="13838" width="11.140625" bestFit="1" customWidth="1"/>
    <col min="13839" max="13839" width="8.28515625" customWidth="1"/>
    <col min="13840" max="13840" width="9.140625" customWidth="1"/>
    <col min="13841" max="13841" width="11.28515625" customWidth="1"/>
    <col min="13842" max="14080" width="11.42578125" customWidth="1"/>
    <col min="14081" max="14081" width="74" customWidth="1"/>
    <col min="14082" max="14089" width="10.140625" bestFit="1" customWidth="1"/>
    <col min="14090" max="14090" width="7.5703125" bestFit="1" customWidth="1"/>
    <col min="14091" max="14091" width="10.140625" bestFit="1" customWidth="1"/>
    <col min="14092" max="14093" width="9.140625" customWidth="1"/>
    <col min="14094" max="14094" width="11.140625" bestFit="1" customWidth="1"/>
    <col min="14095" max="14095" width="8.28515625" customWidth="1"/>
    <col min="14096" max="14096" width="9.140625" customWidth="1"/>
    <col min="14097" max="14097" width="11.28515625" customWidth="1"/>
    <col min="14098" max="14336" width="11.42578125" customWidth="1"/>
    <col min="14337" max="14337" width="74" customWidth="1"/>
    <col min="14338" max="14345" width="10.140625" bestFit="1" customWidth="1"/>
    <col min="14346" max="14346" width="7.5703125" bestFit="1" customWidth="1"/>
    <col min="14347" max="14347" width="10.140625" bestFit="1" customWidth="1"/>
    <col min="14348" max="14349" width="9.140625" customWidth="1"/>
    <col min="14350" max="14350" width="11.140625" bestFit="1" customWidth="1"/>
    <col min="14351" max="14351" width="8.28515625" customWidth="1"/>
    <col min="14352" max="14352" width="9.140625" customWidth="1"/>
    <col min="14353" max="14353" width="11.28515625" customWidth="1"/>
    <col min="14354" max="14592" width="11.42578125" customWidth="1"/>
    <col min="14593" max="14593" width="74" customWidth="1"/>
    <col min="14594" max="14601" width="10.140625" bestFit="1" customWidth="1"/>
    <col min="14602" max="14602" width="7.5703125" bestFit="1" customWidth="1"/>
    <col min="14603" max="14603" width="10.140625" bestFit="1" customWidth="1"/>
    <col min="14604" max="14605" width="9.140625" customWidth="1"/>
    <col min="14606" max="14606" width="11.140625" bestFit="1" customWidth="1"/>
    <col min="14607" max="14607" width="8.28515625" customWidth="1"/>
    <col min="14608" max="14608" width="9.140625" customWidth="1"/>
    <col min="14609" max="14609" width="11.28515625" customWidth="1"/>
    <col min="14610" max="14848" width="11.42578125" customWidth="1"/>
    <col min="14849" max="14849" width="74" customWidth="1"/>
    <col min="14850" max="14857" width="10.140625" bestFit="1" customWidth="1"/>
    <col min="14858" max="14858" width="7.5703125" bestFit="1" customWidth="1"/>
    <col min="14859" max="14859" width="10.140625" bestFit="1" customWidth="1"/>
    <col min="14860" max="14861" width="9.140625" customWidth="1"/>
    <col min="14862" max="14862" width="11.140625" bestFit="1" customWidth="1"/>
    <col min="14863" max="14863" width="8.28515625" customWidth="1"/>
    <col min="14864" max="14864" width="9.140625" customWidth="1"/>
    <col min="14865" max="14865" width="11.28515625" customWidth="1"/>
    <col min="14866" max="15104" width="11.42578125" customWidth="1"/>
    <col min="15105" max="15105" width="74" customWidth="1"/>
    <col min="15106" max="15113" width="10.140625" bestFit="1" customWidth="1"/>
    <col min="15114" max="15114" width="7.5703125" bestFit="1" customWidth="1"/>
    <col min="15115" max="15115" width="10.140625" bestFit="1" customWidth="1"/>
    <col min="15116" max="15117" width="9.140625" customWidth="1"/>
    <col min="15118" max="15118" width="11.140625" bestFit="1" customWidth="1"/>
    <col min="15119" max="15119" width="8.28515625" customWidth="1"/>
    <col min="15120" max="15120" width="9.140625" customWidth="1"/>
    <col min="15121" max="15121" width="11.28515625" customWidth="1"/>
    <col min="15122" max="15360" width="11.42578125" customWidth="1"/>
    <col min="15361" max="15361" width="74" customWidth="1"/>
    <col min="15362" max="15369" width="10.140625" bestFit="1" customWidth="1"/>
    <col min="15370" max="15370" width="7.5703125" bestFit="1" customWidth="1"/>
    <col min="15371" max="15371" width="10.140625" bestFit="1" customWidth="1"/>
    <col min="15372" max="15373" width="9.140625" customWidth="1"/>
    <col min="15374" max="15374" width="11.140625" bestFit="1" customWidth="1"/>
    <col min="15375" max="15375" width="8.28515625" customWidth="1"/>
    <col min="15376" max="15376" width="9.140625" customWidth="1"/>
    <col min="15377" max="15377" width="11.28515625" customWidth="1"/>
    <col min="15378" max="15616" width="11.42578125" customWidth="1"/>
    <col min="15617" max="15617" width="74" customWidth="1"/>
    <col min="15618" max="15625" width="10.140625" bestFit="1" customWidth="1"/>
    <col min="15626" max="15626" width="7.5703125" bestFit="1" customWidth="1"/>
    <col min="15627" max="15627" width="10.140625" bestFit="1" customWidth="1"/>
    <col min="15628" max="15629" width="9.140625" customWidth="1"/>
    <col min="15630" max="15630" width="11.140625" bestFit="1" customWidth="1"/>
    <col min="15631" max="15631" width="8.28515625" customWidth="1"/>
    <col min="15632" max="15632" width="9.140625" customWidth="1"/>
    <col min="15633" max="15633" width="11.28515625" customWidth="1"/>
    <col min="15634" max="15872" width="11.42578125" customWidth="1"/>
    <col min="15873" max="15873" width="74" customWidth="1"/>
    <col min="15874" max="15881" width="10.140625" bestFit="1" customWidth="1"/>
    <col min="15882" max="15882" width="7.5703125" bestFit="1" customWidth="1"/>
    <col min="15883" max="15883" width="10.140625" bestFit="1" customWidth="1"/>
    <col min="15884" max="15885" width="9.140625" customWidth="1"/>
    <col min="15886" max="15886" width="11.140625" bestFit="1" customWidth="1"/>
    <col min="15887" max="15887" width="8.28515625" customWidth="1"/>
    <col min="15888" max="15888" width="9.140625" customWidth="1"/>
    <col min="15889" max="15889" width="11.28515625" customWidth="1"/>
    <col min="15890" max="16128" width="11.42578125" customWidth="1"/>
    <col min="16129" max="16129" width="74" customWidth="1"/>
    <col min="16130" max="16137" width="10.140625" bestFit="1" customWidth="1"/>
    <col min="16138" max="16138" width="7.5703125" bestFit="1" customWidth="1"/>
    <col min="16139" max="16139" width="10.140625" bestFit="1" customWidth="1"/>
    <col min="16140" max="16141" width="9.140625" customWidth="1"/>
    <col min="16142" max="16142" width="11.140625" bestFit="1" customWidth="1"/>
    <col min="16143" max="16143" width="8.28515625" customWidth="1"/>
    <col min="16144" max="16144" width="9.140625" customWidth="1"/>
    <col min="16145" max="16145" width="11.28515625" customWidth="1"/>
    <col min="16146" max="16384" width="11.42578125" customWidth="1"/>
  </cols>
  <sheetData>
    <row r="1" spans="1:16" ht="30" customHeight="1">
      <c r="A1" s="740" t="s">
        <v>0</v>
      </c>
      <c r="B1" s="740"/>
      <c r="C1" s="740"/>
      <c r="D1" s="740"/>
      <c r="E1" s="740"/>
      <c r="F1" s="740"/>
      <c r="G1" s="740"/>
      <c r="H1" s="740"/>
      <c r="I1" s="740"/>
      <c r="J1" s="740"/>
      <c r="K1" s="740"/>
      <c r="L1" s="740"/>
      <c r="M1" s="740"/>
      <c r="N1" s="740"/>
      <c r="O1" s="740"/>
    </row>
    <row r="2" spans="1:16" ht="18">
      <c r="A2" s="741" t="s">
        <v>838</v>
      </c>
      <c r="B2" s="741"/>
      <c r="C2" s="741"/>
      <c r="D2" s="741"/>
      <c r="E2" s="741"/>
      <c r="F2" s="741"/>
      <c r="G2" s="741"/>
      <c r="H2" s="741"/>
      <c r="I2" s="741"/>
      <c r="J2" s="741"/>
      <c r="K2" s="741"/>
      <c r="L2" s="741"/>
      <c r="M2" s="741"/>
      <c r="N2" s="741"/>
      <c r="O2" s="741"/>
    </row>
    <row r="3" spans="1:16" ht="18">
      <c r="A3" s="741" t="s">
        <v>2</v>
      </c>
      <c r="B3" s="741"/>
      <c r="C3" s="741"/>
      <c r="D3" s="741"/>
      <c r="E3" s="741"/>
      <c r="F3" s="741"/>
      <c r="G3" s="741"/>
      <c r="H3" s="741"/>
      <c r="I3" s="741"/>
      <c r="J3" s="741"/>
      <c r="K3" s="741"/>
      <c r="L3" s="741"/>
      <c r="M3" s="741"/>
      <c r="N3" s="741"/>
      <c r="O3" s="741"/>
    </row>
    <row r="4" spans="1:16" ht="30" customHeight="1">
      <c r="A4" s="742" t="s">
        <v>3</v>
      </c>
      <c r="B4" s="742"/>
      <c r="C4" s="742"/>
      <c r="D4" s="742"/>
      <c r="E4" s="742"/>
      <c r="F4" s="742"/>
      <c r="G4" s="742"/>
      <c r="H4" s="742"/>
      <c r="I4" s="742"/>
      <c r="J4" s="742"/>
      <c r="K4" s="742"/>
      <c r="L4" s="742"/>
      <c r="M4" s="742"/>
      <c r="N4" s="742"/>
      <c r="O4" s="742"/>
    </row>
    <row r="5" spans="1:16">
      <c r="A5" s="18"/>
      <c r="B5" s="242"/>
      <c r="C5" s="39"/>
      <c r="D5" s="242"/>
      <c r="E5" s="242"/>
      <c r="F5" s="242"/>
      <c r="G5" s="242"/>
      <c r="H5" s="242"/>
      <c r="I5" s="39"/>
      <c r="J5" s="243"/>
      <c r="K5" s="242"/>
      <c r="L5" s="242"/>
      <c r="M5" s="242"/>
      <c r="N5" s="242"/>
      <c r="O5" s="244"/>
    </row>
    <row r="6" spans="1:16" ht="30" customHeight="1">
      <c r="A6" s="23" t="s">
        <v>839</v>
      </c>
      <c r="B6" s="245" t="s">
        <v>323</v>
      </c>
      <c r="C6" s="245" t="s">
        <v>324</v>
      </c>
      <c r="D6" s="245" t="s">
        <v>325</v>
      </c>
      <c r="E6" s="245" t="s">
        <v>326</v>
      </c>
      <c r="F6" s="245" t="s">
        <v>327</v>
      </c>
      <c r="G6" s="245" t="s">
        <v>328</v>
      </c>
      <c r="H6" s="245" t="s">
        <v>329</v>
      </c>
      <c r="I6" s="245" t="s">
        <v>330</v>
      </c>
      <c r="J6" s="245" t="s">
        <v>331</v>
      </c>
      <c r="K6" s="245" t="s">
        <v>332</v>
      </c>
      <c r="L6" s="245" t="s">
        <v>333</v>
      </c>
      <c r="M6" s="245" t="s">
        <v>334</v>
      </c>
      <c r="N6" s="246" t="s">
        <v>335</v>
      </c>
      <c r="O6" s="245" t="s">
        <v>840</v>
      </c>
    </row>
    <row r="7" spans="1:16">
      <c r="A7" s="40" t="s">
        <v>841</v>
      </c>
      <c r="B7" s="247">
        <v>6267618.6356199998</v>
      </c>
      <c r="C7" s="247">
        <v>12193602.88311</v>
      </c>
      <c r="D7" s="247">
        <v>5769915.3563999999</v>
      </c>
      <c r="E7" s="247">
        <v>4004470.3495</v>
      </c>
      <c r="F7" s="247">
        <v>3520019.8994899997</v>
      </c>
      <c r="G7" s="247">
        <v>2081985.2384899999</v>
      </c>
      <c r="H7" s="247">
        <v>1107229.5076199998</v>
      </c>
      <c r="I7" s="247">
        <v>2152419.5269200001</v>
      </c>
      <c r="J7" s="247">
        <v>14337.13978</v>
      </c>
      <c r="K7" s="247">
        <v>1762320.72609</v>
      </c>
      <c r="L7" s="247">
        <v>608735.74566999997</v>
      </c>
      <c r="M7" s="247">
        <v>239141.16930000001</v>
      </c>
      <c r="N7" s="247">
        <v>39721796.17798999</v>
      </c>
      <c r="O7" s="74">
        <v>0.19237846848475793</v>
      </c>
      <c r="P7" s="248"/>
    </row>
    <row r="8" spans="1:16">
      <c r="A8" s="40" t="s">
        <v>842</v>
      </c>
      <c r="B8" s="247">
        <v>5815033.4422500003</v>
      </c>
      <c r="C8" s="247">
        <v>3910630.2049699998</v>
      </c>
      <c r="D8" s="247">
        <v>8573704.9334999993</v>
      </c>
      <c r="E8" s="247">
        <v>4830927.0385600002</v>
      </c>
      <c r="F8" s="247">
        <v>5609229.7193900002</v>
      </c>
      <c r="G8" s="247">
        <v>4181443.5853300001</v>
      </c>
      <c r="H8" s="247">
        <v>2074265.21248</v>
      </c>
      <c r="I8" s="247">
        <v>2705721.50373</v>
      </c>
      <c r="J8" s="247">
        <v>8000</v>
      </c>
      <c r="K8" s="247">
        <v>2927421.3948000004</v>
      </c>
      <c r="L8" s="247">
        <v>596606.67827000003</v>
      </c>
      <c r="M8" s="247">
        <v>1326327.5555</v>
      </c>
      <c r="N8" s="247">
        <v>42559311.268780001</v>
      </c>
      <c r="O8" s="74">
        <v>0.20612096907618493</v>
      </c>
      <c r="P8" s="248"/>
    </row>
    <row r="9" spans="1:16">
      <c r="A9" s="40" t="s">
        <v>843</v>
      </c>
      <c r="B9" s="247">
        <v>3793725.73789</v>
      </c>
      <c r="C9" s="247">
        <v>3540853.0967299999</v>
      </c>
      <c r="D9" s="247">
        <v>5653719.3617099999</v>
      </c>
      <c r="E9" s="247">
        <v>4239911.4134</v>
      </c>
      <c r="F9" s="247">
        <v>3159891.57669</v>
      </c>
      <c r="G9" s="247">
        <v>2899470.1823200001</v>
      </c>
      <c r="H9" s="247">
        <v>3636255.63747</v>
      </c>
      <c r="I9" s="247">
        <v>3290928.7594400002</v>
      </c>
      <c r="J9" s="247">
        <v>21483.808249999998</v>
      </c>
      <c r="K9" s="247">
        <v>4698705.9363599997</v>
      </c>
      <c r="L9" s="247">
        <v>1492931.9612999998</v>
      </c>
      <c r="M9" s="247">
        <v>1572831.7514599999</v>
      </c>
      <c r="N9" s="247">
        <v>38000709.223019995</v>
      </c>
      <c r="O9" s="74">
        <v>0.18404299264064977</v>
      </c>
      <c r="P9" s="248"/>
    </row>
    <row r="10" spans="1:16">
      <c r="A10" s="40" t="s">
        <v>844</v>
      </c>
      <c r="B10" s="247">
        <v>2259798.0753600001</v>
      </c>
      <c r="C10" s="247">
        <v>2303171.05229</v>
      </c>
      <c r="D10" s="247">
        <v>3119643.3518000003</v>
      </c>
      <c r="E10" s="247">
        <v>1605941.0530999999</v>
      </c>
      <c r="F10" s="247">
        <v>1839078.1393499998</v>
      </c>
      <c r="G10" s="247">
        <v>1252351.41576</v>
      </c>
      <c r="H10" s="247">
        <v>1249504.4635699999</v>
      </c>
      <c r="I10" s="247">
        <v>1619613.3937599999</v>
      </c>
      <c r="J10" s="247">
        <v>18806.29752</v>
      </c>
      <c r="K10" s="247">
        <v>1369166.9135100001</v>
      </c>
      <c r="L10" s="247">
        <v>523246.81236000004</v>
      </c>
      <c r="M10" s="247">
        <v>511732.67176999996</v>
      </c>
      <c r="N10" s="247">
        <v>17672053.640149999</v>
      </c>
      <c r="O10" s="74">
        <v>8.5588340442579194E-2</v>
      </c>
      <c r="P10" s="248"/>
    </row>
    <row r="11" spans="1:16">
      <c r="A11" s="40" t="s">
        <v>845</v>
      </c>
      <c r="B11" s="247">
        <v>1452348.5212900001</v>
      </c>
      <c r="C11" s="247">
        <v>1530398.90175</v>
      </c>
      <c r="D11" s="247">
        <v>2140249.98276</v>
      </c>
      <c r="E11" s="247">
        <v>1211961.97799</v>
      </c>
      <c r="F11" s="247">
        <v>1034947.09926</v>
      </c>
      <c r="G11" s="247">
        <v>735384.43313999998</v>
      </c>
      <c r="H11" s="247">
        <v>765818.31995999999</v>
      </c>
      <c r="I11" s="247">
        <v>827454.11250000005</v>
      </c>
      <c r="J11" s="247">
        <v>17528.175159999999</v>
      </c>
      <c r="K11" s="247">
        <v>965951.98492999992</v>
      </c>
      <c r="L11" s="247">
        <v>258757.37911000001</v>
      </c>
      <c r="M11" s="247">
        <v>386561.41130000004</v>
      </c>
      <c r="N11" s="247">
        <v>11327362.299149999</v>
      </c>
      <c r="O11" s="74">
        <v>5.486007232195441E-2</v>
      </c>
      <c r="P11" s="248"/>
    </row>
    <row r="12" spans="1:16">
      <c r="A12" s="40" t="s">
        <v>846</v>
      </c>
      <c r="B12" s="247">
        <v>1307162.5704999999</v>
      </c>
      <c r="C12" s="247">
        <v>1730582.8983800001</v>
      </c>
      <c r="D12" s="247">
        <v>1850195.2972800001</v>
      </c>
      <c r="E12" s="247">
        <v>945937.22638000001</v>
      </c>
      <c r="F12" s="247">
        <v>863777.16983000003</v>
      </c>
      <c r="G12" s="247">
        <v>648130.34792999993</v>
      </c>
      <c r="H12" s="247">
        <v>414892.18693999999</v>
      </c>
      <c r="I12" s="247">
        <v>672758.54422000004</v>
      </c>
      <c r="J12" s="247">
        <v>7642.94283</v>
      </c>
      <c r="K12" s="247">
        <v>740199.69723000005</v>
      </c>
      <c r="L12" s="247">
        <v>180505.32306</v>
      </c>
      <c r="M12" s="247">
        <v>386282.28308999998</v>
      </c>
      <c r="N12" s="247">
        <v>9748066.4876700006</v>
      </c>
      <c r="O12" s="74">
        <v>4.7211311723729894E-2</v>
      </c>
      <c r="P12" s="248"/>
    </row>
    <row r="13" spans="1:16">
      <c r="A13" s="40" t="s">
        <v>847</v>
      </c>
      <c r="B13" s="247">
        <v>851372.97016999999</v>
      </c>
      <c r="C13" s="247">
        <v>1418232.5106600001</v>
      </c>
      <c r="D13" s="247">
        <v>1260213.5998499999</v>
      </c>
      <c r="E13" s="247">
        <v>664260.26475999993</v>
      </c>
      <c r="F13" s="247">
        <v>541162.52515999996</v>
      </c>
      <c r="G13" s="247">
        <v>422727.92524000001</v>
      </c>
      <c r="H13" s="247">
        <v>231119.05813999998</v>
      </c>
      <c r="I13" s="247">
        <v>518291.79950999998</v>
      </c>
      <c r="J13" s="247">
        <v>4661.7898700000005</v>
      </c>
      <c r="K13" s="247">
        <v>554536.38763999997</v>
      </c>
      <c r="L13" s="247">
        <v>72198.263219999993</v>
      </c>
      <c r="M13" s="247">
        <v>376734.18735000002</v>
      </c>
      <c r="N13" s="247">
        <v>6915511.2815700015</v>
      </c>
      <c r="O13" s="74">
        <v>3.3492832579274955E-2</v>
      </c>
      <c r="P13" s="248"/>
    </row>
    <row r="14" spans="1:16">
      <c r="A14" s="40" t="s">
        <v>848</v>
      </c>
      <c r="B14" s="247">
        <v>740904.87553999992</v>
      </c>
      <c r="C14" s="247">
        <v>1311390.4081700002</v>
      </c>
      <c r="D14" s="247">
        <v>960617.81141999993</v>
      </c>
      <c r="E14" s="247">
        <v>516079.79582999996</v>
      </c>
      <c r="F14" s="247">
        <v>444337.88908999995</v>
      </c>
      <c r="G14" s="247">
        <v>343927.82695999998</v>
      </c>
      <c r="H14" s="247">
        <v>181978.18002999999</v>
      </c>
      <c r="I14" s="247">
        <v>527635.19426999998</v>
      </c>
      <c r="J14" s="247">
        <v>3396.1043100000002</v>
      </c>
      <c r="K14" s="247">
        <v>630096.66885000002</v>
      </c>
      <c r="L14" s="247">
        <v>51999.304729999996</v>
      </c>
      <c r="M14" s="247">
        <v>458185.46286999999</v>
      </c>
      <c r="N14" s="247">
        <v>6170549.5220700009</v>
      </c>
      <c r="O14" s="74">
        <v>2.9884873822069207E-2</v>
      </c>
      <c r="P14" s="248"/>
    </row>
    <row r="15" spans="1:16">
      <c r="A15" s="40" t="s">
        <v>849</v>
      </c>
      <c r="B15" s="247">
        <v>495009.32716000004</v>
      </c>
      <c r="C15" s="247">
        <v>911522.3489199999</v>
      </c>
      <c r="D15" s="247">
        <v>604871.39358000003</v>
      </c>
      <c r="E15" s="247">
        <v>341450.66506000003</v>
      </c>
      <c r="F15" s="247">
        <v>289479.03951999999</v>
      </c>
      <c r="G15" s="247">
        <v>211331.93617</v>
      </c>
      <c r="H15" s="247">
        <v>124709.86148000001</v>
      </c>
      <c r="I15" s="247">
        <v>395426.51581999997</v>
      </c>
      <c r="J15" s="247">
        <v>1848.44769</v>
      </c>
      <c r="K15" s="247">
        <v>358742.35715</v>
      </c>
      <c r="L15" s="247">
        <v>33179.977619999998</v>
      </c>
      <c r="M15" s="247">
        <v>251356.71033999999</v>
      </c>
      <c r="N15" s="247">
        <v>4018928.5805099998</v>
      </c>
      <c r="O15" s="74">
        <v>1.9464258912252924E-2</v>
      </c>
      <c r="P15" s="248"/>
    </row>
    <row r="16" spans="1:16">
      <c r="A16" s="40" t="s">
        <v>850</v>
      </c>
      <c r="B16" s="247">
        <v>704909.57042</v>
      </c>
      <c r="C16" s="247">
        <v>1514446.83708</v>
      </c>
      <c r="D16" s="247">
        <v>864863.77117999992</v>
      </c>
      <c r="E16" s="247">
        <v>465265.67920000001</v>
      </c>
      <c r="F16" s="247">
        <v>408392.37361000001</v>
      </c>
      <c r="G16" s="247">
        <v>333552.17710000003</v>
      </c>
      <c r="H16" s="247">
        <v>178323.64743000001</v>
      </c>
      <c r="I16" s="247">
        <v>678589.62353999994</v>
      </c>
      <c r="J16" s="247">
        <v>1672.1418500000002</v>
      </c>
      <c r="K16" s="247">
        <v>637767.88447000005</v>
      </c>
      <c r="L16" s="247">
        <v>46880.621070000001</v>
      </c>
      <c r="M16" s="247">
        <v>583706.86762000003</v>
      </c>
      <c r="N16" s="247">
        <v>6418371.1945700003</v>
      </c>
      <c r="O16" s="74">
        <v>3.1085110427666068E-2</v>
      </c>
      <c r="P16" s="248"/>
    </row>
    <row r="17" spans="1:17">
      <c r="A17" s="40" t="s">
        <v>851</v>
      </c>
      <c r="B17" s="247">
        <v>1015495.2405900001</v>
      </c>
      <c r="C17" s="247">
        <v>2098128.3264100002</v>
      </c>
      <c r="D17" s="247">
        <v>1172754.81036</v>
      </c>
      <c r="E17" s="247">
        <v>630248.16402000003</v>
      </c>
      <c r="F17" s="247">
        <v>581728.41210000007</v>
      </c>
      <c r="G17" s="247">
        <v>492213.68469999998</v>
      </c>
      <c r="H17" s="247">
        <v>255735.13712</v>
      </c>
      <c r="I17" s="247">
        <v>865395.88113999995</v>
      </c>
      <c r="J17" s="247">
        <v>2228.3895600000001</v>
      </c>
      <c r="K17" s="247">
        <v>805834.33776000002</v>
      </c>
      <c r="L17" s="247">
        <v>57230.907799999994</v>
      </c>
      <c r="M17" s="247">
        <v>652336.87033000006</v>
      </c>
      <c r="N17" s="247">
        <v>8629330.161890002</v>
      </c>
      <c r="O17" s="74">
        <v>4.1793108074845653E-2</v>
      </c>
      <c r="P17" s="248"/>
    </row>
    <row r="18" spans="1:17">
      <c r="A18" s="40" t="s">
        <v>852</v>
      </c>
      <c r="B18" s="247">
        <v>1301904.1079800001</v>
      </c>
      <c r="C18" s="247">
        <v>2758254.06654</v>
      </c>
      <c r="D18" s="247">
        <v>1351097.13598</v>
      </c>
      <c r="E18" s="247">
        <v>781107.60880999989</v>
      </c>
      <c r="F18" s="247">
        <v>768612.34187</v>
      </c>
      <c r="G18" s="247">
        <v>696668.72111000004</v>
      </c>
      <c r="H18" s="247">
        <v>320737.70001999999</v>
      </c>
      <c r="I18" s="247">
        <v>1025130.34476</v>
      </c>
      <c r="J18" s="247">
        <v>3341.9763499999999</v>
      </c>
      <c r="K18" s="247">
        <v>958215.74927000003</v>
      </c>
      <c r="L18" s="247">
        <v>69824.940629999997</v>
      </c>
      <c r="M18" s="247">
        <v>717063.29077999992</v>
      </c>
      <c r="N18" s="247">
        <v>10751957.984100001</v>
      </c>
      <c r="O18" s="74">
        <v>5.2073305067200294E-2</v>
      </c>
      <c r="P18" s="248"/>
    </row>
    <row r="19" spans="1:17">
      <c r="A19" s="40" t="s">
        <v>853</v>
      </c>
      <c r="B19" s="247">
        <v>252532.75852</v>
      </c>
      <c r="C19" s="247">
        <v>560112.39697999996</v>
      </c>
      <c r="D19" s="247">
        <v>235403.28671000001</v>
      </c>
      <c r="E19" s="247">
        <v>147625.64374999999</v>
      </c>
      <c r="F19" s="247">
        <v>160991.89835</v>
      </c>
      <c r="G19" s="247">
        <v>150237.23127000002</v>
      </c>
      <c r="H19" s="247">
        <v>63031.435380000003</v>
      </c>
      <c r="I19" s="247">
        <v>171577.52218</v>
      </c>
      <c r="J19" s="247">
        <v>407.55290000000002</v>
      </c>
      <c r="K19" s="247">
        <v>165930.64686000001</v>
      </c>
      <c r="L19" s="247">
        <v>13143.309130000001</v>
      </c>
      <c r="M19" s="247">
        <v>107927.64122</v>
      </c>
      <c r="N19" s="247">
        <v>2028921.3232500001</v>
      </c>
      <c r="O19" s="74">
        <v>9.8263627126504872E-3</v>
      </c>
      <c r="P19" s="248"/>
    </row>
    <row r="20" spans="1:17">
      <c r="A20" s="40" t="s">
        <v>854</v>
      </c>
      <c r="B20" s="247">
        <v>325214.63500000001</v>
      </c>
      <c r="C20" s="247">
        <v>633332.97601999994</v>
      </c>
      <c r="D20" s="247">
        <v>260334.56993</v>
      </c>
      <c r="E20" s="247">
        <v>164237.02058000001</v>
      </c>
      <c r="F20" s="247">
        <v>183449.32968</v>
      </c>
      <c r="G20" s="247">
        <v>199530.68271000002</v>
      </c>
      <c r="H20" s="247">
        <v>82472.428319999992</v>
      </c>
      <c r="I20" s="247">
        <v>269528.88547000004</v>
      </c>
      <c r="J20" s="247">
        <v>615.81116000000009</v>
      </c>
      <c r="K20" s="247">
        <v>215369.02919</v>
      </c>
      <c r="L20" s="247">
        <v>18301.158469999998</v>
      </c>
      <c r="M20" s="247">
        <v>162093.33175000001</v>
      </c>
      <c r="N20" s="247">
        <v>2514479.8582800003</v>
      </c>
      <c r="O20" s="74">
        <v>1.2177993714184439E-2</v>
      </c>
      <c r="P20" s="248"/>
    </row>
    <row r="21" spans="1:17">
      <c r="A21" s="23" t="s">
        <v>8</v>
      </c>
      <c r="B21" s="249">
        <v>26583030.468290005</v>
      </c>
      <c r="C21" s="249">
        <v>36414658.908009999</v>
      </c>
      <c r="D21" s="249">
        <v>33817584.662459999</v>
      </c>
      <c r="E21" s="249">
        <v>20549423.900939997</v>
      </c>
      <c r="F21" s="249">
        <v>19405097.413389999</v>
      </c>
      <c r="G21" s="249">
        <v>14648955.38823</v>
      </c>
      <c r="H21" s="249">
        <v>10686072.77596</v>
      </c>
      <c r="I21" s="249">
        <v>15720471.60726</v>
      </c>
      <c r="J21" s="249">
        <v>105970.57722999998</v>
      </c>
      <c r="K21" s="249">
        <v>16790259.714109998</v>
      </c>
      <c r="L21" s="249">
        <v>4023542.3824399998</v>
      </c>
      <c r="M21" s="249">
        <v>7732281.2046799995</v>
      </c>
      <c r="N21" s="249">
        <v>206477349.00299996</v>
      </c>
      <c r="O21" s="77">
        <v>1</v>
      </c>
      <c r="Q21" s="250"/>
    </row>
    <row r="22" spans="1:17">
      <c r="A22" s="251" t="s">
        <v>855</v>
      </c>
      <c r="B22" s="74">
        <v>0.1287455045148985</v>
      </c>
      <c r="C22" s="74">
        <v>0.17636151899393537</v>
      </c>
      <c r="D22" s="74">
        <v>0.16378350858218668</v>
      </c>
      <c r="E22" s="74">
        <v>9.9523865451417767E-2</v>
      </c>
      <c r="F22" s="74">
        <v>9.3981724906338548E-2</v>
      </c>
      <c r="G22" s="74">
        <v>7.09470334589445E-2</v>
      </c>
      <c r="H22" s="74">
        <v>5.1754213367998729E-2</v>
      </c>
      <c r="I22" s="74">
        <v>7.6136543224562578E-2</v>
      </c>
      <c r="J22" s="74">
        <v>5.132310044742986E-4</v>
      </c>
      <c r="K22" s="74">
        <v>8.1317683490144232E-2</v>
      </c>
      <c r="L22" s="74">
        <v>1.948660422980121E-2</v>
      </c>
      <c r="M22" s="74">
        <v>3.7448568775297744E-2</v>
      </c>
      <c r="N22" s="74">
        <v>1</v>
      </c>
      <c r="O22" s="252"/>
    </row>
    <row r="23" spans="1:17" ht="30" customHeight="1">
      <c r="A23" s="253" t="s">
        <v>856</v>
      </c>
      <c r="B23" s="245" t="s">
        <v>323</v>
      </c>
      <c r="C23" s="245" t="s">
        <v>324</v>
      </c>
      <c r="D23" s="245" t="s">
        <v>325</v>
      </c>
      <c r="E23" s="245" t="s">
        <v>326</v>
      </c>
      <c r="F23" s="245" t="s">
        <v>327</v>
      </c>
      <c r="G23" s="245" t="s">
        <v>328</v>
      </c>
      <c r="H23" s="245" t="s">
        <v>329</v>
      </c>
      <c r="I23" s="245" t="s">
        <v>330</v>
      </c>
      <c r="J23" s="245" t="s">
        <v>331</v>
      </c>
      <c r="K23" s="245" t="s">
        <v>332</v>
      </c>
      <c r="L23" s="245" t="s">
        <v>333</v>
      </c>
      <c r="M23" s="245" t="s">
        <v>334</v>
      </c>
      <c r="N23" s="246" t="s">
        <v>335</v>
      </c>
      <c r="O23" s="245" t="s">
        <v>706</v>
      </c>
    </row>
    <row r="24" spans="1:17">
      <c r="A24" s="40" t="s">
        <v>841</v>
      </c>
      <c r="B24" s="247">
        <v>175</v>
      </c>
      <c r="C24" s="247">
        <v>216</v>
      </c>
      <c r="D24" s="247">
        <v>186</v>
      </c>
      <c r="E24" s="247">
        <v>136</v>
      </c>
      <c r="F24" s="247">
        <v>114</v>
      </c>
      <c r="G24" s="247">
        <v>56</v>
      </c>
      <c r="H24" s="247">
        <v>49</v>
      </c>
      <c r="I24" s="247">
        <v>55</v>
      </c>
      <c r="J24" s="247">
        <v>1</v>
      </c>
      <c r="K24" s="247">
        <v>51</v>
      </c>
      <c r="L24" s="247">
        <v>15</v>
      </c>
      <c r="M24" s="247">
        <v>6</v>
      </c>
      <c r="N24" s="247">
        <v>1060</v>
      </c>
      <c r="O24" s="74">
        <v>8.0280697672586841E-5</v>
      </c>
    </row>
    <row r="25" spans="1:17">
      <c r="A25" s="40" t="s">
        <v>842</v>
      </c>
      <c r="B25" s="247">
        <v>588</v>
      </c>
      <c r="C25" s="247">
        <v>397</v>
      </c>
      <c r="D25" s="247">
        <v>888</v>
      </c>
      <c r="E25" s="247">
        <v>502</v>
      </c>
      <c r="F25" s="247">
        <v>564</v>
      </c>
      <c r="G25" s="247">
        <v>423</v>
      </c>
      <c r="H25" s="247">
        <v>218</v>
      </c>
      <c r="I25" s="247">
        <v>280</v>
      </c>
      <c r="J25" s="247">
        <v>1</v>
      </c>
      <c r="K25" s="247">
        <v>300</v>
      </c>
      <c r="L25" s="247">
        <v>64</v>
      </c>
      <c r="M25" s="247">
        <v>136</v>
      </c>
      <c r="N25" s="247">
        <v>4361</v>
      </c>
      <c r="O25" s="74">
        <v>3.3028690806618036E-4</v>
      </c>
    </row>
    <row r="26" spans="1:17">
      <c r="A26" s="40" t="s">
        <v>843</v>
      </c>
      <c r="B26" s="247">
        <v>771</v>
      </c>
      <c r="C26" s="247">
        <v>690</v>
      </c>
      <c r="D26" s="247">
        <v>1138</v>
      </c>
      <c r="E26" s="247">
        <v>848</v>
      </c>
      <c r="F26" s="247">
        <v>644</v>
      </c>
      <c r="G26" s="247">
        <v>582</v>
      </c>
      <c r="H26" s="247">
        <v>738</v>
      </c>
      <c r="I26" s="247">
        <v>663</v>
      </c>
      <c r="J26" s="247">
        <v>5</v>
      </c>
      <c r="K26" s="247">
        <v>950</v>
      </c>
      <c r="L26" s="247">
        <v>304</v>
      </c>
      <c r="M26" s="247">
        <v>322</v>
      </c>
      <c r="N26" s="247">
        <v>7655</v>
      </c>
      <c r="O26" s="74">
        <v>5.7976296290910591E-4</v>
      </c>
    </row>
    <row r="27" spans="1:17">
      <c r="A27" s="40" t="s">
        <v>844</v>
      </c>
      <c r="B27" s="247">
        <v>1022</v>
      </c>
      <c r="C27" s="247">
        <v>1055</v>
      </c>
      <c r="D27" s="247">
        <v>1437</v>
      </c>
      <c r="E27" s="247">
        <v>765</v>
      </c>
      <c r="F27" s="247">
        <v>875</v>
      </c>
      <c r="G27" s="247">
        <v>564</v>
      </c>
      <c r="H27" s="247">
        <v>555</v>
      </c>
      <c r="I27" s="247">
        <v>749</v>
      </c>
      <c r="J27" s="247">
        <v>8</v>
      </c>
      <c r="K27" s="247">
        <v>624</v>
      </c>
      <c r="L27" s="247">
        <v>229</v>
      </c>
      <c r="M27" s="247">
        <v>227</v>
      </c>
      <c r="N27" s="247">
        <v>8110</v>
      </c>
      <c r="O27" s="74">
        <v>6.1422307370252759E-4</v>
      </c>
    </row>
    <row r="28" spans="1:17">
      <c r="A28" s="40" t="s">
        <v>845</v>
      </c>
      <c r="B28" s="247">
        <v>1502</v>
      </c>
      <c r="C28" s="247">
        <v>1576</v>
      </c>
      <c r="D28" s="247">
        <v>2210</v>
      </c>
      <c r="E28" s="247">
        <v>1256</v>
      </c>
      <c r="F28" s="247">
        <v>1083</v>
      </c>
      <c r="G28" s="247">
        <v>759</v>
      </c>
      <c r="H28" s="247">
        <v>778</v>
      </c>
      <c r="I28" s="247">
        <v>848</v>
      </c>
      <c r="J28" s="247">
        <v>19</v>
      </c>
      <c r="K28" s="247">
        <v>986</v>
      </c>
      <c r="L28" s="247">
        <v>267</v>
      </c>
      <c r="M28" s="247">
        <v>410</v>
      </c>
      <c r="N28" s="247">
        <v>11694</v>
      </c>
      <c r="O28" s="74">
        <v>8.8566271564455702E-4</v>
      </c>
    </row>
    <row r="29" spans="1:17">
      <c r="A29" s="40" t="s">
        <v>846</v>
      </c>
      <c r="B29" s="247">
        <v>2725</v>
      </c>
      <c r="C29" s="247">
        <v>3651</v>
      </c>
      <c r="D29" s="247">
        <v>3894</v>
      </c>
      <c r="E29" s="247">
        <v>1966</v>
      </c>
      <c r="F29" s="247">
        <v>1828</v>
      </c>
      <c r="G29" s="247">
        <v>1340</v>
      </c>
      <c r="H29" s="247">
        <v>868</v>
      </c>
      <c r="I29" s="247">
        <v>1442</v>
      </c>
      <c r="J29" s="247">
        <v>18</v>
      </c>
      <c r="K29" s="247">
        <v>1571</v>
      </c>
      <c r="L29" s="247">
        <v>370</v>
      </c>
      <c r="M29" s="247">
        <v>841</v>
      </c>
      <c r="N29" s="247">
        <v>20514</v>
      </c>
      <c r="O29" s="74">
        <v>1.5536587094862702E-3</v>
      </c>
    </row>
    <row r="30" spans="1:17">
      <c r="A30" s="40" t="s">
        <v>847</v>
      </c>
      <c r="B30" s="247">
        <v>3236</v>
      </c>
      <c r="C30" s="247">
        <v>5399</v>
      </c>
      <c r="D30" s="247">
        <v>4782</v>
      </c>
      <c r="E30" s="247">
        <v>2535</v>
      </c>
      <c r="F30" s="247">
        <v>2062</v>
      </c>
      <c r="G30" s="247">
        <v>1598</v>
      </c>
      <c r="H30" s="247">
        <v>882</v>
      </c>
      <c r="I30" s="247">
        <v>1979</v>
      </c>
      <c r="J30" s="247">
        <v>17</v>
      </c>
      <c r="K30" s="247">
        <v>2135</v>
      </c>
      <c r="L30" s="247">
        <v>276</v>
      </c>
      <c r="M30" s="247">
        <v>1441</v>
      </c>
      <c r="N30" s="247">
        <v>26342</v>
      </c>
      <c r="O30" s="74">
        <v>1.9950510736710214E-3</v>
      </c>
    </row>
    <row r="31" spans="1:17">
      <c r="A31" s="40" t="s">
        <v>848</v>
      </c>
      <c r="B31" s="247">
        <v>4445</v>
      </c>
      <c r="C31" s="247">
        <v>7835</v>
      </c>
      <c r="D31" s="247">
        <v>5744</v>
      </c>
      <c r="E31" s="247">
        <v>3083</v>
      </c>
      <c r="F31" s="247">
        <v>2653</v>
      </c>
      <c r="G31" s="247">
        <v>2061</v>
      </c>
      <c r="H31" s="247">
        <v>1089</v>
      </c>
      <c r="I31" s="247">
        <v>3166</v>
      </c>
      <c r="J31" s="247">
        <v>20</v>
      </c>
      <c r="K31" s="247">
        <v>3696</v>
      </c>
      <c r="L31" s="247">
        <v>306</v>
      </c>
      <c r="M31" s="247">
        <v>2711</v>
      </c>
      <c r="N31" s="247">
        <v>36809</v>
      </c>
      <c r="O31" s="74">
        <v>2.7877850949341969E-3</v>
      </c>
    </row>
    <row r="32" spans="1:17">
      <c r="A32" s="40" t="s">
        <v>849</v>
      </c>
      <c r="B32" s="247">
        <v>4188</v>
      </c>
      <c r="C32" s="247">
        <v>7730</v>
      </c>
      <c r="D32" s="247">
        <v>5104</v>
      </c>
      <c r="E32" s="247">
        <v>2873</v>
      </c>
      <c r="F32" s="247">
        <v>2447</v>
      </c>
      <c r="G32" s="247">
        <v>1788</v>
      </c>
      <c r="H32" s="247">
        <v>1056</v>
      </c>
      <c r="I32" s="247">
        <v>3360</v>
      </c>
      <c r="J32" s="247">
        <v>15</v>
      </c>
      <c r="K32" s="247">
        <v>3051</v>
      </c>
      <c r="L32" s="247">
        <v>282</v>
      </c>
      <c r="M32" s="247">
        <v>2138</v>
      </c>
      <c r="N32" s="247">
        <v>34032</v>
      </c>
      <c r="O32" s="74">
        <v>2.5774648143334672E-3</v>
      </c>
    </row>
    <row r="33" spans="1:17">
      <c r="A33" s="40" t="s">
        <v>850</v>
      </c>
      <c r="B33" s="247">
        <v>8522</v>
      </c>
      <c r="C33" s="247">
        <v>18064</v>
      </c>
      <c r="D33" s="247">
        <v>10369</v>
      </c>
      <c r="E33" s="247">
        <v>5581</v>
      </c>
      <c r="F33" s="247">
        <v>4906</v>
      </c>
      <c r="G33" s="247">
        <v>4007</v>
      </c>
      <c r="H33" s="247">
        <v>2136</v>
      </c>
      <c r="I33" s="247">
        <v>8055</v>
      </c>
      <c r="J33" s="247">
        <v>20</v>
      </c>
      <c r="K33" s="247">
        <v>7601</v>
      </c>
      <c r="L33" s="247">
        <v>556</v>
      </c>
      <c r="M33" s="247">
        <v>6859</v>
      </c>
      <c r="N33" s="247">
        <v>76676</v>
      </c>
      <c r="O33" s="74">
        <v>5.8071724290030833E-3</v>
      </c>
    </row>
    <row r="34" spans="1:17">
      <c r="A34" s="40" t="s">
        <v>851</v>
      </c>
      <c r="B34" s="247">
        <v>20971</v>
      </c>
      <c r="C34" s="247">
        <v>43474</v>
      </c>
      <c r="D34" s="247">
        <v>24242</v>
      </c>
      <c r="E34" s="247">
        <v>13025</v>
      </c>
      <c r="F34" s="247">
        <v>12054</v>
      </c>
      <c r="G34" s="247">
        <v>10243</v>
      </c>
      <c r="H34" s="247">
        <v>5308</v>
      </c>
      <c r="I34" s="247">
        <v>17992</v>
      </c>
      <c r="J34" s="247">
        <v>46</v>
      </c>
      <c r="K34" s="247">
        <v>16736</v>
      </c>
      <c r="L34" s="247">
        <v>1176</v>
      </c>
      <c r="M34" s="247">
        <v>13518</v>
      </c>
      <c r="N34" s="247">
        <v>178785</v>
      </c>
      <c r="O34" s="74">
        <v>1.3540551446597583E-2</v>
      </c>
    </row>
    <row r="35" spans="1:17">
      <c r="A35" s="40" t="s">
        <v>852</v>
      </c>
      <c r="B35" s="247">
        <v>83302</v>
      </c>
      <c r="C35" s="247">
        <v>176534</v>
      </c>
      <c r="D35" s="247">
        <v>85023</v>
      </c>
      <c r="E35" s="247">
        <v>50046</v>
      </c>
      <c r="F35" s="247">
        <v>49741</v>
      </c>
      <c r="G35" s="247">
        <v>45473</v>
      </c>
      <c r="H35" s="247">
        <v>20594</v>
      </c>
      <c r="I35" s="247">
        <v>64522</v>
      </c>
      <c r="J35" s="247">
        <v>203</v>
      </c>
      <c r="K35" s="247">
        <v>60676</v>
      </c>
      <c r="L35" s="247">
        <v>4479</v>
      </c>
      <c r="M35" s="247">
        <v>44693</v>
      </c>
      <c r="N35" s="247">
        <v>685286</v>
      </c>
      <c r="O35" s="74">
        <v>5.1901168099298435E-2</v>
      </c>
    </row>
    <row r="36" spans="1:17">
      <c r="A36" s="40" t="s">
        <v>853</v>
      </c>
      <c r="B36" s="247">
        <v>51684</v>
      </c>
      <c r="C36" s="247">
        <v>114632</v>
      </c>
      <c r="D36" s="247">
        <v>48011</v>
      </c>
      <c r="E36" s="247">
        <v>30204</v>
      </c>
      <c r="F36" s="247">
        <v>32742</v>
      </c>
      <c r="G36" s="247">
        <v>30801</v>
      </c>
      <c r="H36" s="247">
        <v>12880</v>
      </c>
      <c r="I36" s="247">
        <v>35096</v>
      </c>
      <c r="J36" s="247">
        <v>85</v>
      </c>
      <c r="K36" s="247">
        <v>33457</v>
      </c>
      <c r="L36" s="247">
        <v>2725</v>
      </c>
      <c r="M36" s="247">
        <v>21927</v>
      </c>
      <c r="N36" s="247">
        <v>414244</v>
      </c>
      <c r="O36" s="74">
        <v>3.1373393704417982E-2</v>
      </c>
    </row>
    <row r="37" spans="1:17">
      <c r="A37" s="40" t="s">
        <v>854</v>
      </c>
      <c r="B37" s="247">
        <v>1424697</v>
      </c>
      <c r="C37" s="247">
        <v>2744970</v>
      </c>
      <c r="D37" s="247">
        <v>1150251</v>
      </c>
      <c r="E37" s="247">
        <v>656799</v>
      </c>
      <c r="F37" s="247">
        <v>853734</v>
      </c>
      <c r="G37" s="247">
        <v>882044</v>
      </c>
      <c r="H37" s="247">
        <v>383968</v>
      </c>
      <c r="I37" s="247">
        <v>1371886</v>
      </c>
      <c r="J37" s="247">
        <v>1551</v>
      </c>
      <c r="K37" s="247">
        <v>1269858</v>
      </c>
      <c r="L37" s="247">
        <v>98015</v>
      </c>
      <c r="M37" s="247">
        <v>860331</v>
      </c>
      <c r="N37" s="247">
        <v>11698104</v>
      </c>
      <c r="O37" s="74">
        <v>0.88597353827026304</v>
      </c>
    </row>
    <row r="38" spans="1:17">
      <c r="A38" s="23" t="s">
        <v>8</v>
      </c>
      <c r="B38" s="249">
        <v>1607828</v>
      </c>
      <c r="C38" s="249">
        <v>3126223</v>
      </c>
      <c r="D38" s="249">
        <v>1343279</v>
      </c>
      <c r="E38" s="249">
        <v>769619</v>
      </c>
      <c r="F38" s="249">
        <v>965447</v>
      </c>
      <c r="G38" s="249">
        <v>981739</v>
      </c>
      <c r="H38" s="249">
        <v>431119</v>
      </c>
      <c r="I38" s="249">
        <v>1510093</v>
      </c>
      <c r="J38" s="249">
        <v>2009</v>
      </c>
      <c r="K38" s="249">
        <v>1401692</v>
      </c>
      <c r="L38" s="249">
        <v>109064</v>
      </c>
      <c r="M38" s="249">
        <v>955560</v>
      </c>
      <c r="N38" s="249">
        <v>13203672</v>
      </c>
      <c r="O38" s="77">
        <v>1</v>
      </c>
      <c r="Q38" s="250"/>
    </row>
    <row r="39" spans="1:17">
      <c r="A39" s="251" t="s">
        <v>855</v>
      </c>
      <c r="B39" s="74">
        <v>0.12177127695992448</v>
      </c>
      <c r="C39" s="74">
        <v>0.23676921086800701</v>
      </c>
      <c r="D39" s="74">
        <v>0.10173525970654224</v>
      </c>
      <c r="E39" s="74">
        <v>5.82882549642251E-2</v>
      </c>
      <c r="F39" s="74">
        <v>7.3119583703684848E-2</v>
      </c>
      <c r="G39" s="74">
        <v>7.4353482879611063E-2</v>
      </c>
      <c r="H39" s="74">
        <v>3.2651447264064118E-2</v>
      </c>
      <c r="I39" s="74">
        <v>0.11436916942499026</v>
      </c>
      <c r="J39" s="74">
        <v>1.5215464304172354E-4</v>
      </c>
      <c r="K39" s="74">
        <v>0.10615925630385244</v>
      </c>
      <c r="L39" s="74">
        <v>8.2601264254368034E-3</v>
      </c>
      <c r="M39" s="74">
        <v>7.2370776856619884E-2</v>
      </c>
      <c r="N39" s="74">
        <v>1</v>
      </c>
      <c r="O39" s="254"/>
    </row>
    <row r="40" spans="1:17" ht="15.75" thickBot="1">
      <c r="A40" s="255"/>
      <c r="B40" s="256"/>
      <c r="C40" s="31"/>
      <c r="D40" s="31"/>
      <c r="E40" s="31"/>
      <c r="F40" s="31"/>
      <c r="G40" s="31"/>
      <c r="H40" s="256"/>
      <c r="I40" s="256"/>
      <c r="J40" s="256"/>
      <c r="K40" s="256"/>
      <c r="L40" s="256"/>
      <c r="M40" s="256"/>
      <c r="N40" s="257"/>
      <c r="O40" s="257"/>
    </row>
    <row r="41" spans="1:17" ht="36.75" customHeight="1" thickTop="1">
      <c r="A41" s="773" t="s">
        <v>857</v>
      </c>
      <c r="B41" s="774"/>
      <c r="C41" s="774"/>
      <c r="D41" s="774"/>
      <c r="E41" s="774"/>
      <c r="F41" s="774"/>
      <c r="G41" s="774"/>
      <c r="H41" s="774"/>
      <c r="I41" s="774"/>
      <c r="J41" s="774"/>
      <c r="K41" s="774"/>
      <c r="L41" s="774"/>
      <c r="M41" s="774"/>
      <c r="N41" s="774"/>
      <c r="O41" s="774"/>
    </row>
    <row r="42" spans="1:17">
      <c r="A42" s="33"/>
      <c r="B42" s="258"/>
      <c r="C42" s="258"/>
      <c r="D42" s="258"/>
      <c r="E42" s="258"/>
      <c r="F42" s="258"/>
      <c r="G42" s="258"/>
      <c r="H42" s="258"/>
      <c r="I42" s="258"/>
      <c r="J42" s="258"/>
      <c r="K42" s="258"/>
      <c r="L42" s="258"/>
      <c r="M42" s="258"/>
      <c r="N42" s="258"/>
      <c r="O42" s="258"/>
    </row>
    <row r="43" spans="1:17">
      <c r="A43" s="33"/>
      <c r="B43" s="258"/>
      <c r="C43" s="258"/>
      <c r="D43" s="258"/>
      <c r="E43" s="258"/>
      <c r="F43" s="258"/>
      <c r="G43" s="258"/>
      <c r="H43" s="258"/>
      <c r="I43" s="258"/>
      <c r="J43" s="258"/>
      <c r="K43" s="258"/>
      <c r="L43" s="258"/>
      <c r="M43" s="258"/>
      <c r="N43" s="258"/>
      <c r="O43" s="258"/>
    </row>
    <row r="44" spans="1:17" ht="30" customHeight="1">
      <c r="A44" s="740" t="s">
        <v>0</v>
      </c>
      <c r="B44" s="740"/>
      <c r="C44" s="740"/>
      <c r="D44" s="740"/>
      <c r="E44" s="740"/>
      <c r="F44" s="740"/>
      <c r="G44" s="740"/>
      <c r="H44" s="740"/>
      <c r="I44" s="740"/>
      <c r="J44" s="740"/>
      <c r="K44" s="740"/>
      <c r="L44" s="740"/>
      <c r="M44" s="740"/>
      <c r="N44" s="740"/>
      <c r="O44" s="740"/>
    </row>
    <row r="45" spans="1:17" ht="18">
      <c r="A45" s="741" t="s">
        <v>858</v>
      </c>
      <c r="B45" s="741"/>
      <c r="C45" s="741"/>
      <c r="D45" s="741"/>
      <c r="E45" s="741"/>
      <c r="F45" s="741"/>
      <c r="G45" s="741"/>
      <c r="H45" s="741"/>
      <c r="I45" s="741"/>
      <c r="J45" s="741"/>
      <c r="K45" s="741"/>
      <c r="L45" s="741"/>
      <c r="M45" s="741"/>
      <c r="N45" s="741"/>
      <c r="O45" s="741"/>
    </row>
    <row r="46" spans="1:17" ht="18">
      <c r="A46" s="741" t="s">
        <v>2</v>
      </c>
      <c r="B46" s="741"/>
      <c r="C46" s="741"/>
      <c r="D46" s="741"/>
      <c r="E46" s="741"/>
      <c r="F46" s="741"/>
      <c r="G46" s="741"/>
      <c r="H46" s="741"/>
      <c r="I46" s="741"/>
      <c r="J46" s="741"/>
      <c r="K46" s="741"/>
      <c r="L46" s="741"/>
      <c r="M46" s="741"/>
      <c r="N46" s="741"/>
      <c r="O46" s="741"/>
    </row>
    <row r="47" spans="1:17" ht="30" customHeight="1">
      <c r="A47" s="742" t="s">
        <v>3</v>
      </c>
      <c r="B47" s="742"/>
      <c r="C47" s="742"/>
      <c r="D47" s="742"/>
      <c r="E47" s="742"/>
      <c r="F47" s="742"/>
      <c r="G47" s="742"/>
      <c r="H47" s="742"/>
      <c r="I47" s="742"/>
      <c r="J47" s="742"/>
      <c r="K47" s="742"/>
      <c r="L47" s="742"/>
      <c r="M47" s="742"/>
      <c r="N47" s="742"/>
      <c r="O47" s="742"/>
    </row>
    <row r="48" spans="1:17">
      <c r="A48" s="18"/>
      <c r="B48" s="242"/>
      <c r="C48" s="39"/>
      <c r="D48" s="242"/>
      <c r="E48" s="242"/>
      <c r="F48" s="242"/>
      <c r="G48" s="242"/>
      <c r="H48" s="242"/>
      <c r="I48" s="39"/>
      <c r="J48" s="243"/>
      <c r="K48" s="242"/>
      <c r="L48" s="242"/>
      <c r="M48" s="242"/>
      <c r="N48" s="242"/>
      <c r="O48" s="244"/>
    </row>
    <row r="49" spans="1:15" ht="30" customHeight="1">
      <c r="A49" s="23" t="s">
        <v>839</v>
      </c>
      <c r="B49" s="245" t="s">
        <v>323</v>
      </c>
      <c r="C49" s="245" t="s">
        <v>324</v>
      </c>
      <c r="D49" s="245" t="s">
        <v>325</v>
      </c>
      <c r="E49" s="245" t="s">
        <v>326</v>
      </c>
      <c r="F49" s="245" t="s">
        <v>327</v>
      </c>
      <c r="G49" s="245" t="s">
        <v>328</v>
      </c>
      <c r="H49" s="245" t="s">
        <v>329</v>
      </c>
      <c r="I49" s="245" t="s">
        <v>330</v>
      </c>
      <c r="J49" s="245" t="s">
        <v>331</v>
      </c>
      <c r="K49" s="245" t="s">
        <v>332</v>
      </c>
      <c r="L49" s="245" t="s">
        <v>333</v>
      </c>
      <c r="M49" s="245" t="s">
        <v>334</v>
      </c>
      <c r="N49" s="246" t="s">
        <v>335</v>
      </c>
      <c r="O49" s="245" t="s">
        <v>840</v>
      </c>
    </row>
    <row r="50" spans="1:15">
      <c r="A50" s="40" t="s">
        <v>841</v>
      </c>
      <c r="B50" s="247">
        <v>2864753.0159999998</v>
      </c>
      <c r="C50" s="247">
        <v>4182061.9612800004</v>
      </c>
      <c r="D50" s="247">
        <v>3089402.39347</v>
      </c>
      <c r="E50" s="247">
        <v>2263175.7830400001</v>
      </c>
      <c r="F50" s="247">
        <v>2254993.5071</v>
      </c>
      <c r="G50" s="247">
        <v>854331.42824000004</v>
      </c>
      <c r="H50" s="247">
        <v>439717.81027999998</v>
      </c>
      <c r="I50" s="247">
        <v>0</v>
      </c>
      <c r="J50" s="247">
        <v>14337.13978</v>
      </c>
      <c r="K50" s="247">
        <v>834557.3885</v>
      </c>
      <c r="L50" s="247">
        <v>154651.44216999999</v>
      </c>
      <c r="M50" s="247">
        <v>0</v>
      </c>
      <c r="N50" s="247">
        <v>16951981.869860005</v>
      </c>
      <c r="O50" s="74">
        <f>N50/$N$64</f>
        <v>0.46857575393029172</v>
      </c>
    </row>
    <row r="51" spans="1:15">
      <c r="A51" s="40" t="s">
        <v>842</v>
      </c>
      <c r="B51" s="247">
        <v>622204.21641999995</v>
      </c>
      <c r="C51" s="247">
        <v>457677.20806999999</v>
      </c>
      <c r="D51" s="247">
        <v>794880.38598999998</v>
      </c>
      <c r="E51" s="247">
        <v>640673.30296</v>
      </c>
      <c r="F51" s="247">
        <v>549439.85434000008</v>
      </c>
      <c r="G51" s="247">
        <v>350769.25449999998</v>
      </c>
      <c r="H51" s="247">
        <v>194679.48263999997</v>
      </c>
      <c r="I51" s="247">
        <v>0</v>
      </c>
      <c r="J51" s="247">
        <v>0</v>
      </c>
      <c r="K51" s="247">
        <v>125917.80119</v>
      </c>
      <c r="L51" s="247">
        <v>81358.58296</v>
      </c>
      <c r="M51" s="247">
        <v>0</v>
      </c>
      <c r="N51" s="247">
        <v>3817600.0890699998</v>
      </c>
      <c r="O51" s="74">
        <f t="shared" ref="O51:O64" si="0">N51/$N$64</f>
        <v>0.10552364046122573</v>
      </c>
    </row>
    <row r="52" spans="1:15">
      <c r="A52" s="40" t="s">
        <v>843</v>
      </c>
      <c r="B52" s="247">
        <v>496826.82193000003</v>
      </c>
      <c r="C52" s="247">
        <v>501697.16911000002</v>
      </c>
      <c r="D52" s="247">
        <v>602355.03761999996</v>
      </c>
      <c r="E52" s="247">
        <v>529992.52890000003</v>
      </c>
      <c r="F52" s="247">
        <v>527107.81993</v>
      </c>
      <c r="G52" s="247">
        <v>416301.68802</v>
      </c>
      <c r="H52" s="247">
        <v>144898.00982000001</v>
      </c>
      <c r="I52" s="247">
        <v>0</v>
      </c>
      <c r="J52" s="247">
        <v>18025.7291</v>
      </c>
      <c r="K52" s="247">
        <v>139954.00805999999</v>
      </c>
      <c r="L52" s="247">
        <v>59412.88078</v>
      </c>
      <c r="M52" s="247">
        <v>0</v>
      </c>
      <c r="N52" s="247">
        <v>3436571.6932699997</v>
      </c>
      <c r="O52" s="74">
        <f t="shared" si="0"/>
        <v>9.4991499192937007E-2</v>
      </c>
    </row>
    <row r="53" spans="1:15">
      <c r="A53" s="40" t="s">
        <v>844</v>
      </c>
      <c r="B53" s="247">
        <v>687874.0125800001</v>
      </c>
      <c r="C53" s="247">
        <v>733185.63714999997</v>
      </c>
      <c r="D53" s="247">
        <v>848350.71022999997</v>
      </c>
      <c r="E53" s="247">
        <v>791486.36889000004</v>
      </c>
      <c r="F53" s="247">
        <v>600325.74263999995</v>
      </c>
      <c r="G53" s="247">
        <v>483446.89511000004</v>
      </c>
      <c r="H53" s="247">
        <v>183731.59650000001</v>
      </c>
      <c r="I53" s="247">
        <v>0</v>
      </c>
      <c r="J53" s="247">
        <v>9363.974400000001</v>
      </c>
      <c r="K53" s="247">
        <v>99170.698489999995</v>
      </c>
      <c r="L53" s="247">
        <v>43976.045490000004</v>
      </c>
      <c r="M53" s="247">
        <v>0</v>
      </c>
      <c r="N53" s="247">
        <v>4480911.6814800007</v>
      </c>
      <c r="O53" s="74">
        <f t="shared" si="0"/>
        <v>0.12385847186266973</v>
      </c>
    </row>
    <row r="54" spans="1:15">
      <c r="A54" s="40" t="s">
        <v>845</v>
      </c>
      <c r="B54" s="247">
        <v>412601.32206999999</v>
      </c>
      <c r="C54" s="247">
        <v>467575.13179000001</v>
      </c>
      <c r="D54" s="247">
        <v>473737.77236</v>
      </c>
      <c r="E54" s="247">
        <v>458017.29770999996</v>
      </c>
      <c r="F54" s="247">
        <v>312139.96301000001</v>
      </c>
      <c r="G54" s="247">
        <v>264883.83824999997</v>
      </c>
      <c r="H54" s="247">
        <v>132489.36147</v>
      </c>
      <c r="I54" s="247">
        <v>0</v>
      </c>
      <c r="J54" s="247">
        <v>8718.7331799999993</v>
      </c>
      <c r="K54" s="247">
        <v>50718.673240000004</v>
      </c>
      <c r="L54" s="247">
        <v>28155.55733</v>
      </c>
      <c r="M54" s="247">
        <v>0</v>
      </c>
      <c r="N54" s="247">
        <v>2609037.6504100002</v>
      </c>
      <c r="O54" s="74">
        <f t="shared" si="0"/>
        <v>7.211733669011286E-2</v>
      </c>
    </row>
    <row r="55" spans="1:15">
      <c r="A55" s="40" t="s">
        <v>846</v>
      </c>
      <c r="B55" s="247">
        <v>332282.22320000001</v>
      </c>
      <c r="C55" s="247">
        <v>342462.33204000001</v>
      </c>
      <c r="D55" s="247">
        <v>339626.74991000001</v>
      </c>
      <c r="E55" s="247">
        <v>314573.05296</v>
      </c>
      <c r="F55" s="247">
        <v>194753.58315000002</v>
      </c>
      <c r="G55" s="247">
        <v>188427.11262</v>
      </c>
      <c r="H55" s="247">
        <v>107009.67657</v>
      </c>
      <c r="I55" s="247">
        <v>0</v>
      </c>
      <c r="J55" s="247">
        <v>2927.93912</v>
      </c>
      <c r="K55" s="247">
        <v>33255.492870000002</v>
      </c>
      <c r="L55" s="247">
        <v>26352.400420000002</v>
      </c>
      <c r="M55" s="247">
        <v>0</v>
      </c>
      <c r="N55" s="247">
        <v>1881670.5628599999</v>
      </c>
      <c r="O55" s="74">
        <f t="shared" si="0"/>
        <v>5.2011924588487204E-2</v>
      </c>
    </row>
    <row r="56" spans="1:15">
      <c r="A56" s="40" t="s">
        <v>847</v>
      </c>
      <c r="B56" s="247">
        <v>174913.80021000002</v>
      </c>
      <c r="C56" s="247">
        <v>186186.25766</v>
      </c>
      <c r="D56" s="247">
        <v>174578.17843</v>
      </c>
      <c r="E56" s="247">
        <v>171197.38396000001</v>
      </c>
      <c r="F56" s="247">
        <v>98163.847890000005</v>
      </c>
      <c r="G56" s="247">
        <v>117269.66634000001</v>
      </c>
      <c r="H56" s="247">
        <v>52007.137159999998</v>
      </c>
      <c r="I56" s="247">
        <v>0</v>
      </c>
      <c r="J56" s="247">
        <v>2625.6525499999998</v>
      </c>
      <c r="K56" s="247">
        <v>14148.348390000001</v>
      </c>
      <c r="L56" s="247">
        <v>7872.6301299999996</v>
      </c>
      <c r="M56" s="247">
        <v>0</v>
      </c>
      <c r="N56" s="247">
        <v>998962.90272000001</v>
      </c>
      <c r="O56" s="74">
        <f t="shared" si="0"/>
        <v>2.7612688527154632E-2</v>
      </c>
    </row>
    <row r="57" spans="1:15">
      <c r="A57" s="40" t="s">
        <v>848</v>
      </c>
      <c r="B57" s="247">
        <v>105680.43203</v>
      </c>
      <c r="C57" s="247">
        <v>116641.23906000001</v>
      </c>
      <c r="D57" s="247">
        <v>99692.16734</v>
      </c>
      <c r="E57" s="247">
        <v>106188.55116</v>
      </c>
      <c r="F57" s="247">
        <v>54690.497139999999</v>
      </c>
      <c r="G57" s="247">
        <v>68137.852760000009</v>
      </c>
      <c r="H57" s="247">
        <v>28902.213370000001</v>
      </c>
      <c r="I57" s="247">
        <v>0</v>
      </c>
      <c r="J57" s="247">
        <v>1666.7788400000002</v>
      </c>
      <c r="K57" s="247">
        <v>8320.4423399999996</v>
      </c>
      <c r="L57" s="247">
        <v>5910.7122599999993</v>
      </c>
      <c r="M57" s="247">
        <v>0</v>
      </c>
      <c r="N57" s="247">
        <v>595830.88630000001</v>
      </c>
      <c r="O57" s="74">
        <f t="shared" si="0"/>
        <v>1.6469573227857758E-2</v>
      </c>
    </row>
    <row r="58" spans="1:15">
      <c r="A58" s="40" t="s">
        <v>849</v>
      </c>
      <c r="B58" s="247">
        <v>58581.171929999997</v>
      </c>
      <c r="C58" s="247">
        <v>65058.79249</v>
      </c>
      <c r="D58" s="247">
        <v>54087.216119999997</v>
      </c>
      <c r="E58" s="247">
        <v>58759.316290000002</v>
      </c>
      <c r="F58" s="247">
        <v>27370.546019999998</v>
      </c>
      <c r="G58" s="247">
        <v>30724.821219999998</v>
      </c>
      <c r="H58" s="247">
        <v>17491.284230000001</v>
      </c>
      <c r="I58" s="247">
        <v>0</v>
      </c>
      <c r="J58" s="247">
        <v>752.31110999999999</v>
      </c>
      <c r="K58" s="247">
        <v>5280.9860699999999</v>
      </c>
      <c r="L58" s="247">
        <v>3043.05512</v>
      </c>
      <c r="M58" s="247">
        <v>0</v>
      </c>
      <c r="N58" s="247">
        <v>321149.50059999997</v>
      </c>
      <c r="O58" s="74">
        <f t="shared" si="0"/>
        <v>8.8770074510010327E-3</v>
      </c>
    </row>
    <row r="59" spans="1:15">
      <c r="A59" s="40" t="s">
        <v>850</v>
      </c>
      <c r="B59" s="247">
        <v>63169.61767</v>
      </c>
      <c r="C59" s="247">
        <v>67424.879659999991</v>
      </c>
      <c r="D59" s="247">
        <v>60605.939060000004</v>
      </c>
      <c r="E59" s="247">
        <v>59970.450640000003</v>
      </c>
      <c r="F59" s="247">
        <v>35001.484409999997</v>
      </c>
      <c r="G59" s="247">
        <v>36291.988039999997</v>
      </c>
      <c r="H59" s="247">
        <v>17064.214989999997</v>
      </c>
      <c r="I59" s="247">
        <v>0</v>
      </c>
      <c r="J59" s="247">
        <v>752.73732999999993</v>
      </c>
      <c r="K59" s="247">
        <v>5907.3827099999999</v>
      </c>
      <c r="L59" s="247">
        <v>3542.9241499999998</v>
      </c>
      <c r="M59" s="247">
        <v>0</v>
      </c>
      <c r="N59" s="247">
        <v>349731.61865999992</v>
      </c>
      <c r="O59" s="74">
        <f t="shared" si="0"/>
        <v>9.667055931568436E-3</v>
      </c>
    </row>
    <row r="60" spans="1:15">
      <c r="A60" s="40" t="s">
        <v>851</v>
      </c>
      <c r="B60" s="247">
        <v>68355.512069999997</v>
      </c>
      <c r="C60" s="247">
        <v>69639.714120000004</v>
      </c>
      <c r="D60" s="247">
        <v>65475.583890000002</v>
      </c>
      <c r="E60" s="247">
        <v>60678.595809999999</v>
      </c>
      <c r="F60" s="247">
        <v>35743.19988</v>
      </c>
      <c r="G60" s="247">
        <v>34104.986570000001</v>
      </c>
      <c r="H60" s="247">
        <v>19796.413089999998</v>
      </c>
      <c r="I60" s="247">
        <v>0</v>
      </c>
      <c r="J60" s="247">
        <v>324.60262</v>
      </c>
      <c r="K60" s="247">
        <v>5098.3876799999998</v>
      </c>
      <c r="L60" s="247">
        <v>4127.1074500000004</v>
      </c>
      <c r="M60" s="247">
        <v>0</v>
      </c>
      <c r="N60" s="247">
        <v>363344.10318000003</v>
      </c>
      <c r="O60" s="74">
        <f t="shared" si="0"/>
        <v>1.0043323452722654E-2</v>
      </c>
    </row>
    <row r="61" spans="1:15">
      <c r="A61" s="40" t="s">
        <v>852</v>
      </c>
      <c r="B61" s="247">
        <v>55808.0288</v>
      </c>
      <c r="C61" s="247">
        <v>56888.736369999999</v>
      </c>
      <c r="D61" s="247">
        <v>52196.767140000004</v>
      </c>
      <c r="E61" s="247">
        <v>43286.278749999998</v>
      </c>
      <c r="F61" s="247">
        <v>25765.254140000001</v>
      </c>
      <c r="G61" s="247">
        <v>29829.995289999999</v>
      </c>
      <c r="H61" s="247">
        <v>15374.06302</v>
      </c>
      <c r="I61" s="247">
        <v>0</v>
      </c>
      <c r="J61" s="247">
        <v>561.24092000000007</v>
      </c>
      <c r="K61" s="247">
        <v>4406.7286799999993</v>
      </c>
      <c r="L61" s="247">
        <v>3074.25848</v>
      </c>
      <c r="M61" s="247">
        <v>0</v>
      </c>
      <c r="N61" s="247">
        <v>287191.35159000003</v>
      </c>
      <c r="O61" s="74">
        <f t="shared" si="0"/>
        <v>7.9383581888325307E-3</v>
      </c>
    </row>
    <row r="62" spans="1:15">
      <c r="A62" s="40" t="s">
        <v>853</v>
      </c>
      <c r="B62" s="247">
        <v>6979.2934000000005</v>
      </c>
      <c r="C62" s="247">
        <v>9470.9149099999995</v>
      </c>
      <c r="D62" s="247">
        <v>7313.34987</v>
      </c>
      <c r="E62" s="247">
        <v>5994.3496100000002</v>
      </c>
      <c r="F62" s="247">
        <v>3245.2337400000001</v>
      </c>
      <c r="G62" s="247">
        <v>4138.0196999999998</v>
      </c>
      <c r="H62" s="247">
        <v>1881.0294099999999</v>
      </c>
      <c r="I62" s="247">
        <v>0</v>
      </c>
      <c r="J62" s="247">
        <v>70.70089999999999</v>
      </c>
      <c r="K62" s="247">
        <v>822.34868000000006</v>
      </c>
      <c r="L62" s="247">
        <v>378.50450000000001</v>
      </c>
      <c r="M62" s="247">
        <v>0</v>
      </c>
      <c r="N62" s="247">
        <v>40293.74472000001</v>
      </c>
      <c r="O62" s="74">
        <f t="shared" si="0"/>
        <v>1.1137737142356112E-3</v>
      </c>
    </row>
    <row r="63" spans="1:15">
      <c r="A63" s="40" t="s">
        <v>854</v>
      </c>
      <c r="B63" s="247">
        <v>8239.8198899999988</v>
      </c>
      <c r="C63" s="247">
        <v>11189.30307</v>
      </c>
      <c r="D63" s="247">
        <v>7241.1390899999997</v>
      </c>
      <c r="E63" s="247">
        <v>5990.38454</v>
      </c>
      <c r="F63" s="247">
        <v>3360.1150499999999</v>
      </c>
      <c r="G63" s="247">
        <v>3756.4092799999999</v>
      </c>
      <c r="H63" s="247">
        <v>2146.0586699999999</v>
      </c>
      <c r="I63" s="247">
        <v>0</v>
      </c>
      <c r="J63" s="247">
        <v>135.83757999999997</v>
      </c>
      <c r="K63" s="247">
        <v>754.49108000000001</v>
      </c>
      <c r="L63" s="247">
        <v>584.92087000000004</v>
      </c>
      <c r="M63" s="247">
        <v>0</v>
      </c>
      <c r="N63" s="247">
        <v>43398.479119999996</v>
      </c>
      <c r="O63" s="74">
        <f t="shared" si="0"/>
        <v>1.199592780902966E-3</v>
      </c>
    </row>
    <row r="64" spans="1:15">
      <c r="A64" s="23" t="s">
        <v>8</v>
      </c>
      <c r="B64" s="249">
        <v>5958269.2881999994</v>
      </c>
      <c r="C64" s="249">
        <v>7267159.276779999</v>
      </c>
      <c r="D64" s="249">
        <v>6669543.3905199999</v>
      </c>
      <c r="E64" s="249">
        <v>5509983.6452200012</v>
      </c>
      <c r="F64" s="249">
        <v>4722100.6484400006</v>
      </c>
      <c r="G64" s="249">
        <v>2882413.9559400002</v>
      </c>
      <c r="H64" s="249">
        <v>1357188.3512199998</v>
      </c>
      <c r="I64" s="249">
        <v>0</v>
      </c>
      <c r="J64" s="249">
        <v>60263.37743</v>
      </c>
      <c r="K64" s="249">
        <v>1328313.1779800002</v>
      </c>
      <c r="L64" s="249">
        <v>422441.0221099999</v>
      </c>
      <c r="M64" s="249">
        <v>0</v>
      </c>
      <c r="N64" s="249">
        <v>36177676.13384001</v>
      </c>
      <c r="O64" s="77">
        <f t="shared" si="0"/>
        <v>1</v>
      </c>
    </row>
    <row r="65" spans="1:15">
      <c r="A65" s="251" t="s">
        <v>855</v>
      </c>
      <c r="B65" s="74">
        <f>B64/$N$64</f>
        <v>0.16469463837746978</v>
      </c>
      <c r="C65" s="74">
        <f t="shared" ref="C65:N65" si="1">C64/$N$64</f>
        <v>0.20087413160245571</v>
      </c>
      <c r="D65" s="74">
        <f t="shared" si="1"/>
        <v>0.18435521855649034</v>
      </c>
      <c r="E65" s="74">
        <f t="shared" si="1"/>
        <v>0.15230341564327435</v>
      </c>
      <c r="F65" s="74">
        <f t="shared" si="1"/>
        <v>0.13052526179322571</v>
      </c>
      <c r="G65" s="74">
        <f t="shared" si="1"/>
        <v>7.9673828282293593E-2</v>
      </c>
      <c r="H65" s="74">
        <f t="shared" si="1"/>
        <v>3.7514525427201441E-2</v>
      </c>
      <c r="I65" s="74">
        <f t="shared" si="1"/>
        <v>0</v>
      </c>
      <c r="J65" s="74">
        <f t="shared" si="1"/>
        <v>1.6657614272142433E-3</v>
      </c>
      <c r="K65" s="74">
        <f t="shared" si="1"/>
        <v>3.6716376504280702E-2</v>
      </c>
      <c r="L65" s="74">
        <f t="shared" si="1"/>
        <v>1.1676842386093877E-2</v>
      </c>
      <c r="M65" s="74">
        <f t="shared" si="1"/>
        <v>0</v>
      </c>
      <c r="N65" s="74">
        <f t="shared" si="1"/>
        <v>1</v>
      </c>
      <c r="O65" s="252"/>
    </row>
    <row r="66" spans="1:15" ht="30" customHeight="1">
      <c r="A66" s="253" t="s">
        <v>859</v>
      </c>
      <c r="B66" s="245" t="s">
        <v>323</v>
      </c>
      <c r="C66" s="245" t="s">
        <v>324</v>
      </c>
      <c r="D66" s="245" t="s">
        <v>325</v>
      </c>
      <c r="E66" s="245" t="s">
        <v>326</v>
      </c>
      <c r="F66" s="245" t="s">
        <v>327</v>
      </c>
      <c r="G66" s="245" t="s">
        <v>328</v>
      </c>
      <c r="H66" s="245" t="s">
        <v>329</v>
      </c>
      <c r="I66" s="245" t="s">
        <v>330</v>
      </c>
      <c r="J66" s="245" t="s">
        <v>331</v>
      </c>
      <c r="K66" s="245" t="s">
        <v>332</v>
      </c>
      <c r="L66" s="245" t="s">
        <v>333</v>
      </c>
      <c r="M66" s="245" t="s">
        <v>334</v>
      </c>
      <c r="N66" s="246" t="s">
        <v>335</v>
      </c>
      <c r="O66" s="245" t="s">
        <v>706</v>
      </c>
    </row>
    <row r="67" spans="1:15">
      <c r="A67" s="40" t="s">
        <v>841</v>
      </c>
      <c r="B67" s="247">
        <v>63</v>
      </c>
      <c r="C67" s="247">
        <v>61</v>
      </c>
      <c r="D67" s="247">
        <v>90</v>
      </c>
      <c r="E67" s="247">
        <v>63</v>
      </c>
      <c r="F67" s="247">
        <v>58</v>
      </c>
      <c r="G67" s="247">
        <v>27</v>
      </c>
      <c r="H67" s="247">
        <v>15</v>
      </c>
      <c r="I67" s="247">
        <v>0</v>
      </c>
      <c r="J67" s="247">
        <v>1</v>
      </c>
      <c r="K67" s="247">
        <v>21</v>
      </c>
      <c r="L67" s="247">
        <v>6</v>
      </c>
      <c r="M67" s="247">
        <v>0</v>
      </c>
      <c r="N67" s="247">
        <v>405</v>
      </c>
      <c r="O67" s="74">
        <f>N67/$N$81</f>
        <v>2.7033882466024083E-3</v>
      </c>
    </row>
    <row r="68" spans="1:15">
      <c r="A68" s="40" t="s">
        <v>842</v>
      </c>
      <c r="B68" s="247">
        <v>63</v>
      </c>
      <c r="C68" s="247">
        <v>49</v>
      </c>
      <c r="D68" s="247">
        <v>83</v>
      </c>
      <c r="E68" s="247">
        <v>68</v>
      </c>
      <c r="F68" s="247">
        <v>57</v>
      </c>
      <c r="G68" s="247">
        <v>36</v>
      </c>
      <c r="H68" s="247">
        <v>18</v>
      </c>
      <c r="I68" s="247">
        <v>0</v>
      </c>
      <c r="J68" s="247">
        <v>0</v>
      </c>
      <c r="K68" s="247">
        <v>13</v>
      </c>
      <c r="L68" s="247">
        <v>9</v>
      </c>
      <c r="M68" s="247">
        <v>0</v>
      </c>
      <c r="N68" s="247">
        <v>396</v>
      </c>
      <c r="O68" s="74">
        <f t="shared" ref="O68:O81" si="2">N68/$N$81</f>
        <v>2.6433129522334658E-3</v>
      </c>
    </row>
    <row r="69" spans="1:15">
      <c r="A69" s="40" t="s">
        <v>843</v>
      </c>
      <c r="B69" s="247">
        <v>104</v>
      </c>
      <c r="C69" s="247">
        <v>105</v>
      </c>
      <c r="D69" s="247">
        <v>129</v>
      </c>
      <c r="E69" s="247">
        <v>112</v>
      </c>
      <c r="F69" s="247">
        <v>109</v>
      </c>
      <c r="G69" s="247">
        <v>90</v>
      </c>
      <c r="H69" s="247">
        <v>32</v>
      </c>
      <c r="I69" s="247">
        <v>0</v>
      </c>
      <c r="J69" s="247">
        <v>4</v>
      </c>
      <c r="K69" s="247">
        <v>29</v>
      </c>
      <c r="L69" s="247">
        <v>12</v>
      </c>
      <c r="M69" s="247">
        <v>0</v>
      </c>
      <c r="N69" s="247">
        <v>726</v>
      </c>
      <c r="O69" s="74">
        <f t="shared" si="2"/>
        <v>4.8460737457613539E-3</v>
      </c>
    </row>
    <row r="70" spans="1:15">
      <c r="A70" s="40" t="s">
        <v>844</v>
      </c>
      <c r="B70" s="247">
        <v>317</v>
      </c>
      <c r="C70" s="247">
        <v>348</v>
      </c>
      <c r="D70" s="247">
        <v>397</v>
      </c>
      <c r="E70" s="247">
        <v>381</v>
      </c>
      <c r="F70" s="247">
        <v>278</v>
      </c>
      <c r="G70" s="247">
        <v>226</v>
      </c>
      <c r="H70" s="247">
        <v>87</v>
      </c>
      <c r="I70" s="247">
        <v>0</v>
      </c>
      <c r="J70" s="247">
        <v>4</v>
      </c>
      <c r="K70" s="247">
        <v>43</v>
      </c>
      <c r="L70" s="247">
        <v>21</v>
      </c>
      <c r="M70" s="247">
        <v>0</v>
      </c>
      <c r="N70" s="247">
        <v>2102</v>
      </c>
      <c r="O70" s="74">
        <f t="shared" si="2"/>
        <v>1.4030918751501883E-2</v>
      </c>
    </row>
    <row r="71" spans="1:15">
      <c r="A71" s="40" t="s">
        <v>845</v>
      </c>
      <c r="B71" s="247">
        <v>430</v>
      </c>
      <c r="C71" s="247">
        <v>491</v>
      </c>
      <c r="D71" s="247">
        <v>489</v>
      </c>
      <c r="E71" s="247">
        <v>477</v>
      </c>
      <c r="F71" s="247">
        <v>323</v>
      </c>
      <c r="G71" s="247">
        <v>270</v>
      </c>
      <c r="H71" s="247">
        <v>139</v>
      </c>
      <c r="I71" s="247">
        <v>0</v>
      </c>
      <c r="J71" s="247">
        <v>9</v>
      </c>
      <c r="K71" s="247">
        <v>52</v>
      </c>
      <c r="L71" s="247">
        <v>29</v>
      </c>
      <c r="M71" s="247">
        <v>0</v>
      </c>
      <c r="N71" s="247">
        <v>2709</v>
      </c>
      <c r="O71" s="74">
        <f t="shared" si="2"/>
        <v>1.8082663605051664E-2</v>
      </c>
    </row>
    <row r="72" spans="1:15">
      <c r="A72" s="40" t="s">
        <v>846</v>
      </c>
      <c r="B72" s="247">
        <v>691</v>
      </c>
      <c r="C72" s="247">
        <v>701</v>
      </c>
      <c r="D72" s="247">
        <v>702</v>
      </c>
      <c r="E72" s="247">
        <v>638</v>
      </c>
      <c r="F72" s="247">
        <v>394</v>
      </c>
      <c r="G72" s="247">
        <v>391</v>
      </c>
      <c r="H72" s="247">
        <v>220</v>
      </c>
      <c r="I72" s="247">
        <v>0</v>
      </c>
      <c r="J72" s="247">
        <v>6</v>
      </c>
      <c r="K72" s="247">
        <v>69</v>
      </c>
      <c r="L72" s="247">
        <v>52</v>
      </c>
      <c r="M72" s="247">
        <v>0</v>
      </c>
      <c r="N72" s="247">
        <v>3864</v>
      </c>
      <c r="O72" s="74">
        <f t="shared" si="2"/>
        <v>2.5792326382399273E-2</v>
      </c>
    </row>
    <row r="73" spans="1:15">
      <c r="A73" s="40" t="s">
        <v>847</v>
      </c>
      <c r="B73" s="247">
        <v>652</v>
      </c>
      <c r="C73" s="247">
        <v>698</v>
      </c>
      <c r="D73" s="247">
        <v>656</v>
      </c>
      <c r="E73" s="247">
        <v>649</v>
      </c>
      <c r="F73" s="247">
        <v>367</v>
      </c>
      <c r="G73" s="247">
        <v>439</v>
      </c>
      <c r="H73" s="247">
        <v>199</v>
      </c>
      <c r="I73" s="247">
        <v>0</v>
      </c>
      <c r="J73" s="247">
        <v>10</v>
      </c>
      <c r="K73" s="247">
        <v>53</v>
      </c>
      <c r="L73" s="247">
        <v>29</v>
      </c>
      <c r="M73" s="247">
        <v>0</v>
      </c>
      <c r="N73" s="247">
        <v>3752</v>
      </c>
      <c r="O73" s="74">
        <f t="shared" si="2"/>
        <v>2.5044722719141325E-2</v>
      </c>
    </row>
    <row r="74" spans="1:15">
      <c r="A74" s="40" t="s">
        <v>848</v>
      </c>
      <c r="B74" s="247">
        <v>631</v>
      </c>
      <c r="C74" s="247">
        <v>683</v>
      </c>
      <c r="D74" s="247">
        <v>588</v>
      </c>
      <c r="E74" s="247">
        <v>626</v>
      </c>
      <c r="F74" s="247">
        <v>324</v>
      </c>
      <c r="G74" s="247">
        <v>405</v>
      </c>
      <c r="H74" s="247">
        <v>172</v>
      </c>
      <c r="I74" s="247">
        <v>0</v>
      </c>
      <c r="J74" s="247">
        <v>10</v>
      </c>
      <c r="K74" s="247">
        <v>50</v>
      </c>
      <c r="L74" s="247">
        <v>35</v>
      </c>
      <c r="M74" s="247">
        <v>0</v>
      </c>
      <c r="N74" s="247">
        <v>3524</v>
      </c>
      <c r="O74" s="74">
        <f t="shared" si="2"/>
        <v>2.3522815261794783E-2</v>
      </c>
    </row>
    <row r="75" spans="1:15">
      <c r="A75" s="40" t="s">
        <v>849</v>
      </c>
      <c r="B75" s="247">
        <v>493</v>
      </c>
      <c r="C75" s="247">
        <v>546</v>
      </c>
      <c r="D75" s="247">
        <v>454</v>
      </c>
      <c r="E75" s="247">
        <v>495</v>
      </c>
      <c r="F75" s="247">
        <v>229</v>
      </c>
      <c r="G75" s="247">
        <v>260</v>
      </c>
      <c r="H75" s="247">
        <v>147</v>
      </c>
      <c r="I75" s="247">
        <v>0</v>
      </c>
      <c r="J75" s="247">
        <v>6</v>
      </c>
      <c r="K75" s="247">
        <v>44</v>
      </c>
      <c r="L75" s="247">
        <v>26</v>
      </c>
      <c r="M75" s="247">
        <v>0</v>
      </c>
      <c r="N75" s="247">
        <v>2700</v>
      </c>
      <c r="O75" s="74">
        <f t="shared" si="2"/>
        <v>1.8022588310682722E-2</v>
      </c>
    </row>
    <row r="76" spans="1:15">
      <c r="A76" s="40" t="s">
        <v>850</v>
      </c>
      <c r="B76" s="247">
        <v>750</v>
      </c>
      <c r="C76" s="247">
        <v>798</v>
      </c>
      <c r="D76" s="247">
        <v>710</v>
      </c>
      <c r="E76" s="247">
        <v>712</v>
      </c>
      <c r="F76" s="247">
        <v>415</v>
      </c>
      <c r="G76" s="247">
        <v>432</v>
      </c>
      <c r="H76" s="247">
        <v>204</v>
      </c>
      <c r="I76" s="247">
        <v>0</v>
      </c>
      <c r="J76" s="247">
        <v>9</v>
      </c>
      <c r="K76" s="247">
        <v>69</v>
      </c>
      <c r="L76" s="247">
        <v>42</v>
      </c>
      <c r="M76" s="247">
        <v>0</v>
      </c>
      <c r="N76" s="247">
        <v>4141</v>
      </c>
      <c r="O76" s="74">
        <f t="shared" si="2"/>
        <v>2.7641310442421168E-2</v>
      </c>
    </row>
    <row r="77" spans="1:15">
      <c r="A77" s="40" t="s">
        <v>851</v>
      </c>
      <c r="B77" s="247">
        <v>1373</v>
      </c>
      <c r="C77" s="247">
        <v>1416</v>
      </c>
      <c r="D77" s="247">
        <v>1331</v>
      </c>
      <c r="E77" s="247">
        <v>1233</v>
      </c>
      <c r="F77" s="247">
        <v>725</v>
      </c>
      <c r="G77" s="247">
        <v>685</v>
      </c>
      <c r="H77" s="247">
        <v>401</v>
      </c>
      <c r="I77" s="247">
        <v>0</v>
      </c>
      <c r="J77" s="247">
        <v>6</v>
      </c>
      <c r="K77" s="247">
        <v>104</v>
      </c>
      <c r="L77" s="247">
        <v>82</v>
      </c>
      <c r="M77" s="247">
        <v>0</v>
      </c>
      <c r="N77" s="247">
        <v>7356</v>
      </c>
      <c r="O77" s="74">
        <f t="shared" si="2"/>
        <v>4.9101540597548926E-2</v>
      </c>
    </row>
    <row r="78" spans="1:15">
      <c r="A78" s="40" t="s">
        <v>852</v>
      </c>
      <c r="B78" s="247">
        <v>3252</v>
      </c>
      <c r="C78" s="247">
        <v>3325</v>
      </c>
      <c r="D78" s="247">
        <v>3087</v>
      </c>
      <c r="E78" s="247">
        <v>2544</v>
      </c>
      <c r="F78" s="247">
        <v>1488</v>
      </c>
      <c r="G78" s="247">
        <v>1761</v>
      </c>
      <c r="H78" s="247">
        <v>895</v>
      </c>
      <c r="I78" s="247">
        <v>0</v>
      </c>
      <c r="J78" s="247">
        <v>37</v>
      </c>
      <c r="K78" s="247">
        <v>249</v>
      </c>
      <c r="L78" s="247">
        <v>181</v>
      </c>
      <c r="M78" s="247">
        <v>0</v>
      </c>
      <c r="N78" s="247">
        <v>16819</v>
      </c>
      <c r="O78" s="74">
        <f t="shared" si="2"/>
        <v>0.11226737511013804</v>
      </c>
    </row>
    <row r="79" spans="1:15">
      <c r="A79" s="40" t="s">
        <v>853</v>
      </c>
      <c r="B79" s="247">
        <v>1446</v>
      </c>
      <c r="C79" s="247">
        <v>2045</v>
      </c>
      <c r="D79" s="247">
        <v>1492</v>
      </c>
      <c r="E79" s="247">
        <v>1244</v>
      </c>
      <c r="F79" s="247">
        <v>653</v>
      </c>
      <c r="G79" s="247">
        <v>815</v>
      </c>
      <c r="H79" s="247">
        <v>394</v>
      </c>
      <c r="I79" s="247">
        <v>0</v>
      </c>
      <c r="J79" s="247">
        <v>16</v>
      </c>
      <c r="K79" s="247">
        <v>180</v>
      </c>
      <c r="L79" s="247">
        <v>78</v>
      </c>
      <c r="M79" s="247">
        <v>0</v>
      </c>
      <c r="N79" s="247">
        <v>8363</v>
      </c>
      <c r="O79" s="74">
        <f t="shared" si="2"/>
        <v>5.5823298534162819E-2</v>
      </c>
    </row>
    <row r="80" spans="1:15">
      <c r="A80" s="40" t="s">
        <v>854</v>
      </c>
      <c r="B80" s="247">
        <v>18668</v>
      </c>
      <c r="C80" s="247">
        <v>20712</v>
      </c>
      <c r="D80" s="247">
        <v>16290</v>
      </c>
      <c r="E80" s="247">
        <v>11321</v>
      </c>
      <c r="F80" s="247">
        <v>9974</v>
      </c>
      <c r="G80" s="247">
        <v>8923</v>
      </c>
      <c r="H80" s="247">
        <v>4154</v>
      </c>
      <c r="I80" s="247">
        <v>0</v>
      </c>
      <c r="J80" s="247">
        <v>146</v>
      </c>
      <c r="K80" s="247">
        <v>1337</v>
      </c>
      <c r="L80" s="247">
        <v>1430</v>
      </c>
      <c r="M80" s="247">
        <v>0</v>
      </c>
      <c r="N80" s="247">
        <v>92955</v>
      </c>
      <c r="O80" s="74">
        <f t="shared" si="2"/>
        <v>0.62047766534056015</v>
      </c>
    </row>
    <row r="81" spans="1:15">
      <c r="A81" s="23" t="s">
        <v>8</v>
      </c>
      <c r="B81" s="249">
        <v>28933</v>
      </c>
      <c r="C81" s="249">
        <v>31978</v>
      </c>
      <c r="D81" s="249">
        <v>26498</v>
      </c>
      <c r="E81" s="249">
        <v>20563</v>
      </c>
      <c r="F81" s="249">
        <v>15394</v>
      </c>
      <c r="G81" s="249">
        <v>14760</v>
      </c>
      <c r="H81" s="249">
        <v>7077</v>
      </c>
      <c r="I81" s="249">
        <v>0</v>
      </c>
      <c r="J81" s="249">
        <v>264</v>
      </c>
      <c r="K81" s="249">
        <v>2313</v>
      </c>
      <c r="L81" s="249">
        <v>2032</v>
      </c>
      <c r="M81" s="249">
        <v>0</v>
      </c>
      <c r="N81" s="249">
        <v>149812</v>
      </c>
      <c r="O81" s="77">
        <f t="shared" si="2"/>
        <v>1</v>
      </c>
    </row>
    <row r="82" spans="1:15">
      <c r="A82" s="251" t="s">
        <v>855</v>
      </c>
      <c r="B82" s="74">
        <f>B81/$N$81</f>
        <v>0.19312872133073453</v>
      </c>
      <c r="C82" s="74">
        <f t="shared" ref="C82:N82" si="3">C81/$N$81</f>
        <v>0.21345419592556003</v>
      </c>
      <c r="D82" s="74">
        <f t="shared" si="3"/>
        <v>0.17687501668758177</v>
      </c>
      <c r="E82" s="74">
        <f t="shared" si="3"/>
        <v>0.13725869756761808</v>
      </c>
      <c r="F82" s="74">
        <f t="shared" si="3"/>
        <v>0.10275545350172216</v>
      </c>
      <c r="G82" s="74">
        <f t="shared" si="3"/>
        <v>9.8523482765065548E-2</v>
      </c>
      <c r="H82" s="74">
        <f t="shared" si="3"/>
        <v>4.7239206472111717E-2</v>
      </c>
      <c r="I82" s="74">
        <f t="shared" si="3"/>
        <v>0</v>
      </c>
      <c r="J82" s="74">
        <f t="shared" si="3"/>
        <v>1.7622086348223105E-3</v>
      </c>
      <c r="K82" s="74">
        <f t="shared" si="3"/>
        <v>1.5439350652818198E-2</v>
      </c>
      <c r="L82" s="74">
        <f t="shared" si="3"/>
        <v>1.3563666461965664E-2</v>
      </c>
      <c r="M82" s="74">
        <f t="shared" si="3"/>
        <v>0</v>
      </c>
      <c r="N82" s="74">
        <f t="shared" si="3"/>
        <v>1</v>
      </c>
      <c r="O82" s="254"/>
    </row>
    <row r="83" spans="1:15" ht="15.75" thickBot="1">
      <c r="A83" s="255"/>
      <c r="B83" s="256"/>
      <c r="C83" s="31"/>
      <c r="D83" s="31"/>
      <c r="E83" s="31"/>
      <c r="F83" s="31"/>
      <c r="G83" s="31"/>
      <c r="H83" s="256"/>
      <c r="I83" s="256"/>
      <c r="J83" s="256"/>
      <c r="K83" s="256"/>
      <c r="L83" s="256"/>
      <c r="M83" s="256"/>
      <c r="N83" s="257"/>
      <c r="O83" s="257"/>
    </row>
    <row r="84" spans="1:15" ht="15.75" customHeight="1" thickTop="1">
      <c r="A84" s="773" t="s">
        <v>860</v>
      </c>
      <c r="B84" s="774"/>
      <c r="C84" s="774"/>
      <c r="D84" s="774"/>
      <c r="E84" s="774"/>
      <c r="F84" s="774"/>
      <c r="G84" s="774"/>
      <c r="H84" s="774"/>
      <c r="I84" s="774"/>
      <c r="J84" s="774"/>
      <c r="K84" s="774"/>
      <c r="L84" s="774"/>
      <c r="M84" s="774"/>
      <c r="N84" s="774"/>
      <c r="O84" s="774"/>
    </row>
    <row r="85" spans="1:15">
      <c r="A85" s="33"/>
      <c r="B85" s="259"/>
      <c r="C85" s="259"/>
      <c r="D85" s="259"/>
      <c r="E85" s="259"/>
      <c r="F85" s="259"/>
      <c r="G85" s="259"/>
      <c r="H85" s="259"/>
      <c r="I85" s="48"/>
      <c r="J85" s="48"/>
      <c r="K85" s="48"/>
      <c r="L85" s="48"/>
      <c r="M85" s="48"/>
      <c r="N85" s="260"/>
      <c r="O85" s="244"/>
    </row>
    <row r="86" spans="1:15">
      <c r="A86" s="33"/>
      <c r="B86" s="259"/>
      <c r="C86" s="259"/>
      <c r="D86" s="259"/>
      <c r="E86" s="259"/>
      <c r="F86" s="259"/>
      <c r="G86" s="259"/>
      <c r="H86" s="259"/>
      <c r="I86" s="48"/>
      <c r="J86" s="48"/>
      <c r="K86" s="48"/>
      <c r="L86" s="48"/>
      <c r="M86" s="48"/>
      <c r="N86" s="260"/>
      <c r="O86" s="244"/>
    </row>
    <row r="87" spans="1:15" ht="30" customHeight="1">
      <c r="A87" s="740" t="s">
        <v>0</v>
      </c>
      <c r="B87" s="740"/>
      <c r="C87" s="740"/>
      <c r="D87" s="740"/>
      <c r="E87" s="740"/>
      <c r="F87" s="740"/>
      <c r="G87" s="740"/>
      <c r="H87" s="740"/>
      <c r="I87" s="740"/>
      <c r="J87" s="740"/>
      <c r="K87" s="740"/>
      <c r="L87" s="740"/>
      <c r="M87" s="740"/>
      <c r="N87" s="740"/>
      <c r="O87" s="740"/>
    </row>
    <row r="88" spans="1:15" ht="18">
      <c r="A88" s="741" t="s">
        <v>861</v>
      </c>
      <c r="B88" s="741"/>
      <c r="C88" s="741"/>
      <c r="D88" s="741"/>
      <c r="E88" s="741"/>
      <c r="F88" s="741"/>
      <c r="G88" s="741"/>
      <c r="H88" s="741"/>
      <c r="I88" s="741"/>
      <c r="J88" s="741"/>
      <c r="K88" s="741"/>
      <c r="L88" s="741"/>
      <c r="M88" s="741"/>
      <c r="N88" s="741"/>
      <c r="O88" s="741"/>
    </row>
    <row r="89" spans="1:15" ht="18">
      <c r="A89" s="741" t="s">
        <v>2</v>
      </c>
      <c r="B89" s="741"/>
      <c r="C89" s="741"/>
      <c r="D89" s="741"/>
      <c r="E89" s="741"/>
      <c r="F89" s="741"/>
      <c r="G89" s="741"/>
      <c r="H89" s="741"/>
      <c r="I89" s="741"/>
      <c r="J89" s="741"/>
      <c r="K89" s="741"/>
      <c r="L89" s="741"/>
      <c r="M89" s="741"/>
      <c r="N89" s="741"/>
      <c r="O89" s="741"/>
    </row>
    <row r="90" spans="1:15" ht="30" customHeight="1">
      <c r="A90" s="742" t="s">
        <v>3</v>
      </c>
      <c r="B90" s="742"/>
      <c r="C90" s="742"/>
      <c r="D90" s="742"/>
      <c r="E90" s="742"/>
      <c r="F90" s="742"/>
      <c r="G90" s="742"/>
      <c r="H90" s="742"/>
      <c r="I90" s="742"/>
      <c r="J90" s="742"/>
      <c r="K90" s="742"/>
      <c r="L90" s="742"/>
      <c r="M90" s="742"/>
      <c r="N90" s="742"/>
      <c r="O90" s="742"/>
    </row>
    <row r="91" spans="1:15">
      <c r="A91" s="18"/>
      <c r="B91" s="242"/>
      <c r="C91" s="39"/>
      <c r="D91" s="242"/>
      <c r="E91" s="242"/>
      <c r="F91" s="242"/>
      <c r="G91" s="242"/>
      <c r="H91" s="242"/>
      <c r="I91" s="39"/>
      <c r="J91" s="243"/>
      <c r="K91" s="242"/>
      <c r="L91" s="242"/>
      <c r="M91" s="242"/>
      <c r="N91" s="242"/>
      <c r="O91" s="244"/>
    </row>
    <row r="92" spans="1:15" ht="30" customHeight="1">
      <c r="A92" s="23" t="s">
        <v>839</v>
      </c>
      <c r="B92" s="245" t="s">
        <v>323</v>
      </c>
      <c r="C92" s="245" t="s">
        <v>324</v>
      </c>
      <c r="D92" s="245" t="s">
        <v>325</v>
      </c>
      <c r="E92" s="245" t="s">
        <v>326</v>
      </c>
      <c r="F92" s="245" t="s">
        <v>327</v>
      </c>
      <c r="G92" s="245" t="s">
        <v>328</v>
      </c>
      <c r="H92" s="245" t="s">
        <v>329</v>
      </c>
      <c r="I92" s="245" t="s">
        <v>330</v>
      </c>
      <c r="J92" s="245" t="s">
        <v>331</v>
      </c>
      <c r="K92" s="245" t="s">
        <v>332</v>
      </c>
      <c r="L92" s="245" t="s">
        <v>333</v>
      </c>
      <c r="M92" s="245" t="s">
        <v>334</v>
      </c>
      <c r="N92" s="246" t="s">
        <v>335</v>
      </c>
      <c r="O92" s="245" t="s">
        <v>840</v>
      </c>
    </row>
    <row r="93" spans="1:15">
      <c r="A93" s="40" t="s">
        <v>841</v>
      </c>
      <c r="B93" s="247">
        <v>754883.94620000001</v>
      </c>
      <c r="C93" s="247">
        <v>1929693.4735399999</v>
      </c>
      <c r="D93" s="247">
        <v>845455.04307000001</v>
      </c>
      <c r="E93" s="247">
        <v>140084.13615999999</v>
      </c>
      <c r="F93" s="247">
        <v>270726.39238999999</v>
      </c>
      <c r="G93" s="247">
        <v>712653.81024999998</v>
      </c>
      <c r="H93" s="247">
        <v>42911.697340000006</v>
      </c>
      <c r="I93" s="247">
        <v>1346419.5269200001</v>
      </c>
      <c r="J93" s="247">
        <v>0</v>
      </c>
      <c r="K93" s="247">
        <v>329736.98051999998</v>
      </c>
      <c r="L93" s="247">
        <v>344084.30349999998</v>
      </c>
      <c r="M93" s="247">
        <v>179141.16930000001</v>
      </c>
      <c r="N93" s="247">
        <v>6895790.4791900003</v>
      </c>
      <c r="O93" s="74">
        <f>N93/$N$107</f>
        <v>0.11144007249370662</v>
      </c>
    </row>
    <row r="94" spans="1:15">
      <c r="A94" s="40" t="s">
        <v>842</v>
      </c>
      <c r="B94" s="247">
        <v>105023.73417</v>
      </c>
      <c r="C94" s="247">
        <v>107073.86959</v>
      </c>
      <c r="D94" s="247">
        <v>318719.73835</v>
      </c>
      <c r="E94" s="247">
        <v>60079.756939999999</v>
      </c>
      <c r="F94" s="247">
        <v>123758.79759999999</v>
      </c>
      <c r="G94" s="247">
        <v>93034.104489999998</v>
      </c>
      <c r="H94" s="247">
        <v>60782.707840000003</v>
      </c>
      <c r="I94" s="247">
        <v>202792.52443000002</v>
      </c>
      <c r="J94" s="247">
        <v>0</v>
      </c>
      <c r="K94" s="247">
        <v>62172.107299999996</v>
      </c>
      <c r="L94" s="247">
        <v>57248.095310000004</v>
      </c>
      <c r="M94" s="247">
        <v>74400.988830000002</v>
      </c>
      <c r="N94" s="247">
        <v>1265086.4248500001</v>
      </c>
      <c r="O94" s="74">
        <f t="shared" ref="O94:O107" si="4">N94/$N$107</f>
        <v>2.0444548499775214E-2</v>
      </c>
    </row>
    <row r="95" spans="1:15">
      <c r="A95" s="40" t="s">
        <v>843</v>
      </c>
      <c r="B95" s="247">
        <v>174260.73989</v>
      </c>
      <c r="C95" s="247">
        <v>187735.38146</v>
      </c>
      <c r="D95" s="247">
        <v>397498.98339999997</v>
      </c>
      <c r="E95" s="247">
        <v>189155.46937000001</v>
      </c>
      <c r="F95" s="247">
        <v>236404.99174999999</v>
      </c>
      <c r="G95" s="247">
        <v>81787.451430000001</v>
      </c>
      <c r="H95" s="247">
        <v>63223.798299999995</v>
      </c>
      <c r="I95" s="247">
        <v>207951.85092</v>
      </c>
      <c r="J95" s="247">
        <v>3458.07915</v>
      </c>
      <c r="K95" s="247">
        <v>53569.423149999995</v>
      </c>
      <c r="L95" s="247">
        <v>41839.900219999996</v>
      </c>
      <c r="M95" s="247">
        <v>49910.270810000002</v>
      </c>
      <c r="N95" s="247">
        <v>1686796.3398499996</v>
      </c>
      <c r="O95" s="74">
        <f t="shared" si="4"/>
        <v>2.7259631359490381E-2</v>
      </c>
    </row>
    <row r="96" spans="1:15">
      <c r="A96" s="40" t="s">
        <v>844</v>
      </c>
      <c r="B96" s="247">
        <v>380788.85129000002</v>
      </c>
      <c r="C96" s="247">
        <v>394658.72514999995</v>
      </c>
      <c r="D96" s="247">
        <v>809036.32559000002</v>
      </c>
      <c r="E96" s="247">
        <v>306625.86423000001</v>
      </c>
      <c r="F96" s="247">
        <v>402147.0405</v>
      </c>
      <c r="G96" s="247">
        <v>297706.39957000001</v>
      </c>
      <c r="H96" s="247">
        <v>160528.30313999997</v>
      </c>
      <c r="I96" s="247">
        <v>300423.52369</v>
      </c>
      <c r="J96" s="247">
        <v>1425.0955100000001</v>
      </c>
      <c r="K96" s="247">
        <v>159399.80136000001</v>
      </c>
      <c r="L96" s="247">
        <v>35799.106909999995</v>
      </c>
      <c r="M96" s="247">
        <v>74168.889859999996</v>
      </c>
      <c r="N96" s="247">
        <v>3322707.9268</v>
      </c>
      <c r="O96" s="74">
        <f t="shared" si="4"/>
        <v>5.3696934869967239E-2</v>
      </c>
    </row>
    <row r="97" spans="1:15">
      <c r="A97" s="40" t="s">
        <v>845</v>
      </c>
      <c r="B97" s="247">
        <v>525172.40605999995</v>
      </c>
      <c r="C97" s="247">
        <v>572403.00041999994</v>
      </c>
      <c r="D97" s="247">
        <v>942209.83576000005</v>
      </c>
      <c r="E97" s="247">
        <v>434812.26906000002</v>
      </c>
      <c r="F97" s="247">
        <v>457519.65083999996</v>
      </c>
      <c r="G97" s="247">
        <v>306186.75777999999</v>
      </c>
      <c r="H97" s="247">
        <v>169767.38065000001</v>
      </c>
      <c r="I97" s="247">
        <v>249392.67134999999</v>
      </c>
      <c r="J97" s="247">
        <v>4225.6716500000002</v>
      </c>
      <c r="K97" s="247">
        <v>283959.73579000001</v>
      </c>
      <c r="L97" s="247">
        <v>28170.145469999999</v>
      </c>
      <c r="M97" s="247">
        <v>110908.34062</v>
      </c>
      <c r="N97" s="247">
        <v>4084727.8654499995</v>
      </c>
      <c r="O97" s="74">
        <f t="shared" si="4"/>
        <v>6.601162996708114E-2</v>
      </c>
    </row>
    <row r="98" spans="1:15">
      <c r="A98" s="40" t="s">
        <v>846</v>
      </c>
      <c r="B98" s="247">
        <v>801678.25384000002</v>
      </c>
      <c r="C98" s="247">
        <v>1030231.2773899999</v>
      </c>
      <c r="D98" s="247">
        <v>1259091.6185399999</v>
      </c>
      <c r="E98" s="247">
        <v>536949.68865999999</v>
      </c>
      <c r="F98" s="247">
        <v>579214.80151999998</v>
      </c>
      <c r="G98" s="247">
        <v>322793.08470000001</v>
      </c>
      <c r="H98" s="247">
        <v>217578.49306000001</v>
      </c>
      <c r="I98" s="247">
        <v>343666.57926999999</v>
      </c>
      <c r="J98" s="247">
        <v>2463.7669599999999</v>
      </c>
      <c r="K98" s="247">
        <v>464656.67608999996</v>
      </c>
      <c r="L98" s="247">
        <v>43513.421390000003</v>
      </c>
      <c r="M98" s="247">
        <v>103779.57248999999</v>
      </c>
      <c r="N98" s="247">
        <v>5705617.233909999</v>
      </c>
      <c r="O98" s="74">
        <f t="shared" si="4"/>
        <v>9.2206165498659273E-2</v>
      </c>
    </row>
    <row r="99" spans="1:15">
      <c r="A99" s="40" t="s">
        <v>847</v>
      </c>
      <c r="B99" s="247">
        <v>648118.88659000001</v>
      </c>
      <c r="C99" s="247">
        <v>1061726.7956000001</v>
      </c>
      <c r="D99" s="247">
        <v>1020001.8931399999</v>
      </c>
      <c r="E99" s="247">
        <v>465959.12159</v>
      </c>
      <c r="F99" s="247">
        <v>428685.66100000002</v>
      </c>
      <c r="G99" s="247">
        <v>285195.17932999996</v>
      </c>
      <c r="H99" s="247">
        <v>168925.47459</v>
      </c>
      <c r="I99" s="247">
        <v>309264.78247999999</v>
      </c>
      <c r="J99" s="247">
        <v>1181.8956499999999</v>
      </c>
      <c r="K99" s="247">
        <v>425123.07377999998</v>
      </c>
      <c r="L99" s="247">
        <v>38613.475469999998</v>
      </c>
      <c r="M99" s="247">
        <v>123438.79781999999</v>
      </c>
      <c r="N99" s="247">
        <v>4976235.0370399999</v>
      </c>
      <c r="O99" s="74">
        <f t="shared" si="4"/>
        <v>8.0418915706180177E-2</v>
      </c>
    </row>
    <row r="100" spans="1:15">
      <c r="A100" s="40" t="s">
        <v>848</v>
      </c>
      <c r="B100" s="247">
        <v>620066.88911999995</v>
      </c>
      <c r="C100" s="247">
        <v>994464.30015999998</v>
      </c>
      <c r="D100" s="247">
        <v>810354.92932</v>
      </c>
      <c r="E100" s="247">
        <v>389247.02311000001</v>
      </c>
      <c r="F100" s="247">
        <v>371405.50611000002</v>
      </c>
      <c r="G100" s="247">
        <v>262731.83280000003</v>
      </c>
      <c r="H100" s="247">
        <v>141251.58836000002</v>
      </c>
      <c r="I100" s="247">
        <v>313886.27773000003</v>
      </c>
      <c r="J100" s="247">
        <v>1045.87419</v>
      </c>
      <c r="K100" s="247">
        <v>398947.43660000002</v>
      </c>
      <c r="L100" s="247">
        <v>31713.03083</v>
      </c>
      <c r="M100" s="247">
        <v>141562.04238999999</v>
      </c>
      <c r="N100" s="247">
        <v>4476676.7307199994</v>
      </c>
      <c r="O100" s="74">
        <f t="shared" si="4"/>
        <v>7.2345756575383405E-2</v>
      </c>
    </row>
    <row r="101" spans="1:15">
      <c r="A101" s="40" t="s">
        <v>849</v>
      </c>
      <c r="B101" s="247">
        <v>431386.38081</v>
      </c>
      <c r="C101" s="247">
        <v>765016.62733000005</v>
      </c>
      <c r="D101" s="247">
        <v>525541.02992</v>
      </c>
      <c r="E101" s="247">
        <v>273198.32498000003</v>
      </c>
      <c r="F101" s="247">
        <v>253419.13680000001</v>
      </c>
      <c r="G101" s="247">
        <v>177164.98141000001</v>
      </c>
      <c r="H101" s="247">
        <v>101129.15355</v>
      </c>
      <c r="I101" s="247">
        <v>281520.48080000002</v>
      </c>
      <c r="J101" s="247">
        <v>748.48782999999992</v>
      </c>
      <c r="K101" s="247">
        <v>289175.46406000003</v>
      </c>
      <c r="L101" s="247">
        <v>25275.486120000001</v>
      </c>
      <c r="M101" s="247">
        <v>110811.58399</v>
      </c>
      <c r="N101" s="247">
        <v>3234387.1376000005</v>
      </c>
      <c r="O101" s="74">
        <f t="shared" si="4"/>
        <v>5.2269618425122837E-2</v>
      </c>
    </row>
    <row r="102" spans="1:15">
      <c r="A102" s="40" t="s">
        <v>850</v>
      </c>
      <c r="B102" s="247">
        <v>615089.57389</v>
      </c>
      <c r="C102" s="247">
        <v>1233201.8068499998</v>
      </c>
      <c r="D102" s="247">
        <v>749889.06764999998</v>
      </c>
      <c r="E102" s="247">
        <v>389183.16064999998</v>
      </c>
      <c r="F102" s="247">
        <v>364919.83908000001</v>
      </c>
      <c r="G102" s="247">
        <v>283704.25362000003</v>
      </c>
      <c r="H102" s="247">
        <v>147773.1912</v>
      </c>
      <c r="I102" s="247">
        <v>434847.93499000004</v>
      </c>
      <c r="J102" s="247">
        <v>741.07232999999997</v>
      </c>
      <c r="K102" s="247">
        <v>447099.66256999999</v>
      </c>
      <c r="L102" s="247">
        <v>33477.59519</v>
      </c>
      <c r="M102" s="247">
        <v>192292.568</v>
      </c>
      <c r="N102" s="247">
        <v>4892219.726019999</v>
      </c>
      <c r="O102" s="74">
        <f t="shared" si="4"/>
        <v>7.9061178347583694E-2</v>
      </c>
    </row>
    <row r="103" spans="1:15">
      <c r="A103" s="40" t="s">
        <v>851</v>
      </c>
      <c r="B103" s="247">
        <v>924822.98751000001</v>
      </c>
      <c r="C103" s="247">
        <v>1864296.95729</v>
      </c>
      <c r="D103" s="247">
        <v>1035307.43076</v>
      </c>
      <c r="E103" s="247">
        <v>551143.64607000002</v>
      </c>
      <c r="F103" s="247">
        <v>536072.80147000006</v>
      </c>
      <c r="G103" s="247">
        <v>447074.64970999997</v>
      </c>
      <c r="H103" s="247">
        <v>215847.79772999999</v>
      </c>
      <c r="I103" s="247">
        <v>687463.88170999999</v>
      </c>
      <c r="J103" s="247">
        <v>1903.78694</v>
      </c>
      <c r="K103" s="247">
        <v>655698.52775999997</v>
      </c>
      <c r="L103" s="247">
        <v>45490.322119999997</v>
      </c>
      <c r="M103" s="247">
        <v>314065.07769000001</v>
      </c>
      <c r="N103" s="247">
        <v>7279187.8667599997</v>
      </c>
      <c r="O103" s="74">
        <f t="shared" si="4"/>
        <v>0.11763600214000834</v>
      </c>
    </row>
    <row r="104" spans="1:15">
      <c r="A104" s="40" t="s">
        <v>852</v>
      </c>
      <c r="B104" s="247">
        <v>1229537.1466600001</v>
      </c>
      <c r="C104" s="247">
        <v>2595300.6986500002</v>
      </c>
      <c r="D104" s="247">
        <v>1259074.23808</v>
      </c>
      <c r="E104" s="247">
        <v>721045.23889000004</v>
      </c>
      <c r="F104" s="247">
        <v>731030.42925000004</v>
      </c>
      <c r="G104" s="247">
        <v>657732.62299000006</v>
      </c>
      <c r="H104" s="247">
        <v>292170.31748999999</v>
      </c>
      <c r="I104" s="247">
        <v>896102.57607000007</v>
      </c>
      <c r="J104" s="247">
        <v>2408.9783500000003</v>
      </c>
      <c r="K104" s="247">
        <v>830550.92020000005</v>
      </c>
      <c r="L104" s="247">
        <v>59363.119189999998</v>
      </c>
      <c r="M104" s="247">
        <v>448344.20939999999</v>
      </c>
      <c r="N104" s="247">
        <v>9722660.4952200018</v>
      </c>
      <c r="O104" s="74">
        <f t="shared" si="4"/>
        <v>0.15712397203609424</v>
      </c>
    </row>
    <row r="105" spans="1:15">
      <c r="A105" s="40" t="s">
        <v>853</v>
      </c>
      <c r="B105" s="247">
        <v>245175.71577000001</v>
      </c>
      <c r="C105" s="247">
        <v>541191.48466999992</v>
      </c>
      <c r="D105" s="247">
        <v>225563.04421000002</v>
      </c>
      <c r="E105" s="247">
        <v>140139.24361</v>
      </c>
      <c r="F105" s="247">
        <v>154066.21621000001</v>
      </c>
      <c r="G105" s="247">
        <v>144898.65377</v>
      </c>
      <c r="H105" s="247">
        <v>59475.066469999998</v>
      </c>
      <c r="I105" s="247">
        <v>168049.81526</v>
      </c>
      <c r="J105" s="247">
        <v>336.85199999999998</v>
      </c>
      <c r="K105" s="247">
        <v>162125.38673</v>
      </c>
      <c r="L105" s="247">
        <v>11764.61765</v>
      </c>
      <c r="M105" s="247">
        <v>80415.008430000002</v>
      </c>
      <c r="N105" s="247">
        <v>1933201.1047799997</v>
      </c>
      <c r="O105" s="74">
        <f t="shared" si="4"/>
        <v>3.1241678805604117E-2</v>
      </c>
    </row>
    <row r="106" spans="1:15">
      <c r="A106" s="40" t="s">
        <v>854</v>
      </c>
      <c r="B106" s="247">
        <v>314743.83056999999</v>
      </c>
      <c r="C106" s="247">
        <v>615911.15194000001</v>
      </c>
      <c r="D106" s="247">
        <v>250666.11056</v>
      </c>
      <c r="E106" s="247">
        <v>157099.18638</v>
      </c>
      <c r="F106" s="247">
        <v>179334.74851</v>
      </c>
      <c r="G106" s="247">
        <v>195278.80181999999</v>
      </c>
      <c r="H106" s="247">
        <v>78083.958510000011</v>
      </c>
      <c r="I106" s="247">
        <v>254266.93309999999</v>
      </c>
      <c r="J106" s="247">
        <v>471.29590000000002</v>
      </c>
      <c r="K106" s="247">
        <v>206497.2009</v>
      </c>
      <c r="L106" s="247">
        <v>17003.58698</v>
      </c>
      <c r="M106" s="247">
        <v>134261.18627999999</v>
      </c>
      <c r="N106" s="247">
        <v>2403617.9914500001</v>
      </c>
      <c r="O106" s="74">
        <f t="shared" si="4"/>
        <v>3.8843895275343265E-2</v>
      </c>
    </row>
    <row r="107" spans="1:15">
      <c r="A107" s="23" t="s">
        <v>8</v>
      </c>
      <c r="B107" s="249">
        <v>7770749.3423699997</v>
      </c>
      <c r="C107" s="249">
        <v>13892905.550039999</v>
      </c>
      <c r="D107" s="249">
        <v>10448409.288350001</v>
      </c>
      <c r="E107" s="249">
        <v>4754722.1296999995</v>
      </c>
      <c r="F107" s="249">
        <v>5088706.01303</v>
      </c>
      <c r="G107" s="249">
        <v>4267942.5836699996</v>
      </c>
      <c r="H107" s="249">
        <v>1919448.9282300002</v>
      </c>
      <c r="I107" s="249">
        <v>5996049.3587200008</v>
      </c>
      <c r="J107" s="249">
        <v>20410.856460000003</v>
      </c>
      <c r="K107" s="249">
        <v>4768712.3968100008</v>
      </c>
      <c r="L107" s="249">
        <v>813356.20634999999</v>
      </c>
      <c r="M107" s="249">
        <v>2137499.70591</v>
      </c>
      <c r="N107" s="249">
        <v>61878912.359640002</v>
      </c>
      <c r="O107" s="77">
        <f t="shared" si="4"/>
        <v>1</v>
      </c>
    </row>
    <row r="108" spans="1:15">
      <c r="A108" s="251" t="s">
        <v>855</v>
      </c>
      <c r="B108" s="74">
        <f>B107/$N$107</f>
        <v>0.12557992773380428</v>
      </c>
      <c r="C108" s="74">
        <f t="shared" ref="C108:N108" si="5">C107/$N$107</f>
        <v>0.22451761060851369</v>
      </c>
      <c r="D108" s="74">
        <f t="shared" si="5"/>
        <v>0.16885250386470735</v>
      </c>
      <c r="E108" s="74">
        <f t="shared" si="5"/>
        <v>7.6839135472607734E-2</v>
      </c>
      <c r="F108" s="74">
        <f t="shared" si="5"/>
        <v>8.2236513522643384E-2</v>
      </c>
      <c r="G108" s="74">
        <f t="shared" si="5"/>
        <v>6.8972488702851359E-2</v>
      </c>
      <c r="H108" s="74">
        <f t="shared" si="5"/>
        <v>3.101943545927521E-2</v>
      </c>
      <c r="I108" s="74">
        <f t="shared" si="5"/>
        <v>9.6899721247053996E-2</v>
      </c>
      <c r="J108" s="74">
        <f t="shared" si="5"/>
        <v>3.2985157110345092E-4</v>
      </c>
      <c r="K108" s="74">
        <f t="shared" si="5"/>
        <v>7.7065226503889764E-2</v>
      </c>
      <c r="L108" s="74">
        <f t="shared" si="5"/>
        <v>1.3144319693642591E-2</v>
      </c>
      <c r="M108" s="74">
        <f t="shared" si="5"/>
        <v>3.454326561990715E-2</v>
      </c>
      <c r="N108" s="74">
        <f t="shared" si="5"/>
        <v>1</v>
      </c>
      <c r="O108" s="252"/>
    </row>
    <row r="109" spans="1:15" ht="30" customHeight="1">
      <c r="A109" s="253" t="s">
        <v>859</v>
      </c>
      <c r="B109" s="245" t="s">
        <v>323</v>
      </c>
      <c r="C109" s="245" t="s">
        <v>324</v>
      </c>
      <c r="D109" s="245" t="s">
        <v>325</v>
      </c>
      <c r="E109" s="245" t="s">
        <v>326</v>
      </c>
      <c r="F109" s="245" t="s">
        <v>327</v>
      </c>
      <c r="G109" s="245" t="s">
        <v>328</v>
      </c>
      <c r="H109" s="245" t="s">
        <v>329</v>
      </c>
      <c r="I109" s="245" t="s">
        <v>330</v>
      </c>
      <c r="J109" s="245" t="s">
        <v>331</v>
      </c>
      <c r="K109" s="245" t="s">
        <v>332</v>
      </c>
      <c r="L109" s="245" t="s">
        <v>333</v>
      </c>
      <c r="M109" s="245" t="s">
        <v>334</v>
      </c>
      <c r="N109" s="246" t="s">
        <v>335</v>
      </c>
      <c r="O109" s="245" t="s">
        <v>706</v>
      </c>
    </row>
    <row r="110" spans="1:15">
      <c r="A110" s="40" t="s">
        <v>841</v>
      </c>
      <c r="B110" s="247">
        <v>6</v>
      </c>
      <c r="C110" s="247">
        <v>19</v>
      </c>
      <c r="D110" s="247">
        <v>23</v>
      </c>
      <c r="E110" s="247">
        <v>6</v>
      </c>
      <c r="F110" s="247">
        <v>7</v>
      </c>
      <c r="G110" s="247">
        <v>8</v>
      </c>
      <c r="H110" s="247">
        <v>2</v>
      </c>
      <c r="I110" s="247">
        <v>23</v>
      </c>
      <c r="J110" s="247">
        <v>0</v>
      </c>
      <c r="K110" s="247">
        <v>6</v>
      </c>
      <c r="L110" s="247">
        <v>3</v>
      </c>
      <c r="M110" s="247">
        <v>2</v>
      </c>
      <c r="N110" s="247">
        <v>105</v>
      </c>
      <c r="O110" s="74">
        <f>N110/$N$124</f>
        <v>8.154580400629098E-6</v>
      </c>
    </row>
    <row r="111" spans="1:15">
      <c r="A111" s="40" t="s">
        <v>842</v>
      </c>
      <c r="B111" s="247">
        <v>11</v>
      </c>
      <c r="C111" s="247">
        <v>12</v>
      </c>
      <c r="D111" s="247">
        <v>35</v>
      </c>
      <c r="E111" s="247">
        <v>6</v>
      </c>
      <c r="F111" s="247">
        <v>14</v>
      </c>
      <c r="G111" s="247">
        <v>9</v>
      </c>
      <c r="H111" s="247">
        <v>6</v>
      </c>
      <c r="I111" s="247">
        <v>21</v>
      </c>
      <c r="J111" s="247">
        <v>0</v>
      </c>
      <c r="K111" s="247">
        <v>7</v>
      </c>
      <c r="L111" s="247">
        <v>6</v>
      </c>
      <c r="M111" s="247">
        <v>7</v>
      </c>
      <c r="N111" s="247">
        <v>134</v>
      </c>
      <c r="O111" s="74">
        <f t="shared" ref="O111:O124" si="6">N111/$N$124</f>
        <v>1.0406797844612373E-5</v>
      </c>
    </row>
    <row r="112" spans="1:15">
      <c r="A112" s="40" t="s">
        <v>843</v>
      </c>
      <c r="B112" s="247">
        <v>38</v>
      </c>
      <c r="C112" s="247">
        <v>41</v>
      </c>
      <c r="D112" s="247">
        <v>88</v>
      </c>
      <c r="E112" s="247">
        <v>40</v>
      </c>
      <c r="F112" s="247">
        <v>48</v>
      </c>
      <c r="G112" s="247">
        <v>17</v>
      </c>
      <c r="H112" s="247">
        <v>14</v>
      </c>
      <c r="I112" s="247">
        <v>41</v>
      </c>
      <c r="J112" s="247">
        <v>1</v>
      </c>
      <c r="K112" s="247">
        <v>11</v>
      </c>
      <c r="L112" s="247">
        <v>8</v>
      </c>
      <c r="M112" s="247">
        <v>11</v>
      </c>
      <c r="N112" s="247">
        <v>358</v>
      </c>
      <c r="O112" s="74">
        <f t="shared" si="6"/>
        <v>2.7803236032621116E-5</v>
      </c>
    </row>
    <row r="113" spans="1:15">
      <c r="A113" s="40" t="s">
        <v>844</v>
      </c>
      <c r="B113" s="247">
        <v>189</v>
      </c>
      <c r="C113" s="247">
        <v>195</v>
      </c>
      <c r="D113" s="247">
        <v>400</v>
      </c>
      <c r="E113" s="247">
        <v>156</v>
      </c>
      <c r="F113" s="247">
        <v>198</v>
      </c>
      <c r="G113" s="247">
        <v>140</v>
      </c>
      <c r="H113" s="247">
        <v>78</v>
      </c>
      <c r="I113" s="247">
        <v>144</v>
      </c>
      <c r="J113" s="247">
        <v>1</v>
      </c>
      <c r="K113" s="247">
        <v>82</v>
      </c>
      <c r="L113" s="247">
        <v>17</v>
      </c>
      <c r="M113" s="247">
        <v>36</v>
      </c>
      <c r="N113" s="247">
        <v>1636</v>
      </c>
      <c r="O113" s="74">
        <f t="shared" si="6"/>
        <v>1.2705612890884959E-4</v>
      </c>
    </row>
    <row r="114" spans="1:15">
      <c r="A114" s="40" t="s">
        <v>845</v>
      </c>
      <c r="B114" s="247">
        <v>571</v>
      </c>
      <c r="C114" s="247">
        <v>632</v>
      </c>
      <c r="D114" s="247">
        <v>1006</v>
      </c>
      <c r="E114" s="247">
        <v>465</v>
      </c>
      <c r="F114" s="247">
        <v>494</v>
      </c>
      <c r="G114" s="247">
        <v>326</v>
      </c>
      <c r="H114" s="247">
        <v>185</v>
      </c>
      <c r="I114" s="247">
        <v>269</v>
      </c>
      <c r="J114" s="247">
        <v>5</v>
      </c>
      <c r="K114" s="247">
        <v>312</v>
      </c>
      <c r="L114" s="247">
        <v>30</v>
      </c>
      <c r="M114" s="247">
        <v>116</v>
      </c>
      <c r="N114" s="247">
        <v>4411</v>
      </c>
      <c r="O114" s="74">
        <f t="shared" si="6"/>
        <v>3.4257003949690433E-4</v>
      </c>
    </row>
    <row r="115" spans="1:15">
      <c r="A115" s="40" t="s">
        <v>846</v>
      </c>
      <c r="B115" s="247">
        <v>1714</v>
      </c>
      <c r="C115" s="247">
        <v>2236</v>
      </c>
      <c r="D115" s="247">
        <v>2684</v>
      </c>
      <c r="E115" s="247">
        <v>1143</v>
      </c>
      <c r="F115" s="247">
        <v>1251</v>
      </c>
      <c r="G115" s="247">
        <v>697</v>
      </c>
      <c r="H115" s="247">
        <v>464</v>
      </c>
      <c r="I115" s="247">
        <v>742</v>
      </c>
      <c r="J115" s="247">
        <v>6</v>
      </c>
      <c r="K115" s="247">
        <v>1014</v>
      </c>
      <c r="L115" s="247">
        <v>92</v>
      </c>
      <c r="M115" s="247">
        <v>222</v>
      </c>
      <c r="N115" s="247">
        <v>12265</v>
      </c>
      <c r="O115" s="74">
        <f t="shared" si="6"/>
        <v>9.5253265346396086E-4</v>
      </c>
    </row>
    <row r="116" spans="1:15">
      <c r="A116" s="40" t="s">
        <v>847</v>
      </c>
      <c r="B116" s="247">
        <v>2482</v>
      </c>
      <c r="C116" s="247">
        <v>4074</v>
      </c>
      <c r="D116" s="247">
        <v>3887</v>
      </c>
      <c r="E116" s="247">
        <v>1781</v>
      </c>
      <c r="F116" s="247">
        <v>1638</v>
      </c>
      <c r="G116" s="247">
        <v>1093</v>
      </c>
      <c r="H116" s="247">
        <v>644</v>
      </c>
      <c r="I116" s="247">
        <v>1179</v>
      </c>
      <c r="J116" s="247">
        <v>4</v>
      </c>
      <c r="K116" s="247">
        <v>1636</v>
      </c>
      <c r="L116" s="247">
        <v>150</v>
      </c>
      <c r="M116" s="247">
        <v>479</v>
      </c>
      <c r="N116" s="247">
        <v>19047</v>
      </c>
      <c r="O116" s="74">
        <f t="shared" si="6"/>
        <v>1.4792408846741184E-3</v>
      </c>
    </row>
    <row r="117" spans="1:15">
      <c r="A117" s="40" t="s">
        <v>848</v>
      </c>
      <c r="B117" s="247">
        <v>3720</v>
      </c>
      <c r="C117" s="247">
        <v>5995</v>
      </c>
      <c r="D117" s="247">
        <v>4855</v>
      </c>
      <c r="E117" s="247">
        <v>2336</v>
      </c>
      <c r="F117" s="247">
        <v>2223</v>
      </c>
      <c r="G117" s="247">
        <v>1582</v>
      </c>
      <c r="H117" s="247">
        <v>844</v>
      </c>
      <c r="I117" s="247">
        <v>1896</v>
      </c>
      <c r="J117" s="247">
        <v>6</v>
      </c>
      <c r="K117" s="247">
        <v>2414</v>
      </c>
      <c r="L117" s="247">
        <v>189</v>
      </c>
      <c r="M117" s="247">
        <v>855</v>
      </c>
      <c r="N117" s="247">
        <v>26915</v>
      </c>
      <c r="O117" s="74">
        <f t="shared" si="6"/>
        <v>2.0902907760279258E-3</v>
      </c>
    </row>
    <row r="118" spans="1:15">
      <c r="A118" s="40" t="s">
        <v>849</v>
      </c>
      <c r="B118" s="247">
        <v>3653</v>
      </c>
      <c r="C118" s="247">
        <v>6486</v>
      </c>
      <c r="D118" s="247">
        <v>4433</v>
      </c>
      <c r="E118" s="247">
        <v>2298</v>
      </c>
      <c r="F118" s="247">
        <v>2146</v>
      </c>
      <c r="G118" s="247">
        <v>1499</v>
      </c>
      <c r="H118" s="247">
        <v>857</v>
      </c>
      <c r="I118" s="247">
        <v>2380</v>
      </c>
      <c r="J118" s="247">
        <v>6</v>
      </c>
      <c r="K118" s="247">
        <v>2455</v>
      </c>
      <c r="L118" s="247">
        <v>214</v>
      </c>
      <c r="M118" s="247">
        <v>942</v>
      </c>
      <c r="N118" s="247">
        <v>27369</v>
      </c>
      <c r="O118" s="74">
        <f t="shared" si="6"/>
        <v>2.1255496284268362E-3</v>
      </c>
    </row>
    <row r="119" spans="1:15">
      <c r="A119" s="40" t="s">
        <v>850</v>
      </c>
      <c r="B119" s="247">
        <v>7414</v>
      </c>
      <c r="C119" s="247">
        <v>14818</v>
      </c>
      <c r="D119" s="247">
        <v>8990</v>
      </c>
      <c r="E119" s="247">
        <v>4674</v>
      </c>
      <c r="F119" s="247">
        <v>4388</v>
      </c>
      <c r="G119" s="247">
        <v>3415</v>
      </c>
      <c r="H119" s="247">
        <v>1768</v>
      </c>
      <c r="I119" s="247">
        <v>5247</v>
      </c>
      <c r="J119" s="247">
        <v>9</v>
      </c>
      <c r="K119" s="247">
        <v>5382</v>
      </c>
      <c r="L119" s="247">
        <v>404</v>
      </c>
      <c r="M119" s="247">
        <v>2312</v>
      </c>
      <c r="N119" s="247">
        <v>58821</v>
      </c>
      <c r="O119" s="74">
        <f t="shared" si="6"/>
        <v>4.5681959404324209E-3</v>
      </c>
    </row>
    <row r="120" spans="1:15">
      <c r="A120" s="40" t="s">
        <v>851</v>
      </c>
      <c r="B120" s="247">
        <v>19101</v>
      </c>
      <c r="C120" s="247">
        <v>38693</v>
      </c>
      <c r="D120" s="247">
        <v>21407</v>
      </c>
      <c r="E120" s="247">
        <v>11408</v>
      </c>
      <c r="F120" s="247">
        <v>11121</v>
      </c>
      <c r="G120" s="247">
        <v>9311</v>
      </c>
      <c r="H120" s="247">
        <v>4432</v>
      </c>
      <c r="I120" s="247">
        <v>14281</v>
      </c>
      <c r="J120" s="247">
        <v>40</v>
      </c>
      <c r="K120" s="247">
        <v>13619</v>
      </c>
      <c r="L120" s="247">
        <v>935</v>
      </c>
      <c r="M120" s="247">
        <v>6570</v>
      </c>
      <c r="N120" s="247">
        <v>150918</v>
      </c>
      <c r="O120" s="74">
        <f t="shared" si="6"/>
        <v>1.1720694903829926E-2</v>
      </c>
    </row>
    <row r="121" spans="1:15">
      <c r="A121" s="40" t="s">
        <v>852</v>
      </c>
      <c r="B121" s="247">
        <v>78946</v>
      </c>
      <c r="C121" s="247">
        <v>167261</v>
      </c>
      <c r="D121" s="247">
        <v>79528</v>
      </c>
      <c r="E121" s="247">
        <v>46482</v>
      </c>
      <c r="F121" s="247">
        <v>47503</v>
      </c>
      <c r="G121" s="247">
        <v>43188</v>
      </c>
      <c r="H121" s="247">
        <v>18892</v>
      </c>
      <c r="I121" s="247">
        <v>57174</v>
      </c>
      <c r="J121" s="247">
        <v>145</v>
      </c>
      <c r="K121" s="247">
        <v>52883</v>
      </c>
      <c r="L121" s="247">
        <v>3800</v>
      </c>
      <c r="M121" s="247">
        <v>29001</v>
      </c>
      <c r="N121" s="247">
        <v>624803</v>
      </c>
      <c r="O121" s="74">
        <f t="shared" si="6"/>
        <v>4.8523869505278691E-2</v>
      </c>
    </row>
    <row r="122" spans="1:15">
      <c r="A122" s="40" t="s">
        <v>853</v>
      </c>
      <c r="B122" s="247">
        <v>50156</v>
      </c>
      <c r="C122" s="247">
        <v>110828</v>
      </c>
      <c r="D122" s="247">
        <v>46016</v>
      </c>
      <c r="E122" s="247">
        <v>28649</v>
      </c>
      <c r="F122" s="247">
        <v>31465</v>
      </c>
      <c r="G122" s="247">
        <v>29784</v>
      </c>
      <c r="H122" s="247">
        <v>12154</v>
      </c>
      <c r="I122" s="247">
        <v>34300</v>
      </c>
      <c r="J122" s="247">
        <v>69</v>
      </c>
      <c r="K122" s="247">
        <v>32655</v>
      </c>
      <c r="L122" s="247">
        <v>2439</v>
      </c>
      <c r="M122" s="247">
        <v>16462</v>
      </c>
      <c r="N122" s="247">
        <v>394977</v>
      </c>
      <c r="O122" s="74">
        <f t="shared" si="6"/>
        <v>3.0674968599040758E-2</v>
      </c>
    </row>
    <row r="123" spans="1:15">
      <c r="A123" s="40" t="s">
        <v>854</v>
      </c>
      <c r="B123" s="247">
        <v>1404979</v>
      </c>
      <c r="C123" s="247">
        <v>2717047</v>
      </c>
      <c r="D123" s="247">
        <v>1132312</v>
      </c>
      <c r="E123" s="247">
        <v>644738</v>
      </c>
      <c r="F123" s="247">
        <v>843312</v>
      </c>
      <c r="G123" s="247">
        <v>872727</v>
      </c>
      <c r="H123" s="247">
        <v>378549</v>
      </c>
      <c r="I123" s="247">
        <v>1360429</v>
      </c>
      <c r="J123" s="247">
        <v>1401</v>
      </c>
      <c r="K123" s="247">
        <v>1260656</v>
      </c>
      <c r="L123" s="247">
        <v>96193</v>
      </c>
      <c r="M123" s="247">
        <v>842097</v>
      </c>
      <c r="N123" s="247">
        <v>11554440</v>
      </c>
      <c r="O123" s="74">
        <f t="shared" si="6"/>
        <v>0.89734866632614174</v>
      </c>
    </row>
    <row r="124" spans="1:15">
      <c r="A124" s="23" t="s">
        <v>8</v>
      </c>
      <c r="B124" s="249">
        <v>1572980</v>
      </c>
      <c r="C124" s="249">
        <v>3068337</v>
      </c>
      <c r="D124" s="249">
        <v>1305664</v>
      </c>
      <c r="E124" s="249">
        <v>744182</v>
      </c>
      <c r="F124" s="249">
        <v>945808</v>
      </c>
      <c r="G124" s="249">
        <v>963796</v>
      </c>
      <c r="H124" s="249">
        <v>418889</v>
      </c>
      <c r="I124" s="249">
        <v>1478126</v>
      </c>
      <c r="J124" s="249">
        <v>1693</v>
      </c>
      <c r="K124" s="249">
        <v>1373132</v>
      </c>
      <c r="L124" s="249">
        <v>104480</v>
      </c>
      <c r="M124" s="249">
        <v>899112</v>
      </c>
      <c r="N124" s="249">
        <v>12876199</v>
      </c>
      <c r="O124" s="77">
        <f t="shared" si="6"/>
        <v>1</v>
      </c>
    </row>
    <row r="125" spans="1:15">
      <c r="A125" s="251" t="s">
        <v>855</v>
      </c>
      <c r="B125" s="74">
        <f>B124/$N$124</f>
        <v>0.12216182741506247</v>
      </c>
      <c r="C125" s="74">
        <f t="shared" ref="C125:N125" si="7">C124/$N$124</f>
        <v>0.23829524535928653</v>
      </c>
      <c r="D125" s="74">
        <f t="shared" si="7"/>
        <v>0.10140135299244754</v>
      </c>
      <c r="E125" s="74">
        <f t="shared" si="7"/>
        <v>5.7795161444771086E-2</v>
      </c>
      <c r="F125" s="74">
        <f t="shared" si="7"/>
        <v>7.3453975043411487E-2</v>
      </c>
      <c r="G125" s="74">
        <f t="shared" si="7"/>
        <v>7.485097116004498E-2</v>
      </c>
      <c r="H125" s="74">
        <f t="shared" si="7"/>
        <v>3.2532038375610688E-2</v>
      </c>
      <c r="I125" s="74">
        <f t="shared" si="7"/>
        <v>0.11479521246914559</v>
      </c>
      <c r="J125" s="74">
        <f t="shared" si="7"/>
        <v>1.3148290112633394E-4</v>
      </c>
      <c r="K125" s="74">
        <f t="shared" si="7"/>
        <v>0.10664109804453939</v>
      </c>
      <c r="L125" s="74">
        <f t="shared" si="7"/>
        <v>8.1141958119783641E-3</v>
      </c>
      <c r="M125" s="74">
        <f t="shared" si="7"/>
        <v>6.9827438982575527E-2</v>
      </c>
      <c r="N125" s="74">
        <f t="shared" si="7"/>
        <v>1</v>
      </c>
      <c r="O125" s="254"/>
    </row>
    <row r="126" spans="1:15" ht="15.75" thickBot="1">
      <c r="A126" s="255"/>
      <c r="B126" s="256"/>
      <c r="C126" s="31"/>
      <c r="D126" s="31"/>
      <c r="E126" s="31"/>
      <c r="F126" s="31"/>
      <c r="G126" s="31"/>
      <c r="H126" s="256"/>
      <c r="I126" s="256"/>
      <c r="J126" s="256"/>
      <c r="K126" s="256"/>
      <c r="L126" s="256"/>
      <c r="M126" s="256"/>
      <c r="N126" s="257"/>
      <c r="O126" s="257"/>
    </row>
    <row r="127" spans="1:15" ht="15.75" customHeight="1" thickTop="1">
      <c r="A127" s="775" t="s">
        <v>862</v>
      </c>
      <c r="B127" s="775"/>
      <c r="C127" s="775"/>
      <c r="D127" s="775"/>
      <c r="E127" s="775"/>
      <c r="F127" s="775"/>
      <c r="G127" s="775"/>
      <c r="H127" s="775"/>
      <c r="I127" s="775"/>
      <c r="J127" s="775"/>
      <c r="K127" s="775"/>
      <c r="L127" s="775"/>
      <c r="M127" s="775"/>
      <c r="N127" s="775"/>
      <c r="O127" s="775"/>
    </row>
    <row r="128" spans="1:15">
      <c r="A128" s="33"/>
      <c r="B128" s="48"/>
      <c r="C128" s="32"/>
      <c r="D128" s="32"/>
      <c r="E128" s="32"/>
      <c r="F128" s="32"/>
      <c r="G128" s="48"/>
      <c r="H128" s="48"/>
      <c r="I128" s="48"/>
      <c r="J128" s="48"/>
      <c r="K128" s="48"/>
      <c r="L128" s="48"/>
      <c r="M128" s="48"/>
      <c r="N128" s="260"/>
      <c r="O128" s="244"/>
    </row>
    <row r="129" spans="1:16">
      <c r="A129" s="33"/>
      <c r="B129" s="48"/>
      <c r="C129" s="32"/>
      <c r="D129" s="32"/>
      <c r="E129" s="32"/>
      <c r="F129" s="32"/>
      <c r="G129" s="48"/>
      <c r="H129" s="48"/>
      <c r="I129" s="48"/>
      <c r="J129" s="48"/>
      <c r="K129" s="48"/>
      <c r="L129" s="48"/>
      <c r="M129" s="48"/>
      <c r="N129" s="260"/>
      <c r="O129" s="244"/>
    </row>
    <row r="130" spans="1:16" ht="30" customHeight="1">
      <c r="A130" s="740" t="s">
        <v>0</v>
      </c>
      <c r="B130" s="740"/>
      <c r="C130" s="740"/>
      <c r="D130" s="740"/>
      <c r="E130" s="740"/>
      <c r="F130" s="740"/>
      <c r="G130" s="740"/>
      <c r="H130" s="740"/>
      <c r="I130" s="740"/>
      <c r="J130" s="740"/>
      <c r="K130" s="740"/>
      <c r="L130" s="740"/>
      <c r="M130" s="740"/>
      <c r="N130" s="740"/>
      <c r="O130" s="740"/>
    </row>
    <row r="131" spans="1:16" ht="18">
      <c r="A131" s="741" t="s">
        <v>863</v>
      </c>
      <c r="B131" s="741"/>
      <c r="C131" s="741"/>
      <c r="D131" s="741"/>
      <c r="E131" s="741"/>
      <c r="F131" s="741"/>
      <c r="G131" s="741"/>
      <c r="H131" s="741"/>
      <c r="I131" s="741"/>
      <c r="J131" s="741"/>
      <c r="K131" s="741"/>
      <c r="L131" s="741"/>
      <c r="M131" s="741"/>
      <c r="N131" s="741"/>
      <c r="O131" s="741"/>
    </row>
    <row r="132" spans="1:16" ht="18">
      <c r="A132" s="741" t="s">
        <v>2</v>
      </c>
      <c r="B132" s="741"/>
      <c r="C132" s="741"/>
      <c r="D132" s="741"/>
      <c r="E132" s="741"/>
      <c r="F132" s="741"/>
      <c r="G132" s="741"/>
      <c r="H132" s="741"/>
      <c r="I132" s="741"/>
      <c r="J132" s="741"/>
      <c r="K132" s="741"/>
      <c r="L132" s="741"/>
      <c r="M132" s="741"/>
      <c r="N132" s="741"/>
      <c r="O132" s="741"/>
    </row>
    <row r="133" spans="1:16" ht="30" customHeight="1">
      <c r="A133" s="742" t="s">
        <v>3</v>
      </c>
      <c r="B133" s="742"/>
      <c r="C133" s="742"/>
      <c r="D133" s="742"/>
      <c r="E133" s="742"/>
      <c r="F133" s="742"/>
      <c r="G133" s="742"/>
      <c r="H133" s="742"/>
      <c r="I133" s="742"/>
      <c r="J133" s="742"/>
      <c r="K133" s="742"/>
      <c r="L133" s="742"/>
      <c r="M133" s="742"/>
      <c r="N133" s="742"/>
      <c r="O133" s="742"/>
    </row>
    <row r="134" spans="1:16">
      <c r="A134" s="18"/>
      <c r="B134" s="242"/>
      <c r="C134" s="39"/>
      <c r="D134" s="242"/>
      <c r="E134" s="242"/>
      <c r="F134" s="242"/>
      <c r="G134" s="242"/>
      <c r="H134" s="242"/>
      <c r="I134" s="39"/>
      <c r="J134" s="243"/>
      <c r="K134" s="242"/>
      <c r="L134" s="242"/>
      <c r="M134" s="242"/>
      <c r="N134" s="242"/>
      <c r="O134" s="244"/>
    </row>
    <row r="135" spans="1:16" ht="30" customHeight="1">
      <c r="A135" s="23" t="s">
        <v>839</v>
      </c>
      <c r="B135" s="245" t="s">
        <v>323</v>
      </c>
      <c r="C135" s="245" t="s">
        <v>324</v>
      </c>
      <c r="D135" s="245" t="s">
        <v>325</v>
      </c>
      <c r="E135" s="245" t="s">
        <v>326</v>
      </c>
      <c r="F135" s="245" t="s">
        <v>327</v>
      </c>
      <c r="G135" s="245" t="s">
        <v>328</v>
      </c>
      <c r="H135" s="245" t="s">
        <v>329</v>
      </c>
      <c r="I135" s="245" t="s">
        <v>330</v>
      </c>
      <c r="J135" s="245" t="s">
        <v>331</v>
      </c>
      <c r="K135" s="245" t="s">
        <v>332</v>
      </c>
      <c r="L135" s="245" t="s">
        <v>333</v>
      </c>
      <c r="M135" s="245" t="s">
        <v>334</v>
      </c>
      <c r="N135" s="246" t="s">
        <v>335</v>
      </c>
      <c r="O135" s="245" t="s">
        <v>840</v>
      </c>
    </row>
    <row r="136" spans="1:16">
      <c r="A136" s="40" t="s">
        <v>841</v>
      </c>
      <c r="B136" s="247">
        <v>2470157.55327</v>
      </c>
      <c r="C136" s="247">
        <v>5515436.5264399992</v>
      </c>
      <c r="D136" s="247">
        <v>1835057.9198599998</v>
      </c>
      <c r="E136" s="247">
        <v>1419363.5333499999</v>
      </c>
      <c r="F136" s="247">
        <v>994300</v>
      </c>
      <c r="G136" s="247">
        <v>485000</v>
      </c>
      <c r="H136" s="247">
        <v>624600</v>
      </c>
      <c r="I136" s="247">
        <v>806000</v>
      </c>
      <c r="J136" s="247">
        <v>0</v>
      </c>
      <c r="K136" s="247">
        <v>598026.35707000003</v>
      </c>
      <c r="L136" s="247">
        <v>110000</v>
      </c>
      <c r="M136" s="247">
        <v>60000</v>
      </c>
      <c r="N136" s="247">
        <v>14917941.88999</v>
      </c>
      <c r="O136" s="74">
        <f>N136/$N$150</f>
        <v>0.1404285377396188</v>
      </c>
      <c r="P136" s="248"/>
    </row>
    <row r="137" spans="1:16">
      <c r="A137" s="40" t="s">
        <v>842</v>
      </c>
      <c r="B137" s="247">
        <v>5087805.4916599998</v>
      </c>
      <c r="C137" s="247">
        <v>3345879.1273099999</v>
      </c>
      <c r="D137" s="247">
        <v>7448078.4851599997</v>
      </c>
      <c r="E137" s="247">
        <v>4105154.60555</v>
      </c>
      <c r="F137" s="247">
        <v>4927246.9926199997</v>
      </c>
      <c r="G137" s="247">
        <v>3737640.2263400001</v>
      </c>
      <c r="H137" s="247">
        <v>1800486.42016</v>
      </c>
      <c r="I137" s="247">
        <v>2502928.9793000002</v>
      </c>
      <c r="J137" s="247">
        <v>8000</v>
      </c>
      <c r="K137" s="247">
        <v>2729521.3063300001</v>
      </c>
      <c r="L137" s="247">
        <v>458000</v>
      </c>
      <c r="M137" s="247">
        <v>1251926.5666700001</v>
      </c>
      <c r="N137" s="247">
        <v>37402668.201099999</v>
      </c>
      <c r="O137" s="74">
        <f t="shared" ref="O137:O150" si="8">N137/$N$150</f>
        <v>0.35208623560633345</v>
      </c>
      <c r="P137" s="248"/>
    </row>
    <row r="138" spans="1:16">
      <c r="A138" s="40" t="s">
        <v>843</v>
      </c>
      <c r="B138" s="247">
        <v>3114672.7126100003</v>
      </c>
      <c r="C138" s="247">
        <v>2823631.6185400002</v>
      </c>
      <c r="D138" s="247">
        <v>4623615.1526099993</v>
      </c>
      <c r="E138" s="247">
        <v>3505329.4836999997</v>
      </c>
      <c r="F138" s="247">
        <v>2378393.6687399996</v>
      </c>
      <c r="G138" s="247">
        <v>2391924.6653800001</v>
      </c>
      <c r="H138" s="247">
        <v>3423133.8293499998</v>
      </c>
      <c r="I138" s="247">
        <v>3082976.9085200001</v>
      </c>
      <c r="J138" s="247">
        <v>0</v>
      </c>
      <c r="K138" s="247">
        <v>4501739.1026999997</v>
      </c>
      <c r="L138" s="247">
        <v>1381701.83073</v>
      </c>
      <c r="M138" s="247">
        <v>1511329.24012</v>
      </c>
      <c r="N138" s="247">
        <v>32738448.212999996</v>
      </c>
      <c r="O138" s="74">
        <f t="shared" si="8"/>
        <v>0.30818007231283745</v>
      </c>
      <c r="P138" s="248"/>
    </row>
    <row r="139" spans="1:16">
      <c r="A139" s="40" t="s">
        <v>844</v>
      </c>
      <c r="B139" s="247">
        <v>1120944.72692</v>
      </c>
      <c r="C139" s="247">
        <v>1158144.02159</v>
      </c>
      <c r="D139" s="247">
        <v>1450207.0862100001</v>
      </c>
      <c r="E139" s="247">
        <v>494557.25</v>
      </c>
      <c r="F139" s="247">
        <v>828430.89933000004</v>
      </c>
      <c r="G139" s="247">
        <v>466510.67108</v>
      </c>
      <c r="H139" s="247">
        <v>895275.99977999995</v>
      </c>
      <c r="I139" s="247">
        <v>1319189.8700699999</v>
      </c>
      <c r="J139" s="247">
        <v>8017.2276099999999</v>
      </c>
      <c r="K139" s="247">
        <v>1104432.6945400001</v>
      </c>
      <c r="L139" s="247">
        <v>419347.55105000001</v>
      </c>
      <c r="M139" s="247">
        <v>437563.78191000002</v>
      </c>
      <c r="N139" s="247">
        <v>9702621.7800900023</v>
      </c>
      <c r="O139" s="74">
        <f t="shared" si="8"/>
        <v>9.1334649167180093E-2</v>
      </c>
      <c r="P139" s="248"/>
    </row>
    <row r="140" spans="1:16">
      <c r="A140" s="40" t="s">
        <v>845</v>
      </c>
      <c r="B140" s="247">
        <v>493490.23692</v>
      </c>
      <c r="C140" s="247">
        <v>472509.58833</v>
      </c>
      <c r="D140" s="247">
        <v>713095.10597999999</v>
      </c>
      <c r="E140" s="247">
        <v>299882.70225999999</v>
      </c>
      <c r="F140" s="247">
        <v>262029.25675999999</v>
      </c>
      <c r="G140" s="247">
        <v>154756.05166</v>
      </c>
      <c r="H140" s="247">
        <v>448085.76541000005</v>
      </c>
      <c r="I140" s="247">
        <v>578061.44114999997</v>
      </c>
      <c r="J140" s="247">
        <v>1731.18363</v>
      </c>
      <c r="K140" s="247">
        <v>631273.57589999994</v>
      </c>
      <c r="L140" s="247">
        <v>197885.36650999999</v>
      </c>
      <c r="M140" s="247">
        <v>265721.40260999999</v>
      </c>
      <c r="N140" s="247">
        <v>4518521.6771199992</v>
      </c>
      <c r="O140" s="74">
        <f t="shared" si="8"/>
        <v>4.2534646973554927E-2</v>
      </c>
      <c r="P140" s="248"/>
    </row>
    <row r="141" spans="1:16">
      <c r="A141" s="40" t="s">
        <v>846</v>
      </c>
      <c r="B141" s="247">
        <v>145584.50474999999</v>
      </c>
      <c r="C141" s="247">
        <v>335660.57577</v>
      </c>
      <c r="D141" s="247">
        <v>226997.13859000002</v>
      </c>
      <c r="E141" s="247">
        <v>73279.171549999999</v>
      </c>
      <c r="F141" s="247">
        <v>77763.141359999994</v>
      </c>
      <c r="G141" s="247">
        <v>125966.16927</v>
      </c>
      <c r="H141" s="247">
        <v>82977.953970000002</v>
      </c>
      <c r="I141" s="247">
        <v>325462.50289999996</v>
      </c>
      <c r="J141" s="247">
        <v>738.99712999999997</v>
      </c>
      <c r="K141" s="247">
        <v>240393.36869</v>
      </c>
      <c r="L141" s="247">
        <v>107001.01604999999</v>
      </c>
      <c r="M141" s="247">
        <v>267975.47930000001</v>
      </c>
      <c r="N141" s="247">
        <v>2009800.0193299998</v>
      </c>
      <c r="O141" s="74">
        <f t="shared" si="8"/>
        <v>1.8919049286078071E-2</v>
      </c>
      <c r="P141" s="248"/>
    </row>
    <row r="142" spans="1:16">
      <c r="A142" s="40" t="s">
        <v>847</v>
      </c>
      <c r="B142" s="247">
        <v>16768.997360000001</v>
      </c>
      <c r="C142" s="247">
        <v>154374.74593999999</v>
      </c>
      <c r="D142" s="247">
        <v>55055.925990000003</v>
      </c>
      <c r="E142" s="247">
        <v>9675.4972400000006</v>
      </c>
      <c r="F142" s="247">
        <v>4708.8586599999999</v>
      </c>
      <c r="G142" s="247">
        <v>16814.743440000002</v>
      </c>
      <c r="H142" s="247">
        <v>3451.05375</v>
      </c>
      <c r="I142" s="247">
        <v>205301.87557</v>
      </c>
      <c r="J142" s="247">
        <v>260.68583000000001</v>
      </c>
      <c r="K142" s="247">
        <v>113802.99739</v>
      </c>
      <c r="L142" s="247">
        <v>23157.560390000002</v>
      </c>
      <c r="M142" s="247">
        <v>239220.83457000001</v>
      </c>
      <c r="N142" s="247">
        <v>842593.7761299999</v>
      </c>
      <c r="O142" s="74">
        <f t="shared" si="8"/>
        <v>7.9316713232296214E-3</v>
      </c>
      <c r="P142" s="248"/>
    </row>
    <row r="143" spans="1:16">
      <c r="A143" s="40" t="s">
        <v>848</v>
      </c>
      <c r="B143" s="247">
        <v>6878.0726199999999</v>
      </c>
      <c r="C143" s="247">
        <v>185040.35847000001</v>
      </c>
      <c r="D143" s="247">
        <v>39135.52562</v>
      </c>
      <c r="E143" s="247">
        <v>5951.29396</v>
      </c>
      <c r="F143" s="247">
        <v>4017.3658</v>
      </c>
      <c r="G143" s="247">
        <v>8037.8917899999997</v>
      </c>
      <c r="H143" s="247">
        <v>4113.8462399999999</v>
      </c>
      <c r="I143" s="247">
        <v>208700.32712</v>
      </c>
      <c r="J143" s="247">
        <v>0</v>
      </c>
      <c r="K143" s="247">
        <v>215808.93158</v>
      </c>
      <c r="L143" s="247">
        <v>12897.344880000001</v>
      </c>
      <c r="M143" s="247">
        <v>303654.75594999996</v>
      </c>
      <c r="N143" s="247">
        <v>994235.71402999992</v>
      </c>
      <c r="O143" s="74">
        <f t="shared" si="8"/>
        <v>9.359137374266328E-3</v>
      </c>
      <c r="P143" s="248"/>
    </row>
    <row r="144" spans="1:16">
      <c r="A144" s="40" t="s">
        <v>849</v>
      </c>
      <c r="B144" s="247">
        <v>2547.66275</v>
      </c>
      <c r="C144" s="247">
        <v>75426.156900000002</v>
      </c>
      <c r="D144" s="247">
        <v>19765.654119999999</v>
      </c>
      <c r="E144" s="247">
        <v>1856.38015</v>
      </c>
      <c r="F144" s="247">
        <v>1405.5377699999999</v>
      </c>
      <c r="G144" s="247">
        <v>1485.2183600000001</v>
      </c>
      <c r="H144" s="247">
        <v>1339.7705800000001</v>
      </c>
      <c r="I144" s="247">
        <v>109138.31551</v>
      </c>
      <c r="J144" s="247">
        <v>113.85294999999999</v>
      </c>
      <c r="K144" s="247">
        <v>62542.659399999997</v>
      </c>
      <c r="L144" s="247">
        <v>3965.8276900000001</v>
      </c>
      <c r="M144" s="247">
        <v>134981.42472000001</v>
      </c>
      <c r="N144" s="247">
        <v>414568.46090000001</v>
      </c>
      <c r="O144" s="74">
        <f t="shared" si="8"/>
        <v>3.902498292758154E-3</v>
      </c>
      <c r="P144" s="248"/>
    </row>
    <row r="145" spans="1:16">
      <c r="A145" s="40" t="s">
        <v>850</v>
      </c>
      <c r="B145" s="247">
        <v>19270.886549999999</v>
      </c>
      <c r="C145" s="247">
        <v>205306.76940000002</v>
      </c>
      <c r="D145" s="247">
        <v>43000.938040000001</v>
      </c>
      <c r="E145" s="247">
        <v>7524.5015400000002</v>
      </c>
      <c r="F145" s="247">
        <v>980.70203000000004</v>
      </c>
      <c r="G145" s="247">
        <v>9808.3741399999999</v>
      </c>
      <c r="H145" s="247">
        <v>5627.6319199999998</v>
      </c>
      <c r="I145" s="247">
        <v>234618.42497999998</v>
      </c>
      <c r="J145" s="247">
        <v>0</v>
      </c>
      <c r="K145" s="247">
        <v>180154.83517999999</v>
      </c>
      <c r="L145" s="247">
        <v>8950.3012500000004</v>
      </c>
      <c r="M145" s="247">
        <v>379775.63337</v>
      </c>
      <c r="N145" s="247">
        <v>1095018.9983999999</v>
      </c>
      <c r="O145" s="74">
        <f t="shared" si="8"/>
        <v>1.0307850632237383E-2</v>
      </c>
      <c r="P145" s="248"/>
    </row>
    <row r="146" spans="1:16">
      <c r="A146" s="40" t="s">
        <v>851</v>
      </c>
      <c r="B146" s="247">
        <v>13727.20606</v>
      </c>
      <c r="C146" s="247">
        <v>153065.41654000001</v>
      </c>
      <c r="D146" s="247">
        <v>35862.298600000002</v>
      </c>
      <c r="E146" s="247">
        <v>5717.6748399999997</v>
      </c>
      <c r="F146" s="247">
        <v>1613.69271</v>
      </c>
      <c r="G146" s="247">
        <v>4808.808</v>
      </c>
      <c r="H146" s="247">
        <v>2929.14084</v>
      </c>
      <c r="I146" s="247">
        <v>171436.09041</v>
      </c>
      <c r="J146" s="247">
        <v>0</v>
      </c>
      <c r="K146" s="247">
        <v>140843.44157</v>
      </c>
      <c r="L146" s="247">
        <v>6559.9042399999998</v>
      </c>
      <c r="M146" s="247">
        <v>326596.35260000004</v>
      </c>
      <c r="N146" s="247">
        <v>863160.02640999993</v>
      </c>
      <c r="O146" s="74">
        <f t="shared" si="8"/>
        <v>8.125269640940281E-3</v>
      </c>
      <c r="P146" s="248"/>
    </row>
    <row r="147" spans="1:16">
      <c r="A147" s="40" t="s">
        <v>852</v>
      </c>
      <c r="B147" s="247">
        <v>8708.8694600000017</v>
      </c>
      <c r="C147" s="247">
        <v>93194.881319999986</v>
      </c>
      <c r="D147" s="247">
        <v>22271.061579999998</v>
      </c>
      <c r="E147" s="247">
        <v>3552.44589</v>
      </c>
      <c r="F147" s="247">
        <v>1427.67803</v>
      </c>
      <c r="G147" s="247">
        <v>2986.2701499999998</v>
      </c>
      <c r="H147" s="247">
        <v>2152.9479200000001</v>
      </c>
      <c r="I147" s="247">
        <v>125321.45148999999</v>
      </c>
      <c r="J147" s="247">
        <v>29.291169999999997</v>
      </c>
      <c r="K147" s="247">
        <v>117674.42425</v>
      </c>
      <c r="L147" s="247">
        <v>6567.6576999999997</v>
      </c>
      <c r="M147" s="247">
        <v>255019.55021000002</v>
      </c>
      <c r="N147" s="247">
        <v>638906.52916999999</v>
      </c>
      <c r="O147" s="74">
        <f t="shared" si="8"/>
        <v>6.0142820172694976E-3</v>
      </c>
      <c r="P147" s="248"/>
    </row>
    <row r="148" spans="1:16">
      <c r="A148" s="40" t="s">
        <v>853</v>
      </c>
      <c r="B148" s="247">
        <v>155.56699</v>
      </c>
      <c r="C148" s="247">
        <v>4481.3852999999999</v>
      </c>
      <c r="D148" s="247">
        <v>1129.9995700000002</v>
      </c>
      <c r="E148" s="247">
        <v>118.37689</v>
      </c>
      <c r="F148" s="247">
        <v>143.86034000000001</v>
      </c>
      <c r="G148" s="247">
        <v>49.015650000000001</v>
      </c>
      <c r="H148" s="247">
        <v>110.67741000000001</v>
      </c>
      <c r="I148" s="247">
        <v>3507.1324900000004</v>
      </c>
      <c r="J148" s="247">
        <v>0</v>
      </c>
      <c r="K148" s="247">
        <v>2739.8067799999999</v>
      </c>
      <c r="L148" s="247">
        <v>910.02049999999997</v>
      </c>
      <c r="M148" s="247">
        <v>23873.375399999997</v>
      </c>
      <c r="N148" s="247">
        <v>37219.217319999996</v>
      </c>
      <c r="O148" s="74">
        <f t="shared" si="8"/>
        <v>3.5035933928444847E-4</v>
      </c>
      <c r="P148" s="248"/>
    </row>
    <row r="149" spans="1:16">
      <c r="A149" s="40" t="s">
        <v>854</v>
      </c>
      <c r="B149" s="247">
        <v>278.6866</v>
      </c>
      <c r="C149" s="247">
        <v>3732.7785600000002</v>
      </c>
      <c r="D149" s="247">
        <v>595.53013999999996</v>
      </c>
      <c r="E149" s="247">
        <v>51.233919999999998</v>
      </c>
      <c r="F149" s="247">
        <v>1.0105500000000001</v>
      </c>
      <c r="G149" s="247">
        <v>50.35228</v>
      </c>
      <c r="H149" s="247">
        <v>18.304479999999998</v>
      </c>
      <c r="I149" s="247">
        <v>15259.452369999999</v>
      </c>
      <c r="J149" s="247">
        <v>0</v>
      </c>
      <c r="K149" s="247">
        <v>8050.80188</v>
      </c>
      <c r="L149" s="247">
        <v>694.87295999999992</v>
      </c>
      <c r="M149" s="247">
        <v>27117.185109999999</v>
      </c>
      <c r="N149" s="247">
        <v>55850.208849999995</v>
      </c>
      <c r="O149" s="74">
        <f t="shared" si="8"/>
        <v>5.2574029441155527E-4</v>
      </c>
      <c r="P149" s="248"/>
    </row>
    <row r="150" spans="1:16">
      <c r="A150" s="23" t="s">
        <v>8</v>
      </c>
      <c r="B150" s="249">
        <v>12500991.174519999</v>
      </c>
      <c r="C150" s="249">
        <v>14525883.950409999</v>
      </c>
      <c r="D150" s="249">
        <v>16513867.822069999</v>
      </c>
      <c r="E150" s="249">
        <v>9932014.1508399993</v>
      </c>
      <c r="F150" s="249">
        <v>9482462.664699994</v>
      </c>
      <c r="G150" s="249">
        <v>7405838.4575400017</v>
      </c>
      <c r="H150" s="249">
        <v>7294303.3418100001</v>
      </c>
      <c r="I150" s="249">
        <v>9687902.7718799971</v>
      </c>
      <c r="J150" s="249">
        <v>18891.23832</v>
      </c>
      <c r="K150" s="249">
        <v>10647004.303259999</v>
      </c>
      <c r="L150" s="249">
        <v>2737639.2539500007</v>
      </c>
      <c r="M150" s="249">
        <v>5484755.5825399989</v>
      </c>
      <c r="N150" s="249">
        <v>106231554.71183999</v>
      </c>
      <c r="O150" s="77">
        <f t="shared" si="8"/>
        <v>1</v>
      </c>
      <c r="P150" s="248"/>
    </row>
    <row r="151" spans="1:16">
      <c r="A151" s="251" t="s">
        <v>855</v>
      </c>
      <c r="B151" s="74">
        <f>B150/$N$150</f>
        <v>0.11767681653939596</v>
      </c>
      <c r="C151" s="74">
        <f t="shared" ref="C151:N151" si="9">C150/$N$150</f>
        <v>0.13673793996343558</v>
      </c>
      <c r="D151" s="74">
        <f t="shared" si="9"/>
        <v>0.15545162514909003</v>
      </c>
      <c r="E151" s="74">
        <f t="shared" si="9"/>
        <v>9.3494011057084075E-2</v>
      </c>
      <c r="F151" s="74">
        <f t="shared" si="9"/>
        <v>8.9262203593101802E-2</v>
      </c>
      <c r="G151" s="74">
        <f t="shared" si="9"/>
        <v>6.971411157098116E-2</v>
      </c>
      <c r="H151" s="74">
        <f t="shared" si="9"/>
        <v>6.866418703554017E-2</v>
      </c>
      <c r="I151" s="74">
        <f t="shared" si="9"/>
        <v>9.1196093271524309E-2</v>
      </c>
      <c r="J151" s="74">
        <f t="shared" si="9"/>
        <v>1.7783076197316056E-4</v>
      </c>
      <c r="K151" s="74">
        <f t="shared" si="9"/>
        <v>0.10022449856956994</v>
      </c>
      <c r="L151" s="74">
        <f t="shared" si="9"/>
        <v>2.577049033477883E-2</v>
      </c>
      <c r="M151" s="74">
        <f t="shared" si="9"/>
        <v>5.1630192153524962E-2</v>
      </c>
      <c r="N151" s="74">
        <f t="shared" si="9"/>
        <v>1</v>
      </c>
      <c r="O151" s="252"/>
    </row>
    <row r="152" spans="1:16" ht="30" customHeight="1">
      <c r="A152" s="253" t="s">
        <v>859</v>
      </c>
      <c r="B152" s="245" t="s">
        <v>323</v>
      </c>
      <c r="C152" s="245" t="s">
        <v>324</v>
      </c>
      <c r="D152" s="245" t="s">
        <v>325</v>
      </c>
      <c r="E152" s="245" t="s">
        <v>326</v>
      </c>
      <c r="F152" s="245" t="s">
        <v>327</v>
      </c>
      <c r="G152" s="245" t="s">
        <v>328</v>
      </c>
      <c r="H152" s="245" t="s">
        <v>329</v>
      </c>
      <c r="I152" s="245" t="s">
        <v>330</v>
      </c>
      <c r="J152" s="245" t="s">
        <v>331</v>
      </c>
      <c r="K152" s="245" t="s">
        <v>332</v>
      </c>
      <c r="L152" s="245" t="s">
        <v>333</v>
      </c>
      <c r="M152" s="245" t="s">
        <v>334</v>
      </c>
      <c r="N152" s="246" t="s">
        <v>335</v>
      </c>
      <c r="O152" s="245" t="s">
        <v>706</v>
      </c>
    </row>
    <row r="153" spans="1:16">
      <c r="A153" s="40" t="s">
        <v>841</v>
      </c>
      <c r="B153" s="247">
        <v>103</v>
      </c>
      <c r="C153" s="247">
        <v>128</v>
      </c>
      <c r="D153" s="247">
        <v>73</v>
      </c>
      <c r="E153" s="247">
        <v>62</v>
      </c>
      <c r="F153" s="247">
        <v>49</v>
      </c>
      <c r="G153" s="247">
        <v>20</v>
      </c>
      <c r="H153" s="247">
        <v>32</v>
      </c>
      <c r="I153" s="247">
        <v>32</v>
      </c>
      <c r="J153" s="247">
        <v>0</v>
      </c>
      <c r="K153" s="247">
        <v>24</v>
      </c>
      <c r="L153" s="247">
        <v>6</v>
      </c>
      <c r="M153" s="247">
        <v>4</v>
      </c>
      <c r="N153" s="247">
        <v>533</v>
      </c>
      <c r="O153" s="74">
        <f>N153/$N$167</f>
        <v>3.5254353879632509E-3</v>
      </c>
    </row>
    <row r="154" spans="1:16">
      <c r="A154" s="40" t="s">
        <v>842</v>
      </c>
      <c r="B154" s="247">
        <v>514</v>
      </c>
      <c r="C154" s="247">
        <v>336</v>
      </c>
      <c r="D154" s="247">
        <v>769</v>
      </c>
      <c r="E154" s="247">
        <v>425</v>
      </c>
      <c r="F154" s="247">
        <v>492</v>
      </c>
      <c r="G154" s="247">
        <v>378</v>
      </c>
      <c r="H154" s="247">
        <v>192</v>
      </c>
      <c r="I154" s="247">
        <v>259</v>
      </c>
      <c r="J154" s="247">
        <v>1</v>
      </c>
      <c r="K154" s="247">
        <v>279</v>
      </c>
      <c r="L154" s="247">
        <v>49</v>
      </c>
      <c r="M154" s="247">
        <v>129</v>
      </c>
      <c r="N154" s="247">
        <v>3823</v>
      </c>
      <c r="O154" s="74">
        <f t="shared" ref="O154:O167" si="10">N154/$N$167</f>
        <v>2.5286565643871498E-2</v>
      </c>
    </row>
    <row r="155" spans="1:16">
      <c r="A155" s="40" t="s">
        <v>843</v>
      </c>
      <c r="B155" s="247">
        <v>627</v>
      </c>
      <c r="C155" s="247">
        <v>539</v>
      </c>
      <c r="D155" s="247">
        <v>913</v>
      </c>
      <c r="E155" s="247">
        <v>693</v>
      </c>
      <c r="F155" s="247">
        <v>484</v>
      </c>
      <c r="G155" s="247">
        <v>473</v>
      </c>
      <c r="H155" s="247">
        <v>691</v>
      </c>
      <c r="I155" s="247">
        <v>622</v>
      </c>
      <c r="J155" s="247">
        <v>0</v>
      </c>
      <c r="K155" s="247">
        <v>909</v>
      </c>
      <c r="L155" s="247">
        <v>282</v>
      </c>
      <c r="M155" s="247">
        <v>309</v>
      </c>
      <c r="N155" s="247">
        <v>6542</v>
      </c>
      <c r="O155" s="74">
        <f t="shared" si="10"/>
        <v>4.3270916150198097E-2</v>
      </c>
    </row>
    <row r="156" spans="1:16">
      <c r="A156" s="40" t="s">
        <v>844</v>
      </c>
      <c r="B156" s="247">
        <v>479</v>
      </c>
      <c r="C156" s="247">
        <v>504</v>
      </c>
      <c r="D156" s="247">
        <v>634</v>
      </c>
      <c r="E156" s="247">
        <v>222</v>
      </c>
      <c r="F156" s="247">
        <v>395</v>
      </c>
      <c r="G156" s="247">
        <v>196</v>
      </c>
      <c r="H156" s="247">
        <v>386</v>
      </c>
      <c r="I156" s="247">
        <v>605</v>
      </c>
      <c r="J156" s="247">
        <v>3</v>
      </c>
      <c r="K156" s="247">
        <v>496</v>
      </c>
      <c r="L156" s="247">
        <v>179</v>
      </c>
      <c r="M156" s="247">
        <v>191</v>
      </c>
      <c r="N156" s="247">
        <v>4290</v>
      </c>
      <c r="O156" s="74">
        <f t="shared" si="10"/>
        <v>2.8375455561655435E-2</v>
      </c>
    </row>
    <row r="157" spans="1:16">
      <c r="A157" s="40" t="s">
        <v>845</v>
      </c>
      <c r="B157" s="247">
        <v>479</v>
      </c>
      <c r="C157" s="247">
        <v>434</v>
      </c>
      <c r="D157" s="247">
        <v>704</v>
      </c>
      <c r="E157" s="247">
        <v>294</v>
      </c>
      <c r="F157" s="247">
        <v>262</v>
      </c>
      <c r="G157" s="247">
        <v>152</v>
      </c>
      <c r="H157" s="247">
        <v>439</v>
      </c>
      <c r="I157" s="247">
        <v>579</v>
      </c>
      <c r="J157" s="247">
        <v>2</v>
      </c>
      <c r="K157" s="247">
        <v>622</v>
      </c>
      <c r="L157" s="247">
        <v>202</v>
      </c>
      <c r="M157" s="247">
        <v>283</v>
      </c>
      <c r="N157" s="247">
        <v>4452</v>
      </c>
      <c r="O157" s="74">
        <f t="shared" si="10"/>
        <v>2.9446976261186478E-2</v>
      </c>
    </row>
    <row r="158" spans="1:16">
      <c r="A158" s="40" t="s">
        <v>846</v>
      </c>
      <c r="B158" s="247">
        <v>267</v>
      </c>
      <c r="C158" s="247">
        <v>667</v>
      </c>
      <c r="D158" s="247">
        <v>458</v>
      </c>
      <c r="E158" s="247">
        <v>135</v>
      </c>
      <c r="F158" s="247">
        <v>157</v>
      </c>
      <c r="G158" s="247">
        <v>228</v>
      </c>
      <c r="H158" s="247">
        <v>169</v>
      </c>
      <c r="I158" s="247">
        <v>692</v>
      </c>
      <c r="J158" s="247">
        <v>2</v>
      </c>
      <c r="K158" s="247">
        <v>483</v>
      </c>
      <c r="L158" s="247">
        <v>219</v>
      </c>
      <c r="M158" s="247">
        <v>587</v>
      </c>
      <c r="N158" s="247">
        <v>4064</v>
      </c>
      <c r="O158" s="74">
        <f t="shared" si="10"/>
        <v>2.6880618042556568E-2</v>
      </c>
    </row>
    <row r="159" spans="1:16">
      <c r="A159" s="40" t="s">
        <v>847</v>
      </c>
      <c r="B159" s="247">
        <v>58</v>
      </c>
      <c r="C159" s="247">
        <v>567</v>
      </c>
      <c r="D159" s="247">
        <v>199</v>
      </c>
      <c r="E159" s="247">
        <v>35</v>
      </c>
      <c r="F159" s="247">
        <v>18</v>
      </c>
      <c r="G159" s="247">
        <v>53</v>
      </c>
      <c r="H159" s="247">
        <v>13</v>
      </c>
      <c r="I159" s="247">
        <v>786</v>
      </c>
      <c r="J159" s="247">
        <v>1</v>
      </c>
      <c r="K159" s="247">
        <v>440</v>
      </c>
      <c r="L159" s="247">
        <v>87</v>
      </c>
      <c r="M159" s="247">
        <v>908</v>
      </c>
      <c r="N159" s="247">
        <v>3165</v>
      </c>
      <c r="O159" s="74">
        <f t="shared" si="10"/>
        <v>2.0934339592689848E-2</v>
      </c>
    </row>
    <row r="160" spans="1:16">
      <c r="A160" s="40" t="s">
        <v>848</v>
      </c>
      <c r="B160" s="247">
        <v>39</v>
      </c>
      <c r="C160" s="247">
        <v>1064</v>
      </c>
      <c r="D160" s="247">
        <v>232</v>
      </c>
      <c r="E160" s="247">
        <v>35</v>
      </c>
      <c r="F160" s="247">
        <v>22</v>
      </c>
      <c r="G160" s="247">
        <v>44</v>
      </c>
      <c r="H160" s="247">
        <v>25</v>
      </c>
      <c r="I160" s="247">
        <v>1239</v>
      </c>
      <c r="J160" s="247">
        <v>0</v>
      </c>
      <c r="K160" s="247">
        <v>1193</v>
      </c>
      <c r="L160" s="247">
        <v>73</v>
      </c>
      <c r="M160" s="247">
        <v>1779</v>
      </c>
      <c r="N160" s="247">
        <v>5745</v>
      </c>
      <c r="O160" s="74">
        <f t="shared" si="10"/>
        <v>3.7999298881517589E-2</v>
      </c>
    </row>
    <row r="161" spans="1:15">
      <c r="A161" s="40" t="s">
        <v>849</v>
      </c>
      <c r="B161" s="247">
        <v>21</v>
      </c>
      <c r="C161" s="247">
        <v>648</v>
      </c>
      <c r="D161" s="247">
        <v>171</v>
      </c>
      <c r="E161" s="247">
        <v>16</v>
      </c>
      <c r="F161" s="247">
        <v>12</v>
      </c>
      <c r="G161" s="247">
        <v>13</v>
      </c>
      <c r="H161" s="247">
        <v>11</v>
      </c>
      <c r="I161" s="247">
        <v>938</v>
      </c>
      <c r="J161" s="247">
        <v>1</v>
      </c>
      <c r="K161" s="247">
        <v>537</v>
      </c>
      <c r="L161" s="247">
        <v>34</v>
      </c>
      <c r="M161" s="247">
        <v>1149</v>
      </c>
      <c r="N161" s="247">
        <v>3551</v>
      </c>
      <c r="O161" s="74">
        <f t="shared" si="10"/>
        <v>2.3487469160708263E-2</v>
      </c>
    </row>
    <row r="162" spans="1:15">
      <c r="A162" s="40" t="s">
        <v>850</v>
      </c>
      <c r="B162" s="247">
        <v>258</v>
      </c>
      <c r="C162" s="247">
        <v>2347</v>
      </c>
      <c r="D162" s="247">
        <v>531</v>
      </c>
      <c r="E162" s="247">
        <v>90</v>
      </c>
      <c r="F162" s="247">
        <v>11</v>
      </c>
      <c r="G162" s="247">
        <v>115</v>
      </c>
      <c r="H162" s="247">
        <v>67</v>
      </c>
      <c r="I162" s="247">
        <v>2699</v>
      </c>
      <c r="J162" s="247">
        <v>0</v>
      </c>
      <c r="K162" s="247">
        <v>2094</v>
      </c>
      <c r="L162" s="247">
        <v>99</v>
      </c>
      <c r="M162" s="247">
        <v>4411</v>
      </c>
      <c r="N162" s="247">
        <v>12722</v>
      </c>
      <c r="O162" s="74">
        <f t="shared" si="10"/>
        <v>8.4147446539715717E-2</v>
      </c>
    </row>
    <row r="163" spans="1:15">
      <c r="A163" s="40" t="s">
        <v>851</v>
      </c>
      <c r="B163" s="247">
        <v>285</v>
      </c>
      <c r="C163" s="247">
        <v>3137</v>
      </c>
      <c r="D163" s="247">
        <v>726</v>
      </c>
      <c r="E163" s="247">
        <v>115</v>
      </c>
      <c r="F163" s="247">
        <v>34</v>
      </c>
      <c r="G163" s="247">
        <v>103</v>
      </c>
      <c r="H163" s="247">
        <v>60</v>
      </c>
      <c r="I163" s="247">
        <v>3575</v>
      </c>
      <c r="J163" s="247">
        <v>0</v>
      </c>
      <c r="K163" s="247">
        <v>2924</v>
      </c>
      <c r="L163" s="247">
        <v>136</v>
      </c>
      <c r="M163" s="247">
        <v>6702</v>
      </c>
      <c r="N163" s="247">
        <v>17797</v>
      </c>
      <c r="O163" s="74">
        <f t="shared" si="10"/>
        <v>0.11771514746638269</v>
      </c>
    </row>
    <row r="164" spans="1:15">
      <c r="A164" s="40" t="s">
        <v>852</v>
      </c>
      <c r="B164" s="247">
        <v>536</v>
      </c>
      <c r="C164" s="247">
        <v>5142</v>
      </c>
      <c r="D164" s="247">
        <v>1237</v>
      </c>
      <c r="E164" s="247">
        <v>195</v>
      </c>
      <c r="F164" s="247">
        <v>85</v>
      </c>
      <c r="G164" s="247">
        <v>181</v>
      </c>
      <c r="H164" s="247">
        <v>128</v>
      </c>
      <c r="I164" s="247">
        <v>7152</v>
      </c>
      <c r="J164" s="247">
        <v>2</v>
      </c>
      <c r="K164" s="247">
        <v>7033</v>
      </c>
      <c r="L164" s="247">
        <v>446</v>
      </c>
      <c r="M164" s="247">
        <v>14785</v>
      </c>
      <c r="N164" s="247">
        <v>36922</v>
      </c>
      <c r="O164" s="74">
        <f t="shared" si="10"/>
        <v>0.24421411893879766</v>
      </c>
    </row>
    <row r="165" spans="1:15">
      <c r="A165" s="40" t="s">
        <v>853</v>
      </c>
      <c r="B165" s="247">
        <v>33</v>
      </c>
      <c r="C165" s="247">
        <v>913</v>
      </c>
      <c r="D165" s="247">
        <v>229</v>
      </c>
      <c r="E165" s="247">
        <v>25</v>
      </c>
      <c r="F165" s="247">
        <v>34</v>
      </c>
      <c r="G165" s="247">
        <v>10</v>
      </c>
      <c r="H165" s="247">
        <v>22</v>
      </c>
      <c r="I165" s="247">
        <v>792</v>
      </c>
      <c r="J165" s="247">
        <v>0</v>
      </c>
      <c r="K165" s="247">
        <v>578</v>
      </c>
      <c r="L165" s="247">
        <v>190</v>
      </c>
      <c r="M165" s="247">
        <v>4860</v>
      </c>
      <c r="N165" s="247">
        <v>7686</v>
      </c>
      <c r="O165" s="74">
        <f t="shared" si="10"/>
        <v>5.0837704299972884E-2</v>
      </c>
    </row>
    <row r="166" spans="1:15">
      <c r="A166" s="40" t="s">
        <v>854</v>
      </c>
      <c r="B166" s="247">
        <v>150</v>
      </c>
      <c r="C166" s="247">
        <v>1708</v>
      </c>
      <c r="D166" s="247">
        <v>436</v>
      </c>
      <c r="E166" s="247">
        <v>26</v>
      </c>
      <c r="F166" s="247">
        <v>2</v>
      </c>
      <c r="G166" s="247">
        <v>35</v>
      </c>
      <c r="H166" s="247">
        <v>11</v>
      </c>
      <c r="I166" s="247">
        <v>11455</v>
      </c>
      <c r="J166" s="247">
        <v>0</v>
      </c>
      <c r="K166" s="247">
        <v>7800</v>
      </c>
      <c r="L166" s="247">
        <v>381</v>
      </c>
      <c r="M166" s="247">
        <v>17891</v>
      </c>
      <c r="N166" s="247">
        <v>39895</v>
      </c>
      <c r="O166" s="74">
        <f t="shared" si="10"/>
        <v>0.26387850807278401</v>
      </c>
    </row>
    <row r="167" spans="1:15">
      <c r="A167" s="23" t="s">
        <v>8</v>
      </c>
      <c r="B167" s="249">
        <v>3849</v>
      </c>
      <c r="C167" s="249">
        <v>18134</v>
      </c>
      <c r="D167" s="249">
        <v>7312</v>
      </c>
      <c r="E167" s="249">
        <v>2368</v>
      </c>
      <c r="F167" s="249">
        <v>2057</v>
      </c>
      <c r="G167" s="249">
        <v>2001</v>
      </c>
      <c r="H167" s="249">
        <v>2246</v>
      </c>
      <c r="I167" s="249">
        <v>31425</v>
      </c>
      <c r="J167" s="249">
        <v>12</v>
      </c>
      <c r="K167" s="249">
        <v>25412</v>
      </c>
      <c r="L167" s="249">
        <v>2383</v>
      </c>
      <c r="M167" s="249">
        <v>53988</v>
      </c>
      <c r="N167" s="249">
        <v>151187</v>
      </c>
      <c r="O167" s="77">
        <f t="shared" si="10"/>
        <v>1</v>
      </c>
    </row>
    <row r="168" spans="1:15">
      <c r="A168" s="251" t="s">
        <v>855</v>
      </c>
      <c r="B168" s="74">
        <f>B167/$N$167</f>
        <v>2.5458538101820923E-2</v>
      </c>
      <c r="C168" s="74">
        <f t="shared" ref="C168:N168" si="11">C167/$N$167</f>
        <v>0.1199441750944195</v>
      </c>
      <c r="D168" s="74">
        <f t="shared" si="11"/>
        <v>4.8363946635623434E-2</v>
      </c>
      <c r="E168" s="74">
        <f t="shared" si="11"/>
        <v>1.5662722324009341E-2</v>
      </c>
      <c r="F168" s="74">
        <f t="shared" si="11"/>
        <v>1.3605667153921964E-2</v>
      </c>
      <c r="G168" s="74">
        <f t="shared" si="11"/>
        <v>1.3235264936800122E-2</v>
      </c>
      <c r="H168" s="74">
        <f t="shared" si="11"/>
        <v>1.4855774636708183E-2</v>
      </c>
      <c r="I168" s="74">
        <f t="shared" si="11"/>
        <v>0.20785517273310536</v>
      </c>
      <c r="J168" s="74">
        <f t="shared" si="11"/>
        <v>7.9371903668966245E-5</v>
      </c>
      <c r="K168" s="74">
        <f t="shared" si="11"/>
        <v>0.16808323466964753</v>
      </c>
      <c r="L168" s="74">
        <f t="shared" si="11"/>
        <v>1.5761937203595547E-2</v>
      </c>
      <c r="M168" s="74">
        <f t="shared" si="11"/>
        <v>0.35709419460667913</v>
      </c>
      <c r="N168" s="74">
        <f t="shared" si="11"/>
        <v>1</v>
      </c>
      <c r="O168" s="254"/>
    </row>
    <row r="169" spans="1:15" ht="15.75" thickBot="1">
      <c r="A169" s="255"/>
      <c r="B169" s="256"/>
      <c r="C169" s="31"/>
      <c r="D169" s="31"/>
      <c r="E169" s="31"/>
      <c r="F169" s="31"/>
      <c r="G169" s="31"/>
      <c r="H169" s="256"/>
      <c r="I169" s="256"/>
      <c r="J169" s="256"/>
      <c r="K169" s="256"/>
      <c r="L169" s="256"/>
      <c r="M169" s="256"/>
      <c r="N169" s="257"/>
      <c r="O169" s="257"/>
    </row>
    <row r="170" spans="1:15" ht="15.75" customHeight="1" thickTop="1">
      <c r="A170" s="773" t="s">
        <v>864</v>
      </c>
      <c r="B170" s="774"/>
      <c r="C170" s="774"/>
      <c r="D170" s="774"/>
      <c r="E170" s="774"/>
      <c r="F170" s="774"/>
      <c r="G170" s="774"/>
      <c r="H170" s="774"/>
      <c r="I170" s="774"/>
      <c r="J170" s="774"/>
      <c r="K170" s="774"/>
      <c r="L170" s="774"/>
      <c r="M170" s="774"/>
      <c r="N170" s="774"/>
      <c r="O170" s="774"/>
    </row>
    <row r="171" spans="1:15">
      <c r="A171" s="33"/>
      <c r="B171" s="48"/>
      <c r="C171" s="32"/>
      <c r="D171" s="32"/>
      <c r="E171" s="32"/>
      <c r="F171" s="32"/>
      <c r="G171" s="32"/>
      <c r="H171" s="48"/>
      <c r="I171" s="48"/>
      <c r="J171" s="48"/>
      <c r="K171" s="48"/>
      <c r="L171" s="48"/>
      <c r="M171" s="48"/>
      <c r="N171" s="260"/>
      <c r="O171" s="261"/>
    </row>
    <row r="172" spans="1:15">
      <c r="A172" s="33"/>
      <c r="B172" s="48"/>
      <c r="C172" s="32"/>
      <c r="D172" s="32"/>
      <c r="E172" s="32"/>
      <c r="F172" s="32"/>
      <c r="G172" s="32"/>
      <c r="H172" s="48"/>
      <c r="I172" s="48"/>
      <c r="J172" s="48"/>
      <c r="K172" s="48"/>
      <c r="L172" s="48"/>
      <c r="M172" s="48"/>
      <c r="N172" s="260"/>
      <c r="O172" s="261"/>
    </row>
    <row r="173" spans="1:15" ht="30" customHeight="1">
      <c r="A173" s="740" t="s">
        <v>0</v>
      </c>
      <c r="B173" s="740"/>
      <c r="C173" s="740"/>
      <c r="D173" s="740"/>
      <c r="E173" s="740"/>
      <c r="F173" s="740"/>
      <c r="G173" s="740"/>
      <c r="H173" s="740"/>
      <c r="I173" s="740"/>
      <c r="J173" s="740"/>
      <c r="K173" s="740"/>
      <c r="L173" s="740"/>
      <c r="M173" s="740"/>
      <c r="N173" s="740"/>
      <c r="O173" s="740"/>
    </row>
    <row r="174" spans="1:15" ht="18">
      <c r="A174" s="741" t="s">
        <v>865</v>
      </c>
      <c r="B174" s="741"/>
      <c r="C174" s="741"/>
      <c r="D174" s="741"/>
      <c r="E174" s="741"/>
      <c r="F174" s="741"/>
      <c r="G174" s="741"/>
      <c r="H174" s="741"/>
      <c r="I174" s="741"/>
      <c r="J174" s="741"/>
      <c r="K174" s="741"/>
      <c r="L174" s="741"/>
      <c r="M174" s="741"/>
      <c r="N174" s="741"/>
      <c r="O174" s="741"/>
    </row>
    <row r="175" spans="1:15" ht="18">
      <c r="A175" s="741" t="s">
        <v>2</v>
      </c>
      <c r="B175" s="741"/>
      <c r="C175" s="741"/>
      <c r="D175" s="741"/>
      <c r="E175" s="741"/>
      <c r="F175" s="741"/>
      <c r="G175" s="741"/>
      <c r="H175" s="741"/>
      <c r="I175" s="741"/>
      <c r="J175" s="741"/>
      <c r="K175" s="741"/>
      <c r="L175" s="741"/>
      <c r="M175" s="741"/>
      <c r="N175" s="741"/>
      <c r="O175" s="741"/>
    </row>
    <row r="176" spans="1:15" ht="30" customHeight="1">
      <c r="A176" s="742" t="s">
        <v>3</v>
      </c>
      <c r="B176" s="742"/>
      <c r="C176" s="742"/>
      <c r="D176" s="742"/>
      <c r="E176" s="742"/>
      <c r="F176" s="742"/>
      <c r="G176" s="742"/>
      <c r="H176" s="742"/>
      <c r="I176" s="742"/>
      <c r="J176" s="742"/>
      <c r="K176" s="742"/>
      <c r="L176" s="742"/>
      <c r="M176" s="742"/>
      <c r="N176" s="742"/>
      <c r="O176" s="742"/>
    </row>
    <row r="177" spans="1:15">
      <c r="A177" s="18"/>
      <c r="B177" s="242"/>
      <c r="C177" s="39"/>
      <c r="D177" s="242"/>
      <c r="E177" s="242"/>
      <c r="F177" s="242"/>
      <c r="G177" s="242"/>
      <c r="H177" s="242"/>
      <c r="I177" s="39"/>
      <c r="J177" s="243"/>
      <c r="K177" s="242"/>
      <c r="L177" s="242"/>
      <c r="M177" s="242"/>
      <c r="N177" s="242"/>
      <c r="O177" s="244"/>
    </row>
    <row r="178" spans="1:15" ht="30" customHeight="1">
      <c r="A178" s="23" t="s">
        <v>839</v>
      </c>
      <c r="B178" s="245" t="s">
        <v>323</v>
      </c>
      <c r="C178" s="245" t="s">
        <v>324</v>
      </c>
      <c r="D178" s="245" t="s">
        <v>325</v>
      </c>
      <c r="E178" s="245" t="s">
        <v>326</v>
      </c>
      <c r="F178" s="245" t="s">
        <v>327</v>
      </c>
      <c r="G178" s="245" t="s">
        <v>328</v>
      </c>
      <c r="H178" s="245" t="s">
        <v>329</v>
      </c>
      <c r="I178" s="245" t="s">
        <v>330</v>
      </c>
      <c r="J178" s="245" t="s">
        <v>331</v>
      </c>
      <c r="K178" s="245" t="s">
        <v>332</v>
      </c>
      <c r="L178" s="245" t="s">
        <v>333</v>
      </c>
      <c r="M178" s="245" t="s">
        <v>334</v>
      </c>
      <c r="N178" s="246" t="s">
        <v>335</v>
      </c>
      <c r="O178" s="245" t="s">
        <v>840</v>
      </c>
    </row>
    <row r="179" spans="1:15">
      <c r="A179" s="40" t="s">
        <v>841</v>
      </c>
      <c r="B179" s="247">
        <v>177824.12015</v>
      </c>
      <c r="C179" s="247">
        <v>566410.92185000004</v>
      </c>
      <c r="D179" s="247">
        <v>0</v>
      </c>
      <c r="E179" s="247">
        <v>181846.89694999999</v>
      </c>
      <c r="F179" s="247">
        <v>0</v>
      </c>
      <c r="G179" s="247">
        <v>30000</v>
      </c>
      <c r="H179" s="247">
        <v>0</v>
      </c>
      <c r="I179" s="247">
        <v>0</v>
      </c>
      <c r="J179" s="247">
        <v>0</v>
      </c>
      <c r="K179" s="247">
        <v>0</v>
      </c>
      <c r="L179" s="247">
        <v>0</v>
      </c>
      <c r="M179" s="247">
        <v>0</v>
      </c>
      <c r="N179" s="247">
        <v>956081.93894999998</v>
      </c>
      <c r="O179" s="74">
        <f>N179/$N$193</f>
        <v>0.43672547366867148</v>
      </c>
    </row>
    <row r="180" spans="1:15">
      <c r="A180" s="40" t="s">
        <v>842</v>
      </c>
      <c r="B180" s="247">
        <v>0</v>
      </c>
      <c r="C180" s="247">
        <v>0</v>
      </c>
      <c r="D180" s="247">
        <v>12026.324000000001</v>
      </c>
      <c r="E180" s="247">
        <v>25019.37311</v>
      </c>
      <c r="F180" s="247">
        <v>8784.0748299999996</v>
      </c>
      <c r="G180" s="247">
        <v>0</v>
      </c>
      <c r="H180" s="247">
        <v>18316.601839999999</v>
      </c>
      <c r="I180" s="247">
        <v>0</v>
      </c>
      <c r="J180" s="247">
        <v>0</v>
      </c>
      <c r="K180" s="247">
        <v>9810.1799800000008</v>
      </c>
      <c r="L180" s="247">
        <v>0</v>
      </c>
      <c r="M180" s="247">
        <v>0</v>
      </c>
      <c r="N180" s="247">
        <v>73956.553759999995</v>
      </c>
      <c r="O180" s="74">
        <f t="shared" ref="O180:O193" si="12">N180/$N$193</f>
        <v>3.3782367029346935E-2</v>
      </c>
    </row>
    <row r="181" spans="1:15">
      <c r="A181" s="40" t="s">
        <v>843</v>
      </c>
      <c r="B181" s="247">
        <v>7965.4634599999999</v>
      </c>
      <c r="C181" s="247">
        <v>27788.927620000002</v>
      </c>
      <c r="D181" s="247">
        <v>30250.18808</v>
      </c>
      <c r="E181" s="247">
        <v>15433.931430000001</v>
      </c>
      <c r="F181" s="247">
        <v>17985.096269999998</v>
      </c>
      <c r="G181" s="247">
        <v>9456.3774900000008</v>
      </c>
      <c r="H181" s="247">
        <v>5000</v>
      </c>
      <c r="I181" s="247">
        <v>0</v>
      </c>
      <c r="J181" s="247">
        <v>0</v>
      </c>
      <c r="K181" s="247">
        <v>3443.40245</v>
      </c>
      <c r="L181" s="247">
        <v>9977.3495700000003</v>
      </c>
      <c r="M181" s="247">
        <v>11592.240529999999</v>
      </c>
      <c r="N181" s="247">
        <v>138892.97689999998</v>
      </c>
      <c r="O181" s="74">
        <f t="shared" si="12"/>
        <v>6.344445873804605E-2</v>
      </c>
    </row>
    <row r="182" spans="1:15">
      <c r="A182" s="40" t="s">
        <v>844</v>
      </c>
      <c r="B182" s="247">
        <v>70190.484569999986</v>
      </c>
      <c r="C182" s="247">
        <v>17182.668399999999</v>
      </c>
      <c r="D182" s="247">
        <v>12049.22977</v>
      </c>
      <c r="E182" s="247">
        <v>13271.56998</v>
      </c>
      <c r="F182" s="247">
        <v>8174.4568799999997</v>
      </c>
      <c r="G182" s="247">
        <v>4687.45</v>
      </c>
      <c r="H182" s="247">
        <v>9968.5641500000002</v>
      </c>
      <c r="I182" s="247">
        <v>0</v>
      </c>
      <c r="J182" s="247">
        <v>0</v>
      </c>
      <c r="K182" s="247">
        <v>6163.7191199999997</v>
      </c>
      <c r="L182" s="247">
        <v>24124.108909999999</v>
      </c>
      <c r="M182" s="247">
        <v>0</v>
      </c>
      <c r="N182" s="247">
        <v>165812.25177999999</v>
      </c>
      <c r="O182" s="74">
        <f t="shared" si="12"/>
        <v>7.5740824346307994E-2</v>
      </c>
    </row>
    <row r="183" spans="1:15">
      <c r="A183" s="40" t="s">
        <v>845</v>
      </c>
      <c r="B183" s="247">
        <v>21084.556239999998</v>
      </c>
      <c r="C183" s="247">
        <v>17911.181210000002</v>
      </c>
      <c r="D183" s="247">
        <v>11207.26866</v>
      </c>
      <c r="E183" s="247">
        <v>19249.70896</v>
      </c>
      <c r="F183" s="247">
        <v>3258.22865</v>
      </c>
      <c r="G183" s="247">
        <v>9557.7854499999994</v>
      </c>
      <c r="H183" s="247">
        <v>15475.81243</v>
      </c>
      <c r="I183" s="247">
        <v>0</v>
      </c>
      <c r="J183" s="247">
        <v>2852.5867000000003</v>
      </c>
      <c r="K183" s="247">
        <v>0</v>
      </c>
      <c r="L183" s="247">
        <v>4546.3098</v>
      </c>
      <c r="M183" s="247">
        <v>9931.6680699999997</v>
      </c>
      <c r="N183" s="247">
        <v>115075.10617000001</v>
      </c>
      <c r="O183" s="74">
        <f t="shared" si="12"/>
        <v>5.2564773166574964E-2</v>
      </c>
    </row>
    <row r="184" spans="1:15">
      <c r="A184" s="40" t="s">
        <v>846</v>
      </c>
      <c r="B184" s="247">
        <v>27617.58871</v>
      </c>
      <c r="C184" s="247">
        <v>22228.713179999999</v>
      </c>
      <c r="D184" s="247">
        <v>24479.790239999998</v>
      </c>
      <c r="E184" s="247">
        <v>21135.31321</v>
      </c>
      <c r="F184" s="247">
        <v>12045.643800000002</v>
      </c>
      <c r="G184" s="247">
        <v>10943.98134</v>
      </c>
      <c r="H184" s="247">
        <v>7326.0633399999997</v>
      </c>
      <c r="I184" s="247">
        <v>3629.4620499999996</v>
      </c>
      <c r="J184" s="247">
        <v>1512.2396200000001</v>
      </c>
      <c r="K184" s="247">
        <v>1894.15958</v>
      </c>
      <c r="L184" s="247">
        <v>3638.4852000000001</v>
      </c>
      <c r="M184" s="247">
        <v>14527.231300000001</v>
      </c>
      <c r="N184" s="247">
        <v>150978.67157000001</v>
      </c>
      <c r="O184" s="74">
        <f t="shared" si="12"/>
        <v>6.8965042815983257E-2</v>
      </c>
    </row>
    <row r="185" spans="1:15">
      <c r="A185" s="40" t="s">
        <v>847</v>
      </c>
      <c r="B185" s="247">
        <v>11571.28601</v>
      </c>
      <c r="C185" s="247">
        <v>15944.71146</v>
      </c>
      <c r="D185" s="247">
        <v>10577.602289999999</v>
      </c>
      <c r="E185" s="247">
        <v>17428.26197</v>
      </c>
      <c r="F185" s="247">
        <v>9604.1576100000002</v>
      </c>
      <c r="G185" s="247">
        <v>3448.3361299999997</v>
      </c>
      <c r="H185" s="247">
        <v>6735.39264</v>
      </c>
      <c r="I185" s="247">
        <v>3725.1414599999998</v>
      </c>
      <c r="J185" s="247">
        <v>593.55583999999999</v>
      </c>
      <c r="K185" s="247">
        <v>1461.9680800000001</v>
      </c>
      <c r="L185" s="247">
        <v>2554.5972299999999</v>
      </c>
      <c r="M185" s="247">
        <v>14074.554960000001</v>
      </c>
      <c r="N185" s="247">
        <v>97719.56568</v>
      </c>
      <c r="O185" s="74">
        <f t="shared" si="12"/>
        <v>4.4636993828336198E-2</v>
      </c>
    </row>
    <row r="186" spans="1:15">
      <c r="A186" s="40" t="s">
        <v>848</v>
      </c>
      <c r="B186" s="247">
        <v>8279.4817700000003</v>
      </c>
      <c r="C186" s="247">
        <v>15244.510480000001</v>
      </c>
      <c r="D186" s="247">
        <v>11435.18914</v>
      </c>
      <c r="E186" s="247">
        <v>14692.927599999999</v>
      </c>
      <c r="F186" s="247">
        <v>14224.520039999999</v>
      </c>
      <c r="G186" s="247">
        <v>5020.2496100000008</v>
      </c>
      <c r="H186" s="247">
        <v>7710.5320599999995</v>
      </c>
      <c r="I186" s="247">
        <v>5048.5894200000002</v>
      </c>
      <c r="J186" s="247">
        <v>683.45128</v>
      </c>
      <c r="K186" s="247">
        <v>7019.85833</v>
      </c>
      <c r="L186" s="247">
        <v>1478.21676</v>
      </c>
      <c r="M186" s="247">
        <v>12968.66453</v>
      </c>
      <c r="N186" s="247">
        <v>103806.19102</v>
      </c>
      <c r="O186" s="74">
        <f t="shared" si="12"/>
        <v>4.7417283075902719E-2</v>
      </c>
    </row>
    <row r="187" spans="1:15">
      <c r="A187" s="40" t="s">
        <v>849</v>
      </c>
      <c r="B187" s="247">
        <v>2494.1116699999998</v>
      </c>
      <c r="C187" s="247">
        <v>6020.7722000000003</v>
      </c>
      <c r="D187" s="247">
        <v>5477.4934199999998</v>
      </c>
      <c r="E187" s="247">
        <v>7636.6436399999993</v>
      </c>
      <c r="F187" s="247">
        <v>7283.8189299999995</v>
      </c>
      <c r="G187" s="247">
        <v>1956.91518</v>
      </c>
      <c r="H187" s="247">
        <v>4749.6531199999999</v>
      </c>
      <c r="I187" s="247">
        <v>4767.7195099999999</v>
      </c>
      <c r="J187" s="247">
        <v>233.79579999999999</v>
      </c>
      <c r="K187" s="247">
        <v>1743.2476200000001</v>
      </c>
      <c r="L187" s="247">
        <v>895.60868999999991</v>
      </c>
      <c r="M187" s="247">
        <v>5563.7016299999996</v>
      </c>
      <c r="N187" s="247">
        <v>48823.481410000008</v>
      </c>
      <c r="O187" s="74">
        <f t="shared" si="12"/>
        <v>2.2301914905277723E-2</v>
      </c>
    </row>
    <row r="188" spans="1:15">
      <c r="A188" s="40" t="s">
        <v>850</v>
      </c>
      <c r="B188" s="247">
        <v>7379.4923099999996</v>
      </c>
      <c r="C188" s="247">
        <v>8513.3811700000006</v>
      </c>
      <c r="D188" s="247">
        <v>11367.826429999999</v>
      </c>
      <c r="E188" s="247">
        <v>8587.5663699999986</v>
      </c>
      <c r="F188" s="247">
        <v>7490.3480899999995</v>
      </c>
      <c r="G188" s="247">
        <v>3747.5612999999998</v>
      </c>
      <c r="H188" s="247">
        <v>7858.6093200000005</v>
      </c>
      <c r="I188" s="247">
        <v>9123.263570000001</v>
      </c>
      <c r="J188" s="247">
        <v>178.33219</v>
      </c>
      <c r="K188" s="247">
        <v>4606.0040099999997</v>
      </c>
      <c r="L188" s="247">
        <v>909.80047999999999</v>
      </c>
      <c r="M188" s="247">
        <v>11638.66625</v>
      </c>
      <c r="N188" s="247">
        <v>81400.851490000001</v>
      </c>
      <c r="O188" s="74">
        <f t="shared" si="12"/>
        <v>3.7182822910602618E-2</v>
      </c>
    </row>
    <row r="189" spans="1:15">
      <c r="A189" s="40" t="s">
        <v>851</v>
      </c>
      <c r="B189" s="247">
        <v>8589.5349499999993</v>
      </c>
      <c r="C189" s="247">
        <v>11126.23846</v>
      </c>
      <c r="D189" s="247">
        <v>36109.497109999997</v>
      </c>
      <c r="E189" s="247">
        <v>12708.247300000001</v>
      </c>
      <c r="F189" s="247">
        <v>8298.7180399999997</v>
      </c>
      <c r="G189" s="247">
        <v>6225.2404200000001</v>
      </c>
      <c r="H189" s="247">
        <v>17161.785459999999</v>
      </c>
      <c r="I189" s="247">
        <v>6495.9090199999991</v>
      </c>
      <c r="J189" s="247">
        <v>0</v>
      </c>
      <c r="K189" s="247">
        <v>4193.9807499999997</v>
      </c>
      <c r="L189" s="247">
        <v>1053.5739900000001</v>
      </c>
      <c r="M189" s="247">
        <v>11675.440039999999</v>
      </c>
      <c r="N189" s="247">
        <v>123638.16553999999</v>
      </c>
      <c r="O189" s="74">
        <f t="shared" si="12"/>
        <v>5.6476264438466636E-2</v>
      </c>
    </row>
    <row r="190" spans="1:15">
      <c r="A190" s="40" t="s">
        <v>852</v>
      </c>
      <c r="B190" s="247">
        <v>7850.0630599999995</v>
      </c>
      <c r="C190" s="247">
        <v>12869.750199999999</v>
      </c>
      <c r="D190" s="247">
        <v>17555.069179999999</v>
      </c>
      <c r="E190" s="247">
        <v>13223.645279999999</v>
      </c>
      <c r="F190" s="247">
        <v>10388.980449999999</v>
      </c>
      <c r="G190" s="247">
        <v>6119.8326799999995</v>
      </c>
      <c r="H190" s="247">
        <v>11040.371590000001</v>
      </c>
      <c r="I190" s="247">
        <v>3706.3172000000004</v>
      </c>
      <c r="J190" s="247">
        <v>342.46590999999995</v>
      </c>
      <c r="K190" s="247">
        <v>5583.6761399999996</v>
      </c>
      <c r="L190" s="247">
        <v>819.90526</v>
      </c>
      <c r="M190" s="247">
        <v>13699.53117</v>
      </c>
      <c r="N190" s="247">
        <v>103199.60812</v>
      </c>
      <c r="O190" s="74">
        <f t="shared" si="12"/>
        <v>4.7140204100210796E-2</v>
      </c>
    </row>
    <row r="191" spans="1:15">
      <c r="A191" s="40" t="s">
        <v>853</v>
      </c>
      <c r="B191" s="247">
        <v>222.18235999999999</v>
      </c>
      <c r="C191" s="247">
        <v>4968.6120999999994</v>
      </c>
      <c r="D191" s="247">
        <v>1396.8930600000001</v>
      </c>
      <c r="E191" s="247">
        <v>1373.67364</v>
      </c>
      <c r="F191" s="247">
        <v>3536.58806</v>
      </c>
      <c r="G191" s="247">
        <v>1151.54215</v>
      </c>
      <c r="H191" s="247">
        <v>1564.66209</v>
      </c>
      <c r="I191" s="247">
        <v>20.57443</v>
      </c>
      <c r="J191" s="247">
        <v>0</v>
      </c>
      <c r="K191" s="247">
        <v>243.10467</v>
      </c>
      <c r="L191" s="247">
        <v>90.166479999999993</v>
      </c>
      <c r="M191" s="247">
        <v>3639.2573900000002</v>
      </c>
      <c r="N191" s="247">
        <v>18207.256429999998</v>
      </c>
      <c r="O191" s="74">
        <f t="shared" si="12"/>
        <v>8.3168318160380551E-3</v>
      </c>
    </row>
    <row r="192" spans="1:15">
      <c r="A192" s="40" t="s">
        <v>854</v>
      </c>
      <c r="B192" s="247">
        <v>1952.2979399999999</v>
      </c>
      <c r="C192" s="247">
        <v>2499.7424500000002</v>
      </c>
      <c r="D192" s="247">
        <v>1831.7901399999998</v>
      </c>
      <c r="E192" s="247">
        <v>1096.2157400000001</v>
      </c>
      <c r="F192" s="247">
        <v>753.45556999999997</v>
      </c>
      <c r="G192" s="247">
        <v>445.11932999999999</v>
      </c>
      <c r="H192" s="247">
        <v>2224.1066600000004</v>
      </c>
      <c r="I192" s="247">
        <v>2.5</v>
      </c>
      <c r="J192" s="247">
        <v>8.6776800000000005</v>
      </c>
      <c r="K192" s="247">
        <v>66.535330000000002</v>
      </c>
      <c r="L192" s="247">
        <v>17.777660000000001</v>
      </c>
      <c r="M192" s="247">
        <v>714.96036000000004</v>
      </c>
      <c r="N192" s="247">
        <v>11613.17886</v>
      </c>
      <c r="O192" s="74">
        <f t="shared" si="12"/>
        <v>5.3047451602343679E-3</v>
      </c>
    </row>
    <row r="193" spans="1:15">
      <c r="A193" s="23" t="s">
        <v>8</v>
      </c>
      <c r="B193" s="249">
        <v>353020.66320000001</v>
      </c>
      <c r="C193" s="249">
        <v>728710.13078000001</v>
      </c>
      <c r="D193" s="249">
        <v>185764.16151999999</v>
      </c>
      <c r="E193" s="249">
        <v>352703.97518000001</v>
      </c>
      <c r="F193" s="249">
        <v>111828.08721999999</v>
      </c>
      <c r="G193" s="249">
        <v>92760.391079999987</v>
      </c>
      <c r="H193" s="249">
        <v>115132.1547</v>
      </c>
      <c r="I193" s="249">
        <v>36519.47666</v>
      </c>
      <c r="J193" s="249">
        <v>6405.10502</v>
      </c>
      <c r="K193" s="249">
        <v>46229.836060000001</v>
      </c>
      <c r="L193" s="249">
        <v>50105.900030000004</v>
      </c>
      <c r="M193" s="249">
        <v>110025.91623</v>
      </c>
      <c r="N193" s="249">
        <v>2189205.7976800003</v>
      </c>
      <c r="O193" s="77">
        <f t="shared" si="12"/>
        <v>1</v>
      </c>
    </row>
    <row r="194" spans="1:15">
      <c r="A194" s="251" t="s">
        <v>855</v>
      </c>
      <c r="B194" s="74">
        <f>B193/$N$193</f>
        <v>0.16125512894864058</v>
      </c>
      <c r="C194" s="74">
        <f t="shared" ref="C194:N194" si="13">C193/$N$193</f>
        <v>0.33286506529091364</v>
      </c>
      <c r="D194" s="74">
        <f t="shared" si="13"/>
        <v>8.4854590517192408E-2</v>
      </c>
      <c r="E194" s="74">
        <f t="shared" si="13"/>
        <v>0.16111047008635562</v>
      </c>
      <c r="F194" s="74">
        <f t="shared" si="13"/>
        <v>5.1081578231936549E-2</v>
      </c>
      <c r="G194" s="74">
        <f t="shared" si="13"/>
        <v>4.2371709036355711E-2</v>
      </c>
      <c r="H194" s="74">
        <f t="shared" si="13"/>
        <v>5.2590832173937556E-2</v>
      </c>
      <c r="I194" s="74">
        <f t="shared" si="13"/>
        <v>1.6681609695489263E-2</v>
      </c>
      <c r="J194" s="74">
        <f t="shared" si="13"/>
        <v>2.9257665162351469E-3</v>
      </c>
      <c r="K194" s="74">
        <f t="shared" si="13"/>
        <v>2.1117172313809801E-2</v>
      </c>
      <c r="L194" s="74">
        <f t="shared" si="13"/>
        <v>2.288770662086656E-2</v>
      </c>
      <c r="M194" s="74">
        <f t="shared" si="13"/>
        <v>5.0258370568267E-2</v>
      </c>
      <c r="N194" s="74">
        <f t="shared" si="13"/>
        <v>1</v>
      </c>
      <c r="O194" s="252"/>
    </row>
    <row r="195" spans="1:15" ht="30" customHeight="1">
      <c r="A195" s="253" t="s">
        <v>859</v>
      </c>
      <c r="B195" s="245" t="s">
        <v>323</v>
      </c>
      <c r="C195" s="245" t="s">
        <v>324</v>
      </c>
      <c r="D195" s="245" t="s">
        <v>325</v>
      </c>
      <c r="E195" s="245" t="s">
        <v>326</v>
      </c>
      <c r="F195" s="245" t="s">
        <v>327</v>
      </c>
      <c r="G195" s="245" t="s">
        <v>328</v>
      </c>
      <c r="H195" s="245" t="s">
        <v>329</v>
      </c>
      <c r="I195" s="245" t="s">
        <v>330</v>
      </c>
      <c r="J195" s="245" t="s">
        <v>331</v>
      </c>
      <c r="K195" s="245" t="s">
        <v>332</v>
      </c>
      <c r="L195" s="245" t="s">
        <v>333</v>
      </c>
      <c r="M195" s="245" t="s">
        <v>334</v>
      </c>
      <c r="N195" s="246" t="s">
        <v>335</v>
      </c>
      <c r="O195" s="245" t="s">
        <v>706</v>
      </c>
    </row>
    <row r="196" spans="1:15">
      <c r="A196" s="40" t="s">
        <v>841</v>
      </c>
      <c r="B196" s="247">
        <v>3</v>
      </c>
      <c r="C196" s="247">
        <v>8</v>
      </c>
      <c r="D196" s="247">
        <v>0</v>
      </c>
      <c r="E196" s="247">
        <v>5</v>
      </c>
      <c r="F196" s="247">
        <v>0</v>
      </c>
      <c r="G196" s="247">
        <v>1</v>
      </c>
      <c r="H196" s="247">
        <v>0</v>
      </c>
      <c r="I196" s="247">
        <v>0</v>
      </c>
      <c r="J196" s="247">
        <v>0</v>
      </c>
      <c r="K196" s="247">
        <v>0</v>
      </c>
      <c r="L196" s="247">
        <v>0</v>
      </c>
      <c r="M196" s="247">
        <v>0</v>
      </c>
      <c r="N196" s="247">
        <v>17</v>
      </c>
      <c r="O196" s="74">
        <f>N196/$N$210</f>
        <v>6.4213945758102289E-4</v>
      </c>
    </row>
    <row r="197" spans="1:15">
      <c r="A197" s="40" t="s">
        <v>842</v>
      </c>
      <c r="B197" s="247">
        <v>0</v>
      </c>
      <c r="C197" s="247">
        <v>0</v>
      </c>
      <c r="D197" s="247">
        <v>1</v>
      </c>
      <c r="E197" s="247">
        <v>3</v>
      </c>
      <c r="F197" s="247">
        <v>1</v>
      </c>
      <c r="G197" s="247">
        <v>0</v>
      </c>
      <c r="H197" s="247">
        <v>2</v>
      </c>
      <c r="I197" s="247">
        <v>0</v>
      </c>
      <c r="J197" s="247">
        <v>0</v>
      </c>
      <c r="K197" s="247">
        <v>1</v>
      </c>
      <c r="L197" s="247">
        <v>0</v>
      </c>
      <c r="M197" s="247">
        <v>0</v>
      </c>
      <c r="N197" s="247">
        <v>8</v>
      </c>
      <c r="O197" s="74">
        <f t="shared" ref="O197:O210" si="14">N197/$N$210</f>
        <v>3.0218327415577548E-4</v>
      </c>
    </row>
    <row r="198" spans="1:15">
      <c r="A198" s="40" t="s">
        <v>843</v>
      </c>
      <c r="B198" s="247">
        <v>2</v>
      </c>
      <c r="C198" s="247">
        <v>5</v>
      </c>
      <c r="D198" s="247">
        <v>8</v>
      </c>
      <c r="E198" s="247">
        <v>3</v>
      </c>
      <c r="F198" s="247">
        <v>3</v>
      </c>
      <c r="G198" s="247">
        <v>2</v>
      </c>
      <c r="H198" s="247">
        <v>1</v>
      </c>
      <c r="I198" s="247">
        <v>0</v>
      </c>
      <c r="J198" s="247">
        <v>0</v>
      </c>
      <c r="K198" s="247">
        <v>1</v>
      </c>
      <c r="L198" s="247">
        <v>2</v>
      </c>
      <c r="M198" s="247">
        <v>2</v>
      </c>
      <c r="N198" s="247">
        <v>29</v>
      </c>
      <c r="O198" s="74">
        <f t="shared" si="14"/>
        <v>1.0954143688146861E-3</v>
      </c>
    </row>
    <row r="199" spans="1:15">
      <c r="A199" s="40" t="s">
        <v>844</v>
      </c>
      <c r="B199" s="247">
        <v>37</v>
      </c>
      <c r="C199" s="247">
        <v>8</v>
      </c>
      <c r="D199" s="247">
        <v>6</v>
      </c>
      <c r="E199" s="247">
        <v>6</v>
      </c>
      <c r="F199" s="247">
        <v>4</v>
      </c>
      <c r="G199" s="247">
        <v>2</v>
      </c>
      <c r="H199" s="247">
        <v>4</v>
      </c>
      <c r="I199" s="247">
        <v>0</v>
      </c>
      <c r="J199" s="247">
        <v>0</v>
      </c>
      <c r="K199" s="247">
        <v>3</v>
      </c>
      <c r="L199" s="247">
        <v>12</v>
      </c>
      <c r="M199" s="247">
        <v>0</v>
      </c>
      <c r="N199" s="247">
        <v>82</v>
      </c>
      <c r="O199" s="74">
        <f t="shared" si="14"/>
        <v>3.0973785600966986E-3</v>
      </c>
    </row>
    <row r="200" spans="1:15">
      <c r="A200" s="40" t="s">
        <v>845</v>
      </c>
      <c r="B200" s="247">
        <v>22</v>
      </c>
      <c r="C200" s="247">
        <v>19</v>
      </c>
      <c r="D200" s="247">
        <v>11</v>
      </c>
      <c r="E200" s="247">
        <v>20</v>
      </c>
      <c r="F200" s="247">
        <v>4</v>
      </c>
      <c r="G200" s="247">
        <v>11</v>
      </c>
      <c r="H200" s="247">
        <v>15</v>
      </c>
      <c r="I200" s="247">
        <v>0</v>
      </c>
      <c r="J200" s="247">
        <v>3</v>
      </c>
      <c r="K200" s="247">
        <v>0</v>
      </c>
      <c r="L200" s="247">
        <v>6</v>
      </c>
      <c r="M200" s="247">
        <v>11</v>
      </c>
      <c r="N200" s="247">
        <v>122</v>
      </c>
      <c r="O200" s="74">
        <f t="shared" si="14"/>
        <v>4.608294930875576E-3</v>
      </c>
    </row>
    <row r="201" spans="1:15">
      <c r="A201" s="40" t="s">
        <v>846</v>
      </c>
      <c r="B201" s="247">
        <v>53</v>
      </c>
      <c r="C201" s="247">
        <v>47</v>
      </c>
      <c r="D201" s="247">
        <v>50</v>
      </c>
      <c r="E201" s="247">
        <v>50</v>
      </c>
      <c r="F201" s="247">
        <v>26</v>
      </c>
      <c r="G201" s="247">
        <v>24</v>
      </c>
      <c r="H201" s="247">
        <v>15</v>
      </c>
      <c r="I201" s="247">
        <v>8</v>
      </c>
      <c r="J201" s="247">
        <v>4</v>
      </c>
      <c r="K201" s="247">
        <v>5</v>
      </c>
      <c r="L201" s="247">
        <v>7</v>
      </c>
      <c r="M201" s="247">
        <v>32</v>
      </c>
      <c r="N201" s="247">
        <v>321</v>
      </c>
      <c r="O201" s="74">
        <f t="shared" si="14"/>
        <v>1.2125103875500491E-2</v>
      </c>
    </row>
    <row r="202" spans="1:15">
      <c r="A202" s="40" t="s">
        <v>847</v>
      </c>
      <c r="B202" s="247">
        <v>44</v>
      </c>
      <c r="C202" s="247">
        <v>60</v>
      </c>
      <c r="D202" s="247">
        <v>40</v>
      </c>
      <c r="E202" s="247">
        <v>70</v>
      </c>
      <c r="F202" s="247">
        <v>39</v>
      </c>
      <c r="G202" s="247">
        <v>13</v>
      </c>
      <c r="H202" s="247">
        <v>26</v>
      </c>
      <c r="I202" s="247">
        <v>14</v>
      </c>
      <c r="J202" s="247">
        <v>2</v>
      </c>
      <c r="K202" s="247">
        <v>6</v>
      </c>
      <c r="L202" s="247">
        <v>10</v>
      </c>
      <c r="M202" s="247">
        <v>54</v>
      </c>
      <c r="N202" s="247">
        <v>378</v>
      </c>
      <c r="O202" s="74">
        <f t="shared" si="14"/>
        <v>1.4278159703860392E-2</v>
      </c>
    </row>
    <row r="203" spans="1:15">
      <c r="A203" s="40" t="s">
        <v>848</v>
      </c>
      <c r="B203" s="247">
        <v>55</v>
      </c>
      <c r="C203" s="247">
        <v>93</v>
      </c>
      <c r="D203" s="247">
        <v>69</v>
      </c>
      <c r="E203" s="247">
        <v>86</v>
      </c>
      <c r="F203" s="247">
        <v>84</v>
      </c>
      <c r="G203" s="247">
        <v>30</v>
      </c>
      <c r="H203" s="247">
        <v>48</v>
      </c>
      <c r="I203" s="247">
        <v>31</v>
      </c>
      <c r="J203" s="247">
        <v>4</v>
      </c>
      <c r="K203" s="247">
        <v>39</v>
      </c>
      <c r="L203" s="247">
        <v>9</v>
      </c>
      <c r="M203" s="247">
        <v>77</v>
      </c>
      <c r="N203" s="247">
        <v>625</v>
      </c>
      <c r="O203" s="74">
        <f t="shared" si="14"/>
        <v>2.3608068293419958E-2</v>
      </c>
    </row>
    <row r="204" spans="1:15">
      <c r="A204" s="40" t="s">
        <v>849</v>
      </c>
      <c r="B204" s="247">
        <v>21</v>
      </c>
      <c r="C204" s="247">
        <v>50</v>
      </c>
      <c r="D204" s="247">
        <v>46</v>
      </c>
      <c r="E204" s="247">
        <v>64</v>
      </c>
      <c r="F204" s="247">
        <v>60</v>
      </c>
      <c r="G204" s="247">
        <v>16</v>
      </c>
      <c r="H204" s="247">
        <v>41</v>
      </c>
      <c r="I204" s="247">
        <v>42</v>
      </c>
      <c r="J204" s="247">
        <v>2</v>
      </c>
      <c r="K204" s="247">
        <v>15</v>
      </c>
      <c r="L204" s="247">
        <v>8</v>
      </c>
      <c r="M204" s="247">
        <v>47</v>
      </c>
      <c r="N204" s="247">
        <v>412</v>
      </c>
      <c r="O204" s="74">
        <f t="shared" si="14"/>
        <v>1.5562438619022437E-2</v>
      </c>
    </row>
    <row r="205" spans="1:15">
      <c r="A205" s="40" t="s">
        <v>850</v>
      </c>
      <c r="B205" s="247">
        <v>100</v>
      </c>
      <c r="C205" s="247">
        <v>101</v>
      </c>
      <c r="D205" s="247">
        <v>138</v>
      </c>
      <c r="E205" s="247">
        <v>105</v>
      </c>
      <c r="F205" s="247">
        <v>92</v>
      </c>
      <c r="G205" s="247">
        <v>45</v>
      </c>
      <c r="H205" s="247">
        <v>97</v>
      </c>
      <c r="I205" s="247">
        <v>109</v>
      </c>
      <c r="J205" s="247">
        <v>2</v>
      </c>
      <c r="K205" s="247">
        <v>56</v>
      </c>
      <c r="L205" s="247">
        <v>11</v>
      </c>
      <c r="M205" s="247">
        <v>136</v>
      </c>
      <c r="N205" s="247">
        <v>992</v>
      </c>
      <c r="O205" s="74">
        <f t="shared" si="14"/>
        <v>3.7470725995316159E-2</v>
      </c>
    </row>
    <row r="206" spans="1:15">
      <c r="A206" s="40" t="s">
        <v>851</v>
      </c>
      <c r="B206" s="247">
        <v>212</v>
      </c>
      <c r="C206" s="247">
        <v>228</v>
      </c>
      <c r="D206" s="247">
        <v>778</v>
      </c>
      <c r="E206" s="247">
        <v>269</v>
      </c>
      <c r="F206" s="247">
        <v>174</v>
      </c>
      <c r="G206" s="247">
        <v>144</v>
      </c>
      <c r="H206" s="247">
        <v>415</v>
      </c>
      <c r="I206" s="247">
        <v>136</v>
      </c>
      <c r="J206" s="247">
        <v>0</v>
      </c>
      <c r="K206" s="247">
        <v>89</v>
      </c>
      <c r="L206" s="247">
        <v>23</v>
      </c>
      <c r="M206" s="247">
        <v>246</v>
      </c>
      <c r="N206" s="247">
        <v>2714</v>
      </c>
      <c r="O206" s="74">
        <f t="shared" si="14"/>
        <v>0.10251567575734682</v>
      </c>
    </row>
    <row r="207" spans="1:15">
      <c r="A207" s="40" t="s">
        <v>852</v>
      </c>
      <c r="B207" s="247">
        <v>568</v>
      </c>
      <c r="C207" s="247">
        <v>806</v>
      </c>
      <c r="D207" s="247">
        <v>1171</v>
      </c>
      <c r="E207" s="247">
        <v>825</v>
      </c>
      <c r="F207" s="247">
        <v>665</v>
      </c>
      <c r="G207" s="247">
        <v>343</v>
      </c>
      <c r="H207" s="247">
        <v>679</v>
      </c>
      <c r="I207" s="247">
        <v>196</v>
      </c>
      <c r="J207" s="247">
        <v>19</v>
      </c>
      <c r="K207" s="247">
        <v>511</v>
      </c>
      <c r="L207" s="247">
        <v>52</v>
      </c>
      <c r="M207" s="247">
        <v>907</v>
      </c>
      <c r="N207" s="247">
        <v>6742</v>
      </c>
      <c r="O207" s="74">
        <f t="shared" si="14"/>
        <v>0.25466495429477981</v>
      </c>
    </row>
    <row r="208" spans="1:15">
      <c r="A208" s="40" t="s">
        <v>853</v>
      </c>
      <c r="B208" s="247">
        <v>49</v>
      </c>
      <c r="C208" s="247">
        <v>846</v>
      </c>
      <c r="D208" s="247">
        <v>274</v>
      </c>
      <c r="E208" s="247">
        <v>286</v>
      </c>
      <c r="F208" s="247">
        <v>590</v>
      </c>
      <c r="G208" s="247">
        <v>192</v>
      </c>
      <c r="H208" s="247">
        <v>310</v>
      </c>
      <c r="I208" s="247">
        <v>4</v>
      </c>
      <c r="J208" s="247">
        <v>0</v>
      </c>
      <c r="K208" s="247">
        <v>44</v>
      </c>
      <c r="L208" s="247">
        <v>18</v>
      </c>
      <c r="M208" s="247">
        <v>605</v>
      </c>
      <c r="N208" s="247">
        <v>3218</v>
      </c>
      <c r="O208" s="74">
        <f t="shared" si="14"/>
        <v>0.12155322202916069</v>
      </c>
    </row>
    <row r="209" spans="1:15">
      <c r="A209" s="40" t="s">
        <v>854</v>
      </c>
      <c r="B209" s="247">
        <v>900</v>
      </c>
      <c r="C209" s="247">
        <v>5503</v>
      </c>
      <c r="D209" s="247">
        <v>1213</v>
      </c>
      <c r="E209" s="247">
        <v>714</v>
      </c>
      <c r="F209" s="247">
        <v>446</v>
      </c>
      <c r="G209" s="247">
        <v>359</v>
      </c>
      <c r="H209" s="247">
        <v>1254</v>
      </c>
      <c r="I209" s="247">
        <v>2</v>
      </c>
      <c r="J209" s="247">
        <v>4</v>
      </c>
      <c r="K209" s="247">
        <v>65</v>
      </c>
      <c r="L209" s="247">
        <v>11</v>
      </c>
      <c r="M209" s="247">
        <v>343</v>
      </c>
      <c r="N209" s="247">
        <v>10814</v>
      </c>
      <c r="O209" s="74">
        <f t="shared" si="14"/>
        <v>0.4084762408400695</v>
      </c>
    </row>
    <row r="210" spans="1:15">
      <c r="A210" s="23" t="s">
        <v>8</v>
      </c>
      <c r="B210" s="249">
        <v>2066</v>
      </c>
      <c r="C210" s="249">
        <v>7774</v>
      </c>
      <c r="D210" s="249">
        <v>3805</v>
      </c>
      <c r="E210" s="249">
        <v>2506</v>
      </c>
      <c r="F210" s="249">
        <v>2188</v>
      </c>
      <c r="G210" s="249">
        <v>1182</v>
      </c>
      <c r="H210" s="249">
        <v>2907</v>
      </c>
      <c r="I210" s="249">
        <v>542</v>
      </c>
      <c r="J210" s="249">
        <v>40</v>
      </c>
      <c r="K210" s="249">
        <v>835</v>
      </c>
      <c r="L210" s="249">
        <v>169</v>
      </c>
      <c r="M210" s="249">
        <v>2460</v>
      </c>
      <c r="N210" s="249">
        <v>26474</v>
      </c>
      <c r="O210" s="77">
        <f t="shared" si="14"/>
        <v>1</v>
      </c>
    </row>
    <row r="211" spans="1:15">
      <c r="A211" s="251" t="s">
        <v>855</v>
      </c>
      <c r="B211" s="74">
        <f>B210/$N$210</f>
        <v>7.8038830550729021E-2</v>
      </c>
      <c r="C211" s="74">
        <f t="shared" ref="C211:N211" si="15">C210/$N$210</f>
        <v>0.29364659666087484</v>
      </c>
      <c r="D211" s="74">
        <f t="shared" si="15"/>
        <v>0.14372591977034072</v>
      </c>
      <c r="E211" s="74">
        <f t="shared" si="15"/>
        <v>9.4658910629296669E-2</v>
      </c>
      <c r="F211" s="74">
        <f t="shared" si="15"/>
        <v>8.2647125481604591E-2</v>
      </c>
      <c r="G211" s="74">
        <f t="shared" si="15"/>
        <v>4.4647578756515829E-2</v>
      </c>
      <c r="H211" s="74">
        <f t="shared" si="15"/>
        <v>0.10980584724635492</v>
      </c>
      <c r="I211" s="74">
        <f t="shared" si="15"/>
        <v>2.0472916824053788E-2</v>
      </c>
      <c r="J211" s="74">
        <f t="shared" si="15"/>
        <v>1.5109163707788774E-3</v>
      </c>
      <c r="K211" s="74">
        <f t="shared" si="15"/>
        <v>3.1540379240009069E-2</v>
      </c>
      <c r="L211" s="74">
        <f t="shared" si="15"/>
        <v>6.3836216665407574E-3</v>
      </c>
      <c r="M211" s="74">
        <f t="shared" si="15"/>
        <v>9.2921356802900965E-2</v>
      </c>
      <c r="N211" s="74">
        <f t="shared" si="15"/>
        <v>1</v>
      </c>
      <c r="O211" s="254"/>
    </row>
    <row r="212" spans="1:15" ht="15.75" thickBot="1">
      <c r="A212" s="255"/>
      <c r="B212" s="256"/>
      <c r="C212" s="31"/>
      <c r="D212" s="31"/>
      <c r="E212" s="31"/>
      <c r="F212" s="31"/>
      <c r="G212" s="31"/>
      <c r="H212" s="256"/>
      <c r="I212" s="256"/>
      <c r="J212" s="256"/>
      <c r="K212" s="256"/>
      <c r="L212" s="256"/>
      <c r="M212" s="256"/>
      <c r="N212" s="257"/>
      <c r="O212" s="257"/>
    </row>
    <row r="213" spans="1:15" ht="15.75" customHeight="1" thickTop="1">
      <c r="A213" s="773" t="s">
        <v>866</v>
      </c>
      <c r="B213" s="774"/>
      <c r="C213" s="774"/>
      <c r="D213" s="774"/>
      <c r="E213" s="774"/>
      <c r="F213" s="774"/>
      <c r="G213" s="774"/>
      <c r="H213" s="774"/>
      <c r="I213" s="774"/>
      <c r="J213" s="774"/>
      <c r="K213" s="774"/>
      <c r="L213" s="774"/>
      <c r="M213" s="774"/>
      <c r="N213" s="774"/>
      <c r="O213" s="774"/>
    </row>
    <row r="214" spans="1:15">
      <c r="A214" s="33"/>
      <c r="B214" s="48"/>
      <c r="C214" s="32"/>
      <c r="D214" s="32"/>
      <c r="E214" s="32"/>
      <c r="F214" s="32"/>
      <c r="G214" s="48"/>
      <c r="H214" s="48"/>
      <c r="I214" s="48"/>
      <c r="J214" s="48"/>
      <c r="K214" s="48"/>
      <c r="L214" s="48"/>
      <c r="M214" s="48"/>
      <c r="N214" s="260"/>
      <c r="O214" s="244"/>
    </row>
    <row r="215" spans="1:15">
      <c r="A215" s="262"/>
      <c r="B215" s="48"/>
      <c r="C215" s="32"/>
      <c r="D215" s="32"/>
      <c r="E215" s="32"/>
      <c r="F215" s="32"/>
      <c r="G215" s="48"/>
      <c r="H215" s="48"/>
      <c r="I215" s="48"/>
      <c r="J215" s="48"/>
      <c r="K215" s="48"/>
      <c r="L215" s="48"/>
      <c r="M215" s="48"/>
      <c r="N215" s="260"/>
      <c r="O215" s="244"/>
    </row>
  </sheetData>
  <mergeCells count="25">
    <mergeCell ref="A44:O44"/>
    <mergeCell ref="A1:O1"/>
    <mergeCell ref="A2:O2"/>
    <mergeCell ref="A3:O3"/>
    <mergeCell ref="A4:O4"/>
    <mergeCell ref="A41:O41"/>
    <mergeCell ref="A132:O132"/>
    <mergeCell ref="A45:O45"/>
    <mergeCell ref="A46:O46"/>
    <mergeCell ref="A47:O47"/>
    <mergeCell ref="A84:O84"/>
    <mergeCell ref="A87:O87"/>
    <mergeCell ref="A88:O88"/>
    <mergeCell ref="A89:O89"/>
    <mergeCell ref="A90:O90"/>
    <mergeCell ref="A127:O127"/>
    <mergeCell ref="A130:O130"/>
    <mergeCell ref="A131:O131"/>
    <mergeCell ref="A213:O213"/>
    <mergeCell ref="A133:O133"/>
    <mergeCell ref="A170:O170"/>
    <mergeCell ref="A173:O173"/>
    <mergeCell ref="A174:O174"/>
    <mergeCell ref="A175:O175"/>
    <mergeCell ref="A176:O176"/>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dimension ref="A1:S333"/>
  <sheetViews>
    <sheetView workbookViewId="0">
      <selection activeCell="A3" sqref="A3:F3"/>
    </sheetView>
  </sheetViews>
  <sheetFormatPr baseColWidth="10" defaultColWidth="9.140625" defaultRowHeight="15"/>
  <cols>
    <col min="1" max="1" width="104.42578125" bestFit="1" customWidth="1"/>
    <col min="2" max="2" width="13.140625" customWidth="1"/>
    <col min="3" max="3" width="12.42578125" customWidth="1"/>
    <col min="4" max="6" width="10.7109375" customWidth="1"/>
    <col min="7" max="256" width="11.42578125" customWidth="1"/>
    <col min="257" max="257" width="104.42578125" bestFit="1" customWidth="1"/>
    <col min="258" max="258" width="13.140625" customWidth="1"/>
    <col min="259" max="259" width="12.42578125" customWidth="1"/>
    <col min="260" max="262" width="10.7109375" customWidth="1"/>
    <col min="263" max="512" width="11.42578125" customWidth="1"/>
    <col min="513" max="513" width="104.42578125" bestFit="1" customWidth="1"/>
    <col min="514" max="514" width="13.140625" customWidth="1"/>
    <col min="515" max="515" width="12.42578125" customWidth="1"/>
    <col min="516" max="518" width="10.7109375" customWidth="1"/>
    <col min="519" max="768" width="11.42578125" customWidth="1"/>
    <col min="769" max="769" width="104.42578125" bestFit="1" customWidth="1"/>
    <col min="770" max="770" width="13.140625" customWidth="1"/>
    <col min="771" max="771" width="12.42578125" customWidth="1"/>
    <col min="772" max="774" width="10.7109375" customWidth="1"/>
    <col min="775" max="1024" width="11.42578125" customWidth="1"/>
    <col min="1025" max="1025" width="104.42578125" bestFit="1" customWidth="1"/>
    <col min="1026" max="1026" width="13.140625" customWidth="1"/>
    <col min="1027" max="1027" width="12.42578125" customWidth="1"/>
    <col min="1028" max="1030" width="10.7109375" customWidth="1"/>
    <col min="1031" max="1280" width="11.42578125" customWidth="1"/>
    <col min="1281" max="1281" width="104.42578125" bestFit="1" customWidth="1"/>
    <col min="1282" max="1282" width="13.140625" customWidth="1"/>
    <col min="1283" max="1283" width="12.42578125" customWidth="1"/>
    <col min="1284" max="1286" width="10.7109375" customWidth="1"/>
    <col min="1287" max="1536" width="11.42578125" customWidth="1"/>
    <col min="1537" max="1537" width="104.42578125" bestFit="1" customWidth="1"/>
    <col min="1538" max="1538" width="13.140625" customWidth="1"/>
    <col min="1539" max="1539" width="12.42578125" customWidth="1"/>
    <col min="1540" max="1542" width="10.7109375" customWidth="1"/>
    <col min="1543" max="1792" width="11.42578125" customWidth="1"/>
    <col min="1793" max="1793" width="104.42578125" bestFit="1" customWidth="1"/>
    <col min="1794" max="1794" width="13.140625" customWidth="1"/>
    <col min="1795" max="1795" width="12.42578125" customWidth="1"/>
    <col min="1796" max="1798" width="10.7109375" customWidth="1"/>
    <col min="1799" max="2048" width="11.42578125" customWidth="1"/>
    <col min="2049" max="2049" width="104.42578125" bestFit="1" customWidth="1"/>
    <col min="2050" max="2050" width="13.140625" customWidth="1"/>
    <col min="2051" max="2051" width="12.42578125" customWidth="1"/>
    <col min="2052" max="2054" width="10.7109375" customWidth="1"/>
    <col min="2055" max="2304" width="11.42578125" customWidth="1"/>
    <col min="2305" max="2305" width="104.42578125" bestFit="1" customWidth="1"/>
    <col min="2306" max="2306" width="13.140625" customWidth="1"/>
    <col min="2307" max="2307" width="12.42578125" customWidth="1"/>
    <col min="2308" max="2310" width="10.7109375" customWidth="1"/>
    <col min="2311" max="2560" width="11.42578125" customWidth="1"/>
    <col min="2561" max="2561" width="104.42578125" bestFit="1" customWidth="1"/>
    <col min="2562" max="2562" width="13.140625" customWidth="1"/>
    <col min="2563" max="2563" width="12.42578125" customWidth="1"/>
    <col min="2564" max="2566" width="10.7109375" customWidth="1"/>
    <col min="2567" max="2816" width="11.42578125" customWidth="1"/>
    <col min="2817" max="2817" width="104.42578125" bestFit="1" customWidth="1"/>
    <col min="2818" max="2818" width="13.140625" customWidth="1"/>
    <col min="2819" max="2819" width="12.42578125" customWidth="1"/>
    <col min="2820" max="2822" width="10.7109375" customWidth="1"/>
    <col min="2823" max="3072" width="11.42578125" customWidth="1"/>
    <col min="3073" max="3073" width="104.42578125" bestFit="1" customWidth="1"/>
    <col min="3074" max="3074" width="13.140625" customWidth="1"/>
    <col min="3075" max="3075" width="12.42578125" customWidth="1"/>
    <col min="3076" max="3078" width="10.7109375" customWidth="1"/>
    <col min="3079" max="3328" width="11.42578125" customWidth="1"/>
    <col min="3329" max="3329" width="104.42578125" bestFit="1" customWidth="1"/>
    <col min="3330" max="3330" width="13.140625" customWidth="1"/>
    <col min="3331" max="3331" width="12.42578125" customWidth="1"/>
    <col min="3332" max="3334" width="10.7109375" customWidth="1"/>
    <col min="3335" max="3584" width="11.42578125" customWidth="1"/>
    <col min="3585" max="3585" width="104.42578125" bestFit="1" customWidth="1"/>
    <col min="3586" max="3586" width="13.140625" customWidth="1"/>
    <col min="3587" max="3587" width="12.42578125" customWidth="1"/>
    <col min="3588" max="3590" width="10.7109375" customWidth="1"/>
    <col min="3591" max="3840" width="11.42578125" customWidth="1"/>
    <col min="3841" max="3841" width="104.42578125" bestFit="1" customWidth="1"/>
    <col min="3842" max="3842" width="13.140625" customWidth="1"/>
    <col min="3843" max="3843" width="12.42578125" customWidth="1"/>
    <col min="3844" max="3846" width="10.7109375" customWidth="1"/>
    <col min="3847" max="4096" width="11.42578125" customWidth="1"/>
    <col min="4097" max="4097" width="104.42578125" bestFit="1" customWidth="1"/>
    <col min="4098" max="4098" width="13.140625" customWidth="1"/>
    <col min="4099" max="4099" width="12.42578125" customWidth="1"/>
    <col min="4100" max="4102" width="10.7109375" customWidth="1"/>
    <col min="4103" max="4352" width="11.42578125" customWidth="1"/>
    <col min="4353" max="4353" width="104.42578125" bestFit="1" customWidth="1"/>
    <col min="4354" max="4354" width="13.140625" customWidth="1"/>
    <col min="4355" max="4355" width="12.42578125" customWidth="1"/>
    <col min="4356" max="4358" width="10.7109375" customWidth="1"/>
    <col min="4359" max="4608" width="11.42578125" customWidth="1"/>
    <col min="4609" max="4609" width="104.42578125" bestFit="1" customWidth="1"/>
    <col min="4610" max="4610" width="13.140625" customWidth="1"/>
    <col min="4611" max="4611" width="12.42578125" customWidth="1"/>
    <col min="4612" max="4614" width="10.7109375" customWidth="1"/>
    <col min="4615" max="4864" width="11.42578125" customWidth="1"/>
    <col min="4865" max="4865" width="104.42578125" bestFit="1" customWidth="1"/>
    <col min="4866" max="4866" width="13.140625" customWidth="1"/>
    <col min="4867" max="4867" width="12.42578125" customWidth="1"/>
    <col min="4868" max="4870" width="10.7109375" customWidth="1"/>
    <col min="4871" max="5120" width="11.42578125" customWidth="1"/>
    <col min="5121" max="5121" width="104.42578125" bestFit="1" customWidth="1"/>
    <col min="5122" max="5122" width="13.140625" customWidth="1"/>
    <col min="5123" max="5123" width="12.42578125" customWidth="1"/>
    <col min="5124" max="5126" width="10.7109375" customWidth="1"/>
    <col min="5127" max="5376" width="11.42578125" customWidth="1"/>
    <col min="5377" max="5377" width="104.42578125" bestFit="1" customWidth="1"/>
    <col min="5378" max="5378" width="13.140625" customWidth="1"/>
    <col min="5379" max="5379" width="12.42578125" customWidth="1"/>
    <col min="5380" max="5382" width="10.7109375" customWidth="1"/>
    <col min="5383" max="5632" width="11.42578125" customWidth="1"/>
    <col min="5633" max="5633" width="104.42578125" bestFit="1" customWidth="1"/>
    <col min="5634" max="5634" width="13.140625" customWidth="1"/>
    <col min="5635" max="5635" width="12.42578125" customWidth="1"/>
    <col min="5636" max="5638" width="10.7109375" customWidth="1"/>
    <col min="5639" max="5888" width="11.42578125" customWidth="1"/>
    <col min="5889" max="5889" width="104.42578125" bestFit="1" customWidth="1"/>
    <col min="5890" max="5890" width="13.140625" customWidth="1"/>
    <col min="5891" max="5891" width="12.42578125" customWidth="1"/>
    <col min="5892" max="5894" width="10.7109375" customWidth="1"/>
    <col min="5895" max="6144" width="11.42578125" customWidth="1"/>
    <col min="6145" max="6145" width="104.42578125" bestFit="1" customWidth="1"/>
    <col min="6146" max="6146" width="13.140625" customWidth="1"/>
    <col min="6147" max="6147" width="12.42578125" customWidth="1"/>
    <col min="6148" max="6150" width="10.7109375" customWidth="1"/>
    <col min="6151" max="6400" width="11.42578125" customWidth="1"/>
    <col min="6401" max="6401" width="104.42578125" bestFit="1" customWidth="1"/>
    <col min="6402" max="6402" width="13.140625" customWidth="1"/>
    <col min="6403" max="6403" width="12.42578125" customWidth="1"/>
    <col min="6404" max="6406" width="10.7109375" customWidth="1"/>
    <col min="6407" max="6656" width="11.42578125" customWidth="1"/>
    <col min="6657" max="6657" width="104.42578125" bestFit="1" customWidth="1"/>
    <col min="6658" max="6658" width="13.140625" customWidth="1"/>
    <col min="6659" max="6659" width="12.42578125" customWidth="1"/>
    <col min="6660" max="6662" width="10.7109375" customWidth="1"/>
    <col min="6663" max="6912" width="11.42578125" customWidth="1"/>
    <col min="6913" max="6913" width="104.42578125" bestFit="1" customWidth="1"/>
    <col min="6914" max="6914" width="13.140625" customWidth="1"/>
    <col min="6915" max="6915" width="12.42578125" customWidth="1"/>
    <col min="6916" max="6918" width="10.7109375" customWidth="1"/>
    <col min="6919" max="7168" width="11.42578125" customWidth="1"/>
    <col min="7169" max="7169" width="104.42578125" bestFit="1" customWidth="1"/>
    <col min="7170" max="7170" width="13.140625" customWidth="1"/>
    <col min="7171" max="7171" width="12.42578125" customWidth="1"/>
    <col min="7172" max="7174" width="10.7109375" customWidth="1"/>
    <col min="7175" max="7424" width="11.42578125" customWidth="1"/>
    <col min="7425" max="7425" width="104.42578125" bestFit="1" customWidth="1"/>
    <col min="7426" max="7426" width="13.140625" customWidth="1"/>
    <col min="7427" max="7427" width="12.42578125" customWidth="1"/>
    <col min="7428" max="7430" width="10.7109375" customWidth="1"/>
    <col min="7431" max="7680" width="11.42578125" customWidth="1"/>
    <col min="7681" max="7681" width="104.42578125" bestFit="1" customWidth="1"/>
    <col min="7682" max="7682" width="13.140625" customWidth="1"/>
    <col min="7683" max="7683" width="12.42578125" customWidth="1"/>
    <col min="7684" max="7686" width="10.7109375" customWidth="1"/>
    <col min="7687" max="7936" width="11.42578125" customWidth="1"/>
    <col min="7937" max="7937" width="104.42578125" bestFit="1" customWidth="1"/>
    <col min="7938" max="7938" width="13.140625" customWidth="1"/>
    <col min="7939" max="7939" width="12.42578125" customWidth="1"/>
    <col min="7940" max="7942" width="10.7109375" customWidth="1"/>
    <col min="7943" max="8192" width="11.42578125" customWidth="1"/>
    <col min="8193" max="8193" width="104.42578125" bestFit="1" customWidth="1"/>
    <col min="8194" max="8194" width="13.140625" customWidth="1"/>
    <col min="8195" max="8195" width="12.42578125" customWidth="1"/>
    <col min="8196" max="8198" width="10.7109375" customWidth="1"/>
    <col min="8199" max="8448" width="11.42578125" customWidth="1"/>
    <col min="8449" max="8449" width="104.42578125" bestFit="1" customWidth="1"/>
    <col min="8450" max="8450" width="13.140625" customWidth="1"/>
    <col min="8451" max="8451" width="12.42578125" customWidth="1"/>
    <col min="8452" max="8454" width="10.7109375" customWidth="1"/>
    <col min="8455" max="8704" width="11.42578125" customWidth="1"/>
    <col min="8705" max="8705" width="104.42578125" bestFit="1" customWidth="1"/>
    <col min="8706" max="8706" width="13.140625" customWidth="1"/>
    <col min="8707" max="8707" width="12.42578125" customWidth="1"/>
    <col min="8708" max="8710" width="10.7109375" customWidth="1"/>
    <col min="8711" max="8960" width="11.42578125" customWidth="1"/>
    <col min="8961" max="8961" width="104.42578125" bestFit="1" customWidth="1"/>
    <col min="8962" max="8962" width="13.140625" customWidth="1"/>
    <col min="8963" max="8963" width="12.42578125" customWidth="1"/>
    <col min="8964" max="8966" width="10.7109375" customWidth="1"/>
    <col min="8967" max="9216" width="11.42578125" customWidth="1"/>
    <col min="9217" max="9217" width="104.42578125" bestFit="1" customWidth="1"/>
    <col min="9218" max="9218" width="13.140625" customWidth="1"/>
    <col min="9219" max="9219" width="12.42578125" customWidth="1"/>
    <col min="9220" max="9222" width="10.7109375" customWidth="1"/>
    <col min="9223" max="9472" width="11.42578125" customWidth="1"/>
    <col min="9473" max="9473" width="104.42578125" bestFit="1" customWidth="1"/>
    <col min="9474" max="9474" width="13.140625" customWidth="1"/>
    <col min="9475" max="9475" width="12.42578125" customWidth="1"/>
    <col min="9476" max="9478" width="10.7109375" customWidth="1"/>
    <col min="9479" max="9728" width="11.42578125" customWidth="1"/>
    <col min="9729" max="9729" width="104.42578125" bestFit="1" customWidth="1"/>
    <col min="9730" max="9730" width="13.140625" customWidth="1"/>
    <col min="9731" max="9731" width="12.42578125" customWidth="1"/>
    <col min="9732" max="9734" width="10.7109375" customWidth="1"/>
    <col min="9735" max="9984" width="11.42578125" customWidth="1"/>
    <col min="9985" max="9985" width="104.42578125" bestFit="1" customWidth="1"/>
    <col min="9986" max="9986" width="13.140625" customWidth="1"/>
    <col min="9987" max="9987" width="12.42578125" customWidth="1"/>
    <col min="9988" max="9990" width="10.7109375" customWidth="1"/>
    <col min="9991" max="10240" width="11.42578125" customWidth="1"/>
    <col min="10241" max="10241" width="104.42578125" bestFit="1" customWidth="1"/>
    <col min="10242" max="10242" width="13.140625" customWidth="1"/>
    <col min="10243" max="10243" width="12.42578125" customWidth="1"/>
    <col min="10244" max="10246" width="10.7109375" customWidth="1"/>
    <col min="10247" max="10496" width="11.42578125" customWidth="1"/>
    <col min="10497" max="10497" width="104.42578125" bestFit="1" customWidth="1"/>
    <col min="10498" max="10498" width="13.140625" customWidth="1"/>
    <col min="10499" max="10499" width="12.42578125" customWidth="1"/>
    <col min="10500" max="10502" width="10.7109375" customWidth="1"/>
    <col min="10503" max="10752" width="11.42578125" customWidth="1"/>
    <col min="10753" max="10753" width="104.42578125" bestFit="1" customWidth="1"/>
    <col min="10754" max="10754" width="13.140625" customWidth="1"/>
    <col min="10755" max="10755" width="12.42578125" customWidth="1"/>
    <col min="10756" max="10758" width="10.7109375" customWidth="1"/>
    <col min="10759" max="11008" width="11.42578125" customWidth="1"/>
    <col min="11009" max="11009" width="104.42578125" bestFit="1" customWidth="1"/>
    <col min="11010" max="11010" width="13.140625" customWidth="1"/>
    <col min="11011" max="11011" width="12.42578125" customWidth="1"/>
    <col min="11012" max="11014" width="10.7109375" customWidth="1"/>
    <col min="11015" max="11264" width="11.42578125" customWidth="1"/>
    <col min="11265" max="11265" width="104.42578125" bestFit="1" customWidth="1"/>
    <col min="11266" max="11266" width="13.140625" customWidth="1"/>
    <col min="11267" max="11267" width="12.42578125" customWidth="1"/>
    <col min="11268" max="11270" width="10.7109375" customWidth="1"/>
    <col min="11271" max="11520" width="11.42578125" customWidth="1"/>
    <col min="11521" max="11521" width="104.42578125" bestFit="1" customWidth="1"/>
    <col min="11522" max="11522" width="13.140625" customWidth="1"/>
    <col min="11523" max="11523" width="12.42578125" customWidth="1"/>
    <col min="11524" max="11526" width="10.7109375" customWidth="1"/>
    <col min="11527" max="11776" width="11.42578125" customWidth="1"/>
    <col min="11777" max="11777" width="104.42578125" bestFit="1" customWidth="1"/>
    <col min="11778" max="11778" width="13.140625" customWidth="1"/>
    <col min="11779" max="11779" width="12.42578125" customWidth="1"/>
    <col min="11780" max="11782" width="10.7109375" customWidth="1"/>
    <col min="11783" max="12032" width="11.42578125" customWidth="1"/>
    <col min="12033" max="12033" width="104.42578125" bestFit="1" customWidth="1"/>
    <col min="12034" max="12034" width="13.140625" customWidth="1"/>
    <col min="12035" max="12035" width="12.42578125" customWidth="1"/>
    <col min="12036" max="12038" width="10.7109375" customWidth="1"/>
    <col min="12039" max="12288" width="11.42578125" customWidth="1"/>
    <col min="12289" max="12289" width="104.42578125" bestFit="1" customWidth="1"/>
    <col min="12290" max="12290" width="13.140625" customWidth="1"/>
    <col min="12291" max="12291" width="12.42578125" customWidth="1"/>
    <col min="12292" max="12294" width="10.7109375" customWidth="1"/>
    <col min="12295" max="12544" width="11.42578125" customWidth="1"/>
    <col min="12545" max="12545" width="104.42578125" bestFit="1" customWidth="1"/>
    <col min="12546" max="12546" width="13.140625" customWidth="1"/>
    <col min="12547" max="12547" width="12.42578125" customWidth="1"/>
    <col min="12548" max="12550" width="10.7109375" customWidth="1"/>
    <col min="12551" max="12800" width="11.42578125" customWidth="1"/>
    <col min="12801" max="12801" width="104.42578125" bestFit="1" customWidth="1"/>
    <col min="12802" max="12802" width="13.140625" customWidth="1"/>
    <col min="12803" max="12803" width="12.42578125" customWidth="1"/>
    <col min="12804" max="12806" width="10.7109375" customWidth="1"/>
    <col min="12807" max="13056" width="11.42578125" customWidth="1"/>
    <col min="13057" max="13057" width="104.42578125" bestFit="1" customWidth="1"/>
    <col min="13058" max="13058" width="13.140625" customWidth="1"/>
    <col min="13059" max="13059" width="12.42578125" customWidth="1"/>
    <col min="13060" max="13062" width="10.7109375" customWidth="1"/>
    <col min="13063" max="13312" width="11.42578125" customWidth="1"/>
    <col min="13313" max="13313" width="104.42578125" bestFit="1" customWidth="1"/>
    <col min="13314" max="13314" width="13.140625" customWidth="1"/>
    <col min="13315" max="13315" width="12.42578125" customWidth="1"/>
    <col min="13316" max="13318" width="10.7109375" customWidth="1"/>
    <col min="13319" max="13568" width="11.42578125" customWidth="1"/>
    <col min="13569" max="13569" width="104.42578125" bestFit="1" customWidth="1"/>
    <col min="13570" max="13570" width="13.140625" customWidth="1"/>
    <col min="13571" max="13571" width="12.42578125" customWidth="1"/>
    <col min="13572" max="13574" width="10.7109375" customWidth="1"/>
    <col min="13575" max="13824" width="11.42578125" customWidth="1"/>
    <col min="13825" max="13825" width="104.42578125" bestFit="1" customWidth="1"/>
    <col min="13826" max="13826" width="13.140625" customWidth="1"/>
    <col min="13827" max="13827" width="12.42578125" customWidth="1"/>
    <col min="13828" max="13830" width="10.7109375" customWidth="1"/>
    <col min="13831" max="14080" width="11.42578125" customWidth="1"/>
    <col min="14081" max="14081" width="104.42578125" bestFit="1" customWidth="1"/>
    <col min="14082" max="14082" width="13.140625" customWidth="1"/>
    <col min="14083" max="14083" width="12.42578125" customWidth="1"/>
    <col min="14084" max="14086" width="10.7109375" customWidth="1"/>
    <col min="14087" max="14336" width="11.42578125" customWidth="1"/>
    <col min="14337" max="14337" width="104.42578125" bestFit="1" customWidth="1"/>
    <col min="14338" max="14338" width="13.140625" customWidth="1"/>
    <col min="14339" max="14339" width="12.42578125" customWidth="1"/>
    <col min="14340" max="14342" width="10.7109375" customWidth="1"/>
    <col min="14343" max="14592" width="11.42578125" customWidth="1"/>
    <col min="14593" max="14593" width="104.42578125" bestFit="1" customWidth="1"/>
    <col min="14594" max="14594" width="13.140625" customWidth="1"/>
    <col min="14595" max="14595" width="12.42578125" customWidth="1"/>
    <col min="14596" max="14598" width="10.7109375" customWidth="1"/>
    <col min="14599" max="14848" width="11.42578125" customWidth="1"/>
    <col min="14849" max="14849" width="104.42578125" bestFit="1" customWidth="1"/>
    <col min="14850" max="14850" width="13.140625" customWidth="1"/>
    <col min="14851" max="14851" width="12.42578125" customWidth="1"/>
    <col min="14852" max="14854" width="10.7109375" customWidth="1"/>
    <col min="14855" max="15104" width="11.42578125" customWidth="1"/>
    <col min="15105" max="15105" width="104.42578125" bestFit="1" customWidth="1"/>
    <col min="15106" max="15106" width="13.140625" customWidth="1"/>
    <col min="15107" max="15107" width="12.42578125" customWidth="1"/>
    <col min="15108" max="15110" width="10.7109375" customWidth="1"/>
    <col min="15111" max="15360" width="11.42578125" customWidth="1"/>
    <col min="15361" max="15361" width="104.42578125" bestFit="1" customWidth="1"/>
    <col min="15362" max="15362" width="13.140625" customWidth="1"/>
    <col min="15363" max="15363" width="12.42578125" customWidth="1"/>
    <col min="15364" max="15366" width="10.7109375" customWidth="1"/>
    <col min="15367" max="15616" width="11.42578125" customWidth="1"/>
    <col min="15617" max="15617" width="104.42578125" bestFit="1" customWidth="1"/>
    <col min="15618" max="15618" width="13.140625" customWidth="1"/>
    <col min="15619" max="15619" width="12.42578125" customWidth="1"/>
    <col min="15620" max="15622" width="10.7109375" customWidth="1"/>
    <col min="15623" max="15872" width="11.42578125" customWidth="1"/>
    <col min="15873" max="15873" width="104.42578125" bestFit="1" customWidth="1"/>
    <col min="15874" max="15874" width="13.140625" customWidth="1"/>
    <col min="15875" max="15875" width="12.42578125" customWidth="1"/>
    <col min="15876" max="15878" width="10.7109375" customWidth="1"/>
    <col min="15879" max="16128" width="11.42578125" customWidth="1"/>
    <col min="16129" max="16129" width="104.42578125" bestFit="1" customWidth="1"/>
    <col min="16130" max="16130" width="13.140625" customWidth="1"/>
    <col min="16131" max="16131" width="12.42578125" customWidth="1"/>
    <col min="16132" max="16134" width="10.7109375" customWidth="1"/>
    <col min="16135" max="16384" width="11.42578125" customWidth="1"/>
  </cols>
  <sheetData>
    <row r="1" spans="1:19" ht="30" customHeight="1">
      <c r="A1" s="740" t="s">
        <v>867</v>
      </c>
      <c r="B1" s="740"/>
      <c r="C1" s="740"/>
      <c r="D1" s="740"/>
      <c r="E1" s="740"/>
      <c r="F1" s="740"/>
      <c r="G1" s="48"/>
      <c r="H1" s="48"/>
      <c r="I1" s="48"/>
      <c r="J1" s="48"/>
      <c r="K1" s="48"/>
      <c r="L1" s="48"/>
      <c r="M1" s="48"/>
      <c r="N1" s="48"/>
      <c r="O1" s="48"/>
      <c r="P1" s="48"/>
      <c r="Q1" s="48"/>
      <c r="R1" s="48"/>
      <c r="S1" s="48"/>
    </row>
    <row r="2" spans="1:19" ht="18">
      <c r="A2" s="741" t="s">
        <v>1</v>
      </c>
      <c r="B2" s="741"/>
      <c r="C2" s="741"/>
      <c r="D2" s="741"/>
      <c r="E2" s="741"/>
      <c r="F2" s="741"/>
      <c r="G2" s="48"/>
      <c r="H2" s="48"/>
      <c r="I2" s="48"/>
      <c r="J2" s="48"/>
      <c r="K2" s="48"/>
      <c r="L2" s="48"/>
      <c r="M2" s="48"/>
      <c r="N2" s="48"/>
      <c r="O2" s="48"/>
      <c r="P2" s="48"/>
      <c r="Q2" s="48"/>
      <c r="R2" s="48"/>
      <c r="S2" s="48"/>
    </row>
    <row r="3" spans="1:19" ht="18">
      <c r="A3" s="741" t="s">
        <v>2</v>
      </c>
      <c r="B3" s="741"/>
      <c r="C3" s="741"/>
      <c r="D3" s="741"/>
      <c r="E3" s="741"/>
      <c r="F3" s="741"/>
      <c r="G3" s="48"/>
      <c r="H3" s="48"/>
      <c r="I3" s="48"/>
      <c r="J3" s="48"/>
      <c r="K3" s="48"/>
      <c r="L3" s="48"/>
      <c r="M3" s="48"/>
      <c r="N3" s="48"/>
      <c r="O3" s="48"/>
      <c r="P3" s="48"/>
      <c r="Q3" s="48"/>
      <c r="R3" s="48"/>
      <c r="S3" s="48"/>
    </row>
    <row r="4" spans="1:19" ht="30" customHeight="1">
      <c r="A4" s="742" t="s">
        <v>3</v>
      </c>
      <c r="B4" s="742"/>
      <c r="C4" s="742"/>
      <c r="D4" s="742"/>
      <c r="E4" s="742"/>
      <c r="F4" s="742"/>
      <c r="G4" s="48"/>
      <c r="H4" s="48"/>
      <c r="I4" s="48"/>
      <c r="J4" s="48"/>
      <c r="K4" s="48"/>
      <c r="L4" s="48"/>
      <c r="M4" s="48"/>
      <c r="N4" s="48"/>
      <c r="O4" s="48"/>
      <c r="P4" s="48"/>
      <c r="Q4" s="48"/>
      <c r="R4" s="48"/>
      <c r="S4" s="48"/>
    </row>
    <row r="5" spans="1:19" ht="3.75" customHeight="1">
      <c r="A5" s="1"/>
      <c r="B5" s="263"/>
      <c r="C5" s="263"/>
      <c r="D5" s="263"/>
      <c r="E5" s="263"/>
      <c r="F5" s="263"/>
      <c r="G5" s="48"/>
      <c r="H5" s="48"/>
      <c r="I5" s="48"/>
      <c r="J5" s="48"/>
      <c r="K5" s="48"/>
      <c r="L5" s="48"/>
      <c r="M5" s="48"/>
      <c r="N5" s="48"/>
      <c r="O5" s="48"/>
      <c r="P5" s="48"/>
      <c r="Q5" s="48"/>
      <c r="R5" s="48"/>
      <c r="S5" s="48"/>
    </row>
    <row r="6" spans="1:19" ht="30" customHeight="1" thickBot="1">
      <c r="A6" s="3"/>
      <c r="B6" s="4" t="s">
        <v>4</v>
      </c>
      <c r="C6" s="4" t="s">
        <v>5</v>
      </c>
      <c r="D6" s="4" t="s">
        <v>6</v>
      </c>
      <c r="E6" s="4" t="s">
        <v>7</v>
      </c>
      <c r="F6" s="4" t="s">
        <v>8</v>
      </c>
      <c r="G6" s="48"/>
      <c r="H6" s="48"/>
      <c r="I6" s="48"/>
      <c r="J6" s="48"/>
      <c r="K6" s="48"/>
      <c r="L6" s="48"/>
      <c r="M6" s="48"/>
      <c r="N6" s="48"/>
      <c r="O6" s="48"/>
      <c r="P6" s="48"/>
      <c r="Q6" s="48"/>
      <c r="R6" s="48"/>
      <c r="S6" s="48"/>
    </row>
    <row r="7" spans="1:19">
      <c r="A7" s="5" t="s">
        <v>9</v>
      </c>
      <c r="B7" s="6">
        <v>5868510.1458599996</v>
      </c>
      <c r="C7" s="6">
        <v>407651.64254000003</v>
      </c>
      <c r="D7" s="6">
        <v>0</v>
      </c>
      <c r="E7" s="6">
        <v>1033.7071100000001</v>
      </c>
      <c r="F7" s="6">
        <v>6277195.4955099998</v>
      </c>
      <c r="G7" s="48"/>
      <c r="H7" s="48"/>
      <c r="I7" s="48"/>
      <c r="J7" s="48"/>
      <c r="K7" s="48"/>
      <c r="L7" s="48"/>
      <c r="M7" s="48"/>
      <c r="N7" s="48"/>
      <c r="O7" s="48"/>
      <c r="P7" s="48"/>
      <c r="Q7" s="48"/>
      <c r="R7" s="48"/>
      <c r="S7" s="48"/>
    </row>
    <row r="8" spans="1:19">
      <c r="A8" s="7" t="s">
        <v>10</v>
      </c>
      <c r="B8" s="8">
        <v>397653.7966</v>
      </c>
      <c r="C8" s="8">
        <v>63485.183840000005</v>
      </c>
      <c r="D8" s="8">
        <v>0</v>
      </c>
      <c r="E8" s="8">
        <v>808.35595000000001</v>
      </c>
      <c r="F8" s="8">
        <v>461947.33639000001</v>
      </c>
      <c r="G8" s="48"/>
      <c r="H8" s="48"/>
      <c r="I8" s="48"/>
      <c r="J8" s="48"/>
      <c r="K8" s="48"/>
      <c r="L8" s="48"/>
      <c r="M8" s="48"/>
      <c r="N8" s="48"/>
      <c r="O8" s="48"/>
      <c r="P8" s="48"/>
      <c r="Q8" s="48"/>
      <c r="R8" s="48"/>
      <c r="S8" s="48"/>
    </row>
    <row r="9" spans="1:19">
      <c r="A9" s="9" t="s">
        <v>11</v>
      </c>
      <c r="B9" s="10">
        <v>167569.55769999998</v>
      </c>
      <c r="C9" s="10">
        <v>24890.432980000001</v>
      </c>
      <c r="D9" s="10">
        <v>0</v>
      </c>
      <c r="E9" s="10">
        <v>0</v>
      </c>
      <c r="F9" s="10">
        <v>192459.99068000002</v>
      </c>
      <c r="G9" s="48"/>
      <c r="H9" s="48"/>
      <c r="I9" s="48"/>
      <c r="J9" s="48"/>
      <c r="K9" s="48"/>
      <c r="L9" s="48"/>
      <c r="M9" s="48"/>
      <c r="N9" s="48"/>
      <c r="O9" s="48"/>
      <c r="P9" s="48"/>
      <c r="Q9" s="48"/>
      <c r="R9" s="48"/>
      <c r="S9" s="48"/>
    </row>
    <row r="10" spans="1:19">
      <c r="A10" s="9" t="s">
        <v>12</v>
      </c>
      <c r="B10" s="10">
        <v>190940.43197000001</v>
      </c>
      <c r="C10" s="10">
        <v>31420.929960000001</v>
      </c>
      <c r="D10" s="10">
        <v>0</v>
      </c>
      <c r="E10" s="10">
        <v>808.35595000000001</v>
      </c>
      <c r="F10" s="10">
        <v>223169.71787999998</v>
      </c>
      <c r="G10" s="48"/>
      <c r="H10" s="48"/>
      <c r="I10" s="48"/>
      <c r="J10" s="48"/>
      <c r="K10" s="48"/>
      <c r="L10" s="48"/>
      <c r="M10" s="48"/>
      <c r="N10" s="48"/>
      <c r="O10" s="48"/>
      <c r="P10" s="48"/>
      <c r="Q10" s="48"/>
      <c r="R10" s="48"/>
      <c r="S10" s="48"/>
    </row>
    <row r="11" spans="1:19">
      <c r="A11" s="9" t="s">
        <v>13</v>
      </c>
      <c r="B11" s="10">
        <v>27223.528719999998</v>
      </c>
      <c r="C11" s="10">
        <v>1112.1366</v>
      </c>
      <c r="D11" s="10">
        <v>0</v>
      </c>
      <c r="E11" s="10">
        <v>0</v>
      </c>
      <c r="F11" s="10">
        <v>28335.66532</v>
      </c>
      <c r="G11" s="48"/>
      <c r="H11" s="48"/>
      <c r="I11" s="48"/>
      <c r="J11" s="48"/>
      <c r="K11" s="48"/>
      <c r="L11" s="48"/>
      <c r="M11" s="48"/>
      <c r="N11" s="48"/>
      <c r="O11" s="48"/>
      <c r="P11" s="48"/>
      <c r="Q11" s="48"/>
      <c r="R11" s="48"/>
      <c r="S11" s="48"/>
    </row>
    <row r="12" spans="1:19">
      <c r="A12" s="9" t="s">
        <v>14</v>
      </c>
      <c r="B12" s="10">
        <v>0</v>
      </c>
      <c r="C12" s="10">
        <v>0</v>
      </c>
      <c r="D12" s="10">
        <v>0</v>
      </c>
      <c r="E12" s="10">
        <v>0</v>
      </c>
      <c r="F12" s="10">
        <v>0</v>
      </c>
      <c r="G12" s="48"/>
      <c r="H12" s="48"/>
      <c r="I12" s="48"/>
      <c r="J12" s="48"/>
      <c r="K12" s="48"/>
      <c r="L12" s="48"/>
      <c r="M12" s="48"/>
      <c r="N12" s="48"/>
      <c r="O12" s="48"/>
      <c r="P12" s="48"/>
      <c r="Q12" s="48"/>
      <c r="R12" s="48"/>
      <c r="S12" s="48"/>
    </row>
    <row r="13" spans="1:19">
      <c r="A13" s="9" t="s">
        <v>15</v>
      </c>
      <c r="B13" s="10">
        <v>0</v>
      </c>
      <c r="C13" s="10">
        <v>6061.0618899999999</v>
      </c>
      <c r="D13" s="10">
        <v>0</v>
      </c>
      <c r="E13" s="10">
        <v>0</v>
      </c>
      <c r="F13" s="10">
        <v>6061.0618899999999</v>
      </c>
      <c r="G13" s="48"/>
      <c r="H13" s="48"/>
      <c r="I13" s="48"/>
      <c r="J13" s="48"/>
      <c r="K13" s="48"/>
      <c r="L13" s="48"/>
      <c r="M13" s="48"/>
      <c r="N13" s="48"/>
      <c r="O13" s="48"/>
      <c r="P13" s="48"/>
      <c r="Q13" s="48"/>
      <c r="R13" s="48"/>
      <c r="S13" s="48"/>
    </row>
    <row r="14" spans="1:19">
      <c r="A14" s="11" t="s">
        <v>16</v>
      </c>
      <c r="B14" s="10">
        <v>11920.27821</v>
      </c>
      <c r="C14" s="10">
        <v>0.62241000000000002</v>
      </c>
      <c r="D14" s="10">
        <v>0</v>
      </c>
      <c r="E14" s="10">
        <v>0</v>
      </c>
      <c r="F14" s="10">
        <v>11920.900619999999</v>
      </c>
      <c r="G14" s="48"/>
      <c r="H14" s="48"/>
      <c r="I14" s="48"/>
      <c r="J14" s="48"/>
      <c r="K14" s="48"/>
      <c r="L14" s="48"/>
      <c r="M14" s="48"/>
      <c r="N14" s="48"/>
      <c r="O14" s="48"/>
      <c r="P14" s="48"/>
      <c r="Q14" s="48"/>
      <c r="R14" s="48"/>
      <c r="S14" s="48"/>
    </row>
    <row r="15" spans="1:19">
      <c r="A15" s="9" t="s">
        <v>17</v>
      </c>
      <c r="B15" s="10">
        <v>0</v>
      </c>
      <c r="C15" s="10">
        <v>0</v>
      </c>
      <c r="D15" s="10">
        <v>0</v>
      </c>
      <c r="E15" s="10">
        <v>0</v>
      </c>
      <c r="F15" s="10">
        <v>0</v>
      </c>
      <c r="G15" s="48"/>
      <c r="H15" s="48"/>
      <c r="I15" s="48"/>
      <c r="J15" s="48"/>
      <c r="K15" s="48"/>
      <c r="L15" s="48"/>
      <c r="M15" s="48"/>
      <c r="N15" s="48"/>
      <c r="O15" s="48"/>
      <c r="P15" s="48"/>
      <c r="Q15" s="48"/>
      <c r="R15" s="48"/>
      <c r="S15" s="48"/>
    </row>
    <row r="16" spans="1:19">
      <c r="A16" s="9" t="s">
        <v>18</v>
      </c>
      <c r="B16" s="10">
        <v>0</v>
      </c>
      <c r="C16" s="10">
        <v>0</v>
      </c>
      <c r="D16" s="10">
        <v>0</v>
      </c>
      <c r="E16" s="10">
        <v>0</v>
      </c>
      <c r="F16" s="10">
        <v>0</v>
      </c>
      <c r="G16" s="48"/>
      <c r="H16" s="48"/>
      <c r="I16" s="48"/>
      <c r="J16" s="48"/>
      <c r="K16" s="48"/>
      <c r="L16" s="48"/>
      <c r="M16" s="48"/>
      <c r="N16" s="48"/>
      <c r="O16" s="48"/>
      <c r="P16" s="48"/>
      <c r="Q16" s="48"/>
      <c r="R16" s="48"/>
      <c r="S16" s="48"/>
    </row>
    <row r="17" spans="1:19">
      <c r="A17" s="7" t="s">
        <v>19</v>
      </c>
      <c r="B17" s="8">
        <v>179740.01527999999</v>
      </c>
      <c r="C17" s="8">
        <v>19276.838800000001</v>
      </c>
      <c r="D17" s="8">
        <v>0</v>
      </c>
      <c r="E17" s="8">
        <v>58.868379999999995</v>
      </c>
      <c r="F17" s="8">
        <v>199075.72246000002</v>
      </c>
      <c r="G17" s="48"/>
      <c r="H17" s="48"/>
      <c r="I17" s="48"/>
      <c r="J17" s="48"/>
      <c r="K17" s="48"/>
      <c r="L17" s="48"/>
      <c r="M17" s="48"/>
      <c r="N17" s="48"/>
      <c r="O17" s="48"/>
      <c r="P17" s="48"/>
      <c r="Q17" s="48"/>
      <c r="R17" s="48"/>
      <c r="S17" s="48"/>
    </row>
    <row r="18" spans="1:19">
      <c r="A18" s="9" t="s">
        <v>20</v>
      </c>
      <c r="B18" s="10">
        <v>0</v>
      </c>
      <c r="C18" s="10">
        <v>0</v>
      </c>
      <c r="D18" s="10">
        <v>0</v>
      </c>
      <c r="E18" s="10">
        <v>0</v>
      </c>
      <c r="F18" s="10">
        <v>0</v>
      </c>
      <c r="G18" s="48"/>
      <c r="H18" s="48"/>
      <c r="I18" s="48"/>
      <c r="J18" s="48"/>
      <c r="K18" s="48"/>
      <c r="L18" s="48"/>
      <c r="M18" s="48"/>
      <c r="N18" s="48"/>
      <c r="O18" s="48"/>
      <c r="P18" s="48"/>
      <c r="Q18" s="48"/>
      <c r="R18" s="48"/>
      <c r="S18" s="48"/>
    </row>
    <row r="19" spans="1:19">
      <c r="A19" s="9" t="s">
        <v>21</v>
      </c>
      <c r="B19" s="10">
        <v>111360.8161</v>
      </c>
      <c r="C19" s="10">
        <v>5087.9920300000003</v>
      </c>
      <c r="D19" s="10">
        <v>0</v>
      </c>
      <c r="E19" s="10">
        <v>0</v>
      </c>
      <c r="F19" s="10">
        <v>116448.80812999999</v>
      </c>
      <c r="G19" s="48"/>
      <c r="H19" s="48"/>
      <c r="I19" s="48"/>
      <c r="J19" s="48"/>
      <c r="K19" s="48"/>
      <c r="L19" s="48"/>
      <c r="M19" s="48"/>
      <c r="N19" s="48"/>
      <c r="O19" s="48"/>
      <c r="P19" s="48"/>
      <c r="Q19" s="48"/>
      <c r="R19" s="48"/>
      <c r="S19" s="48"/>
    </row>
    <row r="20" spans="1:19">
      <c r="A20" s="9" t="s">
        <v>22</v>
      </c>
      <c r="B20" s="10">
        <v>0</v>
      </c>
      <c r="C20" s="10">
        <v>0</v>
      </c>
      <c r="D20" s="10">
        <v>0</v>
      </c>
      <c r="E20" s="10">
        <v>0</v>
      </c>
      <c r="F20" s="10">
        <v>0</v>
      </c>
      <c r="G20" s="48"/>
      <c r="H20" s="48"/>
      <c r="I20" s="48"/>
      <c r="J20" s="48"/>
      <c r="K20" s="48"/>
      <c r="L20" s="48"/>
      <c r="M20" s="48"/>
      <c r="N20" s="48"/>
      <c r="O20" s="48"/>
      <c r="P20" s="48"/>
      <c r="Q20" s="48"/>
      <c r="R20" s="48"/>
      <c r="S20" s="48"/>
    </row>
    <row r="21" spans="1:19">
      <c r="A21" s="9" t="s">
        <v>23</v>
      </c>
      <c r="B21" s="10">
        <v>0</v>
      </c>
      <c r="C21" s="10">
        <v>0</v>
      </c>
      <c r="D21" s="10">
        <v>0</v>
      </c>
      <c r="E21" s="10">
        <v>0</v>
      </c>
      <c r="F21" s="10">
        <v>0</v>
      </c>
      <c r="G21" s="48"/>
      <c r="H21" s="48"/>
      <c r="I21" s="48"/>
      <c r="J21" s="48"/>
      <c r="K21" s="48"/>
      <c r="L21" s="48"/>
      <c r="M21" s="48"/>
      <c r="N21" s="48"/>
      <c r="O21" s="48"/>
      <c r="P21" s="48"/>
      <c r="Q21" s="48"/>
      <c r="R21" s="48"/>
      <c r="S21" s="48"/>
    </row>
    <row r="22" spans="1:19">
      <c r="A22" s="11" t="s">
        <v>24</v>
      </c>
      <c r="B22" s="10">
        <v>21437.808840000002</v>
      </c>
      <c r="C22" s="10">
        <v>3478.8492999999999</v>
      </c>
      <c r="D22" s="10">
        <v>0</v>
      </c>
      <c r="E22" s="10">
        <v>58.868379999999995</v>
      </c>
      <c r="F22" s="10">
        <v>24975.526519999999</v>
      </c>
      <c r="G22" s="48"/>
      <c r="H22" s="48"/>
      <c r="I22" s="48"/>
      <c r="J22" s="48"/>
      <c r="K22" s="48"/>
      <c r="L22" s="48"/>
      <c r="M22" s="48"/>
      <c r="N22" s="48"/>
      <c r="O22" s="48"/>
      <c r="P22" s="48"/>
      <c r="Q22" s="48"/>
      <c r="R22" s="48"/>
      <c r="S22" s="48"/>
    </row>
    <row r="23" spans="1:19">
      <c r="A23" s="9" t="s">
        <v>25</v>
      </c>
      <c r="B23" s="10">
        <v>47467.473789999996</v>
      </c>
      <c r="C23" s="10">
        <v>10709.99747</v>
      </c>
      <c r="D23" s="10">
        <v>0</v>
      </c>
      <c r="E23" s="10">
        <v>0</v>
      </c>
      <c r="F23" s="10">
        <v>58177.471259999998</v>
      </c>
      <c r="G23" s="48"/>
      <c r="H23" s="48"/>
      <c r="I23" s="48"/>
      <c r="J23" s="48"/>
      <c r="K23" s="48"/>
      <c r="L23" s="48"/>
      <c r="M23" s="48"/>
      <c r="N23" s="48"/>
      <c r="O23" s="48"/>
      <c r="P23" s="48"/>
      <c r="Q23" s="48"/>
      <c r="R23" s="48"/>
      <c r="S23" s="48"/>
    </row>
    <row r="24" spans="1:19">
      <c r="A24" s="9" t="s">
        <v>26</v>
      </c>
      <c r="B24" s="10">
        <v>506.96914000000004</v>
      </c>
      <c r="C24" s="10">
        <v>0</v>
      </c>
      <c r="D24" s="10">
        <v>0</v>
      </c>
      <c r="E24" s="10">
        <v>0</v>
      </c>
      <c r="F24" s="10">
        <v>506.96914000000004</v>
      </c>
      <c r="G24" s="48"/>
      <c r="H24" s="48"/>
      <c r="I24" s="48"/>
      <c r="J24" s="48"/>
      <c r="K24" s="48"/>
      <c r="L24" s="48"/>
      <c r="M24" s="48"/>
      <c r="N24" s="48"/>
      <c r="O24" s="48"/>
      <c r="P24" s="48"/>
      <c r="Q24" s="48"/>
      <c r="R24" s="48"/>
      <c r="S24" s="48"/>
    </row>
    <row r="25" spans="1:19">
      <c r="A25" s="9" t="s">
        <v>27</v>
      </c>
      <c r="B25" s="10">
        <v>-1033.05259</v>
      </c>
      <c r="C25" s="10">
        <v>0</v>
      </c>
      <c r="D25" s="10">
        <v>0</v>
      </c>
      <c r="E25" s="10">
        <v>0</v>
      </c>
      <c r="F25" s="10">
        <v>-1033.05259</v>
      </c>
      <c r="G25" s="48"/>
      <c r="H25" s="48"/>
      <c r="I25" s="48"/>
      <c r="J25" s="48"/>
      <c r="K25" s="48"/>
      <c r="L25" s="48"/>
      <c r="M25" s="48"/>
      <c r="N25" s="48"/>
      <c r="O25" s="48"/>
      <c r="P25" s="48"/>
      <c r="Q25" s="48"/>
      <c r="R25" s="48"/>
      <c r="S25" s="48"/>
    </row>
    <row r="26" spans="1:19">
      <c r="A26" s="7" t="s">
        <v>28</v>
      </c>
      <c r="B26" s="8">
        <v>4760225.0113000004</v>
      </c>
      <c r="C26" s="8">
        <v>41310.763330000002</v>
      </c>
      <c r="D26" s="8">
        <v>0</v>
      </c>
      <c r="E26" s="8">
        <v>166.11596</v>
      </c>
      <c r="F26" s="8">
        <v>4801701.89059</v>
      </c>
      <c r="G26" s="48"/>
      <c r="H26" s="48"/>
      <c r="I26" s="48"/>
      <c r="J26" s="48"/>
      <c r="K26" s="48"/>
      <c r="L26" s="48"/>
      <c r="M26" s="48"/>
      <c r="N26" s="48"/>
      <c r="O26" s="48"/>
      <c r="P26" s="48"/>
      <c r="Q26" s="48"/>
      <c r="R26" s="48"/>
      <c r="S26" s="48"/>
    </row>
    <row r="27" spans="1:19">
      <c r="A27" s="12" t="s">
        <v>29</v>
      </c>
      <c r="B27" s="10">
        <v>4080566.2172500002</v>
      </c>
      <c r="C27" s="10">
        <v>41979.818530000004</v>
      </c>
      <c r="D27" s="10">
        <v>0</v>
      </c>
      <c r="E27" s="10">
        <v>155.38027</v>
      </c>
      <c r="F27" s="10">
        <v>4122701.4160500001</v>
      </c>
      <c r="G27" s="48"/>
      <c r="H27" s="48"/>
      <c r="I27" s="48"/>
      <c r="J27" s="48"/>
      <c r="K27" s="48"/>
      <c r="L27" s="48"/>
      <c r="M27" s="48"/>
      <c r="N27" s="48"/>
      <c r="O27" s="48"/>
      <c r="P27" s="48"/>
      <c r="Q27" s="48"/>
      <c r="R27" s="48"/>
      <c r="S27" s="48"/>
    </row>
    <row r="28" spans="1:19">
      <c r="A28" s="9" t="s">
        <v>30</v>
      </c>
      <c r="B28" s="10">
        <v>3070289.9376399997</v>
      </c>
      <c r="C28" s="10">
        <v>26424.716469999999</v>
      </c>
      <c r="D28" s="10">
        <v>0</v>
      </c>
      <c r="E28" s="10">
        <v>155.38027</v>
      </c>
      <c r="F28" s="10">
        <v>3096870.0343800001</v>
      </c>
      <c r="G28" s="48"/>
      <c r="H28" s="48"/>
      <c r="I28" s="48"/>
      <c r="J28" s="48"/>
      <c r="K28" s="48"/>
      <c r="L28" s="48"/>
      <c r="M28" s="48"/>
      <c r="N28" s="48"/>
      <c r="O28" s="48"/>
      <c r="P28" s="48"/>
      <c r="Q28" s="48"/>
      <c r="R28" s="48"/>
      <c r="S28" s="48"/>
    </row>
    <row r="29" spans="1:19">
      <c r="A29" s="9" t="s">
        <v>31</v>
      </c>
      <c r="B29" s="10">
        <v>853370.68208000006</v>
      </c>
      <c r="C29" s="10">
        <v>12776.779769999999</v>
      </c>
      <c r="D29" s="10">
        <v>0</v>
      </c>
      <c r="E29" s="10">
        <v>0</v>
      </c>
      <c r="F29" s="10">
        <v>866147.46185000008</v>
      </c>
      <c r="G29" s="48"/>
      <c r="H29" s="48"/>
      <c r="I29" s="48"/>
      <c r="J29" s="48"/>
      <c r="K29" s="48"/>
      <c r="L29" s="48"/>
      <c r="M29" s="48"/>
      <c r="N29" s="48"/>
      <c r="O29" s="48"/>
      <c r="P29" s="48"/>
      <c r="Q29" s="48"/>
      <c r="R29" s="48"/>
      <c r="S29" s="48"/>
    </row>
    <row r="30" spans="1:19">
      <c r="A30" s="9" t="s">
        <v>32</v>
      </c>
      <c r="B30" s="10">
        <v>156905.59753</v>
      </c>
      <c r="C30" s="10">
        <v>2778.3222900000001</v>
      </c>
      <c r="D30" s="10">
        <v>0</v>
      </c>
      <c r="E30" s="10">
        <v>0</v>
      </c>
      <c r="F30" s="10">
        <v>159683.91981999998</v>
      </c>
      <c r="G30" s="48"/>
      <c r="H30" s="48"/>
      <c r="I30" s="48"/>
      <c r="J30" s="48"/>
      <c r="K30" s="48"/>
      <c r="L30" s="48"/>
      <c r="M30" s="48"/>
      <c r="N30" s="48"/>
      <c r="O30" s="48"/>
      <c r="P30" s="48"/>
      <c r="Q30" s="48"/>
      <c r="R30" s="48"/>
      <c r="S30" s="48"/>
    </row>
    <row r="31" spans="1:19">
      <c r="A31" s="12" t="s">
        <v>33</v>
      </c>
      <c r="B31" s="10">
        <v>102826.42357</v>
      </c>
      <c r="C31" s="10">
        <v>12.936719999999999</v>
      </c>
      <c r="D31" s="10">
        <v>0</v>
      </c>
      <c r="E31" s="10">
        <v>0</v>
      </c>
      <c r="F31" s="10">
        <v>102839.36029000001</v>
      </c>
      <c r="G31" s="48"/>
      <c r="H31" s="48"/>
      <c r="I31" s="48"/>
      <c r="J31" s="48"/>
      <c r="K31" s="48"/>
      <c r="L31" s="48"/>
      <c r="M31" s="48"/>
      <c r="N31" s="48"/>
      <c r="O31" s="48"/>
      <c r="P31" s="48"/>
      <c r="Q31" s="48"/>
      <c r="R31" s="48"/>
      <c r="S31" s="48"/>
    </row>
    <row r="32" spans="1:19">
      <c r="A32" s="9" t="s">
        <v>34</v>
      </c>
      <c r="B32" s="10">
        <v>79484.137419999999</v>
      </c>
      <c r="C32" s="10">
        <v>0</v>
      </c>
      <c r="D32" s="10">
        <v>0</v>
      </c>
      <c r="E32" s="10">
        <v>0</v>
      </c>
      <c r="F32" s="10">
        <v>79484.137419999999</v>
      </c>
      <c r="G32" s="48"/>
      <c r="H32" s="48"/>
      <c r="I32" s="48"/>
      <c r="J32" s="48"/>
      <c r="K32" s="48"/>
      <c r="L32" s="48"/>
      <c r="M32" s="48"/>
      <c r="N32" s="48"/>
      <c r="O32" s="48"/>
      <c r="P32" s="48"/>
      <c r="Q32" s="48"/>
      <c r="R32" s="48"/>
      <c r="S32" s="48"/>
    </row>
    <row r="33" spans="1:19">
      <c r="A33" s="9" t="s">
        <v>35</v>
      </c>
      <c r="B33" s="10">
        <v>19924.04334</v>
      </c>
      <c r="C33" s="10">
        <v>12.936719999999999</v>
      </c>
      <c r="D33" s="10">
        <v>0</v>
      </c>
      <c r="E33" s="10">
        <v>0</v>
      </c>
      <c r="F33" s="10">
        <v>19936.980059999998</v>
      </c>
      <c r="G33" s="48"/>
      <c r="H33" s="48"/>
      <c r="I33" s="48"/>
      <c r="J33" s="48"/>
      <c r="K33" s="48"/>
      <c r="L33" s="48"/>
      <c r="M33" s="48"/>
      <c r="N33" s="48"/>
      <c r="O33" s="48"/>
      <c r="P33" s="48"/>
      <c r="Q33" s="48"/>
      <c r="R33" s="48"/>
      <c r="S33" s="48"/>
    </row>
    <row r="34" spans="1:19">
      <c r="A34" s="9" t="s">
        <v>36</v>
      </c>
      <c r="B34" s="10">
        <v>3418.2428100000002</v>
      </c>
      <c r="C34" s="10">
        <v>0</v>
      </c>
      <c r="D34" s="10">
        <v>0</v>
      </c>
      <c r="E34" s="10">
        <v>0</v>
      </c>
      <c r="F34" s="10">
        <v>3418.2428100000002</v>
      </c>
      <c r="G34" s="48"/>
      <c r="H34" s="48"/>
      <c r="I34" s="48"/>
      <c r="J34" s="48"/>
      <c r="K34" s="48"/>
      <c r="L34" s="48"/>
      <c r="M34" s="48"/>
      <c r="N34" s="48"/>
      <c r="O34" s="48"/>
      <c r="P34" s="48"/>
      <c r="Q34" s="48"/>
      <c r="R34" s="48"/>
      <c r="S34" s="48"/>
    </row>
    <row r="35" spans="1:19">
      <c r="A35" s="12" t="s">
        <v>37</v>
      </c>
      <c r="B35" s="10">
        <v>108934.18356999999</v>
      </c>
      <c r="C35" s="10">
        <v>6334.5215900000003</v>
      </c>
      <c r="D35" s="10">
        <v>0</v>
      </c>
      <c r="E35" s="10">
        <v>0</v>
      </c>
      <c r="F35" s="10">
        <v>115268.70516</v>
      </c>
      <c r="G35" s="48"/>
      <c r="H35" s="48"/>
      <c r="I35" s="48"/>
      <c r="J35" s="48"/>
      <c r="K35" s="48"/>
      <c r="L35" s="48"/>
      <c r="M35" s="48"/>
      <c r="N35" s="48"/>
      <c r="O35" s="48"/>
      <c r="P35" s="48"/>
      <c r="Q35" s="48"/>
      <c r="R35" s="48"/>
      <c r="S35" s="48"/>
    </row>
    <row r="36" spans="1:19">
      <c r="A36" s="9" t="s">
        <v>38</v>
      </c>
      <c r="B36" s="10">
        <v>56017.779040000001</v>
      </c>
      <c r="C36" s="10">
        <v>1687.8219199999999</v>
      </c>
      <c r="D36" s="10">
        <v>0</v>
      </c>
      <c r="E36" s="10">
        <v>0</v>
      </c>
      <c r="F36" s="10">
        <v>57705.600960000003</v>
      </c>
      <c r="G36" s="48"/>
      <c r="H36" s="48"/>
      <c r="I36" s="48"/>
      <c r="J36" s="48"/>
      <c r="K36" s="48"/>
      <c r="L36" s="48"/>
      <c r="M36" s="48"/>
      <c r="N36" s="48"/>
      <c r="O36" s="48"/>
      <c r="P36" s="48"/>
      <c r="Q36" s="48"/>
      <c r="R36" s="48"/>
      <c r="S36" s="48"/>
    </row>
    <row r="37" spans="1:19">
      <c r="A37" s="9" t="s">
        <v>39</v>
      </c>
      <c r="B37" s="10">
        <v>49812.853869999999</v>
      </c>
      <c r="C37" s="10">
        <v>4622.0036700000001</v>
      </c>
      <c r="D37" s="10">
        <v>0</v>
      </c>
      <c r="E37" s="10">
        <v>0</v>
      </c>
      <c r="F37" s="10">
        <v>54434.857539999997</v>
      </c>
      <c r="G37" s="48"/>
      <c r="H37" s="48"/>
      <c r="I37" s="48"/>
      <c r="J37" s="48"/>
      <c r="K37" s="48"/>
      <c r="L37" s="48"/>
      <c r="M37" s="48"/>
      <c r="N37" s="48"/>
      <c r="O37" s="48"/>
      <c r="P37" s="48"/>
      <c r="Q37" s="48"/>
      <c r="R37" s="48"/>
      <c r="S37" s="48"/>
    </row>
    <row r="38" spans="1:19">
      <c r="A38" s="9" t="s">
        <v>40</v>
      </c>
      <c r="B38" s="10">
        <v>3103.5506600000003</v>
      </c>
      <c r="C38" s="10">
        <v>24.696000000000002</v>
      </c>
      <c r="D38" s="10">
        <v>0</v>
      </c>
      <c r="E38" s="10">
        <v>0</v>
      </c>
      <c r="F38" s="10">
        <v>3128.2466600000002</v>
      </c>
      <c r="G38" s="48"/>
      <c r="H38" s="48"/>
      <c r="I38" s="48"/>
      <c r="J38" s="48"/>
      <c r="K38" s="48"/>
      <c r="L38" s="48"/>
      <c r="M38" s="48"/>
      <c r="N38" s="48"/>
      <c r="O38" s="48"/>
      <c r="P38" s="48"/>
      <c r="Q38" s="48"/>
      <c r="R38" s="48"/>
      <c r="S38" s="48"/>
    </row>
    <row r="39" spans="1:19">
      <c r="A39" s="12" t="s">
        <v>41</v>
      </c>
      <c r="B39" s="10">
        <v>716265.98517</v>
      </c>
      <c r="C39" s="10">
        <v>9000.5848999999998</v>
      </c>
      <c r="D39" s="10">
        <v>0</v>
      </c>
      <c r="E39" s="10">
        <v>10.910399999999999</v>
      </c>
      <c r="F39" s="10">
        <v>725277.48047000007</v>
      </c>
      <c r="G39" s="48"/>
      <c r="H39" s="48"/>
      <c r="I39" s="48"/>
      <c r="J39" s="48"/>
      <c r="K39" s="48"/>
      <c r="L39" s="48"/>
      <c r="M39" s="48"/>
      <c r="N39" s="48"/>
      <c r="O39" s="48"/>
      <c r="P39" s="48"/>
      <c r="Q39" s="48"/>
      <c r="R39" s="48"/>
      <c r="S39" s="48"/>
    </row>
    <row r="40" spans="1:19">
      <c r="A40" s="9" t="s">
        <v>42</v>
      </c>
      <c r="B40" s="10">
        <v>225087.16224000001</v>
      </c>
      <c r="C40" s="10">
        <v>1968.1073100000001</v>
      </c>
      <c r="D40" s="10">
        <v>0</v>
      </c>
      <c r="E40" s="10">
        <v>5.1450299999999993</v>
      </c>
      <c r="F40" s="10">
        <v>227060.41458000001</v>
      </c>
      <c r="G40" s="48"/>
      <c r="H40" s="48"/>
      <c r="I40" s="48"/>
      <c r="J40" s="48"/>
      <c r="K40" s="48"/>
      <c r="L40" s="48"/>
      <c r="M40" s="48"/>
      <c r="N40" s="48"/>
      <c r="O40" s="48"/>
      <c r="P40" s="48"/>
      <c r="Q40" s="48"/>
      <c r="R40" s="48"/>
      <c r="S40" s="48"/>
    </row>
    <row r="41" spans="1:19">
      <c r="A41" s="9" t="s">
        <v>43</v>
      </c>
      <c r="B41" s="10">
        <v>252449.94654</v>
      </c>
      <c r="C41" s="10">
        <v>3390.9210499999999</v>
      </c>
      <c r="D41" s="10">
        <v>0</v>
      </c>
      <c r="E41" s="10">
        <v>0</v>
      </c>
      <c r="F41" s="10">
        <v>255840.86759000001</v>
      </c>
      <c r="G41" s="48"/>
      <c r="H41" s="48"/>
      <c r="I41" s="48"/>
      <c r="J41" s="48"/>
      <c r="K41" s="48"/>
      <c r="L41" s="48"/>
      <c r="M41" s="48"/>
      <c r="N41" s="48"/>
      <c r="O41" s="48"/>
      <c r="P41" s="48"/>
      <c r="Q41" s="48"/>
      <c r="R41" s="48"/>
      <c r="S41" s="48"/>
    </row>
    <row r="42" spans="1:19">
      <c r="A42" s="9" t="s">
        <v>44</v>
      </c>
      <c r="B42" s="10">
        <v>594.77506999999991</v>
      </c>
      <c r="C42" s="10">
        <v>0</v>
      </c>
      <c r="D42" s="10">
        <v>0</v>
      </c>
      <c r="E42" s="10">
        <v>0</v>
      </c>
      <c r="F42" s="10">
        <v>594.77506999999991</v>
      </c>
      <c r="G42" s="48"/>
      <c r="H42" s="48"/>
      <c r="I42" s="48"/>
      <c r="J42" s="48"/>
      <c r="K42" s="48"/>
      <c r="L42" s="48"/>
      <c r="M42" s="48"/>
      <c r="N42" s="48"/>
      <c r="O42" s="48"/>
      <c r="P42" s="48"/>
      <c r="Q42" s="48"/>
      <c r="R42" s="48"/>
      <c r="S42" s="48"/>
    </row>
    <row r="43" spans="1:19">
      <c r="A43" s="9" t="s">
        <v>45</v>
      </c>
      <c r="B43" s="10">
        <v>2272.08241</v>
      </c>
      <c r="C43" s="10">
        <v>0</v>
      </c>
      <c r="D43" s="10">
        <v>0</v>
      </c>
      <c r="E43" s="10">
        <v>0</v>
      </c>
      <c r="F43" s="10">
        <v>2272.08241</v>
      </c>
      <c r="G43" s="48"/>
      <c r="H43" s="48"/>
      <c r="I43" s="48"/>
      <c r="J43" s="48"/>
      <c r="K43" s="48"/>
      <c r="L43" s="48"/>
      <c r="M43" s="48"/>
      <c r="N43" s="48"/>
      <c r="O43" s="48"/>
      <c r="P43" s="48"/>
      <c r="Q43" s="48"/>
      <c r="R43" s="48"/>
      <c r="S43" s="48"/>
    </row>
    <row r="44" spans="1:19">
      <c r="A44" s="9" t="s">
        <v>46</v>
      </c>
      <c r="B44" s="10">
        <v>9.2703700000000016</v>
      </c>
      <c r="C44" s="10">
        <v>0</v>
      </c>
      <c r="D44" s="10">
        <v>0</v>
      </c>
      <c r="E44" s="10">
        <v>0</v>
      </c>
      <c r="F44" s="10">
        <v>9.2703700000000016</v>
      </c>
      <c r="G44" s="48"/>
      <c r="H44" s="48"/>
      <c r="I44" s="48"/>
      <c r="J44" s="48"/>
      <c r="K44" s="48"/>
      <c r="L44" s="48"/>
      <c r="M44" s="48"/>
      <c r="N44" s="48"/>
      <c r="O44" s="48"/>
      <c r="P44" s="48"/>
      <c r="Q44" s="48"/>
      <c r="R44" s="48"/>
      <c r="S44" s="48"/>
    </row>
    <row r="45" spans="1:19">
      <c r="A45" s="9" t="s">
        <v>47</v>
      </c>
      <c r="B45" s="10">
        <v>0</v>
      </c>
      <c r="C45" s="10">
        <v>0</v>
      </c>
      <c r="D45" s="10">
        <v>0</v>
      </c>
      <c r="E45" s="10">
        <v>0</v>
      </c>
      <c r="F45" s="10">
        <v>0</v>
      </c>
      <c r="G45" s="48"/>
      <c r="H45" s="48"/>
      <c r="I45" s="48"/>
      <c r="J45" s="48"/>
      <c r="K45" s="48"/>
      <c r="L45" s="48"/>
      <c r="M45" s="48"/>
      <c r="N45" s="48"/>
      <c r="O45" s="48"/>
      <c r="P45" s="48"/>
      <c r="Q45" s="48"/>
      <c r="R45" s="48"/>
      <c r="S45" s="48"/>
    </row>
    <row r="46" spans="1:19">
      <c r="A46" s="9" t="s">
        <v>48</v>
      </c>
      <c r="B46" s="10">
        <v>117001.62508</v>
      </c>
      <c r="C46" s="10">
        <v>1886.8710100000001</v>
      </c>
      <c r="D46" s="10">
        <v>0</v>
      </c>
      <c r="E46" s="10">
        <v>5.7653699999999999</v>
      </c>
      <c r="F46" s="10">
        <v>118894.26145999999</v>
      </c>
      <c r="G46" s="48"/>
      <c r="H46" s="48"/>
      <c r="I46" s="48"/>
      <c r="J46" s="48"/>
      <c r="K46" s="48"/>
      <c r="L46" s="48"/>
      <c r="M46" s="48"/>
      <c r="N46" s="48"/>
      <c r="O46" s="48"/>
      <c r="P46" s="48"/>
      <c r="Q46" s="48"/>
      <c r="R46" s="48"/>
      <c r="S46" s="48"/>
    </row>
    <row r="47" spans="1:19">
      <c r="A47" s="9" t="s">
        <v>49</v>
      </c>
      <c r="B47" s="10">
        <v>116947.62731</v>
      </c>
      <c r="C47" s="10">
        <v>1754.68553</v>
      </c>
      <c r="D47" s="10">
        <v>0</v>
      </c>
      <c r="E47" s="10">
        <v>0</v>
      </c>
      <c r="F47" s="10">
        <v>118702.31284</v>
      </c>
      <c r="G47" s="48"/>
      <c r="H47" s="48"/>
      <c r="I47" s="48"/>
      <c r="J47" s="48"/>
      <c r="K47" s="48"/>
      <c r="L47" s="48"/>
      <c r="M47" s="48"/>
      <c r="N47" s="48"/>
      <c r="O47" s="48"/>
      <c r="P47" s="48"/>
      <c r="Q47" s="48"/>
      <c r="R47" s="48"/>
      <c r="S47" s="48"/>
    </row>
    <row r="48" spans="1:19">
      <c r="A48" s="9" t="s">
        <v>50</v>
      </c>
      <c r="B48" s="10">
        <v>823.40656999999999</v>
      </c>
      <c r="C48" s="10">
        <v>0</v>
      </c>
      <c r="D48" s="10">
        <v>0</v>
      </c>
      <c r="E48" s="10">
        <v>0</v>
      </c>
      <c r="F48" s="10">
        <v>823.40656999999999</v>
      </c>
      <c r="G48" s="48"/>
      <c r="H48" s="48"/>
      <c r="I48" s="48"/>
      <c r="J48" s="48"/>
      <c r="K48" s="48"/>
      <c r="L48" s="48"/>
      <c r="M48" s="48"/>
      <c r="N48" s="48"/>
      <c r="O48" s="48"/>
      <c r="P48" s="48"/>
      <c r="Q48" s="48"/>
      <c r="R48" s="48"/>
      <c r="S48" s="48"/>
    </row>
    <row r="49" spans="1:19">
      <c r="A49" s="9" t="s">
        <v>51</v>
      </c>
      <c r="B49" s="10">
        <v>1057.19605</v>
      </c>
      <c r="C49" s="10">
        <v>0</v>
      </c>
      <c r="D49" s="10">
        <v>0</v>
      </c>
      <c r="E49" s="10">
        <v>0</v>
      </c>
      <c r="F49" s="10">
        <v>1057.19605</v>
      </c>
      <c r="G49" s="48"/>
      <c r="H49" s="48"/>
      <c r="I49" s="48"/>
      <c r="J49" s="48"/>
      <c r="K49" s="48"/>
      <c r="L49" s="48"/>
      <c r="M49" s="48"/>
      <c r="N49" s="48"/>
      <c r="O49" s="48"/>
      <c r="P49" s="48"/>
      <c r="Q49" s="48"/>
      <c r="R49" s="48"/>
      <c r="S49" s="48"/>
    </row>
    <row r="50" spans="1:19">
      <c r="A50" s="9" t="s">
        <v>52</v>
      </c>
      <c r="B50" s="10">
        <v>22.893529999999998</v>
      </c>
      <c r="C50" s="10">
        <v>0</v>
      </c>
      <c r="D50" s="10">
        <v>0</v>
      </c>
      <c r="E50" s="10">
        <v>0</v>
      </c>
      <c r="F50" s="10">
        <v>22.893529999999998</v>
      </c>
      <c r="G50" s="48"/>
      <c r="H50" s="48"/>
      <c r="I50" s="48"/>
      <c r="J50" s="48"/>
      <c r="K50" s="48"/>
      <c r="L50" s="48"/>
      <c r="M50" s="48"/>
      <c r="N50" s="48"/>
      <c r="O50" s="48"/>
      <c r="P50" s="48"/>
      <c r="Q50" s="48"/>
      <c r="R50" s="48"/>
      <c r="S50" s="48"/>
    </row>
    <row r="51" spans="1:19">
      <c r="A51" s="9" t="s">
        <v>53</v>
      </c>
      <c r="B51" s="10">
        <v>0</v>
      </c>
      <c r="C51" s="10">
        <v>0</v>
      </c>
      <c r="D51" s="10">
        <v>0</v>
      </c>
      <c r="E51" s="10">
        <v>0</v>
      </c>
      <c r="F51" s="10">
        <v>0</v>
      </c>
      <c r="G51" s="48"/>
      <c r="H51" s="48"/>
      <c r="I51" s="48"/>
      <c r="J51" s="48"/>
      <c r="K51" s="48"/>
      <c r="L51" s="48"/>
      <c r="M51" s="48"/>
      <c r="N51" s="48"/>
      <c r="O51" s="48"/>
      <c r="P51" s="48"/>
      <c r="Q51" s="48"/>
      <c r="R51" s="48"/>
      <c r="S51" s="48"/>
    </row>
    <row r="52" spans="1:19">
      <c r="A52" s="12" t="s">
        <v>54</v>
      </c>
      <c r="B52" s="10">
        <v>-248367.79825999998</v>
      </c>
      <c r="C52" s="10">
        <v>-16017.098410000001</v>
      </c>
      <c r="D52" s="10">
        <v>0</v>
      </c>
      <c r="E52" s="10">
        <v>-0.17471</v>
      </c>
      <c r="F52" s="10">
        <v>-264385.07137999998</v>
      </c>
      <c r="G52" s="48"/>
      <c r="H52" s="48"/>
      <c r="I52" s="48"/>
      <c r="J52" s="48"/>
      <c r="K52" s="48"/>
      <c r="L52" s="48"/>
      <c r="M52" s="48"/>
      <c r="N52" s="48"/>
      <c r="O52" s="48"/>
      <c r="P52" s="48"/>
      <c r="Q52" s="48"/>
      <c r="R52" s="48"/>
      <c r="S52" s="48"/>
    </row>
    <row r="53" spans="1:19">
      <c r="A53" s="13" t="s">
        <v>55</v>
      </c>
      <c r="B53" s="10">
        <v>-20383.770969999998</v>
      </c>
      <c r="C53" s="10">
        <v>-407.47495000000004</v>
      </c>
      <c r="D53" s="10">
        <v>0</v>
      </c>
      <c r="E53" s="10">
        <v>-0.17471</v>
      </c>
      <c r="F53" s="10">
        <v>-20791.420630000001</v>
      </c>
      <c r="G53" s="48"/>
      <c r="H53" s="48"/>
      <c r="I53" s="48"/>
      <c r="J53" s="48"/>
      <c r="K53" s="48"/>
      <c r="L53" s="48"/>
      <c r="M53" s="48"/>
      <c r="N53" s="48"/>
      <c r="O53" s="48"/>
      <c r="P53" s="48"/>
      <c r="Q53" s="48"/>
      <c r="R53" s="48"/>
      <c r="S53" s="48"/>
    </row>
    <row r="54" spans="1:19">
      <c r="A54" s="9" t="s">
        <v>56</v>
      </c>
      <c r="B54" s="10">
        <v>-7033.0379800000001</v>
      </c>
      <c r="C54" s="10">
        <v>-209.67318</v>
      </c>
      <c r="D54" s="10">
        <v>0</v>
      </c>
      <c r="E54" s="10">
        <v>0</v>
      </c>
      <c r="F54" s="10">
        <v>-7242.7111599999998</v>
      </c>
      <c r="G54" s="48"/>
      <c r="H54" s="48"/>
      <c r="I54" s="48"/>
      <c r="J54" s="48"/>
      <c r="K54" s="48"/>
      <c r="L54" s="48"/>
      <c r="M54" s="48"/>
      <c r="N54" s="48"/>
      <c r="O54" s="48"/>
      <c r="P54" s="48"/>
      <c r="Q54" s="48"/>
      <c r="R54" s="48"/>
      <c r="S54" s="48"/>
    </row>
    <row r="55" spans="1:19">
      <c r="A55" s="9" t="s">
        <v>57</v>
      </c>
      <c r="B55" s="10">
        <v>-64522.157439999995</v>
      </c>
      <c r="C55" s="10">
        <v>0</v>
      </c>
      <c r="D55" s="10">
        <v>0</v>
      </c>
      <c r="E55" s="10">
        <v>0</v>
      </c>
      <c r="F55" s="10">
        <v>-64522.157439999995</v>
      </c>
      <c r="G55" s="48"/>
      <c r="H55" s="48"/>
      <c r="I55" s="48"/>
      <c r="J55" s="48"/>
      <c r="K55" s="48"/>
      <c r="L55" s="48"/>
      <c r="M55" s="48"/>
      <c r="N55" s="48"/>
      <c r="O55" s="48"/>
      <c r="P55" s="48"/>
      <c r="Q55" s="48"/>
      <c r="R55" s="48"/>
      <c r="S55" s="48"/>
    </row>
    <row r="56" spans="1:19">
      <c r="A56" s="9" t="s">
        <v>58</v>
      </c>
      <c r="B56" s="10">
        <v>-11377.549289999999</v>
      </c>
      <c r="C56" s="10">
        <v>-6.4683599999999997</v>
      </c>
      <c r="D56" s="10">
        <v>0</v>
      </c>
      <c r="E56" s="10">
        <v>0</v>
      </c>
      <c r="F56" s="10">
        <v>-11384.01765</v>
      </c>
      <c r="G56" s="48"/>
      <c r="H56" s="48"/>
      <c r="I56" s="48"/>
      <c r="J56" s="48"/>
      <c r="K56" s="48"/>
      <c r="L56" s="48"/>
      <c r="M56" s="48"/>
      <c r="N56" s="48"/>
      <c r="O56" s="48"/>
      <c r="P56" s="48"/>
      <c r="Q56" s="48"/>
      <c r="R56" s="48"/>
      <c r="S56" s="48"/>
    </row>
    <row r="57" spans="1:19">
      <c r="A57" s="9" t="s">
        <v>59</v>
      </c>
      <c r="B57" s="10">
        <v>-38775.590049999999</v>
      </c>
      <c r="C57" s="10">
        <v>-843.91095999999993</v>
      </c>
      <c r="D57" s="10">
        <v>0</v>
      </c>
      <c r="E57" s="10">
        <v>0</v>
      </c>
      <c r="F57" s="10">
        <v>-39619.50101</v>
      </c>
      <c r="G57" s="48"/>
      <c r="H57" s="48"/>
      <c r="I57" s="48"/>
      <c r="J57" s="48"/>
      <c r="K57" s="48"/>
      <c r="L57" s="48"/>
      <c r="M57" s="48"/>
      <c r="N57" s="48"/>
      <c r="O57" s="48"/>
      <c r="P57" s="48"/>
      <c r="Q57" s="48"/>
      <c r="R57" s="48"/>
      <c r="S57" s="48"/>
    </row>
    <row r="58" spans="1:19">
      <c r="A58" s="9" t="s">
        <v>60</v>
      </c>
      <c r="B58" s="10">
        <v>-30264.217230000002</v>
      </c>
      <c r="C58" s="10">
        <v>-3806.4130800000003</v>
      </c>
      <c r="D58" s="10">
        <v>0</v>
      </c>
      <c r="E58" s="10">
        <v>0</v>
      </c>
      <c r="F58" s="10">
        <v>-34070.63031</v>
      </c>
      <c r="G58" s="48"/>
      <c r="H58" s="48"/>
      <c r="I58" s="48"/>
      <c r="J58" s="48"/>
      <c r="K58" s="48"/>
      <c r="L58" s="48"/>
      <c r="M58" s="48"/>
      <c r="N58" s="48"/>
      <c r="O58" s="48"/>
      <c r="P58" s="48"/>
      <c r="Q58" s="48"/>
      <c r="R58" s="48"/>
      <c r="S58" s="48"/>
    </row>
    <row r="59" spans="1:19">
      <c r="A59" s="13" t="s">
        <v>61</v>
      </c>
      <c r="B59" s="10">
        <v>-56597.128659999995</v>
      </c>
      <c r="C59" s="10">
        <v>-10733.279480000001</v>
      </c>
      <c r="D59" s="10">
        <v>0</v>
      </c>
      <c r="E59" s="10">
        <v>0</v>
      </c>
      <c r="F59" s="10">
        <v>-67330.40814</v>
      </c>
      <c r="G59" s="48"/>
      <c r="H59" s="48"/>
      <c r="I59" s="48"/>
      <c r="J59" s="48"/>
      <c r="K59" s="48"/>
      <c r="L59" s="48"/>
      <c r="M59" s="48"/>
      <c r="N59" s="48"/>
      <c r="O59" s="48"/>
      <c r="P59" s="48"/>
      <c r="Q59" s="48"/>
      <c r="R59" s="48"/>
      <c r="S59" s="48"/>
    </row>
    <row r="60" spans="1:19">
      <c r="A60" s="9" t="s">
        <v>62</v>
      </c>
      <c r="B60" s="10">
        <v>-13568.40502</v>
      </c>
      <c r="C60" s="10">
        <v>0</v>
      </c>
      <c r="D60" s="10">
        <v>0</v>
      </c>
      <c r="E60" s="10">
        <v>0</v>
      </c>
      <c r="F60" s="10">
        <v>-13568.40502</v>
      </c>
      <c r="G60" s="48"/>
      <c r="H60" s="48"/>
      <c r="I60" s="48"/>
      <c r="J60" s="48"/>
      <c r="K60" s="48"/>
      <c r="L60" s="48"/>
      <c r="M60" s="48"/>
      <c r="N60" s="48"/>
      <c r="O60" s="48"/>
      <c r="P60" s="48"/>
      <c r="Q60" s="48"/>
      <c r="R60" s="48"/>
      <c r="S60" s="48"/>
    </row>
    <row r="61" spans="1:19">
      <c r="A61" s="9" t="s">
        <v>63</v>
      </c>
      <c r="B61" s="10">
        <v>0</v>
      </c>
      <c r="C61" s="10">
        <v>0</v>
      </c>
      <c r="D61" s="10">
        <v>0</v>
      </c>
      <c r="E61" s="10">
        <v>0</v>
      </c>
      <c r="F61" s="10">
        <v>0</v>
      </c>
      <c r="G61" s="48"/>
      <c r="H61" s="48"/>
      <c r="I61" s="48"/>
      <c r="J61" s="48"/>
      <c r="K61" s="48"/>
      <c r="L61" s="48"/>
      <c r="M61" s="48"/>
      <c r="N61" s="48"/>
      <c r="O61" s="48"/>
      <c r="P61" s="48"/>
      <c r="Q61" s="48"/>
      <c r="R61" s="48"/>
      <c r="S61" s="48"/>
    </row>
    <row r="62" spans="1:19">
      <c r="A62" s="9" t="s">
        <v>64</v>
      </c>
      <c r="B62" s="10">
        <v>0</v>
      </c>
      <c r="C62" s="10">
        <v>0</v>
      </c>
      <c r="D62" s="10">
        <v>0</v>
      </c>
      <c r="E62" s="10">
        <v>0</v>
      </c>
      <c r="F62" s="10">
        <v>0</v>
      </c>
      <c r="G62" s="48"/>
      <c r="H62" s="48"/>
      <c r="I62" s="48"/>
      <c r="J62" s="48"/>
      <c r="K62" s="48"/>
      <c r="L62" s="48"/>
      <c r="M62" s="48"/>
      <c r="N62" s="48"/>
      <c r="O62" s="48"/>
      <c r="P62" s="48"/>
      <c r="Q62" s="48"/>
      <c r="R62" s="48"/>
      <c r="S62" s="48"/>
    </row>
    <row r="63" spans="1:19">
      <c r="A63" s="9" t="s">
        <v>65</v>
      </c>
      <c r="B63" s="10">
        <v>0</v>
      </c>
      <c r="C63" s="10">
        <v>0</v>
      </c>
      <c r="D63" s="10">
        <v>0</v>
      </c>
      <c r="E63" s="10">
        <v>0</v>
      </c>
      <c r="F63" s="10">
        <v>0</v>
      </c>
      <c r="G63" s="48"/>
      <c r="H63" s="48"/>
      <c r="I63" s="48"/>
      <c r="J63" s="48"/>
      <c r="K63" s="48"/>
      <c r="L63" s="48"/>
      <c r="M63" s="48"/>
      <c r="N63" s="48"/>
      <c r="O63" s="48"/>
      <c r="P63" s="48"/>
      <c r="Q63" s="48"/>
      <c r="R63" s="48"/>
      <c r="S63" s="48"/>
    </row>
    <row r="64" spans="1:19">
      <c r="A64" s="9" t="s">
        <v>66</v>
      </c>
      <c r="B64" s="10">
        <v>0</v>
      </c>
      <c r="C64" s="10">
        <v>0</v>
      </c>
      <c r="D64" s="10">
        <v>0</v>
      </c>
      <c r="E64" s="10">
        <v>0</v>
      </c>
      <c r="F64" s="10">
        <v>0</v>
      </c>
      <c r="G64" s="48"/>
      <c r="H64" s="48"/>
      <c r="I64" s="48"/>
      <c r="J64" s="48"/>
      <c r="K64" s="48"/>
      <c r="L64" s="48"/>
      <c r="M64" s="48"/>
      <c r="N64" s="48"/>
      <c r="O64" s="48"/>
      <c r="P64" s="48"/>
      <c r="Q64" s="48"/>
      <c r="R64" s="48"/>
      <c r="S64" s="48"/>
    </row>
    <row r="65" spans="1:19">
      <c r="A65" s="13" t="s">
        <v>67</v>
      </c>
      <c r="B65" s="10">
        <v>-1176.1128999999999</v>
      </c>
      <c r="C65" s="10">
        <v>0</v>
      </c>
      <c r="D65" s="10">
        <v>0</v>
      </c>
      <c r="E65" s="10">
        <v>0</v>
      </c>
      <c r="F65" s="10">
        <v>-1176.1128999999999</v>
      </c>
      <c r="G65" s="48"/>
      <c r="H65" s="48"/>
      <c r="I65" s="48"/>
      <c r="J65" s="48"/>
      <c r="K65" s="48"/>
      <c r="L65" s="48"/>
      <c r="M65" s="48"/>
      <c r="N65" s="48"/>
      <c r="O65" s="48"/>
      <c r="P65" s="48"/>
      <c r="Q65" s="48"/>
      <c r="R65" s="48"/>
      <c r="S65" s="48"/>
    </row>
    <row r="66" spans="1:19">
      <c r="A66" s="9" t="s">
        <v>68</v>
      </c>
      <c r="B66" s="10">
        <v>-1958.5120200000001</v>
      </c>
      <c r="C66" s="10">
        <v>0</v>
      </c>
      <c r="D66" s="10">
        <v>0</v>
      </c>
      <c r="E66" s="10">
        <v>0</v>
      </c>
      <c r="F66" s="10">
        <v>-1958.5120200000001</v>
      </c>
      <c r="G66" s="48"/>
      <c r="H66" s="48"/>
      <c r="I66" s="48"/>
      <c r="J66" s="48"/>
      <c r="K66" s="48"/>
      <c r="L66" s="48"/>
      <c r="M66" s="48"/>
      <c r="N66" s="48"/>
      <c r="O66" s="48"/>
      <c r="P66" s="48"/>
      <c r="Q66" s="48"/>
      <c r="R66" s="48"/>
      <c r="S66" s="48"/>
    </row>
    <row r="67" spans="1:19">
      <c r="A67" s="9" t="s">
        <v>69</v>
      </c>
      <c r="B67" s="10">
        <v>-701.16228000000001</v>
      </c>
      <c r="C67" s="10">
        <v>0</v>
      </c>
      <c r="D67" s="10">
        <v>0</v>
      </c>
      <c r="E67" s="10">
        <v>0</v>
      </c>
      <c r="F67" s="10">
        <v>-701.16228000000001</v>
      </c>
      <c r="G67" s="48"/>
      <c r="H67" s="48"/>
      <c r="I67" s="48"/>
      <c r="J67" s="48"/>
      <c r="K67" s="48"/>
      <c r="L67" s="48"/>
      <c r="M67" s="48"/>
      <c r="N67" s="48"/>
      <c r="O67" s="48"/>
      <c r="P67" s="48"/>
      <c r="Q67" s="48"/>
      <c r="R67" s="48"/>
      <c r="S67" s="48"/>
    </row>
    <row r="68" spans="1:19">
      <c r="A68" s="9" t="s">
        <v>70</v>
      </c>
      <c r="B68" s="10">
        <v>-2010.1544199999998</v>
      </c>
      <c r="C68" s="10">
        <v>-9.8783999999999992</v>
      </c>
      <c r="D68" s="10">
        <v>0</v>
      </c>
      <c r="E68" s="10">
        <v>0</v>
      </c>
      <c r="F68" s="10">
        <v>-2020.0328200000001</v>
      </c>
      <c r="G68" s="48"/>
      <c r="H68" s="48"/>
      <c r="I68" s="48"/>
      <c r="J68" s="48"/>
      <c r="K68" s="48"/>
      <c r="L68" s="48"/>
      <c r="M68" s="48"/>
      <c r="N68" s="48"/>
      <c r="O68" s="48"/>
      <c r="P68" s="48"/>
      <c r="Q68" s="48"/>
      <c r="R68" s="48"/>
      <c r="S68" s="48"/>
    </row>
    <row r="69" spans="1:19">
      <c r="A69" s="7" t="s">
        <v>71</v>
      </c>
      <c r="B69" s="8">
        <v>112675.97931</v>
      </c>
      <c r="C69" s="8">
        <v>2081.6865200000002</v>
      </c>
      <c r="D69" s="8">
        <v>0</v>
      </c>
      <c r="E69" s="8">
        <v>0</v>
      </c>
      <c r="F69" s="8">
        <v>114757.66583</v>
      </c>
      <c r="G69" s="48"/>
      <c r="H69" s="48"/>
      <c r="I69" s="48"/>
      <c r="J69" s="48"/>
      <c r="K69" s="48"/>
      <c r="L69" s="48"/>
      <c r="M69" s="48"/>
      <c r="N69" s="48"/>
      <c r="O69" s="48"/>
      <c r="P69" s="48"/>
      <c r="Q69" s="48"/>
      <c r="R69" s="48"/>
      <c r="S69" s="48"/>
    </row>
    <row r="70" spans="1:19">
      <c r="A70" s="9" t="s">
        <v>72</v>
      </c>
      <c r="B70" s="10">
        <v>0</v>
      </c>
      <c r="C70" s="10">
        <v>0</v>
      </c>
      <c r="D70" s="10">
        <v>0</v>
      </c>
      <c r="E70" s="10">
        <v>0</v>
      </c>
      <c r="F70" s="10">
        <v>0</v>
      </c>
      <c r="G70" s="48"/>
      <c r="H70" s="48"/>
      <c r="I70" s="48"/>
      <c r="J70" s="48"/>
      <c r="K70" s="48"/>
      <c r="L70" s="48"/>
      <c r="M70" s="48"/>
      <c r="N70" s="48"/>
      <c r="O70" s="48"/>
      <c r="P70" s="48"/>
      <c r="Q70" s="48"/>
      <c r="R70" s="48"/>
      <c r="S70" s="48"/>
    </row>
    <row r="71" spans="1:19">
      <c r="A71" s="13" t="s">
        <v>73</v>
      </c>
      <c r="B71" s="10">
        <v>20006.73703</v>
      </c>
      <c r="C71" s="10">
        <v>784.10135000000002</v>
      </c>
      <c r="D71" s="10">
        <v>0</v>
      </c>
      <c r="E71" s="10">
        <v>0</v>
      </c>
      <c r="F71" s="10">
        <v>20790.838379999997</v>
      </c>
      <c r="G71" s="48"/>
      <c r="H71" s="48"/>
      <c r="I71" s="48"/>
      <c r="J71" s="48"/>
      <c r="K71" s="48"/>
      <c r="L71" s="48"/>
      <c r="M71" s="48"/>
      <c r="N71" s="48"/>
      <c r="O71" s="48"/>
      <c r="P71" s="48"/>
      <c r="Q71" s="48"/>
      <c r="R71" s="48"/>
      <c r="S71" s="48"/>
    </row>
    <row r="72" spans="1:19">
      <c r="A72" s="9" t="s">
        <v>74</v>
      </c>
      <c r="B72" s="10">
        <v>92669.496019999991</v>
      </c>
      <c r="C72" s="10">
        <v>1297.5851699999998</v>
      </c>
      <c r="D72" s="10">
        <v>0</v>
      </c>
      <c r="E72" s="10">
        <v>0</v>
      </c>
      <c r="F72" s="10">
        <v>93967.081189999997</v>
      </c>
      <c r="G72" s="48"/>
      <c r="H72" s="48"/>
      <c r="I72" s="48"/>
      <c r="J72" s="48"/>
      <c r="K72" s="48"/>
      <c r="L72" s="48"/>
      <c r="M72" s="48"/>
      <c r="N72" s="48"/>
      <c r="O72" s="48"/>
      <c r="P72" s="48"/>
      <c r="Q72" s="48"/>
      <c r="R72" s="48"/>
      <c r="S72" s="48"/>
    </row>
    <row r="73" spans="1:19">
      <c r="A73" s="9" t="s">
        <v>75</v>
      </c>
      <c r="B73" s="10">
        <v>0</v>
      </c>
      <c r="C73" s="10">
        <v>0</v>
      </c>
      <c r="D73" s="10">
        <v>0</v>
      </c>
      <c r="E73" s="10">
        <v>0</v>
      </c>
      <c r="F73" s="10">
        <v>0</v>
      </c>
      <c r="G73" s="48"/>
      <c r="H73" s="48"/>
      <c r="I73" s="48"/>
      <c r="J73" s="48"/>
      <c r="K73" s="48"/>
      <c r="L73" s="48"/>
      <c r="M73" s="48"/>
      <c r="N73" s="48"/>
      <c r="O73" s="48"/>
      <c r="P73" s="48"/>
      <c r="Q73" s="48"/>
      <c r="R73" s="48"/>
      <c r="S73" s="48"/>
    </row>
    <row r="74" spans="1:19">
      <c r="A74" s="9" t="s">
        <v>76</v>
      </c>
      <c r="B74" s="10">
        <v>-0.25374000000000002</v>
      </c>
      <c r="C74" s="10">
        <v>0</v>
      </c>
      <c r="D74" s="10">
        <v>0</v>
      </c>
      <c r="E74" s="10">
        <v>0</v>
      </c>
      <c r="F74" s="10">
        <v>-0.25374000000000002</v>
      </c>
      <c r="G74" s="48"/>
      <c r="H74" s="48"/>
      <c r="I74" s="48"/>
      <c r="J74" s="48"/>
      <c r="K74" s="48"/>
      <c r="L74" s="48"/>
      <c r="M74" s="48"/>
      <c r="N74" s="48"/>
      <c r="O74" s="48"/>
      <c r="P74" s="48"/>
      <c r="Q74" s="48"/>
      <c r="R74" s="48"/>
      <c r="S74" s="48"/>
    </row>
    <row r="75" spans="1:19">
      <c r="A75" s="7" t="s">
        <v>77</v>
      </c>
      <c r="B75" s="8">
        <v>2985.7030800000002</v>
      </c>
      <c r="C75" s="8">
        <v>0</v>
      </c>
      <c r="D75" s="8">
        <v>0</v>
      </c>
      <c r="E75" s="8">
        <v>0</v>
      </c>
      <c r="F75" s="8">
        <v>2985.7030800000002</v>
      </c>
      <c r="G75" s="48"/>
      <c r="H75" s="48"/>
      <c r="I75" s="48"/>
      <c r="J75" s="48"/>
      <c r="K75" s="48"/>
      <c r="L75" s="48"/>
      <c r="M75" s="48"/>
      <c r="N75" s="48"/>
      <c r="O75" s="48"/>
      <c r="P75" s="48"/>
      <c r="Q75" s="48"/>
      <c r="R75" s="48"/>
      <c r="S75" s="48"/>
    </row>
    <row r="76" spans="1:19">
      <c r="A76" s="9" t="s">
        <v>78</v>
      </c>
      <c r="B76" s="10">
        <v>0</v>
      </c>
      <c r="C76" s="10">
        <v>0</v>
      </c>
      <c r="D76" s="10">
        <v>0</v>
      </c>
      <c r="E76" s="10">
        <v>0</v>
      </c>
      <c r="F76" s="10">
        <v>0</v>
      </c>
      <c r="G76" s="48"/>
      <c r="H76" s="48"/>
      <c r="I76" s="48"/>
      <c r="J76" s="48"/>
      <c r="K76" s="48"/>
      <c r="L76" s="48"/>
      <c r="M76" s="48"/>
      <c r="N76" s="48"/>
      <c r="O76" s="48"/>
      <c r="P76" s="48"/>
      <c r="Q76" s="48"/>
      <c r="R76" s="48"/>
      <c r="S76" s="48"/>
    </row>
    <row r="77" spans="1:19">
      <c r="A77" s="9" t="s">
        <v>79</v>
      </c>
      <c r="B77" s="10">
        <v>16512.36204</v>
      </c>
      <c r="C77" s="10">
        <v>0</v>
      </c>
      <c r="D77" s="10">
        <v>0</v>
      </c>
      <c r="E77" s="10">
        <v>0</v>
      </c>
      <c r="F77" s="10">
        <v>16512.36204</v>
      </c>
      <c r="G77" s="48"/>
      <c r="H77" s="48"/>
      <c r="I77" s="48"/>
      <c r="J77" s="48"/>
      <c r="K77" s="48"/>
      <c r="L77" s="48"/>
      <c r="M77" s="48"/>
      <c r="N77" s="48"/>
      <c r="O77" s="48"/>
      <c r="P77" s="48"/>
      <c r="Q77" s="48"/>
      <c r="R77" s="48"/>
      <c r="S77" s="48"/>
    </row>
    <row r="78" spans="1:19">
      <c r="A78" s="9" t="s">
        <v>80</v>
      </c>
      <c r="B78" s="10">
        <v>0</v>
      </c>
      <c r="C78" s="10">
        <v>0</v>
      </c>
      <c r="D78" s="10">
        <v>0</v>
      </c>
      <c r="E78" s="10">
        <v>0</v>
      </c>
      <c r="F78" s="10">
        <v>0</v>
      </c>
      <c r="G78" s="48"/>
      <c r="H78" s="48"/>
      <c r="I78" s="48"/>
      <c r="J78" s="48"/>
      <c r="K78" s="48"/>
      <c r="L78" s="48"/>
      <c r="M78" s="48"/>
      <c r="N78" s="48"/>
      <c r="O78" s="48"/>
      <c r="P78" s="48"/>
      <c r="Q78" s="48"/>
      <c r="R78" s="48"/>
      <c r="S78" s="48"/>
    </row>
    <row r="79" spans="1:19">
      <c r="A79" s="9" t="s">
        <v>81</v>
      </c>
      <c r="B79" s="10">
        <v>50</v>
      </c>
      <c r="C79" s="10">
        <v>0</v>
      </c>
      <c r="D79" s="10">
        <v>0</v>
      </c>
      <c r="E79" s="10">
        <v>0</v>
      </c>
      <c r="F79" s="10">
        <v>50</v>
      </c>
      <c r="G79" s="48"/>
      <c r="H79" s="48"/>
      <c r="I79" s="48"/>
      <c r="J79" s="48"/>
      <c r="K79" s="48"/>
      <c r="L79" s="48"/>
      <c r="M79" s="48"/>
      <c r="N79" s="48"/>
      <c r="O79" s="48"/>
      <c r="P79" s="48"/>
      <c r="Q79" s="48"/>
      <c r="R79" s="48"/>
      <c r="S79" s="48"/>
    </row>
    <row r="80" spans="1:19">
      <c r="A80" s="9" t="s">
        <v>82</v>
      </c>
      <c r="B80" s="10">
        <v>-13576.658960000001</v>
      </c>
      <c r="C80" s="10">
        <v>0</v>
      </c>
      <c r="D80" s="10">
        <v>0</v>
      </c>
      <c r="E80" s="10">
        <v>0</v>
      </c>
      <c r="F80" s="10">
        <v>-13576.658960000001</v>
      </c>
      <c r="G80" s="48"/>
      <c r="H80" s="48"/>
      <c r="I80" s="48"/>
      <c r="J80" s="48"/>
      <c r="K80" s="48"/>
      <c r="L80" s="48"/>
      <c r="M80" s="48"/>
      <c r="N80" s="48"/>
      <c r="O80" s="48"/>
      <c r="P80" s="48"/>
      <c r="Q80" s="48"/>
      <c r="R80" s="48"/>
      <c r="S80" s="48"/>
    </row>
    <row r="81" spans="1:19">
      <c r="A81" s="7" t="s">
        <v>83</v>
      </c>
      <c r="B81" s="8">
        <v>273755.68654999998</v>
      </c>
      <c r="C81" s="8">
        <v>281497.17005000002</v>
      </c>
      <c r="D81" s="8">
        <v>0</v>
      </c>
      <c r="E81" s="8">
        <v>0.36681999999999998</v>
      </c>
      <c r="F81" s="8">
        <v>555253.22341999994</v>
      </c>
      <c r="G81" s="48"/>
      <c r="H81" s="48"/>
      <c r="I81" s="48"/>
      <c r="J81" s="48"/>
      <c r="K81" s="48"/>
      <c r="L81" s="48"/>
      <c r="M81" s="48"/>
      <c r="N81" s="48"/>
      <c r="O81" s="48"/>
      <c r="P81" s="48"/>
      <c r="Q81" s="48"/>
      <c r="R81" s="48"/>
      <c r="S81" s="48"/>
    </row>
    <row r="82" spans="1:19">
      <c r="A82" s="9" t="s">
        <v>20</v>
      </c>
      <c r="B82" s="10">
        <v>0</v>
      </c>
      <c r="C82" s="10">
        <v>0</v>
      </c>
      <c r="D82" s="10">
        <v>0</v>
      </c>
      <c r="E82" s="10">
        <v>0</v>
      </c>
      <c r="F82" s="10">
        <v>0</v>
      </c>
      <c r="G82" s="48"/>
      <c r="H82" s="48"/>
      <c r="I82" s="48"/>
      <c r="J82" s="48"/>
      <c r="K82" s="48"/>
      <c r="L82" s="48"/>
      <c r="M82" s="48"/>
      <c r="N82" s="48"/>
      <c r="O82" s="48"/>
      <c r="P82" s="48"/>
      <c r="Q82" s="48"/>
      <c r="R82" s="48"/>
      <c r="S82" s="48"/>
    </row>
    <row r="83" spans="1:19">
      <c r="A83" s="9" t="s">
        <v>21</v>
      </c>
      <c r="B83" s="10">
        <v>42999.000930000002</v>
      </c>
      <c r="C83" s="10">
        <v>0</v>
      </c>
      <c r="D83" s="10">
        <v>0</v>
      </c>
      <c r="E83" s="10">
        <v>0</v>
      </c>
      <c r="F83" s="10">
        <v>42999.000930000002</v>
      </c>
      <c r="G83" s="48"/>
      <c r="H83" s="48"/>
      <c r="I83" s="48"/>
      <c r="J83" s="48"/>
      <c r="K83" s="48"/>
      <c r="L83" s="48"/>
      <c r="M83" s="48"/>
      <c r="N83" s="48"/>
      <c r="O83" s="48"/>
      <c r="P83" s="48"/>
      <c r="Q83" s="48"/>
      <c r="R83" s="48"/>
      <c r="S83" s="48"/>
    </row>
    <row r="84" spans="1:19">
      <c r="A84" s="9" t="s">
        <v>22</v>
      </c>
      <c r="B84" s="10">
        <v>0</v>
      </c>
      <c r="C84" s="10">
        <v>13720</v>
      </c>
      <c r="D84" s="10">
        <v>0</v>
      </c>
      <c r="E84" s="10">
        <v>0</v>
      </c>
      <c r="F84" s="10">
        <v>13720</v>
      </c>
      <c r="G84" s="48"/>
      <c r="H84" s="48"/>
      <c r="I84" s="48"/>
      <c r="J84" s="48"/>
      <c r="K84" s="48"/>
      <c r="L84" s="48"/>
      <c r="M84" s="48"/>
      <c r="N84" s="48"/>
      <c r="O84" s="48"/>
      <c r="P84" s="48"/>
      <c r="Q84" s="48"/>
      <c r="R84" s="48"/>
      <c r="S84" s="48"/>
    </row>
    <row r="85" spans="1:19">
      <c r="A85" s="9" t="s">
        <v>23</v>
      </c>
      <c r="B85" s="10">
        <v>0</v>
      </c>
      <c r="C85" s="10">
        <v>0</v>
      </c>
      <c r="D85" s="10">
        <v>0</v>
      </c>
      <c r="E85" s="10">
        <v>0</v>
      </c>
      <c r="F85" s="10">
        <v>0</v>
      </c>
      <c r="G85" s="48"/>
      <c r="H85" s="48"/>
      <c r="I85" s="48"/>
      <c r="J85" s="48"/>
      <c r="K85" s="48"/>
      <c r="L85" s="48"/>
      <c r="M85" s="48"/>
      <c r="N85" s="48"/>
      <c r="O85" s="48"/>
      <c r="P85" s="48"/>
      <c r="Q85" s="48"/>
      <c r="R85" s="48"/>
      <c r="S85" s="48"/>
    </row>
    <row r="86" spans="1:19">
      <c r="A86" s="9" t="s">
        <v>84</v>
      </c>
      <c r="B86" s="10">
        <v>424.64368000000002</v>
      </c>
      <c r="C86" s="10">
        <v>0</v>
      </c>
      <c r="D86" s="10">
        <v>0</v>
      </c>
      <c r="E86" s="10">
        <v>0</v>
      </c>
      <c r="F86" s="10">
        <v>424.64368000000002</v>
      </c>
      <c r="G86" s="48"/>
      <c r="H86" s="48"/>
      <c r="I86" s="48"/>
      <c r="J86" s="48"/>
      <c r="K86" s="48"/>
      <c r="L86" s="48"/>
      <c r="M86" s="48"/>
      <c r="N86" s="48"/>
      <c r="O86" s="48"/>
      <c r="P86" s="48"/>
      <c r="Q86" s="48"/>
      <c r="R86" s="48"/>
      <c r="S86" s="48"/>
    </row>
    <row r="87" spans="1:19">
      <c r="A87" s="9" t="s">
        <v>24</v>
      </c>
      <c r="B87" s="10">
        <v>3916.1781000000001</v>
      </c>
      <c r="C87" s="10">
        <v>1220.1331</v>
      </c>
      <c r="D87" s="10">
        <v>0</v>
      </c>
      <c r="E87" s="10">
        <v>0</v>
      </c>
      <c r="F87" s="10">
        <v>5136.3112000000001</v>
      </c>
      <c r="G87" s="48"/>
      <c r="H87" s="48"/>
      <c r="I87" s="48"/>
      <c r="J87" s="48"/>
      <c r="K87" s="48"/>
      <c r="L87" s="48"/>
      <c r="M87" s="48"/>
      <c r="N87" s="48"/>
      <c r="O87" s="48"/>
      <c r="P87" s="48"/>
      <c r="Q87" s="48"/>
      <c r="R87" s="48"/>
      <c r="S87" s="48"/>
    </row>
    <row r="88" spans="1:19">
      <c r="A88" s="9" t="s">
        <v>25</v>
      </c>
      <c r="B88" s="10">
        <v>195182.326</v>
      </c>
      <c r="C88" s="10">
        <v>266911.07261999999</v>
      </c>
      <c r="D88" s="10">
        <v>0</v>
      </c>
      <c r="E88" s="10">
        <v>0.36681999999999998</v>
      </c>
      <c r="F88" s="10">
        <v>462093.76543999999</v>
      </c>
      <c r="G88" s="48"/>
      <c r="H88" s="48"/>
      <c r="I88" s="48"/>
      <c r="J88" s="48"/>
      <c r="K88" s="48"/>
      <c r="L88" s="48"/>
      <c r="M88" s="48"/>
      <c r="N88" s="48"/>
      <c r="O88" s="48"/>
      <c r="P88" s="48"/>
      <c r="Q88" s="48"/>
      <c r="R88" s="48"/>
      <c r="S88" s="48"/>
    </row>
    <row r="89" spans="1:19">
      <c r="A89" s="9" t="s">
        <v>85</v>
      </c>
      <c r="B89" s="10">
        <v>32240.83152</v>
      </c>
      <c r="C89" s="10">
        <v>0</v>
      </c>
      <c r="D89" s="10">
        <v>0</v>
      </c>
      <c r="E89" s="10">
        <v>0</v>
      </c>
      <c r="F89" s="10">
        <v>32240.83152</v>
      </c>
      <c r="G89" s="48"/>
      <c r="H89" s="48"/>
      <c r="I89" s="48"/>
      <c r="J89" s="48"/>
      <c r="K89" s="48"/>
      <c r="L89" s="48"/>
      <c r="M89" s="48"/>
      <c r="N89" s="48"/>
      <c r="O89" s="48"/>
      <c r="P89" s="48"/>
      <c r="Q89" s="48"/>
      <c r="R89" s="48"/>
      <c r="S89" s="48"/>
    </row>
    <row r="90" spans="1:19">
      <c r="A90" s="9" t="s">
        <v>86</v>
      </c>
      <c r="B90" s="10">
        <v>-1007.29368</v>
      </c>
      <c r="C90" s="10">
        <v>-354.03566999999998</v>
      </c>
      <c r="D90" s="10">
        <v>0</v>
      </c>
      <c r="E90" s="10">
        <v>0</v>
      </c>
      <c r="F90" s="10">
        <v>-1361.3293500000002</v>
      </c>
      <c r="G90" s="48"/>
      <c r="H90" s="48"/>
      <c r="I90" s="48"/>
      <c r="J90" s="48"/>
      <c r="K90" s="48"/>
      <c r="L90" s="48"/>
      <c r="M90" s="48"/>
      <c r="N90" s="48"/>
      <c r="O90" s="48"/>
      <c r="P90" s="48"/>
      <c r="Q90" s="48"/>
      <c r="R90" s="48"/>
      <c r="S90" s="48"/>
    </row>
    <row r="91" spans="1:19">
      <c r="A91" s="7" t="s">
        <v>87</v>
      </c>
      <c r="B91" s="8">
        <v>133901.62298000001</v>
      </c>
      <c r="C91" s="8">
        <v>0</v>
      </c>
      <c r="D91" s="8">
        <v>0</v>
      </c>
      <c r="E91" s="8">
        <v>0</v>
      </c>
      <c r="F91" s="8">
        <v>133901.62298000001</v>
      </c>
      <c r="G91" s="48"/>
      <c r="H91" s="48"/>
      <c r="I91" s="48"/>
      <c r="J91" s="48"/>
      <c r="K91" s="48"/>
      <c r="L91" s="48"/>
      <c r="M91" s="48"/>
      <c r="N91" s="48"/>
      <c r="O91" s="48"/>
      <c r="P91" s="48"/>
      <c r="Q91" s="48"/>
      <c r="R91" s="48"/>
      <c r="S91" s="48"/>
    </row>
    <row r="92" spans="1:19">
      <c r="A92" s="9" t="s">
        <v>88</v>
      </c>
      <c r="B92" s="10">
        <v>27376.2</v>
      </c>
      <c r="C92" s="10">
        <v>0</v>
      </c>
      <c r="D92" s="10">
        <v>0</v>
      </c>
      <c r="E92" s="10">
        <v>0</v>
      </c>
      <c r="F92" s="10">
        <v>27376.2</v>
      </c>
      <c r="G92" s="48"/>
      <c r="H92" s="48"/>
      <c r="I92" s="48"/>
      <c r="J92" s="48"/>
      <c r="K92" s="48"/>
      <c r="L92" s="48"/>
      <c r="M92" s="48"/>
      <c r="N92" s="48"/>
      <c r="O92" s="48"/>
      <c r="P92" s="48"/>
      <c r="Q92" s="48"/>
      <c r="R92" s="48"/>
      <c r="S92" s="48"/>
    </row>
    <row r="93" spans="1:19">
      <c r="A93" s="9" t="s">
        <v>89</v>
      </c>
      <c r="B93" s="10">
        <v>83889.577090000006</v>
      </c>
      <c r="C93" s="10">
        <v>0</v>
      </c>
      <c r="D93" s="10">
        <v>0</v>
      </c>
      <c r="E93" s="10">
        <v>0</v>
      </c>
      <c r="F93" s="10">
        <v>83889.577090000006</v>
      </c>
      <c r="G93" s="48"/>
      <c r="H93" s="48"/>
      <c r="I93" s="48"/>
      <c r="J93" s="48"/>
      <c r="K93" s="48"/>
      <c r="L93" s="48"/>
      <c r="M93" s="48"/>
      <c r="N93" s="48"/>
      <c r="O93" s="48"/>
      <c r="P93" s="48"/>
      <c r="Q93" s="48"/>
      <c r="R93" s="48"/>
      <c r="S93" s="48"/>
    </row>
    <row r="94" spans="1:19">
      <c r="A94" s="9" t="s">
        <v>90</v>
      </c>
      <c r="B94" s="10">
        <v>7164.0987699999996</v>
      </c>
      <c r="C94" s="10">
        <v>0</v>
      </c>
      <c r="D94" s="10">
        <v>0</v>
      </c>
      <c r="E94" s="10">
        <v>0</v>
      </c>
      <c r="F94" s="10">
        <v>7164.0987699999996</v>
      </c>
      <c r="G94" s="48"/>
      <c r="H94" s="48"/>
      <c r="I94" s="48"/>
      <c r="J94" s="48"/>
      <c r="K94" s="48"/>
      <c r="L94" s="48"/>
      <c r="M94" s="48"/>
      <c r="N94" s="48"/>
      <c r="O94" s="48"/>
      <c r="P94" s="48"/>
      <c r="Q94" s="48"/>
      <c r="R94" s="48"/>
      <c r="S94" s="48"/>
    </row>
    <row r="95" spans="1:19">
      <c r="A95" s="9" t="s">
        <v>91</v>
      </c>
      <c r="B95" s="10">
        <v>3757.88175</v>
      </c>
      <c r="C95" s="10">
        <v>0</v>
      </c>
      <c r="D95" s="10">
        <v>0</v>
      </c>
      <c r="E95" s="10">
        <v>0</v>
      </c>
      <c r="F95" s="10">
        <v>3757.88175</v>
      </c>
      <c r="G95" s="48"/>
      <c r="H95" s="48"/>
      <c r="I95" s="48"/>
      <c r="J95" s="48"/>
      <c r="K95" s="48"/>
      <c r="L95" s="48"/>
      <c r="M95" s="48"/>
      <c r="N95" s="48"/>
      <c r="O95" s="48"/>
      <c r="P95" s="48"/>
      <c r="Q95" s="48"/>
      <c r="R95" s="48"/>
      <c r="S95" s="48"/>
    </row>
    <row r="96" spans="1:19">
      <c r="A96" s="9" t="s">
        <v>92</v>
      </c>
      <c r="B96" s="10">
        <v>8845.2278900000001</v>
      </c>
      <c r="C96" s="10">
        <v>0</v>
      </c>
      <c r="D96" s="10">
        <v>0</v>
      </c>
      <c r="E96" s="10">
        <v>0</v>
      </c>
      <c r="F96" s="10">
        <v>8845.2278900000001</v>
      </c>
      <c r="G96" s="48"/>
      <c r="H96" s="48"/>
      <c r="I96" s="48"/>
      <c r="J96" s="48"/>
      <c r="K96" s="48"/>
      <c r="L96" s="48"/>
      <c r="M96" s="48"/>
      <c r="N96" s="48"/>
      <c r="O96" s="48"/>
      <c r="P96" s="48"/>
      <c r="Q96" s="48"/>
      <c r="R96" s="48"/>
      <c r="S96" s="48"/>
    </row>
    <row r="97" spans="1:19">
      <c r="A97" s="9" t="s">
        <v>93</v>
      </c>
      <c r="B97" s="10">
        <v>1878.4682</v>
      </c>
      <c r="C97" s="10">
        <v>0</v>
      </c>
      <c r="D97" s="10">
        <v>0</v>
      </c>
      <c r="E97" s="10">
        <v>0</v>
      </c>
      <c r="F97" s="10">
        <v>1878.4682</v>
      </c>
      <c r="G97" s="48"/>
      <c r="H97" s="48"/>
      <c r="I97" s="48"/>
      <c r="J97" s="48"/>
      <c r="K97" s="48"/>
      <c r="L97" s="48"/>
      <c r="M97" s="48"/>
      <c r="N97" s="48"/>
      <c r="O97" s="48"/>
      <c r="P97" s="48"/>
      <c r="Q97" s="48"/>
      <c r="R97" s="48"/>
      <c r="S97" s="48"/>
    </row>
    <row r="98" spans="1:19">
      <c r="A98" s="9" t="s">
        <v>94</v>
      </c>
      <c r="B98" s="10">
        <v>990.16928000000007</v>
      </c>
      <c r="C98" s="10">
        <v>0</v>
      </c>
      <c r="D98" s="10">
        <v>0</v>
      </c>
      <c r="E98" s="10">
        <v>0</v>
      </c>
      <c r="F98" s="10">
        <v>990.16928000000007</v>
      </c>
      <c r="G98" s="48"/>
      <c r="H98" s="48"/>
      <c r="I98" s="48"/>
      <c r="J98" s="48"/>
      <c r="K98" s="48"/>
      <c r="L98" s="48"/>
      <c r="M98" s="48"/>
      <c r="N98" s="48"/>
      <c r="O98" s="48"/>
      <c r="P98" s="48"/>
      <c r="Q98" s="48"/>
      <c r="R98" s="48"/>
      <c r="S98" s="48"/>
    </row>
    <row r="99" spans="1:19">
      <c r="A99" s="9" t="s">
        <v>95</v>
      </c>
      <c r="B99" s="10">
        <v>0</v>
      </c>
      <c r="C99" s="10">
        <v>0</v>
      </c>
      <c r="D99" s="10">
        <v>0</v>
      </c>
      <c r="E99" s="10">
        <v>0</v>
      </c>
      <c r="F99" s="10">
        <v>0</v>
      </c>
      <c r="G99" s="48"/>
      <c r="H99" s="48"/>
      <c r="I99" s="48"/>
      <c r="J99" s="48"/>
      <c r="K99" s="48"/>
      <c r="L99" s="48"/>
      <c r="M99" s="48"/>
      <c r="N99" s="48"/>
      <c r="O99" s="48"/>
      <c r="P99" s="48"/>
      <c r="Q99" s="48"/>
      <c r="R99" s="48"/>
      <c r="S99" s="48"/>
    </row>
    <row r="100" spans="1:19">
      <c r="A100" s="9" t="s">
        <v>96</v>
      </c>
      <c r="B100" s="10">
        <v>0</v>
      </c>
      <c r="C100" s="10">
        <v>0</v>
      </c>
      <c r="D100" s="10">
        <v>0</v>
      </c>
      <c r="E100" s="10">
        <v>0</v>
      </c>
      <c r="F100" s="10">
        <v>0</v>
      </c>
      <c r="G100" s="48"/>
      <c r="H100" s="48"/>
      <c r="I100" s="48"/>
      <c r="J100" s="48"/>
      <c r="K100" s="48"/>
      <c r="L100" s="48"/>
      <c r="M100" s="48"/>
      <c r="N100" s="48"/>
      <c r="O100" s="48"/>
      <c r="P100" s="48"/>
      <c r="Q100" s="48"/>
      <c r="R100" s="48"/>
      <c r="S100" s="48"/>
    </row>
    <row r="101" spans="1:19">
      <c r="A101" s="7" t="s">
        <v>97</v>
      </c>
      <c r="B101" s="8">
        <v>7572.3307599999998</v>
      </c>
      <c r="C101" s="8">
        <v>0</v>
      </c>
      <c r="D101" s="8">
        <v>0</v>
      </c>
      <c r="E101" s="8">
        <v>0</v>
      </c>
      <c r="F101" s="8">
        <v>7572.3307599999998</v>
      </c>
      <c r="G101" s="48"/>
      <c r="H101" s="48"/>
      <c r="I101" s="48"/>
      <c r="J101" s="48"/>
      <c r="K101" s="48"/>
      <c r="L101" s="48"/>
      <c r="M101" s="48"/>
      <c r="N101" s="48"/>
      <c r="O101" s="48"/>
      <c r="P101" s="48"/>
      <c r="Q101" s="48"/>
      <c r="R101" s="48"/>
      <c r="S101" s="48"/>
    </row>
    <row r="102" spans="1:19">
      <c r="A102" s="9" t="s">
        <v>98</v>
      </c>
      <c r="B102" s="10">
        <v>2100.3005899999998</v>
      </c>
      <c r="C102" s="10">
        <v>0</v>
      </c>
      <c r="D102" s="10">
        <v>0</v>
      </c>
      <c r="E102" s="10">
        <v>0</v>
      </c>
      <c r="F102" s="10">
        <v>2100.3005899999998</v>
      </c>
      <c r="G102" s="48"/>
      <c r="H102" s="48"/>
      <c r="I102" s="48"/>
      <c r="J102" s="48"/>
      <c r="K102" s="48"/>
      <c r="L102" s="48"/>
      <c r="M102" s="48"/>
      <c r="N102" s="48"/>
      <c r="O102" s="48"/>
      <c r="P102" s="48"/>
      <c r="Q102" s="48"/>
      <c r="R102" s="48"/>
      <c r="S102" s="48"/>
    </row>
    <row r="103" spans="1:19">
      <c r="A103" s="9" t="s">
        <v>99</v>
      </c>
      <c r="B103" s="10">
        <v>2074.3601800000001</v>
      </c>
      <c r="C103" s="10">
        <v>0</v>
      </c>
      <c r="D103" s="10">
        <v>0</v>
      </c>
      <c r="E103" s="10">
        <v>0</v>
      </c>
      <c r="F103" s="10">
        <v>2074.3601800000001</v>
      </c>
      <c r="G103" s="48"/>
      <c r="H103" s="48"/>
      <c r="I103" s="48"/>
      <c r="J103" s="48"/>
      <c r="K103" s="48"/>
      <c r="L103" s="48"/>
      <c r="M103" s="48"/>
      <c r="N103" s="48"/>
      <c r="O103" s="48"/>
      <c r="P103" s="48"/>
      <c r="Q103" s="48"/>
      <c r="R103" s="48"/>
      <c r="S103" s="48"/>
    </row>
    <row r="104" spans="1:19">
      <c r="A104" s="9" t="s">
        <v>100</v>
      </c>
      <c r="B104" s="10">
        <v>791.79757999999993</v>
      </c>
      <c r="C104" s="10">
        <v>0</v>
      </c>
      <c r="D104" s="10">
        <v>0</v>
      </c>
      <c r="E104" s="10">
        <v>0</v>
      </c>
      <c r="F104" s="10">
        <v>791.79757999999993</v>
      </c>
      <c r="G104" s="48"/>
      <c r="H104" s="48"/>
      <c r="I104" s="48"/>
      <c r="J104" s="48"/>
      <c r="K104" s="48"/>
      <c r="L104" s="48"/>
      <c r="M104" s="48"/>
      <c r="N104" s="48"/>
      <c r="O104" s="48"/>
      <c r="P104" s="48"/>
      <c r="Q104" s="48"/>
      <c r="R104" s="48"/>
      <c r="S104" s="48"/>
    </row>
    <row r="105" spans="1:19">
      <c r="A105" s="9" t="s">
        <v>101</v>
      </c>
      <c r="B105" s="10">
        <v>2619.4639900000002</v>
      </c>
      <c r="C105" s="10">
        <v>0</v>
      </c>
      <c r="D105" s="10">
        <v>0</v>
      </c>
      <c r="E105" s="10">
        <v>0</v>
      </c>
      <c r="F105" s="10">
        <v>2619.4639900000002</v>
      </c>
      <c r="G105" s="48"/>
      <c r="H105" s="48"/>
      <c r="I105" s="48"/>
      <c r="J105" s="48"/>
      <c r="K105" s="48"/>
      <c r="L105" s="48"/>
      <c r="M105" s="48"/>
      <c r="N105" s="48"/>
      <c r="O105" s="48"/>
      <c r="P105" s="48"/>
      <c r="Q105" s="48"/>
      <c r="R105" s="48"/>
      <c r="S105" s="48"/>
    </row>
    <row r="106" spans="1:19">
      <c r="A106" s="9" t="s">
        <v>102</v>
      </c>
      <c r="B106" s="10">
        <v>-13.59158</v>
      </c>
      <c r="C106" s="10">
        <v>0</v>
      </c>
      <c r="D106" s="10">
        <v>0</v>
      </c>
      <c r="E106" s="10">
        <v>0</v>
      </c>
      <c r="F106" s="10">
        <v>-13.59158</v>
      </c>
      <c r="G106" s="48"/>
      <c r="H106" s="48"/>
      <c r="I106" s="48"/>
      <c r="J106" s="48"/>
      <c r="K106" s="48"/>
      <c r="L106" s="48"/>
      <c r="M106" s="48"/>
      <c r="N106" s="48"/>
      <c r="O106" s="48"/>
      <c r="P106" s="48"/>
      <c r="Q106" s="48"/>
      <c r="R106" s="48"/>
      <c r="S106" s="48"/>
    </row>
    <row r="107" spans="1:19">
      <c r="A107" s="7" t="s">
        <v>103</v>
      </c>
      <c r="B107" s="8">
        <v>0</v>
      </c>
      <c r="C107" s="8">
        <v>0</v>
      </c>
      <c r="D107" s="8">
        <v>0</v>
      </c>
      <c r="E107" s="8">
        <v>0</v>
      </c>
      <c r="F107" s="8">
        <v>0</v>
      </c>
      <c r="G107" s="48"/>
      <c r="H107" s="48"/>
      <c r="I107" s="48"/>
      <c r="J107" s="48"/>
      <c r="K107" s="48"/>
      <c r="L107" s="48"/>
      <c r="M107" s="48"/>
      <c r="N107" s="48"/>
      <c r="O107" s="48"/>
      <c r="P107" s="48"/>
      <c r="Q107" s="48"/>
      <c r="R107" s="48"/>
      <c r="S107" s="48"/>
    </row>
    <row r="108" spans="1:19">
      <c r="A108" s="9" t="s">
        <v>104</v>
      </c>
      <c r="B108" s="10">
        <v>0</v>
      </c>
      <c r="C108" s="10">
        <v>0</v>
      </c>
      <c r="D108" s="10">
        <v>0</v>
      </c>
      <c r="E108" s="10">
        <v>0</v>
      </c>
      <c r="F108" s="10">
        <v>0</v>
      </c>
      <c r="G108" s="48"/>
      <c r="H108" s="48"/>
      <c r="I108" s="48"/>
      <c r="J108" s="48"/>
      <c r="K108" s="48"/>
      <c r="L108" s="48"/>
      <c r="M108" s="48"/>
      <c r="N108" s="48"/>
      <c r="O108" s="48"/>
      <c r="P108" s="48"/>
      <c r="Q108" s="48"/>
      <c r="R108" s="48"/>
      <c r="S108" s="48"/>
    </row>
    <row r="109" spans="1:19">
      <c r="A109" s="9" t="s">
        <v>105</v>
      </c>
      <c r="B109" s="10">
        <v>0</v>
      </c>
      <c r="C109" s="10">
        <v>0</v>
      </c>
      <c r="D109" s="10">
        <v>0</v>
      </c>
      <c r="E109" s="10">
        <v>0</v>
      </c>
      <c r="F109" s="10">
        <v>0</v>
      </c>
      <c r="G109" s="48"/>
      <c r="H109" s="48"/>
      <c r="I109" s="48"/>
      <c r="J109" s="48"/>
      <c r="K109" s="48"/>
      <c r="L109" s="48"/>
      <c r="M109" s="48"/>
      <c r="N109" s="48"/>
      <c r="O109" s="48"/>
      <c r="P109" s="48"/>
      <c r="Q109" s="48"/>
      <c r="R109" s="48"/>
      <c r="S109" s="48"/>
    </row>
    <row r="110" spans="1:19">
      <c r="A110" s="9" t="s">
        <v>106</v>
      </c>
      <c r="B110" s="10">
        <v>0</v>
      </c>
      <c r="C110" s="10">
        <v>0</v>
      </c>
      <c r="D110" s="10">
        <v>0</v>
      </c>
      <c r="E110" s="10">
        <v>0</v>
      </c>
      <c r="F110" s="10">
        <v>0</v>
      </c>
      <c r="G110" s="48"/>
      <c r="H110" s="48"/>
      <c r="I110" s="48"/>
      <c r="J110" s="48"/>
      <c r="K110" s="48"/>
      <c r="L110" s="48"/>
      <c r="M110" s="48"/>
      <c r="N110" s="48"/>
      <c r="O110" s="48"/>
      <c r="P110" s="48"/>
      <c r="Q110" s="48"/>
      <c r="R110" s="48"/>
      <c r="S110" s="48"/>
    </row>
    <row r="111" spans="1:19">
      <c r="A111" s="9" t="s">
        <v>107</v>
      </c>
      <c r="B111" s="10">
        <v>0</v>
      </c>
      <c r="C111" s="10">
        <v>0</v>
      </c>
      <c r="D111" s="10">
        <v>0</v>
      </c>
      <c r="E111" s="10">
        <v>0</v>
      </c>
      <c r="F111" s="10">
        <v>0</v>
      </c>
      <c r="G111" s="48"/>
      <c r="H111" s="48"/>
      <c r="I111" s="48"/>
      <c r="J111" s="48"/>
      <c r="K111" s="48"/>
      <c r="L111" s="48"/>
      <c r="M111" s="48"/>
      <c r="N111" s="48"/>
      <c r="O111" s="48"/>
      <c r="P111" s="48"/>
      <c r="Q111" s="48"/>
      <c r="R111" s="48"/>
      <c r="S111" s="48"/>
    </row>
    <row r="112" spans="1:19">
      <c r="A112" s="9" t="s">
        <v>108</v>
      </c>
      <c r="B112" s="10">
        <v>0</v>
      </c>
      <c r="C112" s="10">
        <v>0</v>
      </c>
      <c r="D112" s="10">
        <v>0</v>
      </c>
      <c r="E112" s="10">
        <v>0</v>
      </c>
      <c r="F112" s="10">
        <v>0</v>
      </c>
      <c r="G112" s="48"/>
      <c r="H112" s="48"/>
      <c r="I112" s="48"/>
      <c r="J112" s="48"/>
      <c r="K112" s="48"/>
      <c r="L112" s="48"/>
      <c r="M112" s="48"/>
      <c r="N112" s="48"/>
      <c r="O112" s="48"/>
      <c r="P112" s="48"/>
      <c r="Q112" s="48"/>
      <c r="R112" s="48"/>
      <c r="S112" s="48"/>
    </row>
    <row r="113" spans="1:19">
      <c r="A113" s="9" t="s">
        <v>109</v>
      </c>
      <c r="B113" s="10">
        <v>0</v>
      </c>
      <c r="C113" s="10">
        <v>0</v>
      </c>
      <c r="D113" s="10">
        <v>0</v>
      </c>
      <c r="E113" s="10">
        <v>0</v>
      </c>
      <c r="F113" s="10">
        <v>0</v>
      </c>
      <c r="G113" s="48"/>
      <c r="H113" s="48"/>
      <c r="I113" s="48"/>
      <c r="J113" s="48"/>
      <c r="K113" s="48"/>
      <c r="L113" s="48"/>
      <c r="M113" s="48"/>
      <c r="N113" s="48"/>
      <c r="O113" s="48"/>
      <c r="P113" s="48"/>
      <c r="Q113" s="48"/>
      <c r="R113" s="48"/>
      <c r="S113" s="48"/>
    </row>
    <row r="114" spans="1:19">
      <c r="A114" s="14" t="s">
        <v>110</v>
      </c>
      <c r="B114" s="8">
        <v>5311893.2203100007</v>
      </c>
      <c r="C114" s="8">
        <v>442452.17371</v>
      </c>
      <c r="D114" s="8">
        <v>0</v>
      </c>
      <c r="E114" s="8">
        <v>33378.381970000002</v>
      </c>
      <c r="F114" s="8">
        <v>5787723.77599</v>
      </c>
      <c r="G114" s="48"/>
      <c r="H114" s="48"/>
      <c r="I114" s="48"/>
      <c r="J114" s="48"/>
      <c r="K114" s="48"/>
      <c r="L114" s="48"/>
      <c r="M114" s="48"/>
      <c r="N114" s="48"/>
      <c r="O114" s="48"/>
      <c r="P114" s="48"/>
      <c r="Q114" s="48"/>
      <c r="R114" s="48"/>
      <c r="S114" s="48"/>
    </row>
    <row r="115" spans="1:19">
      <c r="A115" s="15" t="s">
        <v>111</v>
      </c>
      <c r="B115" s="8">
        <v>2151086.5792700001</v>
      </c>
      <c r="C115" s="8">
        <v>218660.01716999998</v>
      </c>
      <c r="D115" s="8">
        <v>0</v>
      </c>
      <c r="E115" s="8">
        <v>33377.566189999998</v>
      </c>
      <c r="F115" s="8">
        <v>2403124.1626300002</v>
      </c>
      <c r="G115" s="48"/>
      <c r="H115" s="48"/>
      <c r="I115" s="48"/>
      <c r="J115" s="48"/>
      <c r="K115" s="48"/>
      <c r="L115" s="48"/>
      <c r="M115" s="48"/>
      <c r="N115" s="48"/>
      <c r="O115" s="48"/>
      <c r="P115" s="48"/>
      <c r="Q115" s="48"/>
      <c r="R115" s="48"/>
      <c r="S115" s="48"/>
    </row>
    <row r="116" spans="1:19">
      <c r="A116" s="16" t="s">
        <v>112</v>
      </c>
      <c r="B116" s="10">
        <v>136652.72700000001</v>
      </c>
      <c r="C116" s="10">
        <v>6633.6106799999998</v>
      </c>
      <c r="D116" s="10">
        <v>0</v>
      </c>
      <c r="E116" s="10">
        <v>0</v>
      </c>
      <c r="F116" s="10">
        <v>143286.33768</v>
      </c>
      <c r="G116" s="48"/>
      <c r="H116" s="48"/>
      <c r="I116" s="48"/>
      <c r="J116" s="48"/>
      <c r="K116" s="48"/>
      <c r="L116" s="48"/>
      <c r="M116" s="48"/>
      <c r="N116" s="48"/>
      <c r="O116" s="48"/>
      <c r="P116" s="48"/>
      <c r="Q116" s="48"/>
      <c r="R116" s="48"/>
      <c r="S116" s="48"/>
    </row>
    <row r="117" spans="1:19">
      <c r="A117" s="16" t="s">
        <v>113</v>
      </c>
      <c r="B117" s="10">
        <v>136557.21530000001</v>
      </c>
      <c r="C117" s="10">
        <v>6632.5954000000002</v>
      </c>
      <c r="D117" s="10">
        <v>0</v>
      </c>
      <c r="E117" s="10">
        <v>0</v>
      </c>
      <c r="F117" s="10">
        <v>143189.8107</v>
      </c>
      <c r="G117" s="48"/>
      <c r="H117" s="48"/>
      <c r="I117" s="48"/>
      <c r="J117" s="48"/>
      <c r="K117" s="48"/>
      <c r="L117" s="48"/>
      <c r="M117" s="48"/>
      <c r="N117" s="48"/>
      <c r="O117" s="48"/>
      <c r="P117" s="48"/>
      <c r="Q117" s="48"/>
      <c r="R117" s="48"/>
      <c r="S117" s="48"/>
    </row>
    <row r="118" spans="1:19">
      <c r="A118" s="16" t="s">
        <v>114</v>
      </c>
      <c r="B118" s="10">
        <v>95.51169999999999</v>
      </c>
      <c r="C118" s="10">
        <v>1.01528</v>
      </c>
      <c r="D118" s="10">
        <v>0</v>
      </c>
      <c r="E118" s="10">
        <v>0</v>
      </c>
      <c r="F118" s="10">
        <v>96.526979999999995</v>
      </c>
      <c r="G118" s="48"/>
      <c r="H118" s="48"/>
      <c r="I118" s="48"/>
      <c r="J118" s="48"/>
      <c r="K118" s="48"/>
      <c r="L118" s="48"/>
      <c r="M118" s="48"/>
      <c r="N118" s="48"/>
      <c r="O118" s="48"/>
      <c r="P118" s="48"/>
      <c r="Q118" s="48"/>
      <c r="R118" s="48"/>
      <c r="S118" s="48"/>
    </row>
    <row r="119" spans="1:19">
      <c r="A119" s="16" t="s">
        <v>115</v>
      </c>
      <c r="B119" s="10">
        <v>694520.07267999998</v>
      </c>
      <c r="C119" s="10">
        <v>51345.935549999995</v>
      </c>
      <c r="D119" s="10">
        <v>0</v>
      </c>
      <c r="E119" s="10">
        <v>0</v>
      </c>
      <c r="F119" s="10">
        <v>745866.00823000004</v>
      </c>
      <c r="G119" s="48"/>
      <c r="H119" s="48"/>
      <c r="I119" s="48"/>
      <c r="J119" s="48"/>
      <c r="K119" s="48"/>
      <c r="L119" s="48"/>
      <c r="M119" s="48"/>
      <c r="N119" s="48"/>
      <c r="O119" s="48"/>
      <c r="P119" s="48"/>
      <c r="Q119" s="48"/>
      <c r="R119" s="48"/>
      <c r="S119" s="48"/>
    </row>
    <row r="120" spans="1:19">
      <c r="A120" s="16" t="s">
        <v>116</v>
      </c>
      <c r="B120" s="10">
        <v>77.569109999999995</v>
      </c>
      <c r="C120" s="10">
        <v>0</v>
      </c>
      <c r="D120" s="10">
        <v>0</v>
      </c>
      <c r="E120" s="10">
        <v>0</v>
      </c>
      <c r="F120" s="10">
        <v>77.569109999999995</v>
      </c>
      <c r="G120" s="48"/>
      <c r="H120" s="48"/>
      <c r="I120" s="48"/>
      <c r="J120" s="48"/>
      <c r="K120" s="48"/>
      <c r="L120" s="48"/>
      <c r="M120" s="48"/>
      <c r="N120" s="48"/>
      <c r="O120" s="48"/>
      <c r="P120" s="48"/>
      <c r="Q120" s="48"/>
      <c r="R120" s="48"/>
      <c r="S120" s="48"/>
    </row>
    <row r="121" spans="1:19">
      <c r="A121" s="17" t="s">
        <v>117</v>
      </c>
      <c r="B121" s="10">
        <v>77.569109999999995</v>
      </c>
      <c r="C121" s="10">
        <v>0</v>
      </c>
      <c r="D121" s="10">
        <v>0</v>
      </c>
      <c r="E121" s="10">
        <v>0</v>
      </c>
      <c r="F121" s="10">
        <v>77.569109999999995</v>
      </c>
      <c r="G121" s="48"/>
      <c r="H121" s="48"/>
      <c r="I121" s="48"/>
      <c r="J121" s="48"/>
      <c r="K121" s="48"/>
      <c r="L121" s="48"/>
      <c r="M121" s="48"/>
      <c r="N121" s="48"/>
      <c r="O121" s="48"/>
      <c r="P121" s="48"/>
      <c r="Q121" s="48"/>
      <c r="R121" s="48"/>
      <c r="S121" s="48"/>
    </row>
    <row r="122" spans="1:19">
      <c r="A122" s="17" t="s">
        <v>118</v>
      </c>
      <c r="B122" s="10">
        <v>0</v>
      </c>
      <c r="C122" s="10">
        <v>0</v>
      </c>
      <c r="D122" s="10">
        <v>0</v>
      </c>
      <c r="E122" s="10">
        <v>0</v>
      </c>
      <c r="F122" s="10">
        <v>0</v>
      </c>
      <c r="G122" s="48"/>
      <c r="H122" s="48"/>
      <c r="I122" s="48"/>
      <c r="J122" s="48"/>
      <c r="K122" s="48"/>
      <c r="L122" s="48"/>
      <c r="M122" s="48"/>
      <c r="N122" s="48"/>
      <c r="O122" s="48"/>
      <c r="P122" s="48"/>
      <c r="Q122" s="48"/>
      <c r="R122" s="48"/>
      <c r="S122" s="48"/>
    </row>
    <row r="123" spans="1:19">
      <c r="A123" s="18" t="s">
        <v>119</v>
      </c>
      <c r="B123" s="10">
        <v>0</v>
      </c>
      <c r="C123" s="10">
        <v>0</v>
      </c>
      <c r="D123" s="10">
        <v>0</v>
      </c>
      <c r="E123" s="10">
        <v>0</v>
      </c>
      <c r="F123" s="10">
        <v>0</v>
      </c>
      <c r="G123" s="48"/>
      <c r="H123" s="48"/>
      <c r="I123" s="48"/>
      <c r="J123" s="48"/>
      <c r="K123" s="48"/>
      <c r="L123" s="48"/>
      <c r="M123" s="48"/>
      <c r="N123" s="48"/>
      <c r="O123" s="48"/>
      <c r="P123" s="48"/>
      <c r="Q123" s="48"/>
      <c r="R123" s="48"/>
      <c r="S123" s="48"/>
    </row>
    <row r="124" spans="1:19">
      <c r="A124" s="18" t="s">
        <v>120</v>
      </c>
      <c r="B124" s="10">
        <v>0</v>
      </c>
      <c r="C124" s="10">
        <v>0</v>
      </c>
      <c r="D124" s="10">
        <v>0</v>
      </c>
      <c r="E124" s="10">
        <v>0</v>
      </c>
      <c r="F124" s="10">
        <v>0</v>
      </c>
      <c r="G124" s="48"/>
      <c r="H124" s="48"/>
      <c r="I124" s="48"/>
      <c r="J124" s="48"/>
      <c r="K124" s="48"/>
      <c r="L124" s="48"/>
      <c r="M124" s="48"/>
      <c r="N124" s="48"/>
      <c r="O124" s="48"/>
      <c r="P124" s="48"/>
      <c r="Q124" s="48"/>
      <c r="R124" s="48"/>
      <c r="S124" s="48"/>
    </row>
    <row r="125" spans="1:19">
      <c r="A125" s="18" t="s">
        <v>121</v>
      </c>
      <c r="B125" s="10">
        <v>0</v>
      </c>
      <c r="C125" s="10">
        <v>0</v>
      </c>
      <c r="D125" s="10">
        <v>0</v>
      </c>
      <c r="E125" s="10">
        <v>0</v>
      </c>
      <c r="F125" s="10">
        <v>0</v>
      </c>
      <c r="G125" s="48"/>
      <c r="H125" s="48"/>
      <c r="I125" s="48"/>
      <c r="J125" s="48"/>
      <c r="K125" s="48"/>
      <c r="L125" s="48"/>
      <c r="M125" s="48"/>
      <c r="N125" s="48"/>
      <c r="O125" s="48"/>
      <c r="P125" s="48"/>
      <c r="Q125" s="48"/>
      <c r="R125" s="48"/>
      <c r="S125" s="48"/>
    </row>
    <row r="126" spans="1:19">
      <c r="A126" s="18" t="s">
        <v>122</v>
      </c>
      <c r="B126" s="10">
        <v>0</v>
      </c>
      <c r="C126" s="10">
        <v>0</v>
      </c>
      <c r="D126" s="10">
        <v>0</v>
      </c>
      <c r="E126" s="10">
        <v>0</v>
      </c>
      <c r="F126" s="10">
        <v>0</v>
      </c>
      <c r="G126" s="48"/>
      <c r="H126" s="48"/>
      <c r="I126" s="48"/>
      <c r="J126" s="48"/>
      <c r="K126" s="48"/>
      <c r="L126" s="48"/>
      <c r="M126" s="48"/>
      <c r="N126" s="48"/>
      <c r="O126" s="48"/>
      <c r="P126" s="48"/>
      <c r="Q126" s="48"/>
      <c r="R126" s="48"/>
      <c r="S126" s="48"/>
    </row>
    <row r="127" spans="1:19">
      <c r="A127" s="19" t="s">
        <v>123</v>
      </c>
      <c r="B127" s="10">
        <v>0</v>
      </c>
      <c r="C127" s="10">
        <v>0</v>
      </c>
      <c r="D127" s="10">
        <v>0</v>
      </c>
      <c r="E127" s="10">
        <v>0</v>
      </c>
      <c r="F127" s="10">
        <v>0</v>
      </c>
      <c r="G127" s="48"/>
      <c r="H127" s="48"/>
      <c r="I127" s="48"/>
      <c r="J127" s="48"/>
      <c r="K127" s="48"/>
      <c r="L127" s="48"/>
      <c r="M127" s="48"/>
      <c r="N127" s="48"/>
      <c r="O127" s="48"/>
      <c r="P127" s="48"/>
      <c r="Q127" s="48"/>
      <c r="R127" s="48"/>
      <c r="S127" s="48"/>
    </row>
    <row r="128" spans="1:19">
      <c r="A128" s="20" t="s">
        <v>124</v>
      </c>
      <c r="B128" s="10">
        <v>0</v>
      </c>
      <c r="C128" s="10">
        <v>0</v>
      </c>
      <c r="D128" s="10">
        <v>0</v>
      </c>
      <c r="E128" s="10">
        <v>0</v>
      </c>
      <c r="F128" s="10">
        <v>0</v>
      </c>
      <c r="G128" s="48"/>
      <c r="H128" s="48"/>
      <c r="I128" s="48"/>
      <c r="J128" s="48"/>
      <c r="K128" s="48"/>
      <c r="L128" s="48"/>
      <c r="M128" s="48"/>
      <c r="N128" s="48"/>
      <c r="O128" s="48"/>
      <c r="P128" s="48"/>
      <c r="Q128" s="48"/>
      <c r="R128" s="48"/>
      <c r="S128" s="48"/>
    </row>
    <row r="129" spans="1:19">
      <c r="A129" s="21" t="s">
        <v>125</v>
      </c>
      <c r="B129" s="10">
        <v>37342.069380000001</v>
      </c>
      <c r="C129" s="10">
        <v>8917.7414000000008</v>
      </c>
      <c r="D129" s="10">
        <v>0</v>
      </c>
      <c r="E129" s="10">
        <v>0</v>
      </c>
      <c r="F129" s="10">
        <v>46259.81078</v>
      </c>
      <c r="G129" s="48"/>
      <c r="H129" s="48"/>
      <c r="I129" s="48"/>
      <c r="J129" s="48"/>
      <c r="K129" s="48"/>
      <c r="L129" s="48"/>
      <c r="M129" s="48"/>
      <c r="N129" s="48"/>
      <c r="O129" s="48"/>
      <c r="P129" s="48"/>
      <c r="Q129" s="48"/>
      <c r="R129" s="48"/>
      <c r="S129" s="48"/>
    </row>
    <row r="130" spans="1:19">
      <c r="A130" s="21" t="s">
        <v>126</v>
      </c>
      <c r="B130" s="10">
        <v>1233409.6080399998</v>
      </c>
      <c r="C130" s="10">
        <v>149264.93023</v>
      </c>
      <c r="D130" s="10">
        <v>0</v>
      </c>
      <c r="E130" s="10">
        <v>32220.240000000002</v>
      </c>
      <c r="F130" s="10">
        <v>1414894.7782699999</v>
      </c>
      <c r="G130" s="48"/>
      <c r="H130" s="48"/>
      <c r="I130" s="48"/>
      <c r="J130" s="48"/>
      <c r="K130" s="48"/>
      <c r="L130" s="48"/>
      <c r="M130" s="48"/>
      <c r="N130" s="48"/>
      <c r="O130" s="48"/>
      <c r="P130" s="48"/>
      <c r="Q130" s="48"/>
      <c r="R130" s="48"/>
      <c r="S130" s="48"/>
    </row>
    <row r="131" spans="1:19">
      <c r="A131" s="16" t="s">
        <v>127</v>
      </c>
      <c r="B131" s="10">
        <v>49084.533060000002</v>
      </c>
      <c r="C131" s="10">
        <v>2497.7993099999999</v>
      </c>
      <c r="D131" s="10">
        <v>0</v>
      </c>
      <c r="E131" s="10">
        <v>1157.32619</v>
      </c>
      <c r="F131" s="10">
        <v>52739.658560000003</v>
      </c>
      <c r="G131" s="48"/>
      <c r="H131" s="48"/>
      <c r="I131" s="48"/>
      <c r="J131" s="48"/>
      <c r="K131" s="48"/>
      <c r="L131" s="48"/>
      <c r="M131" s="48"/>
      <c r="N131" s="48"/>
      <c r="O131" s="48"/>
      <c r="P131" s="48"/>
      <c r="Q131" s="48"/>
      <c r="R131" s="48"/>
      <c r="S131" s="48"/>
    </row>
    <row r="132" spans="1:19">
      <c r="A132" s="15" t="s">
        <v>128</v>
      </c>
      <c r="B132" s="8">
        <v>0</v>
      </c>
      <c r="C132" s="8">
        <v>0</v>
      </c>
      <c r="D132" s="8">
        <v>0</v>
      </c>
      <c r="E132" s="8">
        <v>0</v>
      </c>
      <c r="F132" s="8">
        <v>0</v>
      </c>
      <c r="G132" s="48"/>
      <c r="H132" s="48"/>
      <c r="I132" s="48"/>
      <c r="J132" s="48"/>
      <c r="K132" s="48"/>
      <c r="L132" s="48"/>
      <c r="M132" s="48"/>
      <c r="N132" s="48"/>
      <c r="O132" s="48"/>
      <c r="P132" s="48"/>
      <c r="Q132" s="48"/>
      <c r="R132" s="48"/>
      <c r="S132" s="48"/>
    </row>
    <row r="133" spans="1:19">
      <c r="A133" s="15" t="s">
        <v>129</v>
      </c>
      <c r="B133" s="8">
        <v>1430966.4482200001</v>
      </c>
      <c r="C133" s="8">
        <v>0</v>
      </c>
      <c r="D133" s="8">
        <v>0</v>
      </c>
      <c r="E133" s="8">
        <v>0</v>
      </c>
      <c r="F133" s="8">
        <v>1430966.4482200001</v>
      </c>
      <c r="G133" s="48"/>
      <c r="H133" s="48"/>
      <c r="I133" s="48"/>
      <c r="J133" s="48"/>
      <c r="K133" s="48"/>
      <c r="L133" s="48"/>
      <c r="M133" s="48"/>
      <c r="N133" s="48"/>
      <c r="O133" s="48"/>
      <c r="P133" s="48"/>
      <c r="Q133" s="48"/>
      <c r="R133" s="48"/>
      <c r="S133" s="48"/>
    </row>
    <row r="134" spans="1:19">
      <c r="A134" s="16" t="s">
        <v>130</v>
      </c>
      <c r="B134" s="10">
        <v>0</v>
      </c>
      <c r="C134" s="10">
        <v>0</v>
      </c>
      <c r="D134" s="10">
        <v>0</v>
      </c>
      <c r="E134" s="10">
        <v>0</v>
      </c>
      <c r="F134" s="10">
        <v>0</v>
      </c>
      <c r="G134" s="264"/>
      <c r="H134" s="264"/>
      <c r="I134" s="264"/>
      <c r="J134" s="264"/>
      <c r="K134" s="264"/>
      <c r="L134" s="264"/>
      <c r="M134" s="264"/>
      <c r="N134" s="264"/>
      <c r="O134" s="264"/>
      <c r="P134" s="264"/>
      <c r="Q134" s="264"/>
      <c r="R134" s="264"/>
      <c r="S134" s="264"/>
    </row>
    <row r="135" spans="1:19">
      <c r="A135" s="16" t="s">
        <v>131</v>
      </c>
      <c r="B135" s="10">
        <v>238929.79921999999</v>
      </c>
      <c r="C135" s="10">
        <v>0</v>
      </c>
      <c r="D135" s="10">
        <v>0</v>
      </c>
      <c r="E135" s="10">
        <v>0</v>
      </c>
      <c r="F135" s="10">
        <v>238929.79921999999</v>
      </c>
      <c r="G135" s="264"/>
      <c r="H135" s="264"/>
      <c r="I135" s="264"/>
      <c r="J135" s="264"/>
      <c r="K135" s="264"/>
      <c r="L135" s="264"/>
      <c r="M135" s="264"/>
      <c r="N135" s="264"/>
      <c r="O135" s="264"/>
      <c r="P135" s="264"/>
      <c r="Q135" s="264"/>
      <c r="R135" s="264"/>
      <c r="S135" s="264"/>
    </row>
    <row r="136" spans="1:19">
      <c r="A136" s="16" t="s">
        <v>132</v>
      </c>
      <c r="B136" s="10">
        <v>0</v>
      </c>
      <c r="C136" s="10">
        <v>0</v>
      </c>
      <c r="D136" s="10">
        <v>0</v>
      </c>
      <c r="E136" s="10">
        <v>0</v>
      </c>
      <c r="F136" s="10">
        <v>0</v>
      </c>
      <c r="G136" s="48"/>
      <c r="H136" s="48"/>
      <c r="I136" s="48"/>
      <c r="J136" s="48"/>
      <c r="K136" s="48"/>
      <c r="L136" s="48"/>
      <c r="M136" s="48"/>
      <c r="N136" s="48"/>
      <c r="O136" s="48"/>
      <c r="P136" s="48"/>
      <c r="Q136" s="48"/>
      <c r="R136" s="48"/>
      <c r="S136" s="48"/>
    </row>
    <row r="137" spans="1:19">
      <c r="A137" s="16" t="s">
        <v>133</v>
      </c>
      <c r="B137" s="10">
        <v>0</v>
      </c>
      <c r="C137" s="10">
        <v>0</v>
      </c>
      <c r="D137" s="10">
        <v>0</v>
      </c>
      <c r="E137" s="10">
        <v>0</v>
      </c>
      <c r="F137" s="10">
        <v>0</v>
      </c>
      <c r="G137" s="48"/>
      <c r="H137" s="48"/>
      <c r="I137" s="48"/>
      <c r="J137" s="48"/>
      <c r="K137" s="48"/>
      <c r="L137" s="48"/>
      <c r="M137" s="48"/>
      <c r="N137" s="48"/>
      <c r="O137" s="48"/>
      <c r="P137" s="48"/>
      <c r="Q137" s="48"/>
      <c r="R137" s="48"/>
      <c r="S137" s="48"/>
    </row>
    <row r="138" spans="1:19">
      <c r="A138" s="16" t="s">
        <v>134</v>
      </c>
      <c r="B138" s="10">
        <v>968077.80162000004</v>
      </c>
      <c r="C138" s="10">
        <v>0</v>
      </c>
      <c r="D138" s="10">
        <v>0</v>
      </c>
      <c r="E138" s="10">
        <v>0</v>
      </c>
      <c r="F138" s="10">
        <v>968077.80162000004</v>
      </c>
      <c r="G138" s="48"/>
      <c r="H138" s="48"/>
      <c r="I138" s="48"/>
      <c r="J138" s="48"/>
      <c r="K138" s="48"/>
      <c r="L138" s="48"/>
      <c r="M138" s="48"/>
      <c r="N138" s="48"/>
      <c r="O138" s="48"/>
      <c r="P138" s="48"/>
      <c r="Q138" s="48"/>
      <c r="R138" s="48"/>
      <c r="S138" s="48"/>
    </row>
    <row r="139" spans="1:19">
      <c r="A139" s="16" t="s">
        <v>135</v>
      </c>
      <c r="B139" s="10">
        <v>223958.84737999999</v>
      </c>
      <c r="C139" s="10">
        <v>0</v>
      </c>
      <c r="D139" s="10">
        <v>0</v>
      </c>
      <c r="E139" s="10">
        <v>0</v>
      </c>
      <c r="F139" s="10">
        <v>223958.84737999999</v>
      </c>
      <c r="G139" s="48"/>
      <c r="H139" s="48"/>
      <c r="I139" s="48"/>
      <c r="J139" s="48"/>
      <c r="K139" s="48"/>
      <c r="L139" s="48"/>
      <c r="M139" s="48"/>
      <c r="N139" s="48"/>
      <c r="O139" s="48"/>
      <c r="P139" s="48"/>
      <c r="Q139" s="48"/>
      <c r="R139" s="48"/>
      <c r="S139" s="48"/>
    </row>
    <row r="140" spans="1:19">
      <c r="A140" s="15" t="s">
        <v>136</v>
      </c>
      <c r="B140" s="8">
        <v>1513924.6243399999</v>
      </c>
      <c r="C140" s="8">
        <v>121634.35191</v>
      </c>
      <c r="D140" s="8">
        <v>0</v>
      </c>
      <c r="E140" s="8">
        <v>0</v>
      </c>
      <c r="F140" s="8">
        <v>1635558.9762500001</v>
      </c>
      <c r="G140" s="48"/>
      <c r="H140" s="48"/>
      <c r="I140" s="48"/>
      <c r="J140" s="48"/>
      <c r="K140" s="48"/>
      <c r="L140" s="48"/>
      <c r="M140" s="48"/>
      <c r="N140" s="48"/>
      <c r="O140" s="48"/>
      <c r="P140" s="48"/>
      <c r="Q140" s="48"/>
      <c r="R140" s="48"/>
      <c r="S140" s="48"/>
    </row>
    <row r="141" spans="1:19">
      <c r="A141" s="16" t="s">
        <v>137</v>
      </c>
      <c r="B141" s="10">
        <v>17061.556670000002</v>
      </c>
      <c r="C141" s="10">
        <v>4.7135800000000003</v>
      </c>
      <c r="D141" s="10">
        <v>0</v>
      </c>
      <c r="E141" s="10">
        <v>0</v>
      </c>
      <c r="F141" s="10">
        <v>17066.270250000001</v>
      </c>
      <c r="G141" s="48"/>
      <c r="H141" s="48"/>
      <c r="I141" s="48"/>
      <c r="J141" s="48"/>
      <c r="K141" s="48"/>
      <c r="L141" s="48"/>
      <c r="M141" s="48"/>
      <c r="N141" s="48"/>
      <c r="O141" s="48"/>
      <c r="P141" s="48"/>
      <c r="Q141" s="48"/>
      <c r="R141" s="48"/>
      <c r="S141" s="48"/>
    </row>
    <row r="142" spans="1:19">
      <c r="A142" s="16" t="s">
        <v>138</v>
      </c>
      <c r="B142" s="10">
        <v>318393.25708000001</v>
      </c>
      <c r="C142" s="10">
        <v>0</v>
      </c>
      <c r="D142" s="10">
        <v>0</v>
      </c>
      <c r="E142" s="10">
        <v>0</v>
      </c>
      <c r="F142" s="10">
        <v>318393.25708000001</v>
      </c>
      <c r="G142" s="48"/>
      <c r="H142" s="48"/>
      <c r="I142" s="48"/>
      <c r="J142" s="48"/>
      <c r="K142" s="48"/>
      <c r="L142" s="48"/>
      <c r="M142" s="48"/>
      <c r="N142" s="48"/>
      <c r="O142" s="48"/>
      <c r="P142" s="48"/>
      <c r="Q142" s="48"/>
      <c r="R142" s="48"/>
      <c r="S142" s="48"/>
    </row>
    <row r="143" spans="1:19">
      <c r="A143" s="16" t="s">
        <v>139</v>
      </c>
      <c r="B143" s="10">
        <v>0</v>
      </c>
      <c r="C143" s="10">
        <v>0</v>
      </c>
      <c r="D143" s="10">
        <v>0</v>
      </c>
      <c r="E143" s="10">
        <v>0</v>
      </c>
      <c r="F143" s="10">
        <v>0</v>
      </c>
      <c r="G143" s="48"/>
      <c r="H143" s="48"/>
      <c r="I143" s="48"/>
      <c r="J143" s="48"/>
      <c r="K143" s="48"/>
      <c r="L143" s="48"/>
      <c r="M143" s="48"/>
      <c r="N143" s="48"/>
      <c r="O143" s="48"/>
      <c r="P143" s="48"/>
      <c r="Q143" s="48"/>
      <c r="R143" s="48"/>
      <c r="S143" s="48"/>
    </row>
    <row r="144" spans="1:19">
      <c r="A144" s="16" t="s">
        <v>140</v>
      </c>
      <c r="B144" s="10">
        <v>171901.35891000001</v>
      </c>
      <c r="C144" s="10">
        <v>0</v>
      </c>
      <c r="D144" s="10">
        <v>0</v>
      </c>
      <c r="E144" s="10">
        <v>0</v>
      </c>
      <c r="F144" s="10">
        <v>171901.35891000001</v>
      </c>
      <c r="G144" s="48"/>
      <c r="H144" s="48"/>
      <c r="I144" s="48"/>
      <c r="J144" s="48"/>
      <c r="K144" s="48"/>
      <c r="L144" s="48"/>
      <c r="M144" s="48"/>
      <c r="N144" s="48"/>
      <c r="O144" s="48"/>
      <c r="P144" s="48"/>
      <c r="Q144" s="48"/>
      <c r="R144" s="48"/>
      <c r="S144" s="48"/>
    </row>
    <row r="145" spans="1:19">
      <c r="A145" s="11" t="s">
        <v>141</v>
      </c>
      <c r="B145" s="10">
        <v>940075.17899000004</v>
      </c>
      <c r="C145" s="10">
        <v>8964.882599999999</v>
      </c>
      <c r="D145" s="10">
        <v>0</v>
      </c>
      <c r="E145" s="10">
        <v>0</v>
      </c>
      <c r="F145" s="10">
        <v>949040.06159000006</v>
      </c>
      <c r="G145" s="48"/>
      <c r="H145" s="48"/>
      <c r="I145" s="48"/>
      <c r="J145" s="48"/>
      <c r="K145" s="48"/>
      <c r="L145" s="48"/>
      <c r="M145" s="48"/>
      <c r="N145" s="48"/>
      <c r="O145" s="48"/>
      <c r="P145" s="48"/>
      <c r="Q145" s="48"/>
      <c r="R145" s="48"/>
      <c r="S145" s="48"/>
    </row>
    <row r="146" spans="1:19">
      <c r="A146" s="16" t="s">
        <v>142</v>
      </c>
      <c r="B146" s="10">
        <v>3688.3825400000001</v>
      </c>
      <c r="C146" s="10">
        <v>0</v>
      </c>
      <c r="D146" s="10">
        <v>0</v>
      </c>
      <c r="E146" s="10">
        <v>0</v>
      </c>
      <c r="F146" s="10">
        <v>3688.3825400000001</v>
      </c>
      <c r="G146" s="48"/>
      <c r="H146" s="48"/>
      <c r="I146" s="48"/>
      <c r="J146" s="48"/>
      <c r="K146" s="48"/>
      <c r="L146" s="48"/>
      <c r="M146" s="48"/>
      <c r="N146" s="48"/>
      <c r="O146" s="48"/>
      <c r="P146" s="48"/>
      <c r="Q146" s="48"/>
      <c r="R146" s="48"/>
      <c r="S146" s="48"/>
    </row>
    <row r="147" spans="1:19">
      <c r="A147" s="16" t="s">
        <v>143</v>
      </c>
      <c r="B147" s="10">
        <v>0</v>
      </c>
      <c r="C147" s="10">
        <v>110740.00588</v>
      </c>
      <c r="D147" s="10">
        <v>0</v>
      </c>
      <c r="E147" s="10">
        <v>0</v>
      </c>
      <c r="F147" s="10">
        <v>110740.00588</v>
      </c>
      <c r="G147" s="48"/>
      <c r="H147" s="48"/>
      <c r="I147" s="48"/>
      <c r="J147" s="48"/>
      <c r="K147" s="48"/>
      <c r="L147" s="48"/>
      <c r="M147" s="48"/>
      <c r="N147" s="48"/>
      <c r="O147" s="48"/>
      <c r="P147" s="48"/>
      <c r="Q147" s="48"/>
      <c r="R147" s="48"/>
      <c r="S147" s="48"/>
    </row>
    <row r="148" spans="1:19">
      <c r="A148" s="16" t="s">
        <v>144</v>
      </c>
      <c r="B148" s="10">
        <v>62804.890149999999</v>
      </c>
      <c r="C148" s="10">
        <v>1924.7498500000002</v>
      </c>
      <c r="D148" s="10">
        <v>0</v>
      </c>
      <c r="E148" s="10">
        <v>0</v>
      </c>
      <c r="F148" s="10">
        <v>64729.64</v>
      </c>
      <c r="G148" s="48"/>
      <c r="H148" s="48"/>
      <c r="I148" s="48"/>
      <c r="J148" s="48"/>
      <c r="K148" s="48"/>
      <c r="L148" s="48"/>
      <c r="M148" s="48"/>
      <c r="N148" s="48"/>
      <c r="O148" s="48"/>
      <c r="P148" s="48"/>
      <c r="Q148" s="48"/>
      <c r="R148" s="48"/>
      <c r="S148" s="48"/>
    </row>
    <row r="149" spans="1:19">
      <c r="A149" s="15" t="s">
        <v>145</v>
      </c>
      <c r="B149" s="8">
        <v>123868.09211</v>
      </c>
      <c r="C149" s="8">
        <v>1566.58988</v>
      </c>
      <c r="D149" s="8">
        <v>0</v>
      </c>
      <c r="E149" s="8">
        <v>0</v>
      </c>
      <c r="F149" s="8">
        <v>125434.68199</v>
      </c>
      <c r="G149" s="48"/>
      <c r="H149" s="48"/>
      <c r="I149" s="48"/>
      <c r="J149" s="48"/>
      <c r="K149" s="48"/>
      <c r="L149" s="48"/>
      <c r="M149" s="48"/>
      <c r="N149" s="48"/>
      <c r="O149" s="48"/>
      <c r="P149" s="48"/>
      <c r="Q149" s="48"/>
      <c r="R149" s="48"/>
      <c r="S149" s="48"/>
    </row>
    <row r="150" spans="1:19">
      <c r="A150" s="16" t="s">
        <v>72</v>
      </c>
      <c r="B150" s="10">
        <v>12319.162390000001</v>
      </c>
      <c r="C150" s="10">
        <v>0.62241000000000002</v>
      </c>
      <c r="D150" s="10">
        <v>0</v>
      </c>
      <c r="E150" s="10">
        <v>0</v>
      </c>
      <c r="F150" s="10">
        <v>12319.784800000001</v>
      </c>
      <c r="G150" s="48"/>
      <c r="H150" s="48"/>
      <c r="I150" s="48"/>
      <c r="J150" s="48"/>
      <c r="K150" s="48"/>
      <c r="L150" s="48"/>
      <c r="M150" s="48"/>
      <c r="N150" s="48"/>
      <c r="O150" s="48"/>
      <c r="P150" s="48"/>
      <c r="Q150" s="48"/>
      <c r="R150" s="48"/>
      <c r="S150" s="48"/>
    </row>
    <row r="151" spans="1:19">
      <c r="A151" s="16" t="s">
        <v>74</v>
      </c>
      <c r="B151" s="10">
        <v>59579.269919999999</v>
      </c>
      <c r="C151" s="10">
        <v>1271.8906499999998</v>
      </c>
      <c r="D151" s="10">
        <v>0</v>
      </c>
      <c r="E151" s="10">
        <v>0</v>
      </c>
      <c r="F151" s="10">
        <v>60851.16057</v>
      </c>
      <c r="G151" s="48"/>
      <c r="H151" s="48"/>
      <c r="I151" s="48"/>
      <c r="J151" s="48"/>
      <c r="K151" s="48"/>
      <c r="L151" s="48"/>
      <c r="M151" s="48"/>
      <c r="N151" s="48"/>
      <c r="O151" s="48"/>
      <c r="P151" s="48"/>
      <c r="Q151" s="48"/>
      <c r="R151" s="48"/>
      <c r="S151" s="48"/>
    </row>
    <row r="152" spans="1:19">
      <c r="A152" s="16" t="s">
        <v>146</v>
      </c>
      <c r="B152" s="10">
        <v>48779.01829</v>
      </c>
      <c r="C152" s="10">
        <v>286.76330000000002</v>
      </c>
      <c r="D152" s="10">
        <v>0</v>
      </c>
      <c r="E152" s="10">
        <v>0</v>
      </c>
      <c r="F152" s="10">
        <v>49065.781590000006</v>
      </c>
      <c r="G152" s="48"/>
      <c r="H152" s="48"/>
      <c r="I152" s="48"/>
      <c r="J152" s="48"/>
      <c r="K152" s="48"/>
      <c r="L152" s="48"/>
      <c r="M152" s="48"/>
      <c r="N152" s="48"/>
      <c r="O152" s="48"/>
      <c r="P152" s="48"/>
      <c r="Q152" s="48"/>
      <c r="R152" s="48"/>
      <c r="S152" s="48"/>
    </row>
    <row r="153" spans="1:19">
      <c r="A153" s="16" t="s">
        <v>100</v>
      </c>
      <c r="B153" s="10">
        <v>3190.6415099999999</v>
      </c>
      <c r="C153" s="10">
        <v>7.3135200000000005</v>
      </c>
      <c r="D153" s="10">
        <v>0</v>
      </c>
      <c r="E153" s="10">
        <v>0</v>
      </c>
      <c r="F153" s="10">
        <v>3197.9550299999996</v>
      </c>
      <c r="G153" s="48"/>
      <c r="H153" s="48"/>
      <c r="I153" s="48"/>
      <c r="J153" s="48"/>
      <c r="K153" s="48"/>
      <c r="L153" s="48"/>
      <c r="M153" s="48"/>
      <c r="N153" s="48"/>
      <c r="O153" s="48"/>
      <c r="P153" s="48"/>
      <c r="Q153" s="48"/>
      <c r="R153" s="48"/>
      <c r="S153" s="48"/>
    </row>
    <row r="154" spans="1:19">
      <c r="A154" s="16" t="s">
        <v>147</v>
      </c>
      <c r="B154" s="10">
        <v>0</v>
      </c>
      <c r="C154" s="10">
        <v>0</v>
      </c>
      <c r="D154" s="10">
        <v>0</v>
      </c>
      <c r="E154" s="10">
        <v>0</v>
      </c>
      <c r="F154" s="10">
        <v>0</v>
      </c>
      <c r="G154" s="48"/>
      <c r="H154" s="48"/>
      <c r="I154" s="48"/>
      <c r="J154" s="48"/>
      <c r="K154" s="48"/>
      <c r="L154" s="48"/>
      <c r="M154" s="48"/>
      <c r="N154" s="48"/>
      <c r="O154" s="48"/>
      <c r="P154" s="48"/>
      <c r="Q154" s="48"/>
      <c r="R154" s="48"/>
      <c r="S154" s="48"/>
    </row>
    <row r="155" spans="1:19">
      <c r="A155" s="15" t="s">
        <v>148</v>
      </c>
      <c r="B155" s="8">
        <v>41951.82675</v>
      </c>
      <c r="C155" s="8">
        <v>16185.353050000002</v>
      </c>
      <c r="D155" s="8">
        <v>0</v>
      </c>
      <c r="E155" s="8">
        <v>0.81577999999999995</v>
      </c>
      <c r="F155" s="8">
        <v>58137.995579999995</v>
      </c>
      <c r="G155" s="48"/>
      <c r="H155" s="48"/>
      <c r="I155" s="48"/>
      <c r="J155" s="48"/>
      <c r="K155" s="48"/>
      <c r="L155" s="48"/>
      <c r="M155" s="48"/>
      <c r="N155" s="48"/>
      <c r="O155" s="48"/>
      <c r="P155" s="48"/>
      <c r="Q155" s="48"/>
      <c r="R155" s="48"/>
      <c r="S155" s="48"/>
    </row>
    <row r="156" spans="1:19">
      <c r="A156" s="16" t="s">
        <v>149</v>
      </c>
      <c r="B156" s="10">
        <v>2158.25065</v>
      </c>
      <c r="C156" s="10">
        <v>3.6259899999999998</v>
      </c>
      <c r="D156" s="10">
        <v>0</v>
      </c>
      <c r="E156" s="10">
        <v>0</v>
      </c>
      <c r="F156" s="10">
        <v>2161.87664</v>
      </c>
      <c r="G156" s="48"/>
      <c r="H156" s="48"/>
      <c r="I156" s="48"/>
      <c r="J156" s="48"/>
      <c r="K156" s="48"/>
      <c r="L156" s="48"/>
      <c r="M156" s="48"/>
      <c r="N156" s="48"/>
      <c r="O156" s="48"/>
      <c r="P156" s="48"/>
      <c r="Q156" s="48"/>
      <c r="R156" s="48"/>
      <c r="S156" s="48"/>
    </row>
    <row r="157" spans="1:19">
      <c r="A157" s="16" t="s">
        <v>150</v>
      </c>
      <c r="B157" s="10">
        <v>0</v>
      </c>
      <c r="C157" s="10">
        <v>0</v>
      </c>
      <c r="D157" s="10">
        <v>0</v>
      </c>
      <c r="E157" s="10">
        <v>0</v>
      </c>
      <c r="F157" s="10">
        <v>0</v>
      </c>
      <c r="G157" s="48"/>
      <c r="H157" s="48"/>
      <c r="I157" s="48"/>
      <c r="J157" s="48"/>
      <c r="K157" s="48"/>
      <c r="L157" s="48"/>
      <c r="M157" s="48"/>
      <c r="N157" s="48"/>
      <c r="O157" s="48"/>
      <c r="P157" s="48"/>
      <c r="Q157" s="48"/>
      <c r="R157" s="48"/>
      <c r="S157" s="48"/>
    </row>
    <row r="158" spans="1:19">
      <c r="A158" s="16" t="s">
        <v>151</v>
      </c>
      <c r="B158" s="10">
        <v>1521.8566000000001</v>
      </c>
      <c r="C158" s="10">
        <v>15707.601789999999</v>
      </c>
      <c r="D158" s="10">
        <v>0</v>
      </c>
      <c r="E158" s="10">
        <v>0</v>
      </c>
      <c r="F158" s="10">
        <v>17229.45839</v>
      </c>
      <c r="G158" s="48"/>
      <c r="H158" s="48"/>
      <c r="I158" s="48"/>
      <c r="J158" s="48"/>
      <c r="K158" s="48"/>
      <c r="L158" s="48"/>
      <c r="M158" s="48"/>
      <c r="N158" s="48"/>
      <c r="O158" s="48"/>
      <c r="P158" s="48"/>
      <c r="Q158" s="48"/>
      <c r="R158" s="48"/>
      <c r="S158" s="48"/>
    </row>
    <row r="159" spans="1:19">
      <c r="A159" s="16" t="s">
        <v>152</v>
      </c>
      <c r="B159" s="10">
        <v>0</v>
      </c>
      <c r="C159" s="10">
        <v>0</v>
      </c>
      <c r="D159" s="10">
        <v>0</v>
      </c>
      <c r="E159" s="10">
        <v>0</v>
      </c>
      <c r="F159" s="10">
        <v>0</v>
      </c>
      <c r="G159" s="48"/>
      <c r="H159" s="48"/>
      <c r="I159" s="48"/>
      <c r="J159" s="48"/>
      <c r="K159" s="48"/>
      <c r="L159" s="48"/>
      <c r="M159" s="48"/>
      <c r="N159" s="48"/>
      <c r="O159" s="48"/>
      <c r="P159" s="48"/>
      <c r="Q159" s="48"/>
      <c r="R159" s="48"/>
      <c r="S159" s="48"/>
    </row>
    <row r="160" spans="1:19">
      <c r="A160" s="16" t="s">
        <v>153</v>
      </c>
      <c r="B160" s="10">
        <v>38271.719499999999</v>
      </c>
      <c r="C160" s="10">
        <v>474.12527</v>
      </c>
      <c r="D160" s="10">
        <v>0</v>
      </c>
      <c r="E160" s="10">
        <v>0.81577999999999995</v>
      </c>
      <c r="F160" s="10">
        <v>38746.660550000001</v>
      </c>
      <c r="G160" s="48"/>
      <c r="H160" s="48"/>
      <c r="I160" s="48"/>
      <c r="J160" s="48"/>
      <c r="K160" s="48"/>
      <c r="L160" s="48"/>
      <c r="M160" s="48"/>
      <c r="N160" s="48"/>
      <c r="O160" s="48"/>
      <c r="P160" s="48"/>
      <c r="Q160" s="48"/>
      <c r="R160" s="48"/>
      <c r="S160" s="48"/>
    </row>
    <row r="161" spans="1:19">
      <c r="A161" s="16" t="s">
        <v>154</v>
      </c>
      <c r="B161" s="10">
        <v>0</v>
      </c>
      <c r="C161" s="10">
        <v>0</v>
      </c>
      <c r="D161" s="10">
        <v>0</v>
      </c>
      <c r="E161" s="10">
        <v>0</v>
      </c>
      <c r="F161" s="10">
        <v>0</v>
      </c>
      <c r="G161" s="48"/>
      <c r="H161" s="48"/>
      <c r="I161" s="48"/>
      <c r="J161" s="48"/>
      <c r="K161" s="48"/>
      <c r="L161" s="48"/>
      <c r="M161" s="48"/>
      <c r="N161" s="48"/>
      <c r="O161" s="48"/>
      <c r="P161" s="48"/>
      <c r="Q161" s="48"/>
      <c r="R161" s="48"/>
      <c r="S161" s="48"/>
    </row>
    <row r="162" spans="1:19">
      <c r="A162" s="15" t="s">
        <v>155</v>
      </c>
      <c r="B162" s="8">
        <v>35176.944439999999</v>
      </c>
      <c r="C162" s="8">
        <v>0</v>
      </c>
      <c r="D162" s="8">
        <v>0</v>
      </c>
      <c r="E162" s="8">
        <v>0</v>
      </c>
      <c r="F162" s="8">
        <v>35176.944439999999</v>
      </c>
      <c r="G162" s="48"/>
      <c r="H162" s="48"/>
      <c r="I162" s="48"/>
      <c r="J162" s="48"/>
      <c r="K162" s="48"/>
      <c r="L162" s="48"/>
      <c r="M162" s="48"/>
      <c r="N162" s="48"/>
      <c r="O162" s="48"/>
      <c r="P162" s="48"/>
      <c r="Q162" s="48"/>
      <c r="R162" s="48"/>
      <c r="S162" s="48"/>
    </row>
    <row r="163" spans="1:19">
      <c r="A163" s="16" t="s">
        <v>156</v>
      </c>
      <c r="B163" s="10">
        <v>35000</v>
      </c>
      <c r="C163" s="10">
        <v>0</v>
      </c>
      <c r="D163" s="10">
        <v>0</v>
      </c>
      <c r="E163" s="10">
        <v>0</v>
      </c>
      <c r="F163" s="10">
        <v>35000</v>
      </c>
      <c r="G163" s="48"/>
      <c r="H163" s="48"/>
      <c r="I163" s="48"/>
      <c r="J163" s="48"/>
      <c r="K163" s="48"/>
      <c r="L163" s="48"/>
      <c r="M163" s="48"/>
      <c r="N163" s="48"/>
      <c r="O163" s="48"/>
      <c r="P163" s="48"/>
      <c r="Q163" s="48"/>
      <c r="R163" s="48"/>
      <c r="S163" s="48"/>
    </row>
    <row r="164" spans="1:19">
      <c r="A164" s="16" t="s">
        <v>157</v>
      </c>
      <c r="B164" s="10">
        <v>0</v>
      </c>
      <c r="C164" s="10">
        <v>0</v>
      </c>
      <c r="D164" s="10">
        <v>0</v>
      </c>
      <c r="E164" s="10">
        <v>0</v>
      </c>
      <c r="F164" s="10">
        <v>0</v>
      </c>
      <c r="G164" s="48"/>
      <c r="H164" s="48"/>
      <c r="I164" s="48"/>
      <c r="J164" s="48"/>
      <c r="K164" s="48"/>
      <c r="L164" s="48"/>
      <c r="M164" s="48"/>
      <c r="N164" s="48"/>
      <c r="O164" s="48"/>
      <c r="P164" s="48"/>
      <c r="Q164" s="48"/>
      <c r="R164" s="48"/>
      <c r="S164" s="48"/>
    </row>
    <row r="165" spans="1:19">
      <c r="A165" s="11" t="s">
        <v>158</v>
      </c>
      <c r="B165" s="10">
        <v>0</v>
      </c>
      <c r="C165" s="10">
        <v>0</v>
      </c>
      <c r="D165" s="10">
        <v>0</v>
      </c>
      <c r="E165" s="10">
        <v>0</v>
      </c>
      <c r="F165" s="10">
        <v>0</v>
      </c>
      <c r="G165" s="48"/>
      <c r="H165" s="48"/>
      <c r="I165" s="48"/>
      <c r="J165" s="48"/>
      <c r="K165" s="48"/>
      <c r="L165" s="48"/>
      <c r="M165" s="48"/>
      <c r="N165" s="48"/>
      <c r="O165" s="48"/>
      <c r="P165" s="48"/>
      <c r="Q165" s="48"/>
      <c r="R165" s="48"/>
      <c r="S165" s="48"/>
    </row>
    <row r="166" spans="1:19">
      <c r="A166" s="16" t="s">
        <v>159</v>
      </c>
      <c r="B166" s="10">
        <v>176.94444000000001</v>
      </c>
      <c r="C166" s="10">
        <v>0</v>
      </c>
      <c r="D166" s="10">
        <v>0</v>
      </c>
      <c r="E166" s="10">
        <v>0</v>
      </c>
      <c r="F166" s="10">
        <v>176.94444000000001</v>
      </c>
      <c r="G166" s="48"/>
      <c r="H166" s="48"/>
      <c r="I166" s="48"/>
      <c r="J166" s="48"/>
      <c r="K166" s="48"/>
      <c r="L166" s="48"/>
      <c r="M166" s="48"/>
      <c r="N166" s="48"/>
      <c r="O166" s="48"/>
      <c r="P166" s="48"/>
      <c r="Q166" s="48"/>
      <c r="R166" s="48"/>
      <c r="S166" s="48"/>
    </row>
    <row r="167" spans="1:19">
      <c r="A167" s="15" t="s">
        <v>160</v>
      </c>
      <c r="B167" s="8">
        <v>14918.705179999999</v>
      </c>
      <c r="C167" s="8">
        <v>84405.861700000009</v>
      </c>
      <c r="D167" s="8">
        <v>0</v>
      </c>
      <c r="E167" s="8">
        <v>0</v>
      </c>
      <c r="F167" s="8">
        <v>99324.566879999998</v>
      </c>
      <c r="G167" s="48"/>
      <c r="H167" s="48"/>
      <c r="I167" s="48"/>
      <c r="J167" s="48"/>
      <c r="K167" s="48"/>
      <c r="L167" s="48"/>
      <c r="M167" s="48"/>
      <c r="N167" s="48"/>
      <c r="O167" s="48"/>
      <c r="P167" s="48"/>
      <c r="Q167" s="48"/>
      <c r="R167" s="48"/>
      <c r="S167" s="48"/>
    </row>
    <row r="168" spans="1:19">
      <c r="A168" s="16" t="s">
        <v>161</v>
      </c>
      <c r="B168" s="10">
        <v>0</v>
      </c>
      <c r="C168" s="10">
        <v>82926.957020000002</v>
      </c>
      <c r="D168" s="10">
        <v>0</v>
      </c>
      <c r="E168" s="10">
        <v>0</v>
      </c>
      <c r="F168" s="10">
        <v>82926.957020000002</v>
      </c>
      <c r="G168" s="48"/>
      <c r="H168" s="48"/>
      <c r="I168" s="48"/>
      <c r="J168" s="48"/>
      <c r="K168" s="48"/>
      <c r="L168" s="48"/>
      <c r="M168" s="48"/>
      <c r="N168" s="48"/>
      <c r="O168" s="48"/>
      <c r="P168" s="48"/>
      <c r="Q168" s="48"/>
      <c r="R168" s="48"/>
      <c r="S168" s="48"/>
    </row>
    <row r="169" spans="1:19">
      <c r="A169" s="16" t="s">
        <v>162</v>
      </c>
      <c r="B169" s="10">
        <v>0</v>
      </c>
      <c r="C169" s="10">
        <v>0</v>
      </c>
      <c r="D169" s="10">
        <v>0</v>
      </c>
      <c r="E169" s="10">
        <v>0</v>
      </c>
      <c r="F169" s="10">
        <v>0</v>
      </c>
      <c r="G169" s="48"/>
      <c r="H169" s="48"/>
      <c r="I169" s="48"/>
      <c r="J169" s="48"/>
      <c r="K169" s="48"/>
      <c r="L169" s="48"/>
      <c r="M169" s="48"/>
      <c r="N169" s="48"/>
      <c r="O169" s="48"/>
      <c r="P169" s="48"/>
      <c r="Q169" s="48"/>
      <c r="R169" s="48"/>
      <c r="S169" s="48"/>
    </row>
    <row r="170" spans="1:19">
      <c r="A170" s="16" t="s">
        <v>163</v>
      </c>
      <c r="B170" s="10">
        <v>0</v>
      </c>
      <c r="C170" s="10">
        <v>54.536999999999999</v>
      </c>
      <c r="D170" s="10">
        <v>0</v>
      </c>
      <c r="E170" s="10">
        <v>0</v>
      </c>
      <c r="F170" s="10">
        <v>54.536999999999999</v>
      </c>
      <c r="G170" s="48"/>
      <c r="H170" s="48"/>
      <c r="I170" s="48"/>
      <c r="J170" s="48"/>
      <c r="K170" s="48"/>
      <c r="L170" s="48"/>
      <c r="M170" s="48"/>
      <c r="N170" s="48"/>
      <c r="O170" s="48"/>
      <c r="P170" s="48"/>
      <c r="Q170" s="48"/>
      <c r="R170" s="48"/>
      <c r="S170" s="48"/>
    </row>
    <row r="171" spans="1:19">
      <c r="A171" s="16" t="s">
        <v>164</v>
      </c>
      <c r="B171" s="10">
        <v>0</v>
      </c>
      <c r="C171" s="10">
        <v>82872.42001999999</v>
      </c>
      <c r="D171" s="10">
        <v>0</v>
      </c>
      <c r="E171" s="10">
        <v>0</v>
      </c>
      <c r="F171" s="10">
        <v>82872.42001999999</v>
      </c>
      <c r="G171" s="48"/>
      <c r="H171" s="48"/>
      <c r="I171" s="48"/>
      <c r="J171" s="48"/>
      <c r="K171" s="48"/>
      <c r="L171" s="48"/>
      <c r="M171" s="48"/>
      <c r="N171" s="48"/>
      <c r="O171" s="48"/>
      <c r="P171" s="48"/>
      <c r="Q171" s="48"/>
      <c r="R171" s="48"/>
      <c r="S171" s="48"/>
    </row>
    <row r="172" spans="1:19">
      <c r="A172" s="16" t="s">
        <v>165</v>
      </c>
      <c r="B172" s="10">
        <v>0</v>
      </c>
      <c r="C172" s="10">
        <v>0</v>
      </c>
      <c r="D172" s="10">
        <v>0</v>
      </c>
      <c r="E172" s="10">
        <v>0</v>
      </c>
      <c r="F172" s="10">
        <v>0</v>
      </c>
      <c r="G172" s="48"/>
      <c r="H172" s="48"/>
      <c r="I172" s="48"/>
      <c r="J172" s="48"/>
      <c r="K172" s="48"/>
      <c r="L172" s="48"/>
      <c r="M172" s="48"/>
      <c r="N172" s="48"/>
      <c r="O172" s="48"/>
      <c r="P172" s="48"/>
      <c r="Q172" s="48"/>
      <c r="R172" s="48"/>
      <c r="S172" s="48"/>
    </row>
    <row r="173" spans="1:19">
      <c r="A173" s="16" t="s">
        <v>166</v>
      </c>
      <c r="B173" s="10">
        <v>0</v>
      </c>
      <c r="C173" s="10">
        <v>0</v>
      </c>
      <c r="D173" s="10">
        <v>0</v>
      </c>
      <c r="E173" s="10">
        <v>0</v>
      </c>
      <c r="F173" s="10">
        <v>0</v>
      </c>
      <c r="G173" s="48"/>
      <c r="H173" s="48"/>
      <c r="I173" s="48"/>
      <c r="J173" s="48"/>
      <c r="K173" s="48"/>
      <c r="L173" s="48"/>
      <c r="M173" s="48"/>
      <c r="N173" s="48"/>
      <c r="O173" s="48"/>
      <c r="P173" s="48"/>
      <c r="Q173" s="48"/>
      <c r="R173" s="48"/>
      <c r="S173" s="48"/>
    </row>
    <row r="174" spans="1:19">
      <c r="A174" s="16" t="s">
        <v>167</v>
      </c>
      <c r="B174" s="10">
        <v>14735</v>
      </c>
      <c r="C174" s="10">
        <v>0</v>
      </c>
      <c r="D174" s="10">
        <v>0</v>
      </c>
      <c r="E174" s="10">
        <v>0</v>
      </c>
      <c r="F174" s="10">
        <v>14735</v>
      </c>
      <c r="G174" s="48"/>
      <c r="H174" s="48"/>
      <c r="I174" s="48"/>
      <c r="J174" s="48"/>
      <c r="K174" s="48"/>
      <c r="L174" s="48"/>
      <c r="M174" s="48"/>
      <c r="N174" s="48"/>
      <c r="O174" s="48"/>
      <c r="P174" s="48"/>
      <c r="Q174" s="48"/>
      <c r="R174" s="48"/>
      <c r="S174" s="48"/>
    </row>
    <row r="175" spans="1:19">
      <c r="A175" s="16" t="s">
        <v>168</v>
      </c>
      <c r="B175" s="10">
        <v>183.70517999999998</v>
      </c>
      <c r="C175" s="10">
        <v>1478.9046799999999</v>
      </c>
      <c r="D175" s="10">
        <v>0</v>
      </c>
      <c r="E175" s="10">
        <v>0</v>
      </c>
      <c r="F175" s="10">
        <v>1662.60986</v>
      </c>
      <c r="G175" s="48"/>
      <c r="H175" s="48"/>
      <c r="I175" s="48"/>
      <c r="J175" s="48"/>
      <c r="K175" s="48"/>
      <c r="L175" s="48"/>
      <c r="M175" s="48"/>
      <c r="N175" s="48"/>
      <c r="O175" s="48"/>
      <c r="P175" s="48"/>
      <c r="Q175" s="48"/>
      <c r="R175" s="48"/>
      <c r="S175" s="48"/>
    </row>
    <row r="176" spans="1:19">
      <c r="A176" s="14" t="s">
        <v>169</v>
      </c>
      <c r="B176" s="8">
        <v>489471.71951999998</v>
      </c>
      <c r="C176" s="8">
        <v>0</v>
      </c>
      <c r="D176" s="8">
        <v>0</v>
      </c>
      <c r="E176" s="8">
        <v>0</v>
      </c>
      <c r="F176" s="8">
        <v>489471.71951999998</v>
      </c>
      <c r="G176" s="48"/>
      <c r="H176" s="48"/>
      <c r="I176" s="48"/>
      <c r="J176" s="48"/>
      <c r="K176" s="48"/>
      <c r="L176" s="48"/>
      <c r="M176" s="48"/>
      <c r="N176" s="48"/>
      <c r="O176" s="48"/>
      <c r="P176" s="48"/>
      <c r="Q176" s="48"/>
      <c r="R176" s="48"/>
      <c r="S176" s="48"/>
    </row>
    <row r="177" spans="1:19">
      <c r="A177" s="22" t="s">
        <v>170</v>
      </c>
      <c r="B177" s="10">
        <v>442692.3</v>
      </c>
      <c r="C177" s="10">
        <v>0</v>
      </c>
      <c r="D177" s="10">
        <v>0</v>
      </c>
      <c r="E177" s="10">
        <v>0</v>
      </c>
      <c r="F177" s="10">
        <v>442692.3</v>
      </c>
      <c r="G177" s="48"/>
      <c r="H177" s="48"/>
      <c r="I177" s="48"/>
      <c r="J177" s="48"/>
      <c r="K177" s="48"/>
      <c r="L177" s="48"/>
      <c r="M177" s="48"/>
      <c r="N177" s="48"/>
      <c r="O177" s="48"/>
      <c r="P177" s="48"/>
      <c r="Q177" s="48"/>
      <c r="R177" s="48"/>
      <c r="S177" s="48"/>
    </row>
    <row r="178" spans="1:19">
      <c r="A178" s="16" t="s">
        <v>171</v>
      </c>
      <c r="B178" s="10">
        <v>442692.3</v>
      </c>
      <c r="C178" s="10">
        <v>0</v>
      </c>
      <c r="D178" s="10">
        <v>0</v>
      </c>
      <c r="E178" s="10">
        <v>0</v>
      </c>
      <c r="F178" s="10">
        <v>442692.3</v>
      </c>
      <c r="G178" s="48"/>
      <c r="H178" s="48"/>
      <c r="I178" s="48"/>
      <c r="J178" s="48"/>
      <c r="K178" s="48"/>
      <c r="L178" s="48"/>
      <c r="M178" s="48"/>
      <c r="N178" s="48"/>
      <c r="O178" s="48"/>
      <c r="P178" s="48"/>
      <c r="Q178" s="48"/>
      <c r="R178" s="48"/>
      <c r="S178" s="48"/>
    </row>
    <row r="179" spans="1:19">
      <c r="A179" s="16" t="s">
        <v>172</v>
      </c>
      <c r="B179" s="10">
        <v>0</v>
      </c>
      <c r="C179" s="10">
        <v>0</v>
      </c>
      <c r="D179" s="10">
        <v>0</v>
      </c>
      <c r="E179" s="10">
        <v>0</v>
      </c>
      <c r="F179" s="10">
        <v>0</v>
      </c>
      <c r="G179" s="48"/>
      <c r="H179" s="48"/>
      <c r="I179" s="48"/>
      <c r="J179" s="48"/>
      <c r="K179" s="48"/>
      <c r="L179" s="48"/>
      <c r="M179" s="48"/>
      <c r="N179" s="48"/>
      <c r="O179" s="48"/>
      <c r="P179" s="48"/>
      <c r="Q179" s="48"/>
      <c r="R179" s="48"/>
      <c r="S179" s="48"/>
    </row>
    <row r="180" spans="1:19">
      <c r="A180" s="16" t="s">
        <v>173</v>
      </c>
      <c r="B180" s="10">
        <v>0</v>
      </c>
      <c r="C180" s="10">
        <v>0</v>
      </c>
      <c r="D180" s="10">
        <v>0</v>
      </c>
      <c r="E180" s="10">
        <v>0</v>
      </c>
      <c r="F180" s="10">
        <v>0</v>
      </c>
      <c r="G180" s="48"/>
      <c r="H180" s="48"/>
      <c r="I180" s="48"/>
      <c r="J180" s="48"/>
      <c r="K180" s="48"/>
      <c r="L180" s="48"/>
      <c r="M180" s="48"/>
      <c r="N180" s="48"/>
      <c r="O180" s="48"/>
      <c r="P180" s="48"/>
      <c r="Q180" s="48"/>
      <c r="R180" s="48"/>
      <c r="S180" s="48"/>
    </row>
    <row r="181" spans="1:19">
      <c r="A181" s="22" t="s">
        <v>174</v>
      </c>
      <c r="B181" s="10">
        <v>9436.8706700000002</v>
      </c>
      <c r="C181" s="10">
        <v>0</v>
      </c>
      <c r="D181" s="10">
        <v>0</v>
      </c>
      <c r="E181" s="10">
        <v>0</v>
      </c>
      <c r="F181" s="10">
        <v>9436.8706700000002</v>
      </c>
      <c r="G181" s="48"/>
      <c r="H181" s="48"/>
      <c r="I181" s="48"/>
      <c r="J181" s="48"/>
      <c r="K181" s="48"/>
      <c r="L181" s="48"/>
      <c r="M181" s="48"/>
      <c r="N181" s="48"/>
      <c r="O181" s="48"/>
      <c r="P181" s="48"/>
      <c r="Q181" s="48"/>
      <c r="R181" s="48"/>
      <c r="S181" s="48"/>
    </row>
    <row r="182" spans="1:19">
      <c r="A182" s="16" t="s">
        <v>175</v>
      </c>
      <c r="B182" s="10">
        <v>0</v>
      </c>
      <c r="C182" s="10">
        <v>0</v>
      </c>
      <c r="D182" s="10">
        <v>0</v>
      </c>
      <c r="E182" s="10">
        <v>0</v>
      </c>
      <c r="F182" s="10">
        <v>0</v>
      </c>
      <c r="G182" s="48"/>
      <c r="H182" s="48"/>
      <c r="I182" s="48"/>
      <c r="J182" s="48"/>
      <c r="K182" s="48"/>
      <c r="L182" s="48"/>
      <c r="M182" s="48"/>
      <c r="N182" s="48"/>
      <c r="O182" s="48"/>
      <c r="P182" s="48"/>
      <c r="Q182" s="48"/>
      <c r="R182" s="48"/>
      <c r="S182" s="48"/>
    </row>
    <row r="183" spans="1:19">
      <c r="A183" s="16" t="s">
        <v>176</v>
      </c>
      <c r="B183" s="10">
        <v>8554.5847599999997</v>
      </c>
      <c r="C183" s="10">
        <v>0</v>
      </c>
      <c r="D183" s="10">
        <v>0</v>
      </c>
      <c r="E183" s="10">
        <v>0</v>
      </c>
      <c r="F183" s="10">
        <v>8554.5847599999997</v>
      </c>
      <c r="G183" s="48"/>
      <c r="H183" s="48"/>
      <c r="I183" s="48"/>
      <c r="J183" s="48"/>
      <c r="K183" s="48"/>
      <c r="L183" s="48"/>
      <c r="M183" s="48"/>
      <c r="N183" s="48"/>
      <c r="O183" s="48"/>
      <c r="P183" s="48"/>
      <c r="Q183" s="48"/>
      <c r="R183" s="48"/>
      <c r="S183" s="48"/>
    </row>
    <row r="184" spans="1:19">
      <c r="A184" s="16" t="s">
        <v>177</v>
      </c>
      <c r="B184" s="10">
        <v>882.28591000000006</v>
      </c>
      <c r="C184" s="10">
        <v>0</v>
      </c>
      <c r="D184" s="10">
        <v>0</v>
      </c>
      <c r="E184" s="10">
        <v>0</v>
      </c>
      <c r="F184" s="10">
        <v>882.28591000000006</v>
      </c>
      <c r="G184" s="48"/>
      <c r="H184" s="48"/>
      <c r="I184" s="48"/>
      <c r="J184" s="48"/>
      <c r="K184" s="48"/>
      <c r="L184" s="48"/>
      <c r="M184" s="48"/>
      <c r="N184" s="48"/>
      <c r="O184" s="48"/>
      <c r="P184" s="48"/>
      <c r="Q184" s="48"/>
      <c r="R184" s="48"/>
      <c r="S184" s="48"/>
    </row>
    <row r="185" spans="1:19">
      <c r="A185" s="22" t="s">
        <v>178</v>
      </c>
      <c r="B185" s="10">
        <v>0</v>
      </c>
      <c r="C185" s="10">
        <v>0</v>
      </c>
      <c r="D185" s="10">
        <v>0</v>
      </c>
      <c r="E185" s="10">
        <v>0</v>
      </c>
      <c r="F185" s="10">
        <v>0</v>
      </c>
      <c r="G185" s="48"/>
      <c r="H185" s="48"/>
      <c r="I185" s="48"/>
      <c r="J185" s="48"/>
      <c r="K185" s="48"/>
      <c r="L185" s="48"/>
      <c r="M185" s="48"/>
      <c r="N185" s="48"/>
      <c r="O185" s="48"/>
      <c r="P185" s="48"/>
      <c r="Q185" s="48"/>
      <c r="R185" s="48"/>
      <c r="S185" s="48"/>
    </row>
    <row r="186" spans="1:19">
      <c r="A186" s="16" t="s">
        <v>179</v>
      </c>
      <c r="B186" s="10">
        <v>0</v>
      </c>
      <c r="C186" s="10">
        <v>0</v>
      </c>
      <c r="D186" s="10">
        <v>0</v>
      </c>
      <c r="E186" s="10">
        <v>0</v>
      </c>
      <c r="F186" s="10">
        <v>0</v>
      </c>
      <c r="G186" s="48"/>
      <c r="H186" s="48"/>
      <c r="I186" s="48"/>
      <c r="J186" s="48"/>
      <c r="K186" s="48"/>
      <c r="L186" s="48"/>
      <c r="M186" s="48"/>
      <c r="N186" s="48"/>
      <c r="O186" s="48"/>
      <c r="P186" s="48"/>
      <c r="Q186" s="48"/>
      <c r="R186" s="48"/>
      <c r="S186" s="48"/>
    </row>
    <row r="187" spans="1:19">
      <c r="A187" s="22" t="s">
        <v>180</v>
      </c>
      <c r="B187" s="10">
        <v>48959.486250000002</v>
      </c>
      <c r="C187" s="10">
        <v>0</v>
      </c>
      <c r="D187" s="10">
        <v>0</v>
      </c>
      <c r="E187" s="10">
        <v>0</v>
      </c>
      <c r="F187" s="10">
        <v>48959.486250000002</v>
      </c>
      <c r="G187" s="48"/>
      <c r="H187" s="48"/>
      <c r="I187" s="48"/>
      <c r="J187" s="48"/>
      <c r="K187" s="48"/>
      <c r="L187" s="48"/>
      <c r="M187" s="48"/>
      <c r="N187" s="48"/>
      <c r="O187" s="48"/>
      <c r="P187" s="48"/>
      <c r="Q187" s="48"/>
      <c r="R187" s="48"/>
      <c r="S187" s="48"/>
    </row>
    <row r="188" spans="1:19">
      <c r="A188" s="16" t="s">
        <v>181</v>
      </c>
      <c r="B188" s="10">
        <v>46016.388770000005</v>
      </c>
      <c r="C188" s="10">
        <v>0</v>
      </c>
      <c r="D188" s="10">
        <v>0</v>
      </c>
      <c r="E188" s="10">
        <v>0</v>
      </c>
      <c r="F188" s="10">
        <v>46016.388770000005</v>
      </c>
      <c r="G188" s="48"/>
      <c r="H188" s="48"/>
      <c r="I188" s="48"/>
      <c r="J188" s="48"/>
      <c r="K188" s="48"/>
      <c r="L188" s="48"/>
      <c r="M188" s="48"/>
      <c r="N188" s="48"/>
      <c r="O188" s="48"/>
      <c r="P188" s="48"/>
      <c r="Q188" s="48"/>
      <c r="R188" s="48"/>
      <c r="S188" s="48"/>
    </row>
    <row r="189" spans="1:19">
      <c r="A189" s="16" t="s">
        <v>182</v>
      </c>
      <c r="B189" s="10">
        <v>2943.0974799999999</v>
      </c>
      <c r="C189" s="10">
        <v>0</v>
      </c>
      <c r="D189" s="10">
        <v>0</v>
      </c>
      <c r="E189" s="10">
        <v>0</v>
      </c>
      <c r="F189" s="10">
        <v>2943.0974799999999</v>
      </c>
      <c r="G189" s="48"/>
      <c r="H189" s="48"/>
      <c r="I189" s="48"/>
      <c r="J189" s="48"/>
      <c r="K189" s="48"/>
      <c r="L189" s="48"/>
      <c r="M189" s="48"/>
      <c r="N189" s="48"/>
      <c r="O189" s="48"/>
      <c r="P189" s="48"/>
      <c r="Q189" s="48"/>
      <c r="R189" s="48"/>
      <c r="S189" s="48"/>
    </row>
    <row r="190" spans="1:19">
      <c r="A190" s="16" t="s">
        <v>183</v>
      </c>
      <c r="B190" s="10">
        <v>0</v>
      </c>
      <c r="C190" s="10">
        <v>0</v>
      </c>
      <c r="D190" s="10">
        <v>0</v>
      </c>
      <c r="E190" s="10">
        <v>0</v>
      </c>
      <c r="F190" s="10">
        <v>0</v>
      </c>
      <c r="G190" s="48"/>
      <c r="H190" s="48"/>
      <c r="I190" s="48"/>
      <c r="J190" s="48"/>
      <c r="K190" s="48"/>
      <c r="L190" s="48"/>
      <c r="M190" s="48"/>
      <c r="N190" s="48"/>
      <c r="O190" s="48"/>
      <c r="P190" s="48"/>
      <c r="Q190" s="48"/>
      <c r="R190" s="48"/>
      <c r="S190" s="48"/>
    </row>
    <row r="191" spans="1:19">
      <c r="A191" s="22" t="s">
        <v>184</v>
      </c>
      <c r="B191" s="10">
        <v>-11616.937400000001</v>
      </c>
      <c r="C191" s="10">
        <v>0</v>
      </c>
      <c r="D191" s="10">
        <v>0</v>
      </c>
      <c r="E191" s="10">
        <v>0</v>
      </c>
      <c r="F191" s="10">
        <v>-11616.937400000001</v>
      </c>
      <c r="G191" s="48"/>
      <c r="H191" s="48"/>
      <c r="I191" s="48"/>
      <c r="J191" s="48"/>
      <c r="K191" s="48"/>
      <c r="L191" s="48"/>
      <c r="M191" s="48"/>
      <c r="N191" s="48"/>
      <c r="O191" s="48"/>
      <c r="P191" s="48"/>
      <c r="Q191" s="48"/>
      <c r="R191" s="48"/>
      <c r="S191" s="48"/>
    </row>
    <row r="192" spans="1:19">
      <c r="A192" s="16" t="s">
        <v>185</v>
      </c>
      <c r="B192" s="10">
        <v>-6705.7836799999995</v>
      </c>
      <c r="C192" s="10">
        <v>0</v>
      </c>
      <c r="D192" s="10">
        <v>0</v>
      </c>
      <c r="E192" s="10">
        <v>0</v>
      </c>
      <c r="F192" s="10">
        <v>-6705.7836799999995</v>
      </c>
      <c r="G192" s="48"/>
      <c r="H192" s="48"/>
      <c r="I192" s="48"/>
      <c r="J192" s="48"/>
      <c r="K192" s="48"/>
      <c r="L192" s="48"/>
      <c r="M192" s="48"/>
      <c r="N192" s="48"/>
      <c r="O192" s="48"/>
      <c r="P192" s="48"/>
      <c r="Q192" s="48"/>
      <c r="R192" s="48"/>
      <c r="S192" s="48"/>
    </row>
    <row r="193" spans="1:19">
      <c r="A193" s="16" t="s">
        <v>186</v>
      </c>
      <c r="B193" s="10">
        <v>-4911.1537199999993</v>
      </c>
      <c r="C193" s="10">
        <v>0</v>
      </c>
      <c r="D193" s="10">
        <v>0</v>
      </c>
      <c r="E193" s="10">
        <v>0</v>
      </c>
      <c r="F193" s="10">
        <v>-4911.1537199999993</v>
      </c>
      <c r="G193" s="48"/>
      <c r="H193" s="48"/>
      <c r="I193" s="48"/>
      <c r="J193" s="48"/>
      <c r="K193" s="48"/>
      <c r="L193" s="48"/>
      <c r="M193" s="48"/>
      <c r="N193" s="48"/>
      <c r="O193" s="48"/>
      <c r="P193" s="48"/>
      <c r="Q193" s="48"/>
      <c r="R193" s="48"/>
      <c r="S193" s="48"/>
    </row>
    <row r="194" spans="1:19">
      <c r="A194" s="23" t="s">
        <v>187</v>
      </c>
      <c r="B194" s="8">
        <v>5801364.9398299996</v>
      </c>
      <c r="C194" s="8">
        <v>442452.17371</v>
      </c>
      <c r="D194" s="8">
        <v>0</v>
      </c>
      <c r="E194" s="8">
        <v>33378.381970000002</v>
      </c>
      <c r="F194" s="8">
        <v>6277195.4955099998</v>
      </c>
      <c r="G194" s="48"/>
      <c r="H194" s="48"/>
      <c r="I194" s="48"/>
      <c r="J194" s="48"/>
      <c r="K194" s="48"/>
      <c r="L194" s="48"/>
      <c r="M194" s="48"/>
      <c r="N194" s="48"/>
      <c r="O194" s="48"/>
      <c r="P194" s="48"/>
      <c r="Q194" s="48"/>
      <c r="R194" s="48"/>
      <c r="S194" s="48"/>
    </row>
    <row r="195" spans="1:19">
      <c r="A195" s="23" t="s">
        <v>188</v>
      </c>
      <c r="B195" s="8">
        <v>60514.92467</v>
      </c>
      <c r="C195" s="8">
        <v>7399.2600700000003</v>
      </c>
      <c r="D195" s="8">
        <v>0</v>
      </c>
      <c r="E195" s="8">
        <v>31.35277</v>
      </c>
      <c r="F195" s="8">
        <v>67945.537510000009</v>
      </c>
      <c r="G195" s="48"/>
      <c r="H195" s="48"/>
      <c r="I195" s="48"/>
      <c r="J195" s="48"/>
      <c r="K195" s="48"/>
      <c r="L195" s="48"/>
      <c r="M195" s="48"/>
      <c r="N195" s="48"/>
      <c r="O195" s="48"/>
      <c r="P195" s="48"/>
      <c r="Q195" s="48"/>
      <c r="R195" s="48"/>
      <c r="S195" s="48"/>
    </row>
    <row r="196" spans="1:19">
      <c r="A196" s="24" t="s">
        <v>189</v>
      </c>
      <c r="B196" s="10">
        <v>0</v>
      </c>
      <c r="C196" s="10">
        <v>0</v>
      </c>
      <c r="D196" s="10">
        <v>0</v>
      </c>
      <c r="E196" s="10">
        <v>0</v>
      </c>
      <c r="F196" s="10">
        <v>0</v>
      </c>
      <c r="G196" s="48"/>
      <c r="H196" s="48"/>
      <c r="I196" s="48"/>
      <c r="J196" s="48"/>
      <c r="K196" s="48"/>
      <c r="L196" s="48"/>
      <c r="M196" s="48"/>
      <c r="N196" s="48"/>
      <c r="O196" s="48"/>
      <c r="P196" s="48"/>
      <c r="Q196" s="48"/>
      <c r="R196" s="48"/>
      <c r="S196" s="48"/>
    </row>
    <row r="197" spans="1:19">
      <c r="A197" s="16" t="s">
        <v>190</v>
      </c>
      <c r="B197" s="10">
        <v>0</v>
      </c>
      <c r="C197" s="10">
        <v>0</v>
      </c>
      <c r="D197" s="10">
        <v>0</v>
      </c>
      <c r="E197" s="10">
        <v>0</v>
      </c>
      <c r="F197" s="10">
        <v>0</v>
      </c>
      <c r="G197" s="48"/>
      <c r="H197" s="48"/>
      <c r="I197" s="48"/>
      <c r="J197" s="48"/>
      <c r="K197" s="48"/>
      <c r="L197" s="48"/>
      <c r="M197" s="48"/>
      <c r="N197" s="48"/>
      <c r="O197" s="48"/>
      <c r="P197" s="48"/>
      <c r="Q197" s="48"/>
      <c r="R197" s="48"/>
      <c r="S197" s="48"/>
    </row>
    <row r="198" spans="1:19">
      <c r="A198" s="16" t="s">
        <v>191</v>
      </c>
      <c r="B198" s="10">
        <v>0</v>
      </c>
      <c r="C198" s="10">
        <v>0</v>
      </c>
      <c r="D198" s="10">
        <v>0</v>
      </c>
      <c r="E198" s="10">
        <v>0</v>
      </c>
      <c r="F198" s="10">
        <v>0</v>
      </c>
      <c r="G198" s="48"/>
      <c r="H198" s="48"/>
      <c r="I198" s="48"/>
      <c r="J198" s="48"/>
      <c r="K198" s="48"/>
      <c r="L198" s="48"/>
      <c r="M198" s="48"/>
      <c r="N198" s="48"/>
      <c r="O198" s="48"/>
      <c r="P198" s="48"/>
      <c r="Q198" s="48"/>
      <c r="R198" s="48"/>
      <c r="S198" s="48"/>
    </row>
    <row r="199" spans="1:19">
      <c r="A199" s="16" t="s">
        <v>192</v>
      </c>
      <c r="B199" s="10">
        <v>0</v>
      </c>
      <c r="C199" s="10">
        <v>0</v>
      </c>
      <c r="D199" s="10">
        <v>0</v>
      </c>
      <c r="E199" s="10">
        <v>0</v>
      </c>
      <c r="F199" s="10">
        <v>0</v>
      </c>
      <c r="G199" s="48"/>
      <c r="H199" s="48"/>
      <c r="I199" s="48"/>
      <c r="J199" s="48"/>
      <c r="K199" s="48"/>
      <c r="L199" s="48"/>
      <c r="M199" s="48"/>
      <c r="N199" s="48"/>
      <c r="O199" s="48"/>
      <c r="P199" s="48"/>
      <c r="Q199" s="48"/>
      <c r="R199" s="48"/>
      <c r="S199" s="48"/>
    </row>
    <row r="200" spans="1:19">
      <c r="A200" s="16" t="s">
        <v>193</v>
      </c>
      <c r="B200" s="10">
        <v>0</v>
      </c>
      <c r="C200" s="10">
        <v>0</v>
      </c>
      <c r="D200" s="10">
        <v>0</v>
      </c>
      <c r="E200" s="10">
        <v>0</v>
      </c>
      <c r="F200" s="10">
        <v>0</v>
      </c>
      <c r="G200" s="48"/>
      <c r="H200" s="48"/>
      <c r="I200" s="48"/>
      <c r="J200" s="48"/>
      <c r="K200" s="48"/>
      <c r="L200" s="48"/>
      <c r="M200" s="48"/>
      <c r="N200" s="48"/>
      <c r="O200" s="48"/>
      <c r="P200" s="48"/>
      <c r="Q200" s="48"/>
      <c r="R200" s="48"/>
      <c r="S200" s="48"/>
    </row>
    <row r="201" spans="1:19">
      <c r="A201" s="16" t="s">
        <v>194</v>
      </c>
      <c r="B201" s="10">
        <v>0</v>
      </c>
      <c r="C201" s="10">
        <v>0</v>
      </c>
      <c r="D201" s="10">
        <v>0</v>
      </c>
      <c r="E201" s="10">
        <v>0</v>
      </c>
      <c r="F201" s="10">
        <v>0</v>
      </c>
      <c r="G201" s="48"/>
      <c r="H201" s="48"/>
      <c r="I201" s="48"/>
      <c r="J201" s="48"/>
      <c r="K201" s="48"/>
      <c r="L201" s="48"/>
      <c r="M201" s="48"/>
      <c r="N201" s="48"/>
      <c r="O201" s="48"/>
      <c r="P201" s="48"/>
      <c r="Q201" s="48"/>
      <c r="R201" s="48"/>
      <c r="S201" s="48"/>
    </row>
    <row r="202" spans="1:19">
      <c r="A202" s="22" t="s">
        <v>195</v>
      </c>
      <c r="B202" s="10">
        <v>25607.646769999999</v>
      </c>
      <c r="C202" s="10">
        <v>7399.2600700000003</v>
      </c>
      <c r="D202" s="10">
        <v>0</v>
      </c>
      <c r="E202" s="10">
        <v>31.35277</v>
      </c>
      <c r="F202" s="10">
        <v>33038.259610000001</v>
      </c>
      <c r="G202" s="48"/>
      <c r="H202" s="48"/>
      <c r="I202" s="48"/>
      <c r="J202" s="48"/>
      <c r="K202" s="48"/>
      <c r="L202" s="48"/>
      <c r="M202" s="48"/>
      <c r="N202" s="48"/>
      <c r="O202" s="48"/>
      <c r="P202" s="48"/>
      <c r="Q202" s="48"/>
      <c r="R202" s="48"/>
      <c r="S202" s="48"/>
    </row>
    <row r="203" spans="1:19">
      <c r="A203" s="16" t="s">
        <v>196</v>
      </c>
      <c r="B203" s="10">
        <v>0</v>
      </c>
      <c r="C203" s="10">
        <v>0</v>
      </c>
      <c r="D203" s="10">
        <v>0</v>
      </c>
      <c r="E203" s="10">
        <v>0</v>
      </c>
      <c r="F203" s="10">
        <v>0</v>
      </c>
      <c r="G203" s="48"/>
      <c r="H203" s="48"/>
      <c r="I203" s="48"/>
      <c r="J203" s="48"/>
      <c r="K203" s="48"/>
      <c r="L203" s="48"/>
      <c r="M203" s="48"/>
      <c r="N203" s="48"/>
      <c r="O203" s="48"/>
      <c r="P203" s="48"/>
      <c r="Q203" s="48"/>
      <c r="R203" s="48"/>
      <c r="S203" s="48"/>
    </row>
    <row r="204" spans="1:19">
      <c r="A204" s="16" t="s">
        <v>197</v>
      </c>
      <c r="B204" s="10">
        <v>0</v>
      </c>
      <c r="C204" s="10">
        <v>0</v>
      </c>
      <c r="D204" s="10">
        <v>0</v>
      </c>
      <c r="E204" s="10">
        <v>0</v>
      </c>
      <c r="F204" s="10">
        <v>0</v>
      </c>
      <c r="G204" s="48"/>
      <c r="H204" s="48"/>
      <c r="I204" s="48"/>
      <c r="J204" s="48"/>
      <c r="K204" s="48"/>
      <c r="L204" s="48"/>
      <c r="M204" s="48"/>
      <c r="N204" s="48"/>
      <c r="O204" s="48"/>
      <c r="P204" s="48"/>
      <c r="Q204" s="48"/>
      <c r="R204" s="48"/>
      <c r="S204" s="48"/>
    </row>
    <row r="205" spans="1:19">
      <c r="A205" s="11" t="s">
        <v>198</v>
      </c>
      <c r="B205" s="10">
        <v>409.96</v>
      </c>
      <c r="C205" s="10">
        <v>0</v>
      </c>
      <c r="D205" s="10">
        <v>0</v>
      </c>
      <c r="E205" s="10">
        <v>0</v>
      </c>
      <c r="F205" s="10">
        <v>409.96</v>
      </c>
      <c r="G205" s="48"/>
      <c r="H205" s="48"/>
      <c r="I205" s="48"/>
      <c r="J205" s="48"/>
      <c r="K205" s="48"/>
      <c r="L205" s="48"/>
      <c r="M205" s="48"/>
      <c r="N205" s="48"/>
      <c r="O205" s="48"/>
      <c r="P205" s="48"/>
      <c r="Q205" s="48"/>
      <c r="R205" s="48"/>
      <c r="S205" s="48"/>
    </row>
    <row r="206" spans="1:19">
      <c r="A206" s="16" t="s">
        <v>199</v>
      </c>
      <c r="B206" s="10">
        <v>0</v>
      </c>
      <c r="C206" s="10">
        <v>0</v>
      </c>
      <c r="D206" s="10">
        <v>0</v>
      </c>
      <c r="E206" s="10">
        <v>0</v>
      </c>
      <c r="F206" s="10">
        <v>0</v>
      </c>
      <c r="G206" s="48"/>
      <c r="H206" s="48"/>
      <c r="I206" s="48"/>
      <c r="J206" s="48"/>
      <c r="K206" s="48"/>
      <c r="L206" s="48"/>
      <c r="M206" s="48"/>
      <c r="N206" s="48"/>
      <c r="O206" s="48"/>
      <c r="P206" s="48"/>
      <c r="Q206" s="48"/>
      <c r="R206" s="48"/>
      <c r="S206" s="48"/>
    </row>
    <row r="207" spans="1:19">
      <c r="A207" s="16" t="s">
        <v>200</v>
      </c>
      <c r="B207" s="10">
        <v>25197.68677</v>
      </c>
      <c r="C207" s="10">
        <v>7399.2600700000003</v>
      </c>
      <c r="D207" s="10">
        <v>0</v>
      </c>
      <c r="E207" s="10">
        <v>31.35277</v>
      </c>
      <c r="F207" s="10">
        <v>32628.299609999998</v>
      </c>
      <c r="G207" s="48"/>
      <c r="H207" s="48"/>
      <c r="I207" s="48"/>
      <c r="J207" s="48"/>
      <c r="K207" s="48"/>
      <c r="L207" s="48"/>
      <c r="M207" s="48"/>
      <c r="N207" s="48"/>
      <c r="O207" s="48"/>
      <c r="P207" s="48"/>
      <c r="Q207" s="48"/>
      <c r="R207" s="48"/>
      <c r="S207" s="48"/>
    </row>
    <row r="208" spans="1:19">
      <c r="A208" s="22" t="s">
        <v>201</v>
      </c>
      <c r="B208" s="10">
        <v>0</v>
      </c>
      <c r="C208" s="10">
        <v>0</v>
      </c>
      <c r="D208" s="10">
        <v>0</v>
      </c>
      <c r="E208" s="10">
        <v>0</v>
      </c>
      <c r="F208" s="10">
        <v>0</v>
      </c>
      <c r="G208" s="48"/>
      <c r="H208" s="48"/>
      <c r="I208" s="48"/>
      <c r="J208" s="48"/>
      <c r="K208" s="48"/>
      <c r="L208" s="48"/>
      <c r="M208" s="48"/>
      <c r="N208" s="48"/>
      <c r="O208" s="48"/>
      <c r="P208" s="48"/>
      <c r="Q208" s="48"/>
      <c r="R208" s="48"/>
      <c r="S208" s="48"/>
    </row>
    <row r="209" spans="1:19">
      <c r="A209" s="22" t="s">
        <v>202</v>
      </c>
      <c r="B209" s="10">
        <v>34907.277900000001</v>
      </c>
      <c r="C209" s="10">
        <v>0</v>
      </c>
      <c r="D209" s="10">
        <v>0</v>
      </c>
      <c r="E209" s="10">
        <v>0</v>
      </c>
      <c r="F209" s="10">
        <v>34907.277900000001</v>
      </c>
      <c r="G209" s="48"/>
      <c r="H209" s="48"/>
      <c r="I209" s="48"/>
      <c r="J209" s="48"/>
      <c r="K209" s="48"/>
      <c r="L209" s="48"/>
      <c r="M209" s="48"/>
      <c r="N209" s="48"/>
      <c r="O209" s="48"/>
      <c r="P209" s="48"/>
      <c r="Q209" s="48"/>
      <c r="R209" s="48"/>
      <c r="S209" s="48"/>
    </row>
    <row r="210" spans="1:19">
      <c r="A210" s="16" t="s">
        <v>203</v>
      </c>
      <c r="B210" s="10">
        <v>0</v>
      </c>
      <c r="C210" s="10">
        <v>0</v>
      </c>
      <c r="D210" s="10">
        <v>0</v>
      </c>
      <c r="E210" s="10">
        <v>0</v>
      </c>
      <c r="F210" s="10">
        <v>0</v>
      </c>
      <c r="G210" s="48"/>
      <c r="H210" s="48"/>
      <c r="I210" s="48"/>
      <c r="J210" s="48"/>
      <c r="K210" s="48"/>
      <c r="L210" s="48"/>
      <c r="M210" s="48"/>
      <c r="N210" s="48"/>
      <c r="O210" s="48"/>
      <c r="P210" s="48"/>
      <c r="Q210" s="48"/>
      <c r="R210" s="48"/>
      <c r="S210" s="48"/>
    </row>
    <row r="211" spans="1:19">
      <c r="A211" s="16" t="s">
        <v>204</v>
      </c>
      <c r="B211" s="10">
        <v>34907.277900000001</v>
      </c>
      <c r="C211" s="10">
        <v>0</v>
      </c>
      <c r="D211" s="10">
        <v>0</v>
      </c>
      <c r="E211" s="10">
        <v>0</v>
      </c>
      <c r="F211" s="10">
        <v>34907.277900000001</v>
      </c>
      <c r="G211" s="48"/>
      <c r="H211" s="48"/>
      <c r="I211" s="48"/>
      <c r="J211" s="48"/>
      <c r="K211" s="48"/>
      <c r="L211" s="48"/>
      <c r="M211" s="48"/>
      <c r="N211" s="48"/>
      <c r="O211" s="48"/>
      <c r="P211" s="48"/>
      <c r="Q211" s="48"/>
      <c r="R211" s="48"/>
      <c r="S211" s="48"/>
    </row>
    <row r="212" spans="1:19">
      <c r="A212" s="16" t="s">
        <v>205</v>
      </c>
      <c r="B212" s="10">
        <v>0</v>
      </c>
      <c r="C212" s="10">
        <v>0</v>
      </c>
      <c r="D212" s="10">
        <v>0</v>
      </c>
      <c r="E212" s="10">
        <v>0</v>
      </c>
      <c r="F212" s="10">
        <v>0</v>
      </c>
      <c r="G212" s="48"/>
      <c r="H212" s="48"/>
      <c r="I212" s="48"/>
      <c r="J212" s="48"/>
      <c r="K212" s="48"/>
      <c r="L212" s="48"/>
      <c r="M212" s="48"/>
      <c r="N212" s="48"/>
      <c r="O212" s="48"/>
      <c r="P212" s="48"/>
      <c r="Q212" s="48"/>
      <c r="R212" s="48"/>
      <c r="S212" s="48"/>
    </row>
    <row r="213" spans="1:19">
      <c r="A213" s="16" t="s">
        <v>206</v>
      </c>
      <c r="B213" s="10">
        <v>0</v>
      </c>
      <c r="C213" s="10">
        <v>0</v>
      </c>
      <c r="D213" s="10">
        <v>0</v>
      </c>
      <c r="E213" s="10">
        <v>0</v>
      </c>
      <c r="F213" s="10">
        <v>0</v>
      </c>
      <c r="G213" s="48"/>
      <c r="H213" s="48"/>
      <c r="I213" s="48"/>
      <c r="J213" s="48"/>
      <c r="K213" s="48"/>
      <c r="L213" s="48"/>
      <c r="M213" s="48"/>
      <c r="N213" s="48"/>
      <c r="O213" s="48"/>
      <c r="P213" s="48"/>
      <c r="Q213" s="48"/>
      <c r="R213" s="48"/>
      <c r="S213" s="48"/>
    </row>
    <row r="214" spans="1:19">
      <c r="A214" s="22" t="s">
        <v>207</v>
      </c>
      <c r="B214" s="10">
        <v>0</v>
      </c>
      <c r="C214" s="10">
        <v>0</v>
      </c>
      <c r="D214" s="10">
        <v>0</v>
      </c>
      <c r="E214" s="10">
        <v>0</v>
      </c>
      <c r="F214" s="10">
        <v>0</v>
      </c>
      <c r="G214" s="48"/>
      <c r="H214" s="48"/>
      <c r="I214" s="48"/>
      <c r="J214" s="48"/>
      <c r="K214" s="48"/>
      <c r="L214" s="48"/>
      <c r="M214" s="48"/>
      <c r="N214" s="48"/>
      <c r="O214" s="48"/>
      <c r="P214" s="48"/>
      <c r="Q214" s="48"/>
      <c r="R214" s="48"/>
      <c r="S214" s="48"/>
    </row>
    <row r="215" spans="1:19">
      <c r="A215" s="15" t="s">
        <v>208</v>
      </c>
      <c r="B215" s="8">
        <v>2662175.9338000002</v>
      </c>
      <c r="C215" s="8">
        <v>4656155.5310200006</v>
      </c>
      <c r="D215" s="8">
        <v>0</v>
      </c>
      <c r="E215" s="8">
        <v>443.13170000000002</v>
      </c>
      <c r="F215" s="8">
        <v>7318774.5965200001</v>
      </c>
      <c r="G215" s="48"/>
      <c r="H215" s="48"/>
      <c r="I215" s="48"/>
      <c r="J215" s="48"/>
      <c r="K215" s="48"/>
      <c r="L215" s="48"/>
      <c r="M215" s="48"/>
      <c r="N215" s="48"/>
      <c r="O215" s="48"/>
      <c r="P215" s="48"/>
      <c r="Q215" s="48"/>
      <c r="R215" s="48"/>
      <c r="S215" s="48"/>
    </row>
    <row r="216" spans="1:19">
      <c r="A216" s="22" t="s">
        <v>209</v>
      </c>
      <c r="B216" s="10">
        <v>1.7999999999999999E-2</v>
      </c>
      <c r="C216" s="10">
        <v>0</v>
      </c>
      <c r="D216" s="10">
        <v>0</v>
      </c>
      <c r="E216" s="10">
        <v>0</v>
      </c>
      <c r="F216" s="10">
        <v>1.7999999999999999E-2</v>
      </c>
      <c r="G216" s="48"/>
      <c r="H216" s="48"/>
      <c r="I216" s="48"/>
      <c r="J216" s="48"/>
      <c r="K216" s="48"/>
      <c r="L216" s="48"/>
      <c r="M216" s="48"/>
      <c r="N216" s="48"/>
      <c r="O216" s="48"/>
      <c r="P216" s="48"/>
      <c r="Q216" s="48"/>
      <c r="R216" s="48"/>
      <c r="S216" s="48"/>
    </row>
    <row r="217" spans="1:19">
      <c r="A217" s="16" t="s">
        <v>210</v>
      </c>
      <c r="B217" s="10">
        <v>0</v>
      </c>
      <c r="C217" s="10">
        <v>0</v>
      </c>
      <c r="D217" s="10">
        <v>0</v>
      </c>
      <c r="E217" s="10">
        <v>0</v>
      </c>
      <c r="F217" s="10">
        <v>0</v>
      </c>
      <c r="G217" s="48"/>
      <c r="H217" s="48"/>
      <c r="I217" s="48"/>
      <c r="J217" s="48"/>
      <c r="K217" s="48"/>
      <c r="L217" s="48"/>
      <c r="M217" s="48"/>
      <c r="N217" s="48"/>
      <c r="O217" s="48"/>
      <c r="P217" s="48"/>
      <c r="Q217" s="48"/>
      <c r="R217" s="48"/>
      <c r="S217" s="48"/>
    </row>
    <row r="218" spans="1:19">
      <c r="A218" s="16" t="s">
        <v>211</v>
      </c>
      <c r="B218" s="10">
        <v>0</v>
      </c>
      <c r="C218" s="10">
        <v>0</v>
      </c>
      <c r="D218" s="10">
        <v>0</v>
      </c>
      <c r="E218" s="10">
        <v>0</v>
      </c>
      <c r="F218" s="10">
        <v>0</v>
      </c>
      <c r="G218" s="48"/>
      <c r="H218" s="48"/>
      <c r="I218" s="48"/>
      <c r="J218" s="48"/>
      <c r="K218" s="48"/>
      <c r="L218" s="48"/>
      <c r="M218" s="48"/>
      <c r="N218" s="48"/>
      <c r="O218" s="48"/>
      <c r="P218" s="48"/>
      <c r="Q218" s="48"/>
      <c r="R218" s="48"/>
      <c r="S218" s="48"/>
    </row>
    <row r="219" spans="1:19">
      <c r="A219" s="16" t="s">
        <v>212</v>
      </c>
      <c r="B219" s="10">
        <v>1.7999999999999999E-2</v>
      </c>
      <c r="C219" s="10">
        <v>0</v>
      </c>
      <c r="D219" s="10">
        <v>0</v>
      </c>
      <c r="E219" s="10">
        <v>0</v>
      </c>
      <c r="F219" s="10">
        <v>1.7999999999999999E-2</v>
      </c>
      <c r="G219" s="48"/>
      <c r="H219" s="48"/>
      <c r="I219" s="48"/>
      <c r="J219" s="48"/>
      <c r="K219" s="48"/>
      <c r="L219" s="48"/>
      <c r="M219" s="48"/>
      <c r="N219" s="48"/>
      <c r="O219" s="48"/>
      <c r="P219" s="48"/>
      <c r="Q219" s="48"/>
      <c r="R219" s="48"/>
      <c r="S219" s="48"/>
    </row>
    <row r="220" spans="1:19">
      <c r="A220" s="22" t="s">
        <v>213</v>
      </c>
      <c r="B220" s="10">
        <v>0</v>
      </c>
      <c r="C220" s="10">
        <v>0</v>
      </c>
      <c r="D220" s="10">
        <v>0</v>
      </c>
      <c r="E220" s="10">
        <v>0</v>
      </c>
      <c r="F220" s="10">
        <v>0</v>
      </c>
      <c r="G220" s="48"/>
      <c r="H220" s="48"/>
      <c r="I220" s="48"/>
      <c r="J220" s="48"/>
      <c r="K220" s="48"/>
      <c r="L220" s="48"/>
      <c r="M220" s="48"/>
      <c r="N220" s="48"/>
      <c r="O220" s="48"/>
      <c r="P220" s="48"/>
      <c r="Q220" s="48"/>
      <c r="R220" s="48"/>
      <c r="S220" s="48"/>
    </row>
    <row r="221" spans="1:19">
      <c r="A221" s="16" t="s">
        <v>214</v>
      </c>
      <c r="B221" s="10">
        <v>0</v>
      </c>
      <c r="C221" s="10">
        <v>0</v>
      </c>
      <c r="D221" s="10">
        <v>0</v>
      </c>
      <c r="E221" s="10">
        <v>0</v>
      </c>
      <c r="F221" s="10">
        <v>0</v>
      </c>
      <c r="G221" s="48"/>
      <c r="H221" s="48"/>
      <c r="I221" s="48"/>
      <c r="J221" s="48"/>
      <c r="K221" s="48"/>
      <c r="L221" s="48"/>
      <c r="M221" s="48"/>
      <c r="N221" s="48"/>
      <c r="O221" s="48"/>
      <c r="P221" s="48"/>
      <c r="Q221" s="48"/>
      <c r="R221" s="48"/>
      <c r="S221" s="48"/>
    </row>
    <row r="222" spans="1:19">
      <c r="A222" s="16" t="s">
        <v>215</v>
      </c>
      <c r="B222" s="10">
        <v>0</v>
      </c>
      <c r="C222" s="10">
        <v>0</v>
      </c>
      <c r="D222" s="10">
        <v>0</v>
      </c>
      <c r="E222" s="10">
        <v>0</v>
      </c>
      <c r="F222" s="10">
        <v>0</v>
      </c>
      <c r="G222" s="48"/>
      <c r="H222" s="48"/>
      <c r="I222" s="48"/>
      <c r="J222" s="48"/>
      <c r="K222" s="48"/>
      <c r="L222" s="48"/>
      <c r="M222" s="48"/>
      <c r="N222" s="48"/>
      <c r="O222" s="48"/>
      <c r="P222" s="48"/>
      <c r="Q222" s="48"/>
      <c r="R222" s="48"/>
      <c r="S222" s="48"/>
    </row>
    <row r="223" spans="1:19">
      <c r="A223" s="16" t="s">
        <v>216</v>
      </c>
      <c r="B223" s="10">
        <v>0</v>
      </c>
      <c r="C223" s="10">
        <v>0</v>
      </c>
      <c r="D223" s="10">
        <v>0</v>
      </c>
      <c r="E223" s="10">
        <v>0</v>
      </c>
      <c r="F223" s="10">
        <v>0</v>
      </c>
      <c r="G223" s="48"/>
      <c r="H223" s="48"/>
      <c r="I223" s="48"/>
      <c r="J223" s="48"/>
      <c r="K223" s="48"/>
      <c r="L223" s="48"/>
      <c r="M223" s="48"/>
      <c r="N223" s="48"/>
      <c r="O223" s="48"/>
      <c r="P223" s="48"/>
      <c r="Q223" s="48"/>
      <c r="R223" s="48"/>
      <c r="S223" s="48"/>
    </row>
    <row r="224" spans="1:19">
      <c r="A224" s="17" t="s">
        <v>217</v>
      </c>
      <c r="B224" s="10">
        <v>0</v>
      </c>
      <c r="C224" s="10">
        <v>0</v>
      </c>
      <c r="D224" s="10">
        <v>0</v>
      </c>
      <c r="E224" s="10">
        <v>0</v>
      </c>
      <c r="F224" s="10">
        <v>0</v>
      </c>
      <c r="G224" s="48"/>
      <c r="H224" s="48"/>
      <c r="I224" s="48"/>
      <c r="J224" s="48"/>
      <c r="K224" s="48"/>
      <c r="L224" s="48"/>
      <c r="M224" s="48"/>
      <c r="N224" s="48"/>
      <c r="O224" s="48"/>
      <c r="P224" s="48"/>
      <c r="Q224" s="48"/>
      <c r="R224" s="48"/>
      <c r="S224" s="48"/>
    </row>
    <row r="225" spans="1:19">
      <c r="A225" s="16" t="s">
        <v>218</v>
      </c>
      <c r="B225" s="10">
        <v>0</v>
      </c>
      <c r="C225" s="10">
        <v>0</v>
      </c>
      <c r="D225" s="10">
        <v>0</v>
      </c>
      <c r="E225" s="10">
        <v>0</v>
      </c>
      <c r="F225" s="10">
        <v>0</v>
      </c>
      <c r="G225" s="48"/>
      <c r="H225" s="48"/>
      <c r="I225" s="48"/>
      <c r="J225" s="48"/>
      <c r="K225" s="48"/>
      <c r="L225" s="48"/>
      <c r="M225" s="48"/>
      <c r="N225" s="48"/>
      <c r="O225" s="48"/>
      <c r="P225" s="48"/>
      <c r="Q225" s="48"/>
      <c r="R225" s="48"/>
      <c r="S225" s="48"/>
    </row>
    <row r="226" spans="1:19">
      <c r="A226" s="22" t="s">
        <v>219</v>
      </c>
      <c r="B226" s="10">
        <v>0</v>
      </c>
      <c r="C226" s="10">
        <v>0</v>
      </c>
      <c r="D226" s="10">
        <v>0</v>
      </c>
      <c r="E226" s="10">
        <v>0</v>
      </c>
      <c r="F226" s="10">
        <v>0</v>
      </c>
      <c r="G226" s="48"/>
      <c r="H226" s="48"/>
      <c r="I226" s="48"/>
      <c r="J226" s="48"/>
      <c r="K226" s="48"/>
      <c r="L226" s="48"/>
      <c r="M226" s="48"/>
      <c r="N226" s="48"/>
      <c r="O226" s="48"/>
      <c r="P226" s="48"/>
      <c r="Q226" s="48"/>
      <c r="R226" s="48"/>
      <c r="S226" s="48"/>
    </row>
    <row r="227" spans="1:19">
      <c r="A227" s="16" t="s">
        <v>220</v>
      </c>
      <c r="B227" s="10">
        <v>0</v>
      </c>
      <c r="C227" s="10">
        <v>0</v>
      </c>
      <c r="D227" s="10">
        <v>0</v>
      </c>
      <c r="E227" s="10">
        <v>0</v>
      </c>
      <c r="F227" s="10">
        <v>0</v>
      </c>
      <c r="G227" s="48"/>
      <c r="H227" s="48"/>
      <c r="I227" s="48"/>
      <c r="J227" s="48"/>
      <c r="K227" s="48"/>
      <c r="L227" s="48"/>
      <c r="M227" s="48"/>
      <c r="N227" s="48"/>
      <c r="O227" s="48"/>
      <c r="P227" s="48"/>
      <c r="Q227" s="48"/>
      <c r="R227" s="48"/>
      <c r="S227" s="48"/>
    </row>
    <row r="228" spans="1:19">
      <c r="A228" s="16" t="s">
        <v>221</v>
      </c>
      <c r="B228" s="10">
        <v>0</v>
      </c>
      <c r="C228" s="10">
        <v>0</v>
      </c>
      <c r="D228" s="10">
        <v>0</v>
      </c>
      <c r="E228" s="10">
        <v>0</v>
      </c>
      <c r="F228" s="10">
        <v>0</v>
      </c>
      <c r="G228" s="48"/>
      <c r="H228" s="48"/>
      <c r="I228" s="48"/>
      <c r="J228" s="48"/>
      <c r="K228" s="48"/>
      <c r="L228" s="48"/>
      <c r="M228" s="48"/>
      <c r="N228" s="48"/>
      <c r="O228" s="48"/>
      <c r="P228" s="48"/>
      <c r="Q228" s="48"/>
      <c r="R228" s="48"/>
      <c r="S228" s="48"/>
    </row>
    <row r="229" spans="1:19">
      <c r="A229" s="22" t="s">
        <v>222</v>
      </c>
      <c r="B229" s="10">
        <v>0</v>
      </c>
      <c r="C229" s="10">
        <v>0</v>
      </c>
      <c r="D229" s="10">
        <v>0</v>
      </c>
      <c r="E229" s="10">
        <v>0</v>
      </c>
      <c r="F229" s="10">
        <v>0</v>
      </c>
      <c r="G229" s="48"/>
      <c r="H229" s="48"/>
      <c r="I229" s="48"/>
      <c r="J229" s="48"/>
      <c r="K229" s="48"/>
      <c r="L229" s="48"/>
      <c r="M229" s="48"/>
      <c r="N229" s="48"/>
      <c r="O229" s="48"/>
      <c r="P229" s="48"/>
      <c r="Q229" s="48"/>
      <c r="R229" s="48"/>
      <c r="S229" s="48"/>
    </row>
    <row r="230" spans="1:19">
      <c r="A230" s="16" t="s">
        <v>223</v>
      </c>
      <c r="B230" s="10">
        <v>0</v>
      </c>
      <c r="C230" s="10">
        <v>0</v>
      </c>
      <c r="D230" s="10">
        <v>0</v>
      </c>
      <c r="E230" s="10">
        <v>0</v>
      </c>
      <c r="F230" s="10">
        <v>0</v>
      </c>
      <c r="G230" s="48"/>
      <c r="H230" s="48"/>
      <c r="I230" s="48"/>
      <c r="J230" s="48"/>
      <c r="K230" s="48"/>
      <c r="L230" s="48"/>
      <c r="M230" s="48"/>
      <c r="N230" s="48"/>
      <c r="O230" s="48"/>
      <c r="P230" s="48"/>
      <c r="Q230" s="48"/>
      <c r="R230" s="48"/>
      <c r="S230" s="48"/>
    </row>
    <row r="231" spans="1:19">
      <c r="A231" s="16" t="s">
        <v>224</v>
      </c>
      <c r="B231" s="10">
        <v>0</v>
      </c>
      <c r="C231" s="10">
        <v>0</v>
      </c>
      <c r="D231" s="10">
        <v>0</v>
      </c>
      <c r="E231" s="10">
        <v>0</v>
      </c>
      <c r="F231" s="10">
        <v>0</v>
      </c>
      <c r="G231" s="48"/>
      <c r="H231" s="48"/>
      <c r="I231" s="48"/>
      <c r="J231" s="48"/>
      <c r="K231" s="48"/>
      <c r="L231" s="48"/>
      <c r="M231" s="48"/>
      <c r="N231" s="48"/>
      <c r="O231" s="48"/>
      <c r="P231" s="48"/>
      <c r="Q231" s="48"/>
      <c r="R231" s="48"/>
      <c r="S231" s="48"/>
    </row>
    <row r="232" spans="1:19">
      <c r="A232" s="22" t="s">
        <v>225</v>
      </c>
      <c r="B232" s="10">
        <v>1010001.14891</v>
      </c>
      <c r="C232" s="10">
        <v>4105015.1968700001</v>
      </c>
      <c r="D232" s="10">
        <v>0</v>
      </c>
      <c r="E232" s="10">
        <v>443.13170000000002</v>
      </c>
      <c r="F232" s="10">
        <v>5115459.4774799999</v>
      </c>
      <c r="G232" s="48"/>
      <c r="H232" s="48"/>
      <c r="I232" s="48"/>
      <c r="J232" s="48"/>
      <c r="K232" s="48"/>
      <c r="L232" s="48"/>
      <c r="M232" s="48"/>
      <c r="N232" s="48"/>
      <c r="O232" s="48"/>
      <c r="P232" s="48"/>
      <c r="Q232" s="48"/>
      <c r="R232" s="48"/>
      <c r="S232" s="48"/>
    </row>
    <row r="233" spans="1:19">
      <c r="A233" s="16" t="s">
        <v>226</v>
      </c>
      <c r="B233" s="10">
        <v>46737.114390000002</v>
      </c>
      <c r="C233" s="10">
        <v>3800763.8793600001</v>
      </c>
      <c r="D233" s="10">
        <v>0</v>
      </c>
      <c r="E233" s="10">
        <v>443.13170000000002</v>
      </c>
      <c r="F233" s="10">
        <v>3847944.1254499997</v>
      </c>
      <c r="G233" s="48"/>
      <c r="H233" s="48"/>
      <c r="I233" s="48"/>
      <c r="J233" s="48"/>
      <c r="K233" s="48"/>
      <c r="L233" s="48"/>
      <c r="M233" s="48"/>
      <c r="N233" s="48"/>
      <c r="O233" s="48"/>
      <c r="P233" s="48"/>
      <c r="Q233" s="48"/>
      <c r="R233" s="48"/>
      <c r="S233" s="48"/>
    </row>
    <row r="234" spans="1:19">
      <c r="A234" s="16" t="s">
        <v>227</v>
      </c>
      <c r="B234" s="10">
        <v>0</v>
      </c>
      <c r="C234" s="10">
        <v>0</v>
      </c>
      <c r="D234" s="10">
        <v>0</v>
      </c>
      <c r="E234" s="10">
        <v>0</v>
      </c>
      <c r="F234" s="10">
        <v>0</v>
      </c>
      <c r="G234" s="48"/>
      <c r="H234" s="48"/>
      <c r="I234" s="48"/>
      <c r="J234" s="48"/>
      <c r="K234" s="48"/>
      <c r="L234" s="48"/>
      <c r="M234" s="48"/>
      <c r="N234" s="48"/>
      <c r="O234" s="48"/>
      <c r="P234" s="48"/>
      <c r="Q234" s="48"/>
      <c r="R234" s="48"/>
      <c r="S234" s="48"/>
    </row>
    <row r="235" spans="1:19">
      <c r="A235" s="16" t="s">
        <v>228</v>
      </c>
      <c r="B235" s="10">
        <v>894156.76839999994</v>
      </c>
      <c r="C235" s="10">
        <v>286902.30450000003</v>
      </c>
      <c r="D235" s="10">
        <v>0</v>
      </c>
      <c r="E235" s="10">
        <v>0</v>
      </c>
      <c r="F235" s="10">
        <v>1181059.0729</v>
      </c>
      <c r="G235" s="48"/>
      <c r="H235" s="48"/>
      <c r="I235" s="48"/>
      <c r="J235" s="48"/>
      <c r="K235" s="48"/>
      <c r="L235" s="48"/>
      <c r="M235" s="48"/>
      <c r="N235" s="48"/>
      <c r="O235" s="48"/>
      <c r="P235" s="48"/>
      <c r="Q235" s="48"/>
      <c r="R235" s="48"/>
      <c r="S235" s="48"/>
    </row>
    <row r="236" spans="1:19">
      <c r="A236" s="16" t="s">
        <v>229</v>
      </c>
      <c r="B236" s="10">
        <v>0</v>
      </c>
      <c r="C236" s="10">
        <v>0</v>
      </c>
      <c r="D236" s="10">
        <v>0</v>
      </c>
      <c r="E236" s="10">
        <v>0</v>
      </c>
      <c r="F236" s="10">
        <v>0</v>
      </c>
      <c r="G236" s="48"/>
      <c r="H236" s="48"/>
      <c r="I236" s="48"/>
      <c r="J236" s="48"/>
      <c r="K236" s="48"/>
      <c r="L236" s="48"/>
      <c r="M236" s="48"/>
      <c r="N236" s="48"/>
      <c r="O236" s="48"/>
      <c r="P236" s="48"/>
      <c r="Q236" s="48"/>
      <c r="R236" s="48"/>
      <c r="S236" s="48"/>
    </row>
    <row r="237" spans="1:19">
      <c r="A237" s="16" t="s">
        <v>230</v>
      </c>
      <c r="B237" s="10">
        <v>19366.755359999999</v>
      </c>
      <c r="C237" s="10">
        <v>8482.4081800000004</v>
      </c>
      <c r="D237" s="10">
        <v>0</v>
      </c>
      <c r="E237" s="10">
        <v>0</v>
      </c>
      <c r="F237" s="10">
        <v>27849.163539999998</v>
      </c>
      <c r="G237" s="48"/>
      <c r="H237" s="48"/>
      <c r="I237" s="48"/>
      <c r="J237" s="48"/>
      <c r="K237" s="48"/>
      <c r="L237" s="48"/>
      <c r="M237" s="48"/>
      <c r="N237" s="48"/>
      <c r="O237" s="48"/>
      <c r="P237" s="48"/>
      <c r="Q237" s="48"/>
      <c r="R237" s="48"/>
      <c r="S237" s="48"/>
    </row>
    <row r="238" spans="1:19">
      <c r="A238" s="16" t="s">
        <v>231</v>
      </c>
      <c r="B238" s="10">
        <v>0</v>
      </c>
      <c r="C238" s="10">
        <v>0</v>
      </c>
      <c r="D238" s="10">
        <v>0</v>
      </c>
      <c r="E238" s="10">
        <v>0</v>
      </c>
      <c r="F238" s="10">
        <v>0</v>
      </c>
      <c r="G238" s="48"/>
      <c r="H238" s="48"/>
      <c r="I238" s="48"/>
      <c r="J238" s="48"/>
      <c r="K238" s="48"/>
      <c r="L238" s="48"/>
      <c r="M238" s="48"/>
      <c r="N238" s="48"/>
      <c r="O238" s="48"/>
      <c r="P238" s="48"/>
      <c r="Q238" s="48"/>
      <c r="R238" s="48"/>
      <c r="S238" s="48"/>
    </row>
    <row r="239" spans="1:19">
      <c r="A239" s="16" t="s">
        <v>232</v>
      </c>
      <c r="B239" s="10">
        <v>0</v>
      </c>
      <c r="C239" s="10">
        <v>0</v>
      </c>
      <c r="D239" s="10">
        <v>0</v>
      </c>
      <c r="E239" s="10">
        <v>0</v>
      </c>
      <c r="F239" s="10">
        <v>0</v>
      </c>
      <c r="G239" s="48"/>
      <c r="H239" s="48"/>
      <c r="I239" s="48"/>
      <c r="J239" s="48"/>
      <c r="K239" s="48"/>
      <c r="L239" s="48"/>
      <c r="M239" s="48"/>
      <c r="N239" s="48"/>
      <c r="O239" s="48"/>
      <c r="P239" s="48"/>
      <c r="Q239" s="48"/>
      <c r="R239" s="48"/>
      <c r="S239" s="48"/>
    </row>
    <row r="240" spans="1:19">
      <c r="A240" s="16" t="s">
        <v>233</v>
      </c>
      <c r="B240" s="10">
        <v>49740.510759999997</v>
      </c>
      <c r="C240" s="10">
        <v>8866.6048300000002</v>
      </c>
      <c r="D240" s="10">
        <v>0</v>
      </c>
      <c r="E240" s="10">
        <v>0</v>
      </c>
      <c r="F240" s="10">
        <v>58607.115590000001</v>
      </c>
      <c r="G240" s="48"/>
      <c r="H240" s="48"/>
      <c r="I240" s="48"/>
      <c r="J240" s="48"/>
      <c r="K240" s="48"/>
      <c r="L240" s="48"/>
      <c r="M240" s="48"/>
      <c r="N240" s="48"/>
      <c r="O240" s="48"/>
      <c r="P240" s="48"/>
      <c r="Q240" s="48"/>
      <c r="R240" s="48"/>
      <c r="S240" s="48"/>
    </row>
    <row r="241" spans="1:19">
      <c r="A241" s="22" t="s">
        <v>234</v>
      </c>
      <c r="B241" s="10">
        <v>1607448.6050199999</v>
      </c>
      <c r="C241" s="10">
        <v>539839.42345</v>
      </c>
      <c r="D241" s="10">
        <v>0</v>
      </c>
      <c r="E241" s="10">
        <v>0</v>
      </c>
      <c r="F241" s="10">
        <v>2147288.0284700003</v>
      </c>
      <c r="G241" s="48"/>
      <c r="H241" s="48"/>
      <c r="I241" s="48"/>
      <c r="J241" s="48"/>
      <c r="K241" s="48"/>
      <c r="L241" s="48"/>
      <c r="M241" s="48"/>
      <c r="N241" s="48"/>
      <c r="O241" s="48"/>
      <c r="P241" s="48"/>
      <c r="Q241" s="48"/>
      <c r="R241" s="48"/>
      <c r="S241" s="48"/>
    </row>
    <row r="242" spans="1:19">
      <c r="A242" s="16" t="s">
        <v>235</v>
      </c>
      <c r="B242" s="10">
        <v>867874.32991999993</v>
      </c>
      <c r="C242" s="10">
        <v>104179.58176999999</v>
      </c>
      <c r="D242" s="10">
        <v>0</v>
      </c>
      <c r="E242" s="10">
        <v>0</v>
      </c>
      <c r="F242" s="10">
        <v>972053.9116900001</v>
      </c>
      <c r="G242" s="48"/>
      <c r="H242" s="48"/>
      <c r="I242" s="48"/>
      <c r="J242" s="48"/>
      <c r="K242" s="48"/>
      <c r="L242" s="48"/>
      <c r="M242" s="48"/>
      <c r="N242" s="48"/>
      <c r="O242" s="48"/>
      <c r="P242" s="48"/>
      <c r="Q242" s="48"/>
      <c r="R242" s="48"/>
      <c r="S242" s="48"/>
    </row>
    <row r="243" spans="1:19">
      <c r="A243" s="16" t="s">
        <v>236</v>
      </c>
      <c r="B243" s="10">
        <v>0</v>
      </c>
      <c r="C243" s="10">
        <v>0</v>
      </c>
      <c r="D243" s="10">
        <v>0</v>
      </c>
      <c r="E243" s="10">
        <v>0</v>
      </c>
      <c r="F243" s="10">
        <v>0</v>
      </c>
      <c r="G243" s="48"/>
      <c r="H243" s="48"/>
      <c r="I243" s="48"/>
      <c r="J243" s="48"/>
      <c r="K243" s="48"/>
      <c r="L243" s="48"/>
      <c r="M243" s="48"/>
      <c r="N243" s="48"/>
      <c r="O243" s="48"/>
      <c r="P243" s="48"/>
      <c r="Q243" s="48"/>
      <c r="R243" s="48"/>
      <c r="S243" s="48"/>
    </row>
    <row r="244" spans="1:19">
      <c r="A244" s="16" t="s">
        <v>237</v>
      </c>
      <c r="B244" s="10">
        <v>242311.64984999999</v>
      </c>
      <c r="C244" s="10">
        <v>24498.661250000001</v>
      </c>
      <c r="D244" s="10">
        <v>0</v>
      </c>
      <c r="E244" s="10">
        <v>0</v>
      </c>
      <c r="F244" s="10">
        <v>266810.31109999999</v>
      </c>
      <c r="G244" s="48"/>
      <c r="H244" s="48"/>
      <c r="I244" s="48"/>
      <c r="J244" s="48"/>
      <c r="K244" s="48"/>
      <c r="L244" s="48"/>
      <c r="M244" s="48"/>
      <c r="N244" s="48"/>
      <c r="O244" s="48"/>
      <c r="P244" s="48"/>
      <c r="Q244" s="48"/>
      <c r="R244" s="48"/>
      <c r="S244" s="48"/>
    </row>
    <row r="245" spans="1:19">
      <c r="A245" s="16" t="s">
        <v>238</v>
      </c>
      <c r="B245" s="10">
        <v>54425.097049999997</v>
      </c>
      <c r="C245" s="10">
        <v>3741.2552900000001</v>
      </c>
      <c r="D245" s="10">
        <v>0</v>
      </c>
      <c r="E245" s="10">
        <v>0</v>
      </c>
      <c r="F245" s="10">
        <v>58166.352340000005</v>
      </c>
      <c r="G245" s="48"/>
      <c r="H245" s="48"/>
      <c r="I245" s="48"/>
      <c r="J245" s="48"/>
      <c r="K245" s="48"/>
      <c r="L245" s="48"/>
      <c r="M245" s="48"/>
      <c r="N245" s="48"/>
      <c r="O245" s="48"/>
      <c r="P245" s="48"/>
      <c r="Q245" s="48"/>
      <c r="R245" s="48"/>
      <c r="S245" s="48"/>
    </row>
    <row r="246" spans="1:19">
      <c r="A246" s="11" t="s">
        <v>239</v>
      </c>
      <c r="B246" s="10">
        <v>0</v>
      </c>
      <c r="C246" s="10">
        <v>0</v>
      </c>
      <c r="D246" s="10">
        <v>0</v>
      </c>
      <c r="E246" s="10">
        <v>0</v>
      </c>
      <c r="F246" s="10">
        <v>0</v>
      </c>
      <c r="G246" s="48"/>
      <c r="H246" s="48"/>
      <c r="I246" s="48"/>
      <c r="J246" s="48"/>
      <c r="K246" s="48"/>
      <c r="L246" s="48"/>
      <c r="M246" s="48"/>
      <c r="N246" s="48"/>
      <c r="O246" s="48"/>
      <c r="P246" s="48"/>
      <c r="Q246" s="48"/>
      <c r="R246" s="48"/>
      <c r="S246" s="48"/>
    </row>
    <row r="247" spans="1:19">
      <c r="A247" s="16" t="s">
        <v>240</v>
      </c>
      <c r="B247" s="10">
        <v>442837.5282</v>
      </c>
      <c r="C247" s="10">
        <v>407419.92514000001</v>
      </c>
      <c r="D247" s="10">
        <v>0</v>
      </c>
      <c r="E247" s="10">
        <v>0</v>
      </c>
      <c r="F247" s="10">
        <v>850257.45334000001</v>
      </c>
      <c r="G247" s="48"/>
      <c r="H247" s="48"/>
      <c r="I247" s="48"/>
      <c r="J247" s="48"/>
      <c r="K247" s="48"/>
      <c r="L247" s="48"/>
      <c r="M247" s="48"/>
      <c r="N247" s="48"/>
      <c r="O247" s="48"/>
      <c r="P247" s="48"/>
      <c r="Q247" s="48"/>
      <c r="R247" s="48"/>
      <c r="S247" s="48"/>
    </row>
    <row r="248" spans="1:19">
      <c r="A248" s="22" t="s">
        <v>241</v>
      </c>
      <c r="B248" s="10">
        <v>44726.161869999996</v>
      </c>
      <c r="C248" s="10">
        <v>11300.910699999999</v>
      </c>
      <c r="D248" s="10">
        <v>0</v>
      </c>
      <c r="E248" s="10">
        <v>0</v>
      </c>
      <c r="F248" s="10">
        <v>56027.072570000004</v>
      </c>
      <c r="G248" s="48"/>
      <c r="H248" s="48"/>
      <c r="I248" s="48"/>
      <c r="J248" s="48"/>
      <c r="K248" s="48"/>
      <c r="L248" s="48"/>
      <c r="M248" s="48"/>
      <c r="N248" s="48"/>
      <c r="O248" s="48"/>
      <c r="P248" s="48"/>
      <c r="Q248" s="48"/>
      <c r="R248" s="48"/>
      <c r="S248" s="48"/>
    </row>
    <row r="249" spans="1:19">
      <c r="A249" s="16" t="s">
        <v>242</v>
      </c>
      <c r="B249" s="10">
        <v>44724.375200000002</v>
      </c>
      <c r="C249" s="10">
        <v>11300.62177</v>
      </c>
      <c r="D249" s="10">
        <v>0</v>
      </c>
      <c r="E249" s="10">
        <v>0</v>
      </c>
      <c r="F249" s="10">
        <v>56024.99697</v>
      </c>
      <c r="G249" s="48"/>
      <c r="H249" s="48"/>
      <c r="I249" s="48"/>
      <c r="J249" s="48"/>
      <c r="K249" s="48"/>
      <c r="L249" s="48"/>
      <c r="M249" s="48"/>
      <c r="N249" s="48"/>
      <c r="O249" s="48"/>
      <c r="P249" s="48"/>
      <c r="Q249" s="48"/>
      <c r="R249" s="48"/>
      <c r="S249" s="48"/>
    </row>
    <row r="250" spans="1:19">
      <c r="A250" s="16" t="s">
        <v>243</v>
      </c>
      <c r="B250" s="10">
        <v>1.78667</v>
      </c>
      <c r="C250" s="10">
        <v>0.28893000000000002</v>
      </c>
      <c r="D250" s="10">
        <v>0</v>
      </c>
      <c r="E250" s="10">
        <v>0</v>
      </c>
      <c r="F250" s="10">
        <v>2.0756000000000001</v>
      </c>
      <c r="G250" s="48"/>
      <c r="H250" s="48"/>
      <c r="I250" s="48"/>
      <c r="J250" s="48"/>
      <c r="K250" s="48"/>
      <c r="L250" s="48"/>
      <c r="M250" s="48"/>
      <c r="N250" s="48"/>
      <c r="O250" s="48"/>
      <c r="P250" s="48"/>
      <c r="Q250" s="48"/>
      <c r="R250" s="48"/>
      <c r="S250" s="48"/>
    </row>
    <row r="251" spans="1:19">
      <c r="A251" s="22" t="s">
        <v>244</v>
      </c>
      <c r="B251" s="10">
        <v>0</v>
      </c>
      <c r="C251" s="10">
        <v>0</v>
      </c>
      <c r="D251" s="10">
        <v>0</v>
      </c>
      <c r="E251" s="10">
        <v>0</v>
      </c>
      <c r="F251" s="10">
        <v>0</v>
      </c>
      <c r="G251" s="48"/>
      <c r="H251" s="48"/>
      <c r="I251" s="48"/>
      <c r="J251" s="48"/>
      <c r="K251" s="48"/>
      <c r="L251" s="48"/>
      <c r="M251" s="48"/>
      <c r="N251" s="48"/>
      <c r="O251" s="48"/>
      <c r="P251" s="48"/>
      <c r="Q251" s="48"/>
      <c r="R251" s="48"/>
      <c r="S251" s="48"/>
    </row>
    <row r="252" spans="1:19">
      <c r="A252" s="16" t="s">
        <v>242</v>
      </c>
      <c r="B252" s="10">
        <v>0</v>
      </c>
      <c r="C252" s="10">
        <v>0</v>
      </c>
      <c r="D252" s="10">
        <v>0</v>
      </c>
      <c r="E252" s="10">
        <v>0</v>
      </c>
      <c r="F252" s="10">
        <v>0</v>
      </c>
      <c r="G252" s="48"/>
      <c r="H252" s="48"/>
      <c r="I252" s="48"/>
      <c r="J252" s="48"/>
      <c r="K252" s="48"/>
      <c r="L252" s="48"/>
      <c r="M252" s="48"/>
      <c r="N252" s="48"/>
      <c r="O252" s="48"/>
      <c r="P252" s="48"/>
      <c r="Q252" s="48"/>
      <c r="R252" s="48"/>
      <c r="S252" s="48"/>
    </row>
    <row r="253" spans="1:19">
      <c r="A253" s="16" t="s">
        <v>243</v>
      </c>
      <c r="B253" s="10">
        <v>0</v>
      </c>
      <c r="C253" s="10">
        <v>0</v>
      </c>
      <c r="D253" s="10">
        <v>0</v>
      </c>
      <c r="E253" s="10">
        <v>0</v>
      </c>
      <c r="F253" s="10">
        <v>0</v>
      </c>
      <c r="G253" s="48"/>
      <c r="H253" s="48"/>
      <c r="I253" s="48"/>
      <c r="J253" s="48"/>
      <c r="K253" s="48"/>
      <c r="L253" s="48"/>
      <c r="M253" s="48"/>
      <c r="N253" s="48"/>
      <c r="O253" s="48"/>
      <c r="P253" s="48"/>
      <c r="Q253" s="48"/>
      <c r="R253" s="48"/>
      <c r="S253" s="48"/>
    </row>
    <row r="254" spans="1:19">
      <c r="A254" s="26" t="s">
        <v>245</v>
      </c>
      <c r="B254" s="8">
        <v>51498.43851</v>
      </c>
      <c r="C254" s="8">
        <v>460.45488</v>
      </c>
      <c r="D254" s="8">
        <v>0</v>
      </c>
      <c r="E254" s="8">
        <v>0.47191000000000005</v>
      </c>
      <c r="F254" s="8">
        <v>51959.365299999998</v>
      </c>
      <c r="G254" s="48"/>
      <c r="H254" s="48"/>
      <c r="I254" s="48"/>
      <c r="J254" s="48"/>
      <c r="K254" s="48"/>
      <c r="L254" s="48"/>
      <c r="M254" s="48"/>
      <c r="N254" s="48"/>
      <c r="O254" s="48"/>
      <c r="P254" s="48"/>
      <c r="Q254" s="48"/>
      <c r="R254" s="48"/>
      <c r="S254" s="48"/>
    </row>
    <row r="255" spans="1:19">
      <c r="A255" s="18" t="s">
        <v>246</v>
      </c>
      <c r="B255" s="10">
        <v>0</v>
      </c>
      <c r="C255" s="10">
        <v>7.662999999999999E-2</v>
      </c>
      <c r="D255" s="10">
        <v>0</v>
      </c>
      <c r="E255" s="10">
        <v>0</v>
      </c>
      <c r="F255" s="10">
        <v>7.662999999999999E-2</v>
      </c>
      <c r="G255" s="48"/>
      <c r="H255" s="48"/>
      <c r="I255" s="48"/>
      <c r="J255" s="48"/>
      <c r="K255" s="48"/>
      <c r="L255" s="48"/>
      <c r="M255" s="48"/>
      <c r="N255" s="48"/>
      <c r="O255" s="48"/>
      <c r="P255" s="48"/>
      <c r="Q255" s="48"/>
      <c r="R255" s="48"/>
      <c r="S255" s="48"/>
    </row>
    <row r="256" spans="1:19">
      <c r="A256" s="18" t="s">
        <v>247</v>
      </c>
      <c r="B256" s="10">
        <v>330.94026000000002</v>
      </c>
      <c r="C256" s="10">
        <v>64.204599999999999</v>
      </c>
      <c r="D256" s="10">
        <v>0</v>
      </c>
      <c r="E256" s="10">
        <v>5.1920000000000001E-2</v>
      </c>
      <c r="F256" s="10">
        <v>395.19678000000005</v>
      </c>
      <c r="G256" s="48"/>
      <c r="H256" s="48"/>
      <c r="I256" s="48"/>
      <c r="J256" s="48"/>
      <c r="K256" s="48"/>
      <c r="L256" s="48"/>
      <c r="M256" s="48"/>
      <c r="N256" s="48"/>
      <c r="O256" s="48"/>
      <c r="P256" s="48"/>
      <c r="Q256" s="48"/>
      <c r="R256" s="48"/>
      <c r="S256" s="48"/>
    </row>
    <row r="257" spans="1:19">
      <c r="A257" s="18" t="s">
        <v>248</v>
      </c>
      <c r="B257" s="10">
        <v>38452.071320000003</v>
      </c>
      <c r="C257" s="10">
        <v>252.52137999999999</v>
      </c>
      <c r="D257" s="10">
        <v>0</v>
      </c>
      <c r="E257" s="10">
        <v>0</v>
      </c>
      <c r="F257" s="10">
        <v>38704.592700000001</v>
      </c>
      <c r="G257" s="48"/>
      <c r="H257" s="48"/>
      <c r="I257" s="48"/>
      <c r="J257" s="48"/>
      <c r="K257" s="48"/>
      <c r="L257" s="48"/>
      <c r="M257" s="48"/>
      <c r="N257" s="48"/>
      <c r="O257" s="48"/>
      <c r="P257" s="48"/>
      <c r="Q257" s="48"/>
      <c r="R257" s="48"/>
      <c r="S257" s="48"/>
    </row>
    <row r="258" spans="1:19">
      <c r="A258" s="18" t="s">
        <v>249</v>
      </c>
      <c r="B258" s="10">
        <v>10597.35715</v>
      </c>
      <c r="C258" s="10">
        <v>126.61102000000001</v>
      </c>
      <c r="D258" s="10">
        <v>0</v>
      </c>
      <c r="E258" s="10">
        <v>0</v>
      </c>
      <c r="F258" s="10">
        <v>10723.96817</v>
      </c>
      <c r="G258" s="48"/>
      <c r="H258" s="48"/>
      <c r="I258" s="48"/>
      <c r="J258" s="48"/>
      <c r="K258" s="48"/>
      <c r="L258" s="48"/>
      <c r="M258" s="48"/>
      <c r="N258" s="48"/>
      <c r="O258" s="48"/>
      <c r="P258" s="48"/>
      <c r="Q258" s="48"/>
      <c r="R258" s="48"/>
      <c r="S258" s="48"/>
    </row>
    <row r="259" spans="1:19">
      <c r="A259" s="18" t="s">
        <v>250</v>
      </c>
      <c r="B259" s="10">
        <v>831.91207999999995</v>
      </c>
      <c r="C259" s="10">
        <v>0.49393999999999999</v>
      </c>
      <c r="D259" s="10">
        <v>0</v>
      </c>
      <c r="E259" s="10">
        <v>0</v>
      </c>
      <c r="F259" s="10">
        <v>832.40602000000001</v>
      </c>
      <c r="G259" s="48"/>
      <c r="H259" s="48"/>
      <c r="I259" s="48"/>
      <c r="J259" s="48"/>
      <c r="K259" s="48"/>
      <c r="L259" s="48"/>
      <c r="M259" s="48"/>
      <c r="N259" s="48"/>
      <c r="O259" s="48"/>
      <c r="P259" s="48"/>
      <c r="Q259" s="48"/>
      <c r="R259" s="48"/>
      <c r="S259" s="48"/>
    </row>
    <row r="260" spans="1:19">
      <c r="A260" s="18" t="s">
        <v>251</v>
      </c>
      <c r="B260" s="10">
        <v>303.89585999999997</v>
      </c>
      <c r="C260" s="10">
        <v>4.7999999999999996E-4</v>
      </c>
      <c r="D260" s="10">
        <v>0</v>
      </c>
      <c r="E260" s="10">
        <v>0</v>
      </c>
      <c r="F260" s="10">
        <v>303.89634000000001</v>
      </c>
      <c r="G260" s="48"/>
      <c r="H260" s="48"/>
      <c r="I260" s="48"/>
      <c r="J260" s="48"/>
      <c r="K260" s="48"/>
      <c r="L260" s="48"/>
      <c r="M260" s="48"/>
      <c r="N260" s="48"/>
      <c r="O260" s="48"/>
      <c r="P260" s="48"/>
      <c r="Q260" s="48"/>
      <c r="R260" s="48"/>
      <c r="S260" s="48"/>
    </row>
    <row r="261" spans="1:19">
      <c r="A261" s="18" t="s">
        <v>252</v>
      </c>
      <c r="B261" s="10">
        <v>261.90957000000003</v>
      </c>
      <c r="C261" s="10">
        <v>0.60209999999999997</v>
      </c>
      <c r="D261" s="10">
        <v>0</v>
      </c>
      <c r="E261" s="10">
        <v>0</v>
      </c>
      <c r="F261" s="10">
        <v>262.51166999999998</v>
      </c>
      <c r="G261" s="48"/>
      <c r="H261" s="48"/>
      <c r="I261" s="48"/>
      <c r="J261" s="48"/>
      <c r="K261" s="48"/>
      <c r="L261" s="48"/>
      <c r="M261" s="48"/>
      <c r="N261" s="48"/>
      <c r="O261" s="48"/>
      <c r="P261" s="48"/>
      <c r="Q261" s="48"/>
      <c r="R261" s="48"/>
      <c r="S261" s="48"/>
    </row>
    <row r="262" spans="1:19">
      <c r="A262" s="18" t="s">
        <v>253</v>
      </c>
      <c r="B262" s="10">
        <v>27.850560000000002</v>
      </c>
      <c r="C262" s="10">
        <v>0</v>
      </c>
      <c r="D262" s="10">
        <v>0</v>
      </c>
      <c r="E262" s="10">
        <v>0</v>
      </c>
      <c r="F262" s="10">
        <v>27.850560000000002</v>
      </c>
      <c r="G262" s="48"/>
      <c r="H262" s="48"/>
      <c r="I262" s="48"/>
      <c r="J262" s="48"/>
      <c r="K262" s="48"/>
      <c r="L262" s="48"/>
      <c r="M262" s="48"/>
      <c r="N262" s="48"/>
      <c r="O262" s="48"/>
      <c r="P262" s="48"/>
      <c r="Q262" s="48"/>
      <c r="R262" s="48"/>
      <c r="S262" s="48"/>
    </row>
    <row r="263" spans="1:19">
      <c r="A263" s="18" t="s">
        <v>254</v>
      </c>
      <c r="B263" s="10">
        <v>0</v>
      </c>
      <c r="C263" s="10">
        <v>0</v>
      </c>
      <c r="D263" s="10">
        <v>0</v>
      </c>
      <c r="E263" s="10">
        <v>0</v>
      </c>
      <c r="F263" s="10">
        <v>0</v>
      </c>
      <c r="G263" s="48"/>
      <c r="H263" s="48"/>
      <c r="I263" s="48"/>
      <c r="J263" s="48"/>
      <c r="K263" s="48"/>
      <c r="L263" s="48"/>
      <c r="M263" s="48"/>
      <c r="N263" s="48"/>
      <c r="O263" s="48"/>
      <c r="P263" s="48"/>
      <c r="Q263" s="48"/>
      <c r="R263" s="48"/>
      <c r="S263" s="48"/>
    </row>
    <row r="264" spans="1:19">
      <c r="A264" s="18" t="s">
        <v>255</v>
      </c>
      <c r="B264" s="10">
        <v>605.33461999999997</v>
      </c>
      <c r="C264" s="10">
        <v>0</v>
      </c>
      <c r="D264" s="10">
        <v>0</v>
      </c>
      <c r="E264" s="10">
        <v>0</v>
      </c>
      <c r="F264" s="10">
        <v>605.33461999999997</v>
      </c>
      <c r="G264" s="48"/>
      <c r="H264" s="48"/>
      <c r="I264" s="48"/>
      <c r="J264" s="48"/>
      <c r="K264" s="48"/>
      <c r="L264" s="48"/>
      <c r="M264" s="48"/>
      <c r="N264" s="48"/>
      <c r="O264" s="48"/>
      <c r="P264" s="48"/>
      <c r="Q264" s="48"/>
      <c r="R264" s="48"/>
      <c r="S264" s="48"/>
    </row>
    <row r="265" spans="1:19">
      <c r="A265" s="18" t="s">
        <v>256</v>
      </c>
      <c r="B265" s="10">
        <v>87.167090000000002</v>
      </c>
      <c r="C265" s="10">
        <v>15.94473</v>
      </c>
      <c r="D265" s="10">
        <v>0</v>
      </c>
      <c r="E265" s="10">
        <v>0.41999000000000003</v>
      </c>
      <c r="F265" s="10">
        <v>103.53180999999999</v>
      </c>
      <c r="G265" s="48"/>
      <c r="H265" s="48"/>
      <c r="I265" s="48"/>
      <c r="J265" s="48"/>
      <c r="K265" s="48"/>
      <c r="L265" s="48"/>
      <c r="M265" s="48"/>
      <c r="N265" s="48"/>
      <c r="O265" s="48"/>
      <c r="P265" s="48"/>
      <c r="Q265" s="48"/>
      <c r="R265" s="48"/>
      <c r="S265" s="48"/>
    </row>
    <row r="266" spans="1:19">
      <c r="A266" s="26" t="s">
        <v>257</v>
      </c>
      <c r="B266" s="8">
        <v>-18817.40004</v>
      </c>
      <c r="C266" s="8">
        <v>-1701.02827</v>
      </c>
      <c r="D266" s="8">
        <v>0</v>
      </c>
      <c r="E266" s="8">
        <v>-54.968879999999999</v>
      </c>
      <c r="F266" s="8">
        <v>-20573.39719</v>
      </c>
      <c r="G266" s="48"/>
      <c r="H266" s="48"/>
      <c r="I266" s="48"/>
      <c r="J266" s="48"/>
      <c r="K266" s="48"/>
      <c r="L266" s="48"/>
      <c r="M266" s="48"/>
      <c r="N266" s="48"/>
      <c r="O266" s="48"/>
      <c r="P266" s="48"/>
      <c r="Q266" s="48"/>
      <c r="R266" s="48"/>
      <c r="S266" s="48"/>
    </row>
    <row r="267" spans="1:19">
      <c r="A267" s="18" t="s">
        <v>258</v>
      </c>
      <c r="B267" s="10">
        <v>-8505.8131799999992</v>
      </c>
      <c r="C267" s="10">
        <v>-331.69572999999997</v>
      </c>
      <c r="D267" s="10">
        <v>0</v>
      </c>
      <c r="E267" s="10">
        <v>-54.968879999999999</v>
      </c>
      <c r="F267" s="10">
        <v>-8892.477789999999</v>
      </c>
      <c r="G267" s="48"/>
      <c r="H267" s="48"/>
      <c r="I267" s="48"/>
      <c r="J267" s="48"/>
      <c r="K267" s="48"/>
      <c r="L267" s="48"/>
      <c r="M267" s="48"/>
      <c r="N267" s="48"/>
      <c r="O267" s="48"/>
      <c r="P267" s="48"/>
      <c r="Q267" s="48"/>
      <c r="R267" s="48"/>
      <c r="S267" s="48"/>
    </row>
    <row r="268" spans="1:19">
      <c r="A268" s="18" t="s">
        <v>259</v>
      </c>
      <c r="B268" s="10">
        <v>0</v>
      </c>
      <c r="C268" s="10">
        <v>0</v>
      </c>
      <c r="D268" s="10">
        <v>0</v>
      </c>
      <c r="E268" s="10">
        <v>0</v>
      </c>
      <c r="F268" s="10">
        <v>0</v>
      </c>
      <c r="G268" s="48"/>
      <c r="H268" s="48"/>
      <c r="I268" s="48"/>
      <c r="J268" s="48"/>
      <c r="K268" s="48"/>
      <c r="L268" s="48"/>
      <c r="M268" s="48"/>
      <c r="N268" s="48"/>
      <c r="O268" s="48"/>
      <c r="P268" s="48"/>
      <c r="Q268" s="48"/>
      <c r="R268" s="48"/>
      <c r="S268" s="48"/>
    </row>
    <row r="269" spans="1:19">
      <c r="A269" s="18" t="s">
        <v>260</v>
      </c>
      <c r="B269" s="10">
        <v>-5329.6886100000002</v>
      </c>
      <c r="C269" s="10">
        <v>-777.74045999999998</v>
      </c>
      <c r="D269" s="10">
        <v>0</v>
      </c>
      <c r="E269" s="10">
        <v>0</v>
      </c>
      <c r="F269" s="10">
        <v>-6107.4290700000001</v>
      </c>
      <c r="G269" s="48"/>
      <c r="H269" s="48"/>
      <c r="I269" s="48"/>
      <c r="J269" s="48"/>
      <c r="K269" s="48"/>
      <c r="L269" s="48"/>
      <c r="M269" s="48"/>
      <c r="N269" s="48"/>
      <c r="O269" s="48"/>
      <c r="P269" s="48"/>
      <c r="Q269" s="48"/>
      <c r="R269" s="48"/>
      <c r="S269" s="48"/>
    </row>
    <row r="270" spans="1:19">
      <c r="A270" s="18" t="s">
        <v>261</v>
      </c>
      <c r="B270" s="10">
        <v>0</v>
      </c>
      <c r="C270" s="10">
        <v>0</v>
      </c>
      <c r="D270" s="10">
        <v>0</v>
      </c>
      <c r="E270" s="10">
        <v>0</v>
      </c>
      <c r="F270" s="10">
        <v>0</v>
      </c>
      <c r="G270" s="48"/>
      <c r="H270" s="48"/>
      <c r="I270" s="48"/>
      <c r="J270" s="48"/>
      <c r="K270" s="48"/>
      <c r="L270" s="48"/>
      <c r="M270" s="48"/>
      <c r="N270" s="48"/>
      <c r="O270" s="48"/>
      <c r="P270" s="48"/>
      <c r="Q270" s="48"/>
      <c r="R270" s="48"/>
      <c r="S270" s="48"/>
    </row>
    <row r="271" spans="1:19">
      <c r="A271" s="18" t="s">
        <v>262</v>
      </c>
      <c r="B271" s="10">
        <v>-195.90276999999998</v>
      </c>
      <c r="C271" s="10">
        <v>0</v>
      </c>
      <c r="D271" s="10">
        <v>0</v>
      </c>
      <c r="E271" s="10">
        <v>0</v>
      </c>
      <c r="F271" s="10">
        <v>-195.90276999999998</v>
      </c>
      <c r="G271" s="48"/>
      <c r="H271" s="48"/>
      <c r="I271" s="48"/>
      <c r="J271" s="48"/>
      <c r="K271" s="48"/>
      <c r="L271" s="48"/>
      <c r="M271" s="48"/>
      <c r="N271" s="48"/>
      <c r="O271" s="48"/>
      <c r="P271" s="48"/>
      <c r="Q271" s="48"/>
      <c r="R271" s="48"/>
      <c r="S271" s="48"/>
    </row>
    <row r="272" spans="1:19">
      <c r="A272" s="21" t="s">
        <v>263</v>
      </c>
      <c r="B272" s="10">
        <v>-77.646820000000005</v>
      </c>
      <c r="C272" s="10">
        <v>-591.59208000000001</v>
      </c>
      <c r="D272" s="10">
        <v>0</v>
      </c>
      <c r="E272" s="10">
        <v>0</v>
      </c>
      <c r="F272" s="10">
        <v>-669.23890000000006</v>
      </c>
      <c r="G272" s="48"/>
      <c r="H272" s="48"/>
      <c r="I272" s="48"/>
      <c r="J272" s="48"/>
      <c r="K272" s="48"/>
      <c r="L272" s="48"/>
      <c r="M272" s="48"/>
      <c r="N272" s="48"/>
      <c r="O272" s="48"/>
      <c r="P272" s="48"/>
      <c r="Q272" s="48"/>
      <c r="R272" s="48"/>
      <c r="S272" s="48"/>
    </row>
    <row r="273" spans="1:19">
      <c r="A273" s="18" t="s">
        <v>264</v>
      </c>
      <c r="B273" s="10">
        <v>-4708.3486600000006</v>
      </c>
      <c r="C273" s="10">
        <v>0</v>
      </c>
      <c r="D273" s="10">
        <v>0</v>
      </c>
      <c r="E273" s="10">
        <v>0</v>
      </c>
      <c r="F273" s="10">
        <v>-4708.3486600000006</v>
      </c>
      <c r="G273" s="48"/>
      <c r="H273" s="48"/>
      <c r="I273" s="48"/>
      <c r="J273" s="48"/>
      <c r="K273" s="48"/>
      <c r="L273" s="48"/>
      <c r="M273" s="48"/>
      <c r="N273" s="48"/>
      <c r="O273" s="48"/>
      <c r="P273" s="48"/>
      <c r="Q273" s="48"/>
      <c r="R273" s="48"/>
      <c r="S273" s="48"/>
    </row>
    <row r="274" spans="1:19">
      <c r="A274" s="26" t="s">
        <v>265</v>
      </c>
      <c r="B274" s="8">
        <v>32681.03847</v>
      </c>
      <c r="C274" s="8">
        <v>-1240.5733899999998</v>
      </c>
      <c r="D274" s="8">
        <v>0</v>
      </c>
      <c r="E274" s="8">
        <v>-54.496970000000005</v>
      </c>
      <c r="F274" s="8">
        <v>31385.968109999998</v>
      </c>
      <c r="G274" s="48"/>
      <c r="H274" s="48"/>
      <c r="I274" s="48"/>
      <c r="J274" s="48"/>
      <c r="K274" s="48"/>
      <c r="L274" s="48"/>
      <c r="M274" s="48"/>
      <c r="N274" s="48"/>
      <c r="O274" s="48"/>
      <c r="P274" s="48"/>
      <c r="Q274" s="48"/>
      <c r="R274" s="48"/>
      <c r="S274" s="48"/>
    </row>
    <row r="275" spans="1:19">
      <c r="A275" s="27" t="s">
        <v>266</v>
      </c>
      <c r="B275" s="8">
        <v>6197.9088499999998</v>
      </c>
      <c r="C275" s="8">
        <v>193.52423000000002</v>
      </c>
      <c r="D275" s="8">
        <v>0</v>
      </c>
      <c r="E275" s="8">
        <v>0</v>
      </c>
      <c r="F275" s="8">
        <v>6391.4330799999998</v>
      </c>
      <c r="G275" s="48"/>
      <c r="H275" s="48"/>
      <c r="I275" s="48"/>
      <c r="J275" s="48"/>
      <c r="K275" s="48"/>
      <c r="L275" s="48"/>
      <c r="M275" s="48"/>
      <c r="N275" s="48"/>
      <c r="O275" s="48"/>
      <c r="P275" s="48"/>
      <c r="Q275" s="48"/>
      <c r="R275" s="48"/>
      <c r="S275" s="48"/>
    </row>
    <row r="276" spans="1:19">
      <c r="A276" s="18" t="s">
        <v>267</v>
      </c>
      <c r="B276" s="10">
        <v>4123.1040400000002</v>
      </c>
      <c r="C276" s="10">
        <v>41.712360000000004</v>
      </c>
      <c r="D276" s="10">
        <v>0</v>
      </c>
      <c r="E276" s="10">
        <v>0</v>
      </c>
      <c r="F276" s="10">
        <v>4164.8163999999997</v>
      </c>
      <c r="G276" s="48"/>
      <c r="H276" s="48"/>
      <c r="I276" s="48"/>
      <c r="J276" s="48"/>
      <c r="K276" s="48"/>
      <c r="L276" s="48"/>
      <c r="M276" s="48"/>
      <c r="N276" s="48"/>
      <c r="O276" s="48"/>
      <c r="P276" s="48"/>
      <c r="Q276" s="48"/>
      <c r="R276" s="48"/>
      <c r="S276" s="48"/>
    </row>
    <row r="277" spans="1:19">
      <c r="A277" s="18" t="s">
        <v>268</v>
      </c>
      <c r="B277" s="10">
        <v>0</v>
      </c>
      <c r="C277" s="10">
        <v>148.16332999999997</v>
      </c>
      <c r="D277" s="10">
        <v>0</v>
      </c>
      <c r="E277" s="10">
        <v>0</v>
      </c>
      <c r="F277" s="10">
        <v>148.16332999999997</v>
      </c>
      <c r="G277" s="48"/>
      <c r="H277" s="48"/>
      <c r="I277" s="48"/>
      <c r="J277" s="48"/>
      <c r="K277" s="48"/>
      <c r="L277" s="48"/>
      <c r="M277" s="48"/>
      <c r="N277" s="48"/>
      <c r="O277" s="48"/>
      <c r="P277" s="48"/>
      <c r="Q277" s="48"/>
      <c r="R277" s="48"/>
      <c r="S277" s="48"/>
    </row>
    <row r="278" spans="1:19">
      <c r="A278" s="18" t="s">
        <v>269</v>
      </c>
      <c r="B278" s="10">
        <v>1884.74029</v>
      </c>
      <c r="C278" s="10">
        <v>0</v>
      </c>
      <c r="D278" s="10">
        <v>0</v>
      </c>
      <c r="E278" s="10">
        <v>0</v>
      </c>
      <c r="F278" s="10">
        <v>1884.74029</v>
      </c>
      <c r="G278" s="48"/>
      <c r="H278" s="48"/>
      <c r="I278" s="48"/>
      <c r="J278" s="48"/>
      <c r="K278" s="48"/>
      <c r="L278" s="48"/>
      <c r="M278" s="48"/>
      <c r="N278" s="48"/>
      <c r="O278" s="48"/>
      <c r="P278" s="48"/>
      <c r="Q278" s="48"/>
      <c r="R278" s="48"/>
      <c r="S278" s="48"/>
    </row>
    <row r="279" spans="1:19">
      <c r="A279" s="18" t="s">
        <v>270</v>
      </c>
      <c r="B279" s="10">
        <v>0</v>
      </c>
      <c r="C279" s="10">
        <v>0</v>
      </c>
      <c r="D279" s="10">
        <v>0</v>
      </c>
      <c r="E279" s="10">
        <v>0</v>
      </c>
      <c r="F279" s="10">
        <v>0</v>
      </c>
      <c r="G279" s="48"/>
      <c r="H279" s="48"/>
      <c r="I279" s="48"/>
      <c r="J279" s="48"/>
      <c r="K279" s="48"/>
      <c r="L279" s="48"/>
      <c r="M279" s="48"/>
      <c r="N279" s="48"/>
      <c r="O279" s="48"/>
      <c r="P279" s="48"/>
      <c r="Q279" s="48"/>
      <c r="R279" s="48"/>
      <c r="S279" s="48"/>
    </row>
    <row r="280" spans="1:19">
      <c r="A280" s="18" t="s">
        <v>271</v>
      </c>
      <c r="B280" s="10">
        <v>190.06451999999999</v>
      </c>
      <c r="C280" s="10">
        <v>3.6485400000000001</v>
      </c>
      <c r="D280" s="10">
        <v>0</v>
      </c>
      <c r="E280" s="10">
        <v>0</v>
      </c>
      <c r="F280" s="10">
        <v>193.71305999999998</v>
      </c>
      <c r="G280" s="48"/>
      <c r="H280" s="48"/>
      <c r="I280" s="48"/>
      <c r="J280" s="48"/>
      <c r="K280" s="48"/>
      <c r="L280" s="48"/>
      <c r="M280" s="48"/>
      <c r="N280" s="48"/>
      <c r="O280" s="48"/>
      <c r="P280" s="48"/>
      <c r="Q280" s="48"/>
      <c r="R280" s="48"/>
      <c r="S280" s="48"/>
    </row>
    <row r="281" spans="1:19">
      <c r="A281" s="18" t="s">
        <v>272</v>
      </c>
      <c r="B281" s="10">
        <v>0</v>
      </c>
      <c r="C281" s="10">
        <v>0</v>
      </c>
      <c r="D281" s="10">
        <v>0</v>
      </c>
      <c r="E281" s="10">
        <v>0</v>
      </c>
      <c r="F281" s="10">
        <v>0</v>
      </c>
      <c r="G281" s="48"/>
      <c r="H281" s="48"/>
      <c r="I281" s="48"/>
      <c r="J281" s="48"/>
      <c r="K281" s="48"/>
      <c r="L281" s="48"/>
      <c r="M281" s="48"/>
      <c r="N281" s="48"/>
      <c r="O281" s="48"/>
      <c r="P281" s="48"/>
      <c r="Q281" s="48"/>
      <c r="R281" s="48"/>
      <c r="S281" s="48"/>
    </row>
    <row r="282" spans="1:19">
      <c r="A282" s="28" t="s">
        <v>273</v>
      </c>
      <c r="B282" s="8">
        <v>-2058.9490900000001</v>
      </c>
      <c r="C282" s="8">
        <v>-263.93665999999996</v>
      </c>
      <c r="D282" s="8">
        <v>0</v>
      </c>
      <c r="E282" s="8">
        <v>-5.0709999999999998E-2</v>
      </c>
      <c r="F282" s="8">
        <v>-2322.9364599999999</v>
      </c>
      <c r="G282" s="48"/>
      <c r="H282" s="48"/>
      <c r="I282" s="48"/>
      <c r="J282" s="48"/>
      <c r="K282" s="48"/>
      <c r="L282" s="48"/>
      <c r="M282" s="48"/>
      <c r="N282" s="48"/>
      <c r="O282" s="48"/>
      <c r="P282" s="48"/>
      <c r="Q282" s="48"/>
      <c r="R282" s="48"/>
      <c r="S282" s="48"/>
    </row>
    <row r="283" spans="1:19">
      <c r="A283" s="18" t="s">
        <v>267</v>
      </c>
      <c r="B283" s="10">
        <v>-335.93801999999999</v>
      </c>
      <c r="C283" s="10">
        <v>-116.53158000000001</v>
      </c>
      <c r="D283" s="10">
        <v>0</v>
      </c>
      <c r="E283" s="10">
        <v>-5.0709999999999998E-2</v>
      </c>
      <c r="F283" s="10">
        <v>-452.52030999999999</v>
      </c>
      <c r="G283" s="48"/>
      <c r="H283" s="48"/>
      <c r="I283" s="48"/>
      <c r="J283" s="48"/>
      <c r="K283" s="48"/>
      <c r="L283" s="48"/>
      <c r="M283" s="48"/>
      <c r="N283" s="48"/>
      <c r="O283" s="48"/>
      <c r="P283" s="48"/>
      <c r="Q283" s="48"/>
      <c r="R283" s="48"/>
      <c r="S283" s="48"/>
    </row>
    <row r="284" spans="1:19">
      <c r="A284" s="18" t="s">
        <v>274</v>
      </c>
      <c r="B284" s="10">
        <v>-1247.80249</v>
      </c>
      <c r="C284" s="10">
        <v>0</v>
      </c>
      <c r="D284" s="10">
        <v>0</v>
      </c>
      <c r="E284" s="10">
        <v>0</v>
      </c>
      <c r="F284" s="10">
        <v>-1247.80249</v>
      </c>
      <c r="G284" s="48"/>
      <c r="H284" s="48"/>
      <c r="I284" s="48"/>
      <c r="J284" s="48"/>
      <c r="K284" s="48"/>
      <c r="L284" s="48"/>
      <c r="M284" s="48"/>
      <c r="N284" s="48"/>
      <c r="O284" s="48"/>
      <c r="P284" s="48"/>
      <c r="Q284" s="48"/>
      <c r="R284" s="48"/>
      <c r="S284" s="48"/>
    </row>
    <row r="285" spans="1:19">
      <c r="A285" s="18" t="s">
        <v>275</v>
      </c>
      <c r="B285" s="10">
        <v>0</v>
      </c>
      <c r="C285" s="10">
        <v>-5.6800800000000002</v>
      </c>
      <c r="D285" s="10">
        <v>0</v>
      </c>
      <c r="E285" s="10">
        <v>0</v>
      </c>
      <c r="F285" s="10">
        <v>-5.6800800000000002</v>
      </c>
      <c r="G285" s="48"/>
      <c r="H285" s="48"/>
      <c r="I285" s="48"/>
      <c r="J285" s="48"/>
      <c r="K285" s="48"/>
      <c r="L285" s="48"/>
      <c r="M285" s="48"/>
      <c r="N285" s="48"/>
      <c r="O285" s="48"/>
      <c r="P285" s="48"/>
      <c r="Q285" s="48"/>
      <c r="R285" s="48"/>
      <c r="S285" s="48"/>
    </row>
    <row r="286" spans="1:19">
      <c r="A286" s="18" t="s">
        <v>276</v>
      </c>
      <c r="B286" s="10">
        <v>0</v>
      </c>
      <c r="C286" s="10">
        <v>0</v>
      </c>
      <c r="D286" s="10">
        <v>0</v>
      </c>
      <c r="E286" s="10">
        <v>0</v>
      </c>
      <c r="F286" s="10">
        <v>0</v>
      </c>
      <c r="G286" s="48"/>
      <c r="H286" s="48"/>
      <c r="I286" s="48"/>
      <c r="J286" s="48"/>
      <c r="K286" s="48"/>
      <c r="L286" s="48"/>
      <c r="M286" s="48"/>
      <c r="N286" s="48"/>
      <c r="O286" s="48"/>
      <c r="P286" s="48"/>
      <c r="Q286" s="48"/>
      <c r="R286" s="48"/>
      <c r="S286" s="48"/>
    </row>
    <row r="287" spans="1:19">
      <c r="A287" s="18" t="s">
        <v>277</v>
      </c>
      <c r="B287" s="10">
        <v>-475.20858000000004</v>
      </c>
      <c r="C287" s="10">
        <v>-141.72499999999999</v>
      </c>
      <c r="D287" s="10">
        <v>0</v>
      </c>
      <c r="E287" s="10">
        <v>0</v>
      </c>
      <c r="F287" s="10">
        <v>-616.93358000000001</v>
      </c>
      <c r="G287" s="48"/>
      <c r="H287" s="48"/>
      <c r="I287" s="48"/>
      <c r="J287" s="48"/>
      <c r="K287" s="48"/>
      <c r="L287" s="48"/>
      <c r="M287" s="48"/>
      <c r="N287" s="48"/>
      <c r="O287" s="48"/>
      <c r="P287" s="48"/>
      <c r="Q287" s="48"/>
      <c r="R287" s="48"/>
      <c r="S287" s="48"/>
    </row>
    <row r="288" spans="1:19">
      <c r="A288" s="18" t="s">
        <v>278</v>
      </c>
      <c r="B288" s="10">
        <v>0</v>
      </c>
      <c r="C288" s="10">
        <v>0</v>
      </c>
      <c r="D288" s="10">
        <v>0</v>
      </c>
      <c r="E288" s="10">
        <v>0</v>
      </c>
      <c r="F288" s="10">
        <v>0</v>
      </c>
      <c r="G288" s="48"/>
      <c r="H288" s="48"/>
      <c r="I288" s="48"/>
      <c r="J288" s="48"/>
      <c r="K288" s="48"/>
      <c r="L288" s="48"/>
      <c r="M288" s="48"/>
      <c r="N288" s="48"/>
      <c r="O288" s="48"/>
      <c r="P288" s="48"/>
      <c r="Q288" s="48"/>
      <c r="R288" s="48"/>
      <c r="S288" s="48"/>
    </row>
    <row r="289" spans="1:19">
      <c r="A289" s="26" t="s">
        <v>279</v>
      </c>
      <c r="B289" s="8">
        <v>36819.998229999997</v>
      </c>
      <c r="C289" s="8">
        <v>-1310.9858200000001</v>
      </c>
      <c r="D289" s="8">
        <v>0</v>
      </c>
      <c r="E289" s="8">
        <v>-54.54768</v>
      </c>
      <c r="F289" s="8">
        <v>35454.46473</v>
      </c>
      <c r="G289" s="48"/>
      <c r="H289" s="48"/>
      <c r="I289" s="48"/>
      <c r="J289" s="48"/>
      <c r="K289" s="48"/>
      <c r="L289" s="48"/>
      <c r="M289" s="48"/>
      <c r="N289" s="48"/>
      <c r="O289" s="48"/>
      <c r="P289" s="48"/>
      <c r="Q289" s="48"/>
      <c r="R289" s="48"/>
      <c r="S289" s="48"/>
    </row>
    <row r="290" spans="1:19">
      <c r="A290" s="18" t="s">
        <v>280</v>
      </c>
      <c r="B290" s="10">
        <v>11573.218500000001</v>
      </c>
      <c r="C290" s="10">
        <v>209.36252999999999</v>
      </c>
      <c r="D290" s="10">
        <v>0</v>
      </c>
      <c r="E290" s="10">
        <v>9.9000000000000008E-3</v>
      </c>
      <c r="F290" s="10">
        <v>11782.59093</v>
      </c>
      <c r="G290" s="48"/>
      <c r="H290" s="48"/>
      <c r="I290" s="48"/>
      <c r="J290" s="48"/>
      <c r="K290" s="48"/>
      <c r="L290" s="48"/>
      <c r="M290" s="48"/>
      <c r="N290" s="48"/>
      <c r="O290" s="48"/>
      <c r="P290" s="48"/>
      <c r="Q290" s="48"/>
      <c r="R290" s="48"/>
      <c r="S290" s="48"/>
    </row>
    <row r="291" spans="1:19">
      <c r="A291" s="18" t="s">
        <v>281</v>
      </c>
      <c r="B291" s="10">
        <v>1389.8097700000001</v>
      </c>
      <c r="C291" s="10">
        <v>52.026180000000004</v>
      </c>
      <c r="D291" s="10">
        <v>0</v>
      </c>
      <c r="E291" s="10">
        <v>0</v>
      </c>
      <c r="F291" s="10">
        <v>1441.8359499999999</v>
      </c>
      <c r="G291" s="48"/>
      <c r="H291" s="48"/>
      <c r="I291" s="48"/>
      <c r="J291" s="48"/>
      <c r="K291" s="48"/>
      <c r="L291" s="48"/>
      <c r="M291" s="48"/>
      <c r="N291" s="48"/>
      <c r="O291" s="48"/>
      <c r="P291" s="48"/>
      <c r="Q291" s="48"/>
      <c r="R291" s="48"/>
      <c r="S291" s="48"/>
    </row>
    <row r="292" spans="1:19">
      <c r="A292" s="18" t="s">
        <v>282</v>
      </c>
      <c r="B292" s="10">
        <v>10183.408730000001</v>
      </c>
      <c r="C292" s="10">
        <v>157.33635000000001</v>
      </c>
      <c r="D292" s="10">
        <v>0</v>
      </c>
      <c r="E292" s="10">
        <v>9.9000000000000008E-3</v>
      </c>
      <c r="F292" s="10">
        <v>10340.75498</v>
      </c>
      <c r="G292" s="48"/>
      <c r="H292" s="48"/>
      <c r="I292" s="48"/>
      <c r="J292" s="48"/>
      <c r="K292" s="48"/>
      <c r="L292" s="48"/>
      <c r="M292" s="48"/>
      <c r="N292" s="48"/>
      <c r="O292" s="48"/>
      <c r="P292" s="48"/>
      <c r="Q292" s="48"/>
      <c r="R292" s="48"/>
      <c r="S292" s="48"/>
    </row>
    <row r="293" spans="1:19">
      <c r="A293" s="18" t="s">
        <v>283</v>
      </c>
      <c r="B293" s="10">
        <v>0</v>
      </c>
      <c r="C293" s="10">
        <v>0</v>
      </c>
      <c r="D293" s="10">
        <v>0</v>
      </c>
      <c r="E293" s="10">
        <v>0</v>
      </c>
      <c r="F293" s="10">
        <v>0</v>
      </c>
      <c r="G293" s="48"/>
      <c r="H293" s="48"/>
      <c r="I293" s="48"/>
      <c r="J293" s="48"/>
      <c r="K293" s="48"/>
      <c r="L293" s="48"/>
      <c r="M293" s="48"/>
      <c r="N293" s="48"/>
      <c r="O293" s="48"/>
      <c r="P293" s="48"/>
      <c r="Q293" s="48"/>
      <c r="R293" s="48"/>
      <c r="S293" s="48"/>
    </row>
    <row r="294" spans="1:19">
      <c r="A294" s="18" t="s">
        <v>284</v>
      </c>
      <c r="B294" s="10">
        <v>0</v>
      </c>
      <c r="C294" s="10">
        <v>0</v>
      </c>
      <c r="D294" s="10">
        <v>0</v>
      </c>
      <c r="E294" s="10">
        <v>0</v>
      </c>
      <c r="F294" s="10">
        <v>0</v>
      </c>
      <c r="G294" s="48"/>
      <c r="H294" s="48"/>
      <c r="I294" s="48"/>
      <c r="J294" s="48"/>
      <c r="K294" s="48"/>
      <c r="L294" s="48"/>
      <c r="M294" s="48"/>
      <c r="N294" s="48"/>
      <c r="O294" s="48"/>
      <c r="P294" s="48"/>
      <c r="Q294" s="48"/>
      <c r="R294" s="48"/>
      <c r="S294" s="48"/>
    </row>
    <row r="295" spans="1:19">
      <c r="A295" s="18" t="s">
        <v>285</v>
      </c>
      <c r="B295" s="10">
        <v>0</v>
      </c>
      <c r="C295" s="10">
        <v>0</v>
      </c>
      <c r="D295" s="10">
        <v>0</v>
      </c>
      <c r="E295" s="10">
        <v>0</v>
      </c>
      <c r="F295" s="10">
        <v>0</v>
      </c>
      <c r="G295" s="48"/>
      <c r="H295" s="48"/>
      <c r="I295" s="48"/>
      <c r="J295" s="48"/>
      <c r="K295" s="48"/>
      <c r="L295" s="48"/>
      <c r="M295" s="48"/>
      <c r="N295" s="48"/>
      <c r="O295" s="48"/>
      <c r="P295" s="48"/>
      <c r="Q295" s="48"/>
      <c r="R295" s="48"/>
      <c r="S295" s="48"/>
    </row>
    <row r="296" spans="1:19">
      <c r="A296" s="18" t="s">
        <v>286</v>
      </c>
      <c r="B296" s="10">
        <v>0</v>
      </c>
      <c r="C296" s="10">
        <v>0</v>
      </c>
      <c r="D296" s="10">
        <v>0</v>
      </c>
      <c r="E296" s="10">
        <v>0</v>
      </c>
      <c r="F296" s="10">
        <v>0</v>
      </c>
      <c r="G296" s="48"/>
      <c r="H296" s="48"/>
      <c r="I296" s="48"/>
      <c r="J296" s="48"/>
      <c r="K296" s="48"/>
      <c r="L296" s="48"/>
      <c r="M296" s="48"/>
      <c r="N296" s="48"/>
      <c r="O296" s="48"/>
      <c r="P296" s="48"/>
      <c r="Q296" s="48"/>
      <c r="R296" s="48"/>
      <c r="S296" s="48"/>
    </row>
    <row r="297" spans="1:19">
      <c r="A297" s="18" t="s">
        <v>287</v>
      </c>
      <c r="B297" s="10">
        <v>0</v>
      </c>
      <c r="C297" s="10">
        <v>0</v>
      </c>
      <c r="D297" s="10">
        <v>0</v>
      </c>
      <c r="E297" s="10">
        <v>0</v>
      </c>
      <c r="F297" s="10">
        <v>0</v>
      </c>
      <c r="G297" s="48"/>
      <c r="H297" s="48"/>
      <c r="I297" s="48"/>
      <c r="J297" s="48"/>
      <c r="K297" s="48"/>
      <c r="L297" s="48"/>
      <c r="M297" s="48"/>
      <c r="N297" s="48"/>
      <c r="O297" s="48"/>
      <c r="P297" s="48"/>
      <c r="Q297" s="48"/>
      <c r="R297" s="48"/>
      <c r="S297" s="48"/>
    </row>
    <row r="298" spans="1:19">
      <c r="A298" s="18" t="s">
        <v>288</v>
      </c>
      <c r="B298" s="10">
        <v>-27142.7307</v>
      </c>
      <c r="C298" s="10">
        <v>-316.50203000000005</v>
      </c>
      <c r="D298" s="10">
        <v>0</v>
      </c>
      <c r="E298" s="10">
        <v>0</v>
      </c>
      <c r="F298" s="10">
        <v>-27459.23273</v>
      </c>
      <c r="G298" s="48"/>
      <c r="H298" s="48"/>
      <c r="I298" s="48"/>
      <c r="J298" s="48"/>
      <c r="K298" s="48"/>
      <c r="L298" s="48"/>
      <c r="M298" s="48"/>
      <c r="N298" s="48"/>
      <c r="O298" s="48"/>
      <c r="P298" s="48"/>
      <c r="Q298" s="48"/>
      <c r="R298" s="48"/>
      <c r="S298" s="48"/>
    </row>
    <row r="299" spans="1:19">
      <c r="A299" s="18" t="s">
        <v>289</v>
      </c>
      <c r="B299" s="10">
        <v>-21667.279480000001</v>
      </c>
      <c r="C299" s="10">
        <v>-147.18955</v>
      </c>
      <c r="D299" s="10">
        <v>0</v>
      </c>
      <c r="E299" s="10">
        <v>0</v>
      </c>
      <c r="F299" s="10">
        <v>-21814.46903</v>
      </c>
      <c r="G299" s="48"/>
      <c r="H299" s="48"/>
      <c r="I299" s="48"/>
      <c r="J299" s="48"/>
      <c r="K299" s="48"/>
      <c r="L299" s="48"/>
      <c r="M299" s="48"/>
      <c r="N299" s="48"/>
      <c r="O299" s="48"/>
      <c r="P299" s="48"/>
      <c r="Q299" s="48"/>
      <c r="R299" s="48"/>
      <c r="S299" s="48"/>
    </row>
    <row r="300" spans="1:19">
      <c r="A300" s="18" t="s">
        <v>290</v>
      </c>
      <c r="B300" s="10">
        <v>0</v>
      </c>
      <c r="C300" s="10">
        <v>0</v>
      </c>
      <c r="D300" s="10">
        <v>0</v>
      </c>
      <c r="E300" s="10">
        <v>0</v>
      </c>
      <c r="F300" s="10">
        <v>0</v>
      </c>
      <c r="G300" s="48"/>
      <c r="H300" s="48"/>
      <c r="I300" s="48"/>
      <c r="J300" s="48"/>
      <c r="K300" s="48"/>
      <c r="L300" s="48"/>
      <c r="M300" s="48"/>
      <c r="N300" s="48"/>
      <c r="O300" s="48"/>
      <c r="P300" s="48"/>
      <c r="Q300" s="48"/>
      <c r="R300" s="48"/>
      <c r="S300" s="48"/>
    </row>
    <row r="301" spans="1:19">
      <c r="A301" s="18" t="s">
        <v>291</v>
      </c>
      <c r="B301" s="10">
        <v>0</v>
      </c>
      <c r="C301" s="10">
        <v>0</v>
      </c>
      <c r="D301" s="10">
        <v>0</v>
      </c>
      <c r="E301" s="10">
        <v>0</v>
      </c>
      <c r="F301" s="10">
        <v>0</v>
      </c>
      <c r="G301" s="48"/>
      <c r="H301" s="48"/>
      <c r="I301" s="48"/>
      <c r="J301" s="48"/>
      <c r="K301" s="48"/>
      <c r="L301" s="48"/>
      <c r="M301" s="48"/>
      <c r="N301" s="48"/>
      <c r="O301" s="48"/>
      <c r="P301" s="48"/>
      <c r="Q301" s="48"/>
      <c r="R301" s="48"/>
      <c r="S301" s="48"/>
    </row>
    <row r="302" spans="1:19">
      <c r="A302" s="21" t="s">
        <v>292</v>
      </c>
      <c r="B302" s="10">
        <v>-5474.3872199999996</v>
      </c>
      <c r="C302" s="10">
        <v>-169.31248000000002</v>
      </c>
      <c r="D302" s="10">
        <v>0</v>
      </c>
      <c r="E302" s="10">
        <v>0</v>
      </c>
      <c r="F302" s="10">
        <v>-5643.6997000000001</v>
      </c>
      <c r="G302" s="48"/>
      <c r="H302" s="48"/>
      <c r="I302" s="48"/>
      <c r="J302" s="48"/>
      <c r="K302" s="48"/>
      <c r="L302" s="48"/>
      <c r="M302" s="48"/>
      <c r="N302" s="48"/>
      <c r="O302" s="48"/>
      <c r="P302" s="48"/>
      <c r="Q302" s="48"/>
      <c r="R302" s="48"/>
      <c r="S302" s="48"/>
    </row>
    <row r="303" spans="1:19">
      <c r="A303" s="11" t="s">
        <v>293</v>
      </c>
      <c r="B303" s="10">
        <v>0</v>
      </c>
      <c r="C303" s="10">
        <v>0</v>
      </c>
      <c r="D303" s="10">
        <v>0</v>
      </c>
      <c r="E303" s="10">
        <v>0</v>
      </c>
      <c r="F303" s="10">
        <v>0</v>
      </c>
      <c r="G303" s="48"/>
      <c r="H303" s="48"/>
      <c r="I303" s="48"/>
      <c r="J303" s="48"/>
      <c r="K303" s="48"/>
      <c r="L303" s="48"/>
      <c r="M303" s="48"/>
      <c r="N303" s="48"/>
      <c r="O303" s="48"/>
      <c r="P303" s="48"/>
      <c r="Q303" s="48"/>
      <c r="R303" s="48"/>
      <c r="S303" s="48"/>
    </row>
    <row r="304" spans="1:19">
      <c r="A304" s="21" t="s">
        <v>294</v>
      </c>
      <c r="B304" s="10">
        <v>-1.0640000000000001</v>
      </c>
      <c r="C304" s="10">
        <v>0</v>
      </c>
      <c r="D304" s="10">
        <v>0</v>
      </c>
      <c r="E304" s="10">
        <v>0</v>
      </c>
      <c r="F304" s="10">
        <v>-1.0640000000000001</v>
      </c>
      <c r="G304" s="48"/>
      <c r="H304" s="48"/>
      <c r="I304" s="48"/>
      <c r="J304" s="48"/>
      <c r="K304" s="48"/>
      <c r="L304" s="48"/>
      <c r="M304" s="48"/>
      <c r="N304" s="48"/>
      <c r="O304" s="48"/>
      <c r="P304" s="48"/>
      <c r="Q304" s="48"/>
      <c r="R304" s="48"/>
      <c r="S304" s="48"/>
    </row>
    <row r="305" spans="1:19">
      <c r="A305" s="26" t="s">
        <v>295</v>
      </c>
      <c r="B305" s="8">
        <v>21250.48603</v>
      </c>
      <c r="C305" s="8">
        <v>-1418.1253200000001</v>
      </c>
      <c r="D305" s="8">
        <v>0</v>
      </c>
      <c r="E305" s="8">
        <v>-54.537779999999998</v>
      </c>
      <c r="F305" s="8">
        <v>19777.822929999998</v>
      </c>
      <c r="G305" s="48"/>
      <c r="H305" s="48"/>
      <c r="I305" s="48"/>
      <c r="J305" s="48"/>
      <c r="K305" s="48"/>
      <c r="L305" s="48"/>
      <c r="M305" s="48"/>
      <c r="N305" s="48"/>
      <c r="O305" s="48"/>
      <c r="P305" s="48"/>
      <c r="Q305" s="48"/>
      <c r="R305" s="48"/>
      <c r="S305" s="48"/>
    </row>
    <row r="306" spans="1:19">
      <c r="A306" s="26" t="s">
        <v>296</v>
      </c>
      <c r="B306" s="8">
        <v>-25066.925340000002</v>
      </c>
      <c r="C306" s="8">
        <v>-695.96288000000004</v>
      </c>
      <c r="D306" s="8">
        <v>0</v>
      </c>
      <c r="E306" s="8">
        <v>0</v>
      </c>
      <c r="F306" s="8">
        <v>-25762.888219999997</v>
      </c>
      <c r="G306" s="48"/>
      <c r="H306" s="48"/>
      <c r="I306" s="48"/>
      <c r="J306" s="48"/>
      <c r="K306" s="48"/>
      <c r="L306" s="48"/>
      <c r="M306" s="48"/>
      <c r="N306" s="48"/>
      <c r="O306" s="48"/>
      <c r="P306" s="48"/>
      <c r="Q306" s="48"/>
      <c r="R306" s="48"/>
      <c r="S306" s="48"/>
    </row>
    <row r="307" spans="1:19">
      <c r="A307" s="18" t="s">
        <v>297</v>
      </c>
      <c r="B307" s="10">
        <v>-13713.56805</v>
      </c>
      <c r="C307" s="10">
        <v>-20.042729999999999</v>
      </c>
      <c r="D307" s="10">
        <v>0</v>
      </c>
      <c r="E307" s="10">
        <v>0</v>
      </c>
      <c r="F307" s="10">
        <v>-13733.610779999999</v>
      </c>
      <c r="G307" s="48"/>
      <c r="H307" s="48"/>
      <c r="I307" s="48"/>
      <c r="J307" s="48"/>
      <c r="K307" s="48"/>
      <c r="L307" s="48"/>
      <c r="M307" s="48"/>
      <c r="N307" s="48"/>
      <c r="O307" s="48"/>
      <c r="P307" s="48"/>
      <c r="Q307" s="48"/>
      <c r="R307" s="48"/>
      <c r="S307" s="48"/>
    </row>
    <row r="308" spans="1:19">
      <c r="A308" s="18" t="s">
        <v>298</v>
      </c>
      <c r="B308" s="10">
        <v>-2937.0362599999999</v>
      </c>
      <c r="C308" s="10">
        <v>-253.8751</v>
      </c>
      <c r="D308" s="10">
        <v>0</v>
      </c>
      <c r="E308" s="10">
        <v>0</v>
      </c>
      <c r="F308" s="10">
        <v>-3190.9113600000001</v>
      </c>
      <c r="G308" s="48"/>
      <c r="H308" s="48"/>
      <c r="I308" s="48"/>
      <c r="J308" s="48"/>
      <c r="K308" s="48"/>
      <c r="L308" s="48"/>
      <c r="M308" s="48"/>
      <c r="N308" s="48"/>
      <c r="O308" s="48"/>
      <c r="P308" s="48"/>
      <c r="Q308" s="48"/>
      <c r="R308" s="48"/>
      <c r="S308" s="48"/>
    </row>
    <row r="309" spans="1:19">
      <c r="A309" s="18" t="s">
        <v>299</v>
      </c>
      <c r="B309" s="10">
        <v>-41.249760000000002</v>
      </c>
      <c r="C309" s="10">
        <v>-126.73052</v>
      </c>
      <c r="D309" s="10">
        <v>0</v>
      </c>
      <c r="E309" s="10">
        <v>0</v>
      </c>
      <c r="F309" s="10">
        <v>-167.98027999999999</v>
      </c>
      <c r="G309" s="48"/>
      <c r="H309" s="48"/>
      <c r="I309" s="48"/>
      <c r="J309" s="48"/>
      <c r="K309" s="48"/>
      <c r="L309" s="48"/>
      <c r="M309" s="48"/>
      <c r="N309" s="48"/>
      <c r="O309" s="48"/>
      <c r="P309" s="48"/>
      <c r="Q309" s="48"/>
      <c r="R309" s="48"/>
      <c r="S309" s="48"/>
    </row>
    <row r="310" spans="1:19">
      <c r="A310" s="18" t="s">
        <v>300</v>
      </c>
      <c r="B310" s="10">
        <v>-824.74785999999995</v>
      </c>
      <c r="C310" s="10">
        <v>-2.8330000000000002</v>
      </c>
      <c r="D310" s="10">
        <v>0</v>
      </c>
      <c r="E310" s="10">
        <v>0</v>
      </c>
      <c r="F310" s="10">
        <v>-827.58086000000003</v>
      </c>
      <c r="G310" s="48"/>
      <c r="H310" s="48"/>
      <c r="I310" s="48"/>
      <c r="J310" s="48"/>
      <c r="K310" s="48"/>
      <c r="L310" s="48"/>
      <c r="M310" s="48"/>
      <c r="N310" s="48"/>
      <c r="O310" s="48"/>
      <c r="P310" s="48"/>
      <c r="Q310" s="48"/>
      <c r="R310" s="48"/>
      <c r="S310" s="48"/>
    </row>
    <row r="311" spans="1:19">
      <c r="A311" s="18" t="s">
        <v>301</v>
      </c>
      <c r="B311" s="10">
        <v>-2079.6251000000002</v>
      </c>
      <c r="C311" s="10">
        <v>0</v>
      </c>
      <c r="D311" s="10">
        <v>0</v>
      </c>
      <c r="E311" s="10">
        <v>0</v>
      </c>
      <c r="F311" s="10">
        <v>-2079.6251000000002</v>
      </c>
      <c r="G311" s="48"/>
      <c r="H311" s="48"/>
      <c r="I311" s="48"/>
      <c r="J311" s="48"/>
      <c r="K311" s="48"/>
      <c r="L311" s="48"/>
      <c r="M311" s="48"/>
      <c r="N311" s="48"/>
      <c r="O311" s="48"/>
      <c r="P311" s="48"/>
      <c r="Q311" s="48"/>
      <c r="R311" s="48"/>
      <c r="S311" s="48"/>
    </row>
    <row r="312" spans="1:19">
      <c r="A312" s="18" t="s">
        <v>302</v>
      </c>
      <c r="B312" s="10">
        <v>-410.08481999999998</v>
      </c>
      <c r="C312" s="10">
        <v>0</v>
      </c>
      <c r="D312" s="10">
        <v>0</v>
      </c>
      <c r="E312" s="10">
        <v>0</v>
      </c>
      <c r="F312" s="10">
        <v>-410.08481999999998</v>
      </c>
      <c r="G312" s="48"/>
      <c r="H312" s="48"/>
      <c r="I312" s="48"/>
      <c r="J312" s="48"/>
      <c r="K312" s="48"/>
      <c r="L312" s="48"/>
      <c r="M312" s="48"/>
      <c r="N312" s="48"/>
      <c r="O312" s="48"/>
      <c r="P312" s="48"/>
      <c r="Q312" s="48"/>
      <c r="R312" s="48"/>
      <c r="S312" s="48"/>
    </row>
    <row r="313" spans="1:19">
      <c r="A313" s="18" t="s">
        <v>303</v>
      </c>
      <c r="B313" s="10">
        <v>-918.60663999999997</v>
      </c>
      <c r="C313" s="10">
        <v>0</v>
      </c>
      <c r="D313" s="10">
        <v>0</v>
      </c>
      <c r="E313" s="10">
        <v>0</v>
      </c>
      <c r="F313" s="10">
        <v>-918.60663999999997</v>
      </c>
      <c r="G313" s="48"/>
      <c r="H313" s="48"/>
      <c r="I313" s="48"/>
      <c r="J313" s="48"/>
      <c r="K313" s="48"/>
      <c r="L313" s="48"/>
      <c r="M313" s="48"/>
      <c r="N313" s="48"/>
      <c r="O313" s="48"/>
      <c r="P313" s="48"/>
      <c r="Q313" s="48"/>
      <c r="R313" s="48"/>
      <c r="S313" s="48"/>
    </row>
    <row r="314" spans="1:19">
      <c r="A314" s="18" t="s">
        <v>304</v>
      </c>
      <c r="B314" s="10">
        <v>-208.76291000000001</v>
      </c>
      <c r="C314" s="10">
        <v>0</v>
      </c>
      <c r="D314" s="10">
        <v>0</v>
      </c>
      <c r="E314" s="10">
        <v>0</v>
      </c>
      <c r="F314" s="10">
        <v>-208.76291000000001</v>
      </c>
      <c r="G314" s="48"/>
      <c r="H314" s="48"/>
      <c r="I314" s="48"/>
      <c r="J314" s="48"/>
      <c r="K314" s="48"/>
      <c r="L314" s="48"/>
      <c r="M314" s="48"/>
      <c r="N314" s="48"/>
      <c r="O314" s="48"/>
      <c r="P314" s="48"/>
      <c r="Q314" s="48"/>
      <c r="R314" s="48"/>
      <c r="S314" s="48"/>
    </row>
    <row r="315" spans="1:19">
      <c r="A315" s="18" t="s">
        <v>305</v>
      </c>
      <c r="B315" s="10">
        <v>-3933.2439399999998</v>
      </c>
      <c r="C315" s="10">
        <v>-292.48153000000002</v>
      </c>
      <c r="D315" s="10">
        <v>0</v>
      </c>
      <c r="E315" s="10">
        <v>0</v>
      </c>
      <c r="F315" s="10">
        <v>-4225.7254699999994</v>
      </c>
      <c r="G315" s="48"/>
      <c r="H315" s="48"/>
      <c r="I315" s="48"/>
      <c r="J315" s="48"/>
      <c r="K315" s="48"/>
      <c r="L315" s="48"/>
      <c r="M315" s="48"/>
      <c r="N315" s="48"/>
      <c r="O315" s="48"/>
      <c r="P315" s="48"/>
      <c r="Q315" s="48"/>
      <c r="R315" s="48"/>
      <c r="S315" s="48"/>
    </row>
    <row r="316" spans="1:19">
      <c r="A316" s="27" t="s">
        <v>306</v>
      </c>
      <c r="B316" s="8">
        <v>-3816.4393100000002</v>
      </c>
      <c r="C316" s="8">
        <v>-2114.0882000000001</v>
      </c>
      <c r="D316" s="8">
        <v>0</v>
      </c>
      <c r="E316" s="8">
        <v>-54.537779999999998</v>
      </c>
      <c r="F316" s="8">
        <v>-5985.0652900000005</v>
      </c>
      <c r="G316" s="48"/>
      <c r="H316" s="48"/>
      <c r="I316" s="48"/>
      <c r="J316" s="48"/>
      <c r="K316" s="48"/>
      <c r="L316" s="48"/>
      <c r="M316" s="48"/>
      <c r="N316" s="48"/>
      <c r="O316" s="48"/>
      <c r="P316" s="48"/>
      <c r="Q316" s="48"/>
      <c r="R316" s="48"/>
      <c r="S316" s="48"/>
    </row>
    <row r="317" spans="1:19">
      <c r="A317" s="21" t="s">
        <v>307</v>
      </c>
      <c r="B317" s="10">
        <v>0</v>
      </c>
      <c r="C317" s="10">
        <v>1.61477</v>
      </c>
      <c r="D317" s="10">
        <v>0</v>
      </c>
      <c r="E317" s="10">
        <v>1.6856</v>
      </c>
      <c r="F317" s="10">
        <v>3.30037</v>
      </c>
      <c r="G317" s="48"/>
      <c r="H317" s="48"/>
      <c r="I317" s="48"/>
      <c r="J317" s="48"/>
      <c r="K317" s="48"/>
      <c r="L317" s="48"/>
      <c r="M317" s="48"/>
      <c r="N317" s="48"/>
      <c r="O317" s="48"/>
      <c r="P317" s="48"/>
      <c r="Q317" s="48"/>
      <c r="R317" s="48"/>
      <c r="S317" s="48"/>
    </row>
    <row r="318" spans="1:19">
      <c r="A318" s="21" t="s">
        <v>308</v>
      </c>
      <c r="B318" s="10">
        <v>0</v>
      </c>
      <c r="C318" s="10">
        <v>1.61477</v>
      </c>
      <c r="D318" s="10">
        <v>0</v>
      </c>
      <c r="E318" s="10">
        <v>0</v>
      </c>
      <c r="F318" s="10">
        <v>1.61477</v>
      </c>
      <c r="G318" s="48"/>
      <c r="H318" s="48"/>
      <c r="I318" s="48"/>
      <c r="J318" s="48"/>
      <c r="K318" s="48"/>
      <c r="L318" s="48"/>
      <c r="M318" s="48"/>
      <c r="N318" s="48"/>
      <c r="O318" s="48"/>
      <c r="P318" s="48"/>
      <c r="Q318" s="48"/>
      <c r="R318" s="48"/>
      <c r="S318" s="48"/>
    </row>
    <row r="319" spans="1:19">
      <c r="A319" s="21" t="s">
        <v>309</v>
      </c>
      <c r="B319" s="10">
        <v>0</v>
      </c>
      <c r="C319" s="10">
        <v>0</v>
      </c>
      <c r="D319" s="10">
        <v>0</v>
      </c>
      <c r="E319" s="10">
        <v>1.6856</v>
      </c>
      <c r="F319" s="10">
        <v>1.6856</v>
      </c>
      <c r="G319" s="48"/>
      <c r="H319" s="48"/>
      <c r="I319" s="48"/>
      <c r="J319" s="48"/>
      <c r="K319" s="48"/>
      <c r="L319" s="48"/>
      <c r="M319" s="48"/>
      <c r="N319" s="48"/>
      <c r="O319" s="48"/>
      <c r="P319" s="48"/>
      <c r="Q319" s="48"/>
      <c r="R319" s="48"/>
      <c r="S319" s="48"/>
    </row>
    <row r="320" spans="1:19">
      <c r="A320" s="21" t="s">
        <v>310</v>
      </c>
      <c r="B320" s="10">
        <v>0</v>
      </c>
      <c r="C320" s="10">
        <v>-1.5314300000000001</v>
      </c>
      <c r="D320" s="10">
        <v>0</v>
      </c>
      <c r="E320" s="10">
        <v>-54.363949999999996</v>
      </c>
      <c r="F320" s="10">
        <v>-55.895379999999996</v>
      </c>
      <c r="G320" s="48"/>
      <c r="H320" s="48"/>
      <c r="I320" s="48"/>
      <c r="J320" s="48"/>
      <c r="K320" s="48"/>
      <c r="L320" s="48"/>
      <c r="M320" s="48"/>
      <c r="N320" s="48"/>
      <c r="O320" s="48"/>
      <c r="P320" s="48"/>
      <c r="Q320" s="48"/>
      <c r="R320" s="48"/>
      <c r="S320" s="48"/>
    </row>
    <row r="321" spans="1:19">
      <c r="A321" s="21" t="s">
        <v>311</v>
      </c>
      <c r="B321" s="10">
        <v>0</v>
      </c>
      <c r="C321" s="10">
        <v>-1.5314300000000001</v>
      </c>
      <c r="D321" s="10">
        <v>0</v>
      </c>
      <c r="E321" s="10">
        <v>0</v>
      </c>
      <c r="F321" s="10">
        <v>-1.5314300000000001</v>
      </c>
      <c r="G321" s="48"/>
      <c r="H321" s="48"/>
      <c r="I321" s="48"/>
      <c r="J321" s="48"/>
      <c r="K321" s="48"/>
      <c r="L321" s="48"/>
      <c r="M321" s="48"/>
      <c r="N321" s="48"/>
      <c r="O321" s="48"/>
      <c r="P321" s="48"/>
      <c r="Q321" s="48"/>
      <c r="R321" s="48"/>
      <c r="S321" s="48"/>
    </row>
    <row r="322" spans="1:19">
      <c r="A322" s="21" t="s">
        <v>312</v>
      </c>
      <c r="B322" s="10">
        <v>0</v>
      </c>
      <c r="C322" s="10">
        <v>0</v>
      </c>
      <c r="D322" s="10">
        <v>0</v>
      </c>
      <c r="E322" s="10">
        <v>-54.363949999999996</v>
      </c>
      <c r="F322" s="10">
        <v>-54.363949999999996</v>
      </c>
      <c r="G322" s="48"/>
      <c r="H322" s="48"/>
      <c r="I322" s="48"/>
      <c r="J322" s="48"/>
      <c r="K322" s="48"/>
      <c r="L322" s="48"/>
      <c r="M322" s="48"/>
      <c r="N322" s="48"/>
      <c r="O322" s="48"/>
      <c r="P322" s="48"/>
      <c r="Q322" s="48"/>
      <c r="R322" s="48"/>
      <c r="S322" s="48"/>
    </row>
    <row r="323" spans="1:19">
      <c r="A323" s="27" t="s">
        <v>313</v>
      </c>
      <c r="B323" s="8">
        <v>-3816.4393100000002</v>
      </c>
      <c r="C323" s="8">
        <v>-2114.00486</v>
      </c>
      <c r="D323" s="8">
        <v>0</v>
      </c>
      <c r="E323" s="8">
        <v>-107.21613000000001</v>
      </c>
      <c r="F323" s="8">
        <v>-6037.6602999999996</v>
      </c>
      <c r="G323" s="48"/>
      <c r="H323" s="48"/>
      <c r="I323" s="48"/>
      <c r="J323" s="48"/>
      <c r="K323" s="48"/>
      <c r="L323" s="48"/>
      <c r="M323" s="48"/>
      <c r="N323" s="48"/>
      <c r="O323" s="48"/>
      <c r="P323" s="48"/>
      <c r="Q323" s="48"/>
      <c r="R323" s="48"/>
      <c r="S323" s="48"/>
    </row>
    <row r="324" spans="1:19">
      <c r="A324" s="18" t="s">
        <v>314</v>
      </c>
      <c r="B324" s="16">
        <v>39.108739999999997</v>
      </c>
      <c r="C324" s="16">
        <v>0</v>
      </c>
      <c r="D324" s="16">
        <v>0</v>
      </c>
      <c r="E324" s="16">
        <v>0</v>
      </c>
      <c r="F324" s="16">
        <v>39.108739999999997</v>
      </c>
      <c r="G324" s="48"/>
      <c r="H324" s="48"/>
      <c r="I324" s="48"/>
      <c r="J324" s="48"/>
      <c r="K324" s="48"/>
      <c r="L324" s="48"/>
      <c r="M324" s="48"/>
      <c r="N324" s="48"/>
      <c r="O324" s="48"/>
      <c r="P324" s="48"/>
      <c r="Q324" s="48"/>
      <c r="R324" s="48"/>
      <c r="S324" s="48"/>
    </row>
    <row r="325" spans="1:19">
      <c r="A325" s="27" t="s">
        <v>315</v>
      </c>
      <c r="B325" s="265">
        <v>-3777.3305699999996</v>
      </c>
      <c r="C325" s="265">
        <v>-2114.00486</v>
      </c>
      <c r="D325" s="265">
        <v>0</v>
      </c>
      <c r="E325" s="265">
        <v>-107.21613000000001</v>
      </c>
      <c r="F325" s="265">
        <v>-5998.5515599999999</v>
      </c>
      <c r="G325" s="48"/>
      <c r="H325" s="48"/>
      <c r="I325" s="48"/>
      <c r="J325" s="48"/>
      <c r="K325" s="48"/>
      <c r="L325" s="48"/>
      <c r="M325" s="48"/>
      <c r="N325" s="48"/>
      <c r="O325" s="48"/>
      <c r="P325" s="48"/>
      <c r="Q325" s="48"/>
      <c r="R325" s="48"/>
      <c r="S325" s="48"/>
    </row>
    <row r="326" spans="1:19">
      <c r="A326" s="21" t="s">
        <v>316</v>
      </c>
      <c r="B326" s="16">
        <v>1141.2050099999999</v>
      </c>
      <c r="C326" s="16">
        <v>-53.807169999999999</v>
      </c>
      <c r="D326" s="16">
        <v>0</v>
      </c>
      <c r="E326" s="16">
        <v>0</v>
      </c>
      <c r="F326" s="16">
        <v>1087.3978400000001</v>
      </c>
      <c r="G326" s="48"/>
      <c r="H326" s="48"/>
      <c r="I326" s="48"/>
      <c r="J326" s="48"/>
      <c r="K326" s="48"/>
      <c r="L326" s="48"/>
      <c r="M326" s="48"/>
      <c r="N326" s="48"/>
      <c r="O326" s="48"/>
      <c r="P326" s="48"/>
      <c r="Q326" s="48"/>
      <c r="R326" s="48"/>
      <c r="S326" s="48"/>
    </row>
    <row r="327" spans="1:19">
      <c r="A327" s="26" t="s">
        <v>868</v>
      </c>
      <c r="B327" s="265">
        <v>-2636.12556</v>
      </c>
      <c r="C327" s="265">
        <v>-2167.8120299999996</v>
      </c>
      <c r="D327" s="265">
        <v>0</v>
      </c>
      <c r="E327" s="265">
        <v>-107.21613000000001</v>
      </c>
      <c r="F327" s="265">
        <v>-4911.1537199999993</v>
      </c>
      <c r="G327" s="48"/>
      <c r="H327" s="48"/>
      <c r="I327" s="48"/>
      <c r="J327" s="48"/>
      <c r="K327" s="48"/>
      <c r="L327" s="48"/>
      <c r="M327" s="48"/>
      <c r="N327" s="48"/>
      <c r="O327" s="48"/>
      <c r="P327" s="48"/>
      <c r="Q327" s="48"/>
      <c r="R327" s="48"/>
      <c r="S327" s="48"/>
    </row>
    <row r="328" spans="1:19">
      <c r="A328" s="21" t="s">
        <v>318</v>
      </c>
      <c r="B328" s="16">
        <v>0</v>
      </c>
      <c r="C328" s="16">
        <v>0</v>
      </c>
      <c r="D328" s="16">
        <v>0</v>
      </c>
      <c r="E328" s="16">
        <v>0</v>
      </c>
      <c r="F328" s="16">
        <v>0</v>
      </c>
      <c r="G328" s="48"/>
      <c r="H328" s="48"/>
      <c r="I328" s="48"/>
      <c r="J328" s="48"/>
      <c r="K328" s="48"/>
      <c r="L328" s="48"/>
      <c r="M328" s="48"/>
      <c r="N328" s="48"/>
      <c r="O328" s="48"/>
      <c r="P328" s="48"/>
      <c r="Q328" s="48"/>
      <c r="R328" s="48"/>
      <c r="S328" s="48"/>
    </row>
    <row r="329" spans="1:19">
      <c r="A329" s="27" t="s">
        <v>319</v>
      </c>
      <c r="B329" s="265">
        <v>-2636.12556</v>
      </c>
      <c r="C329" s="265">
        <v>-2167.8120299999996</v>
      </c>
      <c r="D329" s="265">
        <v>0</v>
      </c>
      <c r="E329" s="265">
        <v>-107.21613000000001</v>
      </c>
      <c r="F329" s="265">
        <v>-4911.1537199999993</v>
      </c>
      <c r="G329" s="48"/>
      <c r="H329" s="48"/>
      <c r="I329" s="48"/>
      <c r="J329" s="48"/>
      <c r="K329" s="48"/>
      <c r="L329" s="48"/>
      <c r="M329" s="48"/>
      <c r="N329" s="48"/>
      <c r="O329" s="48"/>
      <c r="P329" s="48"/>
      <c r="Q329" s="48"/>
      <c r="R329" s="48"/>
      <c r="S329" s="48"/>
    </row>
    <row r="330" spans="1:19">
      <c r="A330" s="21" t="s">
        <v>320</v>
      </c>
      <c r="B330" s="16">
        <v>0</v>
      </c>
      <c r="C330" s="16">
        <v>0</v>
      </c>
      <c r="D330" s="16">
        <v>0</v>
      </c>
      <c r="E330" s="16">
        <v>0</v>
      </c>
      <c r="F330" s="16">
        <v>0</v>
      </c>
      <c r="G330" s="48"/>
      <c r="H330" s="48"/>
      <c r="I330" s="48"/>
      <c r="J330" s="48"/>
      <c r="K330" s="48"/>
      <c r="L330" s="48"/>
      <c r="M330" s="48"/>
      <c r="N330" s="48"/>
      <c r="O330" s="48"/>
      <c r="P330" s="48"/>
      <c r="Q330" s="48"/>
      <c r="R330" s="48"/>
      <c r="S330" s="48"/>
    </row>
    <row r="331" spans="1:19">
      <c r="A331" s="27" t="s">
        <v>321</v>
      </c>
      <c r="B331" s="8">
        <v>-2636.12556</v>
      </c>
      <c r="C331" s="8">
        <v>-2167.8120299999996</v>
      </c>
      <c r="D331" s="8">
        <v>0</v>
      </c>
      <c r="E331" s="8">
        <v>-107.21613000000001</v>
      </c>
      <c r="F331" s="8">
        <v>-4911.1537199999993</v>
      </c>
      <c r="G331" s="48"/>
      <c r="H331" s="48"/>
      <c r="I331" s="48"/>
      <c r="J331" s="48"/>
      <c r="K331" s="48"/>
      <c r="L331" s="48"/>
      <c r="M331" s="48"/>
      <c r="N331" s="48"/>
      <c r="O331" s="48"/>
      <c r="P331" s="48"/>
      <c r="Q331" s="48"/>
      <c r="R331" s="48"/>
      <c r="S331" s="48"/>
    </row>
    <row r="332" spans="1:19" ht="3.75" customHeight="1" thickBot="1">
      <c r="A332" s="30"/>
      <c r="B332" s="266"/>
      <c r="C332" s="266"/>
      <c r="D332" s="266"/>
      <c r="E332" s="266"/>
      <c r="F332" s="266"/>
      <c r="G332" s="48"/>
      <c r="H332" s="48"/>
      <c r="I332" s="48"/>
      <c r="J332" s="48"/>
      <c r="K332" s="48"/>
      <c r="L332" s="48"/>
      <c r="M332" s="48"/>
      <c r="N332" s="48"/>
      <c r="O332" s="48"/>
      <c r="P332" s="48"/>
      <c r="Q332" s="48"/>
      <c r="R332" s="48"/>
      <c r="S332" s="48"/>
    </row>
    <row r="333" spans="1:19" ht="15.75" thickTop="1">
      <c r="A333" s="16"/>
      <c r="B333" s="45"/>
      <c r="C333" s="45"/>
      <c r="D333" s="45"/>
      <c r="E333" s="45"/>
      <c r="F333" s="45"/>
      <c r="G333" s="48"/>
      <c r="H333" s="48"/>
      <c r="I333" s="48"/>
      <c r="J333" s="48"/>
      <c r="K333" s="48"/>
      <c r="L333" s="48"/>
      <c r="M333" s="48"/>
      <c r="N333" s="48"/>
      <c r="O333" s="48"/>
      <c r="P333" s="48"/>
      <c r="Q333" s="48"/>
      <c r="R333" s="48"/>
      <c r="S333" s="48"/>
    </row>
  </sheetData>
  <mergeCells count="4">
    <mergeCell ref="A1:F1"/>
    <mergeCell ref="A2:F2"/>
    <mergeCell ref="A3:F3"/>
    <mergeCell ref="A4:F4"/>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S333"/>
  <sheetViews>
    <sheetView workbookViewId="0">
      <selection activeCell="H14" sqref="H14"/>
    </sheetView>
  </sheetViews>
  <sheetFormatPr baseColWidth="10" defaultColWidth="9.140625" defaultRowHeight="15"/>
  <cols>
    <col min="1" max="1" width="104.42578125" bestFit="1" customWidth="1"/>
    <col min="2" max="3" width="12.7109375" customWidth="1"/>
    <col min="4" max="4" width="16.140625" bestFit="1" customWidth="1"/>
    <col min="5" max="256" width="11.42578125" customWidth="1"/>
    <col min="257" max="257" width="104.42578125" bestFit="1" customWidth="1"/>
    <col min="258" max="259" width="12.7109375" customWidth="1"/>
    <col min="260" max="260" width="16.140625" bestFit="1" customWidth="1"/>
    <col min="261" max="512" width="11.42578125" customWidth="1"/>
    <col min="513" max="513" width="104.42578125" bestFit="1" customWidth="1"/>
    <col min="514" max="515" width="12.7109375" customWidth="1"/>
    <col min="516" max="516" width="16.140625" bestFit="1" customWidth="1"/>
    <col min="517" max="768" width="11.42578125" customWidth="1"/>
    <col min="769" max="769" width="104.42578125" bestFit="1" customWidth="1"/>
    <col min="770" max="771" width="12.7109375" customWidth="1"/>
    <col min="772" max="772" width="16.140625" bestFit="1" customWidth="1"/>
    <col min="773" max="1024" width="11.42578125" customWidth="1"/>
    <col min="1025" max="1025" width="104.42578125" bestFit="1" customWidth="1"/>
    <col min="1026" max="1027" width="12.7109375" customWidth="1"/>
    <col min="1028" max="1028" width="16.140625" bestFit="1" customWidth="1"/>
    <col min="1029" max="1280" width="11.42578125" customWidth="1"/>
    <col min="1281" max="1281" width="104.42578125" bestFit="1" customWidth="1"/>
    <col min="1282" max="1283" width="12.7109375" customWidth="1"/>
    <col min="1284" max="1284" width="16.140625" bestFit="1" customWidth="1"/>
    <col min="1285" max="1536" width="11.42578125" customWidth="1"/>
    <col min="1537" max="1537" width="104.42578125" bestFit="1" customWidth="1"/>
    <col min="1538" max="1539" width="12.7109375" customWidth="1"/>
    <col min="1540" max="1540" width="16.140625" bestFit="1" customWidth="1"/>
    <col min="1541" max="1792" width="11.42578125" customWidth="1"/>
    <col min="1793" max="1793" width="104.42578125" bestFit="1" customWidth="1"/>
    <col min="1794" max="1795" width="12.7109375" customWidth="1"/>
    <col min="1796" max="1796" width="16.140625" bestFit="1" customWidth="1"/>
    <col min="1797" max="2048" width="11.42578125" customWidth="1"/>
    <col min="2049" max="2049" width="104.42578125" bestFit="1" customWidth="1"/>
    <col min="2050" max="2051" width="12.7109375" customWidth="1"/>
    <col min="2052" max="2052" width="16.140625" bestFit="1" customWidth="1"/>
    <col min="2053" max="2304" width="11.42578125" customWidth="1"/>
    <col min="2305" max="2305" width="104.42578125" bestFit="1" customWidth="1"/>
    <col min="2306" max="2307" width="12.7109375" customWidth="1"/>
    <col min="2308" max="2308" width="16.140625" bestFit="1" customWidth="1"/>
    <col min="2309" max="2560" width="11.42578125" customWidth="1"/>
    <col min="2561" max="2561" width="104.42578125" bestFit="1" customWidth="1"/>
    <col min="2562" max="2563" width="12.7109375" customWidth="1"/>
    <col min="2564" max="2564" width="16.140625" bestFit="1" customWidth="1"/>
    <col min="2565" max="2816" width="11.42578125" customWidth="1"/>
    <col min="2817" max="2817" width="104.42578125" bestFit="1" customWidth="1"/>
    <col min="2818" max="2819" width="12.7109375" customWidth="1"/>
    <col min="2820" max="2820" width="16.140625" bestFit="1" customWidth="1"/>
    <col min="2821" max="3072" width="11.42578125" customWidth="1"/>
    <col min="3073" max="3073" width="104.42578125" bestFit="1" customWidth="1"/>
    <col min="3074" max="3075" width="12.7109375" customWidth="1"/>
    <col min="3076" max="3076" width="16.140625" bestFit="1" customWidth="1"/>
    <col min="3077" max="3328" width="11.42578125" customWidth="1"/>
    <col min="3329" max="3329" width="104.42578125" bestFit="1" customWidth="1"/>
    <col min="3330" max="3331" width="12.7109375" customWidth="1"/>
    <col min="3332" max="3332" width="16.140625" bestFit="1" customWidth="1"/>
    <col min="3333" max="3584" width="11.42578125" customWidth="1"/>
    <col min="3585" max="3585" width="104.42578125" bestFit="1" customWidth="1"/>
    <col min="3586" max="3587" width="12.7109375" customWidth="1"/>
    <col min="3588" max="3588" width="16.140625" bestFit="1" customWidth="1"/>
    <col min="3589" max="3840" width="11.42578125" customWidth="1"/>
    <col min="3841" max="3841" width="104.42578125" bestFit="1" customWidth="1"/>
    <col min="3842" max="3843" width="12.7109375" customWidth="1"/>
    <col min="3844" max="3844" width="16.140625" bestFit="1" customWidth="1"/>
    <col min="3845" max="4096" width="11.42578125" customWidth="1"/>
    <col min="4097" max="4097" width="104.42578125" bestFit="1" customWidth="1"/>
    <col min="4098" max="4099" width="12.7109375" customWidth="1"/>
    <col min="4100" max="4100" width="16.140625" bestFit="1" customWidth="1"/>
    <col min="4101" max="4352" width="11.42578125" customWidth="1"/>
    <col min="4353" max="4353" width="104.42578125" bestFit="1" customWidth="1"/>
    <col min="4354" max="4355" width="12.7109375" customWidth="1"/>
    <col min="4356" max="4356" width="16.140625" bestFit="1" customWidth="1"/>
    <col min="4357" max="4608" width="11.42578125" customWidth="1"/>
    <col min="4609" max="4609" width="104.42578125" bestFit="1" customWidth="1"/>
    <col min="4610" max="4611" width="12.7109375" customWidth="1"/>
    <col min="4612" max="4612" width="16.140625" bestFit="1" customWidth="1"/>
    <col min="4613" max="4864" width="11.42578125" customWidth="1"/>
    <col min="4865" max="4865" width="104.42578125" bestFit="1" customWidth="1"/>
    <col min="4866" max="4867" width="12.7109375" customWidth="1"/>
    <col min="4868" max="4868" width="16.140625" bestFit="1" customWidth="1"/>
    <col min="4869" max="5120" width="11.42578125" customWidth="1"/>
    <col min="5121" max="5121" width="104.42578125" bestFit="1" customWidth="1"/>
    <col min="5122" max="5123" width="12.7109375" customWidth="1"/>
    <col min="5124" max="5124" width="16.140625" bestFit="1" customWidth="1"/>
    <col min="5125" max="5376" width="11.42578125" customWidth="1"/>
    <col min="5377" max="5377" width="104.42578125" bestFit="1" customWidth="1"/>
    <col min="5378" max="5379" width="12.7109375" customWidth="1"/>
    <col min="5380" max="5380" width="16.140625" bestFit="1" customWidth="1"/>
    <col min="5381" max="5632" width="11.42578125" customWidth="1"/>
    <col min="5633" max="5633" width="104.42578125" bestFit="1" customWidth="1"/>
    <col min="5634" max="5635" width="12.7109375" customWidth="1"/>
    <col min="5636" max="5636" width="16.140625" bestFit="1" customWidth="1"/>
    <col min="5637" max="5888" width="11.42578125" customWidth="1"/>
    <col min="5889" max="5889" width="104.42578125" bestFit="1" customWidth="1"/>
    <col min="5890" max="5891" width="12.7109375" customWidth="1"/>
    <col min="5892" max="5892" width="16.140625" bestFit="1" customWidth="1"/>
    <col min="5893" max="6144" width="11.42578125" customWidth="1"/>
    <col min="6145" max="6145" width="104.42578125" bestFit="1" customWidth="1"/>
    <col min="6146" max="6147" width="12.7109375" customWidth="1"/>
    <col min="6148" max="6148" width="16.140625" bestFit="1" customWidth="1"/>
    <col min="6149" max="6400" width="11.42578125" customWidth="1"/>
    <col min="6401" max="6401" width="104.42578125" bestFit="1" customWidth="1"/>
    <col min="6402" max="6403" width="12.7109375" customWidth="1"/>
    <col min="6404" max="6404" width="16.140625" bestFit="1" customWidth="1"/>
    <col min="6405" max="6656" width="11.42578125" customWidth="1"/>
    <col min="6657" max="6657" width="104.42578125" bestFit="1" customWidth="1"/>
    <col min="6658" max="6659" width="12.7109375" customWidth="1"/>
    <col min="6660" max="6660" width="16.140625" bestFit="1" customWidth="1"/>
    <col min="6661" max="6912" width="11.42578125" customWidth="1"/>
    <col min="6913" max="6913" width="104.42578125" bestFit="1" customWidth="1"/>
    <col min="6914" max="6915" width="12.7109375" customWidth="1"/>
    <col min="6916" max="6916" width="16.140625" bestFit="1" customWidth="1"/>
    <col min="6917" max="7168" width="11.42578125" customWidth="1"/>
    <col min="7169" max="7169" width="104.42578125" bestFit="1" customWidth="1"/>
    <col min="7170" max="7171" width="12.7109375" customWidth="1"/>
    <col min="7172" max="7172" width="16.140625" bestFit="1" customWidth="1"/>
    <col min="7173" max="7424" width="11.42578125" customWidth="1"/>
    <col min="7425" max="7425" width="104.42578125" bestFit="1" customWidth="1"/>
    <col min="7426" max="7427" width="12.7109375" customWidth="1"/>
    <col min="7428" max="7428" width="16.140625" bestFit="1" customWidth="1"/>
    <col min="7429" max="7680" width="11.42578125" customWidth="1"/>
    <col min="7681" max="7681" width="104.42578125" bestFit="1" customWidth="1"/>
    <col min="7682" max="7683" width="12.7109375" customWidth="1"/>
    <col min="7684" max="7684" width="16.140625" bestFit="1" customWidth="1"/>
    <col min="7685" max="7936" width="11.42578125" customWidth="1"/>
    <col min="7937" max="7937" width="104.42578125" bestFit="1" customWidth="1"/>
    <col min="7938" max="7939" width="12.7109375" customWidth="1"/>
    <col min="7940" max="7940" width="16.140625" bestFit="1" customWidth="1"/>
    <col min="7941" max="8192" width="11.42578125" customWidth="1"/>
    <col min="8193" max="8193" width="104.42578125" bestFit="1" customWidth="1"/>
    <col min="8194" max="8195" width="12.7109375" customWidth="1"/>
    <col min="8196" max="8196" width="16.140625" bestFit="1" customWidth="1"/>
    <col min="8197" max="8448" width="11.42578125" customWidth="1"/>
    <col min="8449" max="8449" width="104.42578125" bestFit="1" customWidth="1"/>
    <col min="8450" max="8451" width="12.7109375" customWidth="1"/>
    <col min="8452" max="8452" width="16.140625" bestFit="1" customWidth="1"/>
    <col min="8453" max="8704" width="11.42578125" customWidth="1"/>
    <col min="8705" max="8705" width="104.42578125" bestFit="1" customWidth="1"/>
    <col min="8706" max="8707" width="12.7109375" customWidth="1"/>
    <col min="8708" max="8708" width="16.140625" bestFit="1" customWidth="1"/>
    <col min="8709" max="8960" width="11.42578125" customWidth="1"/>
    <col min="8961" max="8961" width="104.42578125" bestFit="1" customWidth="1"/>
    <col min="8962" max="8963" width="12.7109375" customWidth="1"/>
    <col min="8964" max="8964" width="16.140625" bestFit="1" customWidth="1"/>
    <col min="8965" max="9216" width="11.42578125" customWidth="1"/>
    <col min="9217" max="9217" width="104.42578125" bestFit="1" customWidth="1"/>
    <col min="9218" max="9219" width="12.7109375" customWidth="1"/>
    <col min="9220" max="9220" width="16.140625" bestFit="1" customWidth="1"/>
    <col min="9221" max="9472" width="11.42578125" customWidth="1"/>
    <col min="9473" max="9473" width="104.42578125" bestFit="1" customWidth="1"/>
    <col min="9474" max="9475" width="12.7109375" customWidth="1"/>
    <col min="9476" max="9476" width="16.140625" bestFit="1" customWidth="1"/>
    <col min="9477" max="9728" width="11.42578125" customWidth="1"/>
    <col min="9729" max="9729" width="104.42578125" bestFit="1" customWidth="1"/>
    <col min="9730" max="9731" width="12.7109375" customWidth="1"/>
    <col min="9732" max="9732" width="16.140625" bestFit="1" customWidth="1"/>
    <col min="9733" max="9984" width="11.42578125" customWidth="1"/>
    <col min="9985" max="9985" width="104.42578125" bestFit="1" customWidth="1"/>
    <col min="9986" max="9987" width="12.7109375" customWidth="1"/>
    <col min="9988" max="9988" width="16.140625" bestFit="1" customWidth="1"/>
    <col min="9989" max="10240" width="11.42578125" customWidth="1"/>
    <col min="10241" max="10241" width="104.42578125" bestFit="1" customWidth="1"/>
    <col min="10242" max="10243" width="12.7109375" customWidth="1"/>
    <col min="10244" max="10244" width="16.140625" bestFit="1" customWidth="1"/>
    <col min="10245" max="10496" width="11.42578125" customWidth="1"/>
    <col min="10497" max="10497" width="104.42578125" bestFit="1" customWidth="1"/>
    <col min="10498" max="10499" width="12.7109375" customWidth="1"/>
    <col min="10500" max="10500" width="16.140625" bestFit="1" customWidth="1"/>
    <col min="10501" max="10752" width="11.42578125" customWidth="1"/>
    <col min="10753" max="10753" width="104.42578125" bestFit="1" customWidth="1"/>
    <col min="10754" max="10755" width="12.7109375" customWidth="1"/>
    <col min="10756" max="10756" width="16.140625" bestFit="1" customWidth="1"/>
    <col min="10757" max="11008" width="11.42578125" customWidth="1"/>
    <col min="11009" max="11009" width="104.42578125" bestFit="1" customWidth="1"/>
    <col min="11010" max="11011" width="12.7109375" customWidth="1"/>
    <col min="11012" max="11012" width="16.140625" bestFit="1" customWidth="1"/>
    <col min="11013" max="11264" width="11.42578125" customWidth="1"/>
    <col min="11265" max="11265" width="104.42578125" bestFit="1" customWidth="1"/>
    <col min="11266" max="11267" width="12.7109375" customWidth="1"/>
    <col min="11268" max="11268" width="16.140625" bestFit="1" customWidth="1"/>
    <col min="11269" max="11520" width="11.42578125" customWidth="1"/>
    <col min="11521" max="11521" width="104.42578125" bestFit="1" customWidth="1"/>
    <col min="11522" max="11523" width="12.7109375" customWidth="1"/>
    <col min="11524" max="11524" width="16.140625" bestFit="1" customWidth="1"/>
    <col min="11525" max="11776" width="11.42578125" customWidth="1"/>
    <col min="11777" max="11777" width="104.42578125" bestFit="1" customWidth="1"/>
    <col min="11778" max="11779" width="12.7109375" customWidth="1"/>
    <col min="11780" max="11780" width="16.140625" bestFit="1" customWidth="1"/>
    <col min="11781" max="12032" width="11.42578125" customWidth="1"/>
    <col min="12033" max="12033" width="104.42578125" bestFit="1" customWidth="1"/>
    <col min="12034" max="12035" width="12.7109375" customWidth="1"/>
    <col min="12036" max="12036" width="16.140625" bestFit="1" customWidth="1"/>
    <col min="12037" max="12288" width="11.42578125" customWidth="1"/>
    <col min="12289" max="12289" width="104.42578125" bestFit="1" customWidth="1"/>
    <col min="12290" max="12291" width="12.7109375" customWidth="1"/>
    <col min="12292" max="12292" width="16.140625" bestFit="1" customWidth="1"/>
    <col min="12293" max="12544" width="11.42578125" customWidth="1"/>
    <col min="12545" max="12545" width="104.42578125" bestFit="1" customWidth="1"/>
    <col min="12546" max="12547" width="12.7109375" customWidth="1"/>
    <col min="12548" max="12548" width="16.140625" bestFit="1" customWidth="1"/>
    <col min="12549" max="12800" width="11.42578125" customWidth="1"/>
    <col min="12801" max="12801" width="104.42578125" bestFit="1" customWidth="1"/>
    <col min="12802" max="12803" width="12.7109375" customWidth="1"/>
    <col min="12804" max="12804" width="16.140625" bestFit="1" customWidth="1"/>
    <col min="12805" max="13056" width="11.42578125" customWidth="1"/>
    <col min="13057" max="13057" width="104.42578125" bestFit="1" customWidth="1"/>
    <col min="13058" max="13059" width="12.7109375" customWidth="1"/>
    <col min="13060" max="13060" width="16.140625" bestFit="1" customWidth="1"/>
    <col min="13061" max="13312" width="11.42578125" customWidth="1"/>
    <col min="13313" max="13313" width="104.42578125" bestFit="1" customWidth="1"/>
    <col min="13314" max="13315" width="12.7109375" customWidth="1"/>
    <col min="13316" max="13316" width="16.140625" bestFit="1" customWidth="1"/>
    <col min="13317" max="13568" width="11.42578125" customWidth="1"/>
    <col min="13569" max="13569" width="104.42578125" bestFit="1" customWidth="1"/>
    <col min="13570" max="13571" width="12.7109375" customWidth="1"/>
    <col min="13572" max="13572" width="16.140625" bestFit="1" customWidth="1"/>
    <col min="13573" max="13824" width="11.42578125" customWidth="1"/>
    <col min="13825" max="13825" width="104.42578125" bestFit="1" customWidth="1"/>
    <col min="13826" max="13827" width="12.7109375" customWidth="1"/>
    <col min="13828" max="13828" width="16.140625" bestFit="1" customWidth="1"/>
    <col min="13829" max="14080" width="11.42578125" customWidth="1"/>
    <col min="14081" max="14081" width="104.42578125" bestFit="1" customWidth="1"/>
    <col min="14082" max="14083" width="12.7109375" customWidth="1"/>
    <col min="14084" max="14084" width="16.140625" bestFit="1" customWidth="1"/>
    <col min="14085" max="14336" width="11.42578125" customWidth="1"/>
    <col min="14337" max="14337" width="104.42578125" bestFit="1" customWidth="1"/>
    <col min="14338" max="14339" width="12.7109375" customWidth="1"/>
    <col min="14340" max="14340" width="16.140625" bestFit="1" customWidth="1"/>
    <col min="14341" max="14592" width="11.42578125" customWidth="1"/>
    <col min="14593" max="14593" width="104.42578125" bestFit="1" customWidth="1"/>
    <col min="14594" max="14595" width="12.7109375" customWidth="1"/>
    <col min="14596" max="14596" width="16.140625" bestFit="1" customWidth="1"/>
    <col min="14597" max="14848" width="11.42578125" customWidth="1"/>
    <col min="14849" max="14849" width="104.42578125" bestFit="1" customWidth="1"/>
    <col min="14850" max="14851" width="12.7109375" customWidth="1"/>
    <col min="14852" max="14852" width="16.140625" bestFit="1" customWidth="1"/>
    <col min="14853" max="15104" width="11.42578125" customWidth="1"/>
    <col min="15105" max="15105" width="104.42578125" bestFit="1" customWidth="1"/>
    <col min="15106" max="15107" width="12.7109375" customWidth="1"/>
    <col min="15108" max="15108" width="16.140625" bestFit="1" customWidth="1"/>
    <col min="15109" max="15360" width="11.42578125" customWidth="1"/>
    <col min="15361" max="15361" width="104.42578125" bestFit="1" customWidth="1"/>
    <col min="15362" max="15363" width="12.7109375" customWidth="1"/>
    <col min="15364" max="15364" width="16.140625" bestFit="1" customWidth="1"/>
    <col min="15365" max="15616" width="11.42578125" customWidth="1"/>
    <col min="15617" max="15617" width="104.42578125" bestFit="1" customWidth="1"/>
    <col min="15618" max="15619" width="12.7109375" customWidth="1"/>
    <col min="15620" max="15620" width="16.140625" bestFit="1" customWidth="1"/>
    <col min="15621" max="15872" width="11.42578125" customWidth="1"/>
    <col min="15873" max="15873" width="104.42578125" bestFit="1" customWidth="1"/>
    <col min="15874" max="15875" width="12.7109375" customWidth="1"/>
    <col min="15876" max="15876" width="16.140625" bestFit="1" customWidth="1"/>
    <col min="15877" max="16128" width="11.42578125" customWidth="1"/>
    <col min="16129" max="16129" width="104.42578125" bestFit="1" customWidth="1"/>
    <col min="16130" max="16131" width="12.7109375" customWidth="1"/>
    <col min="16132" max="16132" width="16.140625" bestFit="1" customWidth="1"/>
    <col min="16133" max="16384" width="11.42578125" customWidth="1"/>
  </cols>
  <sheetData>
    <row r="1" spans="1:19" ht="30" customHeight="1">
      <c r="A1" s="740" t="s">
        <v>867</v>
      </c>
      <c r="B1" s="740"/>
      <c r="C1" s="740"/>
      <c r="D1" s="740"/>
      <c r="E1" s="48"/>
      <c r="F1" s="48"/>
      <c r="G1" s="48"/>
      <c r="H1" s="48"/>
      <c r="I1" s="48"/>
      <c r="J1" s="48"/>
      <c r="K1" s="48"/>
      <c r="L1" s="48"/>
      <c r="M1" s="48"/>
      <c r="N1" s="48"/>
      <c r="O1" s="48"/>
      <c r="P1" s="48"/>
      <c r="Q1" s="48"/>
      <c r="R1" s="48"/>
      <c r="S1" s="48"/>
    </row>
    <row r="2" spans="1:19" ht="18">
      <c r="A2" s="741" t="s">
        <v>322</v>
      </c>
      <c r="B2" s="741"/>
      <c r="C2" s="741"/>
      <c r="D2" s="741"/>
      <c r="E2" s="48"/>
      <c r="F2" s="48"/>
      <c r="G2" s="48"/>
      <c r="H2" s="48"/>
      <c r="I2" s="48"/>
      <c r="J2" s="48"/>
      <c r="K2" s="48"/>
      <c r="L2" s="48"/>
      <c r="M2" s="48"/>
      <c r="N2" s="48"/>
      <c r="O2" s="48"/>
      <c r="P2" s="48"/>
      <c r="Q2" s="48"/>
      <c r="R2" s="48"/>
      <c r="S2" s="48"/>
    </row>
    <row r="3" spans="1:19" ht="18">
      <c r="A3" s="741" t="s">
        <v>2</v>
      </c>
      <c r="B3" s="741"/>
      <c r="C3" s="741"/>
      <c r="D3" s="741"/>
      <c r="E3" s="48"/>
      <c r="F3" s="48"/>
      <c r="G3" s="48"/>
      <c r="H3" s="48"/>
      <c r="I3" s="48"/>
      <c r="J3" s="48"/>
      <c r="K3" s="48"/>
      <c r="L3" s="48"/>
      <c r="M3" s="48"/>
      <c r="N3" s="48"/>
      <c r="O3" s="48"/>
      <c r="P3" s="48"/>
      <c r="Q3" s="48"/>
      <c r="R3" s="48"/>
      <c r="S3" s="48"/>
    </row>
    <row r="4" spans="1:19" ht="30" customHeight="1">
      <c r="A4" s="742" t="s">
        <v>3</v>
      </c>
      <c r="B4" s="742"/>
      <c r="C4" s="742"/>
      <c r="D4" s="742"/>
      <c r="E4" s="48"/>
      <c r="F4" s="48"/>
      <c r="G4" s="48"/>
      <c r="H4" s="48"/>
      <c r="I4" s="48"/>
      <c r="J4" s="48"/>
      <c r="K4" s="48"/>
      <c r="L4" s="48"/>
      <c r="M4" s="48"/>
      <c r="N4" s="48"/>
      <c r="O4" s="48"/>
      <c r="P4" s="48"/>
      <c r="Q4" s="48"/>
      <c r="R4" s="48"/>
      <c r="S4" s="48"/>
    </row>
    <row r="5" spans="1:19" ht="3.75" customHeight="1">
      <c r="A5" s="48"/>
      <c r="B5" s="48"/>
      <c r="C5" s="48"/>
      <c r="D5" s="48"/>
      <c r="E5" s="48"/>
      <c r="F5" s="48"/>
      <c r="G5" s="48"/>
      <c r="H5" s="48"/>
      <c r="I5" s="48"/>
      <c r="J5" s="48"/>
      <c r="K5" s="48"/>
      <c r="L5" s="48"/>
      <c r="M5" s="48"/>
      <c r="N5" s="48"/>
      <c r="O5" s="48"/>
      <c r="P5" s="48"/>
      <c r="Q5" s="48"/>
      <c r="R5" s="48"/>
      <c r="S5" s="48"/>
    </row>
    <row r="6" spans="1:19" ht="30" customHeight="1" thickBot="1">
      <c r="A6" s="14"/>
      <c r="B6" s="267" t="s">
        <v>869</v>
      </c>
      <c r="C6" s="267" t="s">
        <v>870</v>
      </c>
      <c r="D6" s="267" t="s">
        <v>335</v>
      </c>
      <c r="E6" s="48"/>
      <c r="F6" s="48"/>
      <c r="G6" s="48"/>
      <c r="H6" s="48"/>
      <c r="I6" s="48"/>
      <c r="J6" s="48"/>
      <c r="K6" s="48"/>
      <c r="L6" s="48"/>
      <c r="M6" s="48"/>
      <c r="N6" s="48"/>
      <c r="O6" s="48"/>
      <c r="P6" s="48"/>
      <c r="Q6" s="48"/>
      <c r="R6" s="48"/>
      <c r="S6" s="48"/>
    </row>
    <row r="7" spans="1:19">
      <c r="A7" s="38" t="s">
        <v>9</v>
      </c>
      <c r="B7" s="6">
        <v>5577316.5069799991</v>
      </c>
      <c r="C7" s="6">
        <v>699878.98852999997</v>
      </c>
      <c r="D7" s="6">
        <v>6277195.4955099998</v>
      </c>
      <c r="E7" s="268"/>
      <c r="F7" s="48"/>
      <c r="G7" s="48"/>
      <c r="H7" s="48"/>
      <c r="I7" s="48"/>
      <c r="J7" s="48"/>
      <c r="K7" s="48"/>
      <c r="L7" s="48"/>
      <c r="M7" s="48"/>
      <c r="N7" s="48"/>
      <c r="O7" s="48"/>
      <c r="P7" s="48"/>
      <c r="Q7" s="48"/>
      <c r="R7" s="48"/>
      <c r="S7" s="48"/>
    </row>
    <row r="8" spans="1:19">
      <c r="A8" s="15" t="s">
        <v>10</v>
      </c>
      <c r="B8" s="8">
        <v>374733.47980000003</v>
      </c>
      <c r="C8" s="8">
        <v>87213.85659000001</v>
      </c>
      <c r="D8" s="8">
        <v>461947.33639000001</v>
      </c>
      <c r="E8" s="48"/>
      <c r="F8" s="48"/>
      <c r="G8" s="48"/>
      <c r="H8" s="48"/>
      <c r="I8" s="48"/>
      <c r="J8" s="48"/>
      <c r="K8" s="48"/>
      <c r="L8" s="48"/>
      <c r="M8" s="48"/>
      <c r="N8" s="48"/>
      <c r="O8" s="48"/>
      <c r="P8" s="48"/>
      <c r="Q8" s="48"/>
      <c r="R8" s="48"/>
      <c r="S8" s="48"/>
    </row>
    <row r="9" spans="1:19">
      <c r="A9" s="16" t="s">
        <v>11</v>
      </c>
      <c r="B9" s="10">
        <v>168748.05752</v>
      </c>
      <c r="C9" s="10">
        <v>23711.93316</v>
      </c>
      <c r="D9" s="10">
        <v>192459.99068000002</v>
      </c>
      <c r="E9" s="48"/>
      <c r="F9" s="48"/>
      <c r="G9" s="48"/>
      <c r="H9" s="48"/>
      <c r="I9" s="48"/>
      <c r="J9" s="48"/>
      <c r="K9" s="48"/>
      <c r="L9" s="48"/>
      <c r="M9" s="48"/>
      <c r="N9" s="48"/>
      <c r="O9" s="48"/>
      <c r="P9" s="48"/>
      <c r="Q9" s="48"/>
      <c r="R9" s="48"/>
      <c r="S9" s="48"/>
    </row>
    <row r="10" spans="1:19">
      <c r="A10" s="16" t="s">
        <v>12</v>
      </c>
      <c r="B10" s="10">
        <v>179272.14694000001</v>
      </c>
      <c r="C10" s="10">
        <v>43897.570939999998</v>
      </c>
      <c r="D10" s="10">
        <v>223169.71787999998</v>
      </c>
      <c r="E10" s="48"/>
      <c r="F10" s="48"/>
      <c r="G10" s="48"/>
      <c r="H10" s="48"/>
      <c r="I10" s="48"/>
      <c r="J10" s="48"/>
      <c r="K10" s="48"/>
      <c r="L10" s="48"/>
      <c r="M10" s="48"/>
      <c r="N10" s="48"/>
      <c r="O10" s="48"/>
      <c r="P10" s="48"/>
      <c r="Q10" s="48"/>
      <c r="R10" s="48"/>
      <c r="S10" s="48"/>
    </row>
    <row r="11" spans="1:19">
      <c r="A11" s="16" t="s">
        <v>13</v>
      </c>
      <c r="B11" s="10">
        <v>8731.3128300000008</v>
      </c>
      <c r="C11" s="10">
        <v>19604.352489999997</v>
      </c>
      <c r="D11" s="10">
        <v>28335.66532</v>
      </c>
      <c r="E11" s="48"/>
      <c r="F11" s="48"/>
      <c r="G11" s="48"/>
      <c r="H11" s="48"/>
      <c r="I11" s="48"/>
      <c r="J11" s="48"/>
      <c r="K11" s="48"/>
      <c r="L11" s="48"/>
      <c r="M11" s="48"/>
      <c r="N11" s="48"/>
      <c r="O11" s="48"/>
      <c r="P11" s="48"/>
      <c r="Q11" s="48"/>
      <c r="R11" s="48"/>
      <c r="S11" s="48"/>
    </row>
    <row r="12" spans="1:19">
      <c r="A12" s="16" t="s">
        <v>14</v>
      </c>
      <c r="B12" s="10">
        <v>0</v>
      </c>
      <c r="C12" s="10">
        <v>0</v>
      </c>
      <c r="D12" s="10">
        <v>0</v>
      </c>
      <c r="E12" s="48"/>
      <c r="F12" s="48"/>
      <c r="G12" s="48"/>
      <c r="H12" s="48"/>
      <c r="I12" s="48"/>
      <c r="J12" s="48"/>
      <c r="K12" s="48"/>
      <c r="L12" s="48"/>
      <c r="M12" s="48"/>
      <c r="N12" s="48"/>
      <c r="O12" s="48"/>
      <c r="P12" s="48"/>
      <c r="Q12" s="48"/>
      <c r="R12" s="48"/>
      <c r="S12" s="48"/>
    </row>
    <row r="13" spans="1:19">
      <c r="A13" s="16" t="s">
        <v>15</v>
      </c>
      <c r="B13" s="10">
        <v>6061.0618899999999</v>
      </c>
      <c r="C13" s="10">
        <v>0</v>
      </c>
      <c r="D13" s="10">
        <v>6061.0618899999999</v>
      </c>
      <c r="E13" s="48"/>
      <c r="F13" s="48"/>
      <c r="G13" s="48"/>
      <c r="H13" s="48"/>
      <c r="I13" s="48"/>
      <c r="J13" s="48"/>
      <c r="K13" s="48"/>
      <c r="L13" s="48"/>
      <c r="M13" s="48"/>
      <c r="N13" s="48"/>
      <c r="O13" s="48"/>
      <c r="P13" s="48"/>
      <c r="Q13" s="48"/>
      <c r="R13" s="48"/>
      <c r="S13" s="48"/>
    </row>
    <row r="14" spans="1:19">
      <c r="A14" s="11" t="s">
        <v>16</v>
      </c>
      <c r="B14" s="10">
        <v>11920.900619999999</v>
      </c>
      <c r="C14" s="10">
        <v>0</v>
      </c>
      <c r="D14" s="10">
        <v>11920.900619999999</v>
      </c>
      <c r="E14" s="48"/>
      <c r="F14" s="48"/>
      <c r="G14" s="48"/>
      <c r="H14" s="48"/>
      <c r="I14" s="48"/>
      <c r="J14" s="48"/>
      <c r="K14" s="48"/>
      <c r="L14" s="48"/>
      <c r="M14" s="48"/>
      <c r="N14" s="48"/>
      <c r="O14" s="48"/>
      <c r="P14" s="48"/>
      <c r="Q14" s="48"/>
      <c r="R14" s="48"/>
      <c r="S14" s="48"/>
    </row>
    <row r="15" spans="1:19">
      <c r="A15" s="16" t="s">
        <v>17</v>
      </c>
      <c r="B15" s="10">
        <v>0</v>
      </c>
      <c r="C15" s="10">
        <v>0</v>
      </c>
      <c r="D15" s="10">
        <v>0</v>
      </c>
      <c r="E15" s="48"/>
      <c r="F15" s="48"/>
      <c r="G15" s="48"/>
      <c r="H15" s="48"/>
      <c r="I15" s="48"/>
      <c r="J15" s="48"/>
      <c r="K15" s="48"/>
      <c r="L15" s="48"/>
      <c r="M15" s="48"/>
      <c r="N15" s="48"/>
      <c r="O15" s="48"/>
      <c r="P15" s="48"/>
      <c r="Q15" s="48"/>
      <c r="R15" s="48"/>
      <c r="S15" s="48"/>
    </row>
    <row r="16" spans="1:19">
      <c r="A16" s="16" t="s">
        <v>18</v>
      </c>
      <c r="B16" s="10">
        <v>0</v>
      </c>
      <c r="C16" s="10">
        <v>0</v>
      </c>
      <c r="D16" s="10">
        <v>0</v>
      </c>
      <c r="E16" s="48"/>
      <c r="F16" s="48"/>
      <c r="G16" s="48"/>
      <c r="H16" s="48"/>
      <c r="I16" s="48"/>
      <c r="J16" s="48"/>
      <c r="K16" s="48"/>
      <c r="L16" s="48"/>
      <c r="M16" s="48"/>
      <c r="N16" s="48"/>
      <c r="O16" s="48"/>
      <c r="P16" s="48"/>
      <c r="Q16" s="48"/>
      <c r="R16" s="48"/>
      <c r="S16" s="48"/>
    </row>
    <row r="17" spans="1:19">
      <c r="A17" s="15" t="s">
        <v>19</v>
      </c>
      <c r="B17" s="8">
        <v>167656.92113</v>
      </c>
      <c r="C17" s="8">
        <v>31418.801329999998</v>
      </c>
      <c r="D17" s="8">
        <v>199075.72246000002</v>
      </c>
      <c r="E17" s="48"/>
      <c r="F17" s="48"/>
      <c r="G17" s="48"/>
      <c r="H17" s="48"/>
      <c r="I17" s="48"/>
      <c r="J17" s="48"/>
      <c r="K17" s="48"/>
      <c r="L17" s="48"/>
      <c r="M17" s="48"/>
      <c r="N17" s="48"/>
      <c r="O17" s="48"/>
      <c r="P17" s="48"/>
      <c r="Q17" s="48"/>
      <c r="R17" s="48"/>
      <c r="S17" s="48"/>
    </row>
    <row r="18" spans="1:19">
      <c r="A18" s="16" t="s">
        <v>20</v>
      </c>
      <c r="B18" s="10">
        <v>0</v>
      </c>
      <c r="C18" s="10">
        <v>0</v>
      </c>
      <c r="D18" s="10">
        <v>0</v>
      </c>
      <c r="E18" s="48"/>
      <c r="F18" s="48"/>
      <c r="G18" s="48"/>
      <c r="H18" s="48"/>
      <c r="I18" s="48"/>
      <c r="J18" s="48"/>
      <c r="K18" s="48"/>
      <c r="L18" s="48"/>
      <c r="M18" s="48"/>
      <c r="N18" s="48"/>
      <c r="O18" s="48"/>
      <c r="P18" s="48"/>
      <c r="Q18" s="48"/>
      <c r="R18" s="48"/>
      <c r="S18" s="48"/>
    </row>
    <row r="19" spans="1:19">
      <c r="A19" s="16" t="s">
        <v>21</v>
      </c>
      <c r="B19" s="10">
        <v>98810.346359999996</v>
      </c>
      <c r="C19" s="10">
        <v>17638.461769999998</v>
      </c>
      <c r="D19" s="10">
        <v>116448.80812999999</v>
      </c>
      <c r="E19" s="48"/>
      <c r="F19" s="48"/>
      <c r="G19" s="48"/>
      <c r="H19" s="48"/>
      <c r="I19" s="48"/>
      <c r="J19" s="48"/>
      <c r="K19" s="48"/>
      <c r="L19" s="48"/>
      <c r="M19" s="48"/>
      <c r="N19" s="48"/>
      <c r="O19" s="48"/>
      <c r="P19" s="48"/>
      <c r="Q19" s="48"/>
      <c r="R19" s="48"/>
      <c r="S19" s="48"/>
    </row>
    <row r="20" spans="1:19">
      <c r="A20" s="16" t="s">
        <v>22</v>
      </c>
      <c r="B20" s="10">
        <v>0</v>
      </c>
      <c r="C20" s="10">
        <v>0</v>
      </c>
      <c r="D20" s="10">
        <v>0</v>
      </c>
      <c r="E20" s="48"/>
      <c r="F20" s="48"/>
      <c r="G20" s="48"/>
      <c r="H20" s="48"/>
      <c r="I20" s="48"/>
      <c r="J20" s="48"/>
      <c r="K20" s="48"/>
      <c r="L20" s="48"/>
      <c r="M20" s="48"/>
      <c r="N20" s="48"/>
      <c r="O20" s="48"/>
      <c r="P20" s="48"/>
      <c r="Q20" s="48"/>
      <c r="R20" s="48"/>
      <c r="S20" s="48"/>
    </row>
    <row r="21" spans="1:19">
      <c r="A21" s="16" t="s">
        <v>23</v>
      </c>
      <c r="B21" s="10">
        <v>0</v>
      </c>
      <c r="C21" s="10">
        <v>0</v>
      </c>
      <c r="D21" s="10">
        <v>0</v>
      </c>
      <c r="E21" s="48"/>
      <c r="F21" s="48"/>
      <c r="G21" s="48"/>
      <c r="H21" s="48"/>
      <c r="I21" s="48"/>
      <c r="J21" s="48"/>
      <c r="K21" s="48"/>
      <c r="L21" s="48"/>
      <c r="M21" s="48"/>
      <c r="N21" s="48"/>
      <c r="O21" s="48"/>
      <c r="P21" s="48"/>
      <c r="Q21" s="48"/>
      <c r="R21" s="48"/>
      <c r="S21" s="48"/>
    </row>
    <row r="22" spans="1:19">
      <c r="A22" s="11" t="s">
        <v>24</v>
      </c>
      <c r="B22" s="10">
        <v>22042.741539999999</v>
      </c>
      <c r="C22" s="10">
        <v>2932.7849799999999</v>
      </c>
      <c r="D22" s="10">
        <v>24975.526519999999</v>
      </c>
      <c r="E22" s="48"/>
      <c r="F22" s="48"/>
      <c r="G22" s="48"/>
      <c r="H22" s="48"/>
      <c r="I22" s="48"/>
      <c r="J22" s="48"/>
      <c r="K22" s="48"/>
      <c r="L22" s="48"/>
      <c r="M22" s="48"/>
      <c r="N22" s="48"/>
      <c r="O22" s="48"/>
      <c r="P22" s="48"/>
      <c r="Q22" s="48"/>
      <c r="R22" s="48"/>
      <c r="S22" s="48"/>
    </row>
    <row r="23" spans="1:19">
      <c r="A23" s="16" t="s">
        <v>25</v>
      </c>
      <c r="B23" s="10">
        <v>47329.916680000002</v>
      </c>
      <c r="C23" s="10">
        <v>10847.55458</v>
      </c>
      <c r="D23" s="10">
        <v>58177.471259999998</v>
      </c>
      <c r="E23" s="48"/>
      <c r="F23" s="48"/>
      <c r="G23" s="48"/>
      <c r="H23" s="48"/>
      <c r="I23" s="48"/>
      <c r="J23" s="48"/>
      <c r="K23" s="48"/>
      <c r="L23" s="48"/>
      <c r="M23" s="48"/>
      <c r="N23" s="48"/>
      <c r="O23" s="48"/>
      <c r="P23" s="48"/>
      <c r="Q23" s="48"/>
      <c r="R23" s="48"/>
      <c r="S23" s="48"/>
    </row>
    <row r="24" spans="1:19">
      <c r="A24" s="16" t="s">
        <v>26</v>
      </c>
      <c r="B24" s="10">
        <v>506.96914000000004</v>
      </c>
      <c r="C24" s="10">
        <v>0</v>
      </c>
      <c r="D24" s="10">
        <v>506.96914000000004</v>
      </c>
      <c r="E24" s="48"/>
      <c r="F24" s="48"/>
      <c r="G24" s="48"/>
      <c r="H24" s="48"/>
      <c r="I24" s="48"/>
      <c r="J24" s="48"/>
      <c r="K24" s="48"/>
      <c r="L24" s="48"/>
      <c r="M24" s="48"/>
      <c r="N24" s="48"/>
      <c r="O24" s="48"/>
      <c r="P24" s="48"/>
      <c r="Q24" s="48"/>
      <c r="R24" s="48"/>
      <c r="S24" s="48"/>
    </row>
    <row r="25" spans="1:19">
      <c r="A25" s="16" t="s">
        <v>27</v>
      </c>
      <c r="B25" s="10">
        <v>-1033.05259</v>
      </c>
      <c r="C25" s="10">
        <v>0</v>
      </c>
      <c r="D25" s="10">
        <v>-1033.05259</v>
      </c>
      <c r="E25" s="48"/>
      <c r="F25" s="48"/>
      <c r="G25" s="48"/>
      <c r="H25" s="48"/>
      <c r="I25" s="48"/>
      <c r="J25" s="48"/>
      <c r="K25" s="48"/>
      <c r="L25" s="48"/>
      <c r="M25" s="48"/>
      <c r="N25" s="48"/>
      <c r="O25" s="48"/>
      <c r="P25" s="48"/>
      <c r="Q25" s="48"/>
      <c r="R25" s="48"/>
      <c r="S25" s="48"/>
    </row>
    <row r="26" spans="1:19">
      <c r="A26" s="15" t="s">
        <v>28</v>
      </c>
      <c r="B26" s="8">
        <v>4280995.5101600001</v>
      </c>
      <c r="C26" s="8">
        <v>520706.38043000002</v>
      </c>
      <c r="D26" s="8">
        <v>4801701.89059</v>
      </c>
      <c r="E26" s="48"/>
      <c r="F26" s="48"/>
      <c r="G26" s="48"/>
      <c r="H26" s="48"/>
      <c r="I26" s="48"/>
      <c r="J26" s="48"/>
      <c r="K26" s="48"/>
      <c r="L26" s="48"/>
      <c r="M26" s="48"/>
      <c r="N26" s="48"/>
      <c r="O26" s="48"/>
      <c r="P26" s="48"/>
      <c r="Q26" s="48"/>
      <c r="R26" s="48"/>
      <c r="S26" s="48"/>
    </row>
    <row r="27" spans="1:19">
      <c r="A27" s="22" t="s">
        <v>29</v>
      </c>
      <c r="B27" s="10">
        <v>3671216.0587199996</v>
      </c>
      <c r="C27" s="10">
        <v>451485.35732999997</v>
      </c>
      <c r="D27" s="10">
        <v>4122701.4160500001</v>
      </c>
      <c r="E27" s="48"/>
      <c r="F27" s="48"/>
      <c r="G27" s="48"/>
      <c r="H27" s="48"/>
      <c r="I27" s="48"/>
      <c r="J27" s="48"/>
      <c r="K27" s="48"/>
      <c r="L27" s="48"/>
      <c r="M27" s="48"/>
      <c r="N27" s="48"/>
      <c r="O27" s="48"/>
      <c r="P27" s="48"/>
      <c r="Q27" s="48"/>
      <c r="R27" s="48"/>
      <c r="S27" s="48"/>
    </row>
    <row r="28" spans="1:19">
      <c r="A28" s="16" t="s">
        <v>30</v>
      </c>
      <c r="B28" s="10">
        <v>2837135.5011100001</v>
      </c>
      <c r="C28" s="10">
        <v>259734.53327000001</v>
      </c>
      <c r="D28" s="10">
        <v>3096870.0343800001</v>
      </c>
      <c r="E28" s="48"/>
      <c r="F28" s="48"/>
      <c r="G28" s="48"/>
      <c r="H28" s="48"/>
      <c r="I28" s="48"/>
      <c r="J28" s="48"/>
      <c r="K28" s="48"/>
      <c r="L28" s="48"/>
      <c r="M28" s="48"/>
      <c r="N28" s="48"/>
      <c r="O28" s="48"/>
      <c r="P28" s="48"/>
      <c r="Q28" s="48"/>
      <c r="R28" s="48"/>
      <c r="S28" s="48"/>
    </row>
    <row r="29" spans="1:19">
      <c r="A29" s="16" t="s">
        <v>31</v>
      </c>
      <c r="B29" s="10">
        <v>700657.78562999994</v>
      </c>
      <c r="C29" s="10">
        <v>165489.67621999999</v>
      </c>
      <c r="D29" s="10">
        <v>866147.46185000008</v>
      </c>
      <c r="E29" s="48"/>
      <c r="F29" s="48"/>
      <c r="G29" s="48"/>
      <c r="H29" s="48"/>
      <c r="I29" s="48"/>
      <c r="J29" s="48"/>
      <c r="K29" s="48"/>
      <c r="L29" s="48"/>
      <c r="M29" s="48"/>
      <c r="N29" s="48"/>
      <c r="O29" s="48"/>
      <c r="P29" s="48"/>
      <c r="Q29" s="48"/>
      <c r="R29" s="48"/>
      <c r="S29" s="48"/>
    </row>
    <row r="30" spans="1:19">
      <c r="A30" s="16" t="s">
        <v>32</v>
      </c>
      <c r="B30" s="10">
        <v>133422.77197999999</v>
      </c>
      <c r="C30" s="10">
        <v>26261.147840000001</v>
      </c>
      <c r="D30" s="10">
        <v>159683.91981999998</v>
      </c>
      <c r="E30" s="48"/>
      <c r="F30" s="48"/>
      <c r="G30" s="48"/>
      <c r="H30" s="48"/>
      <c r="I30" s="48"/>
      <c r="J30" s="48"/>
      <c r="K30" s="48"/>
      <c r="L30" s="48"/>
      <c r="M30" s="48"/>
      <c r="N30" s="48"/>
      <c r="O30" s="48"/>
      <c r="P30" s="48"/>
      <c r="Q30" s="48"/>
      <c r="R30" s="48"/>
      <c r="S30" s="48"/>
    </row>
    <row r="31" spans="1:19">
      <c r="A31" s="22" t="s">
        <v>33</v>
      </c>
      <c r="B31" s="10">
        <v>98799.6106</v>
      </c>
      <c r="C31" s="10">
        <v>4039.7496900000001</v>
      </c>
      <c r="D31" s="10">
        <v>102839.36029000001</v>
      </c>
      <c r="E31" s="48"/>
      <c r="F31" s="48"/>
      <c r="G31" s="48"/>
      <c r="H31" s="48"/>
      <c r="I31" s="48"/>
      <c r="J31" s="48"/>
      <c r="K31" s="48"/>
      <c r="L31" s="48"/>
      <c r="M31" s="48"/>
      <c r="N31" s="48"/>
      <c r="O31" s="48"/>
      <c r="P31" s="48"/>
      <c r="Q31" s="48"/>
      <c r="R31" s="48"/>
      <c r="S31" s="48"/>
    </row>
    <row r="32" spans="1:19">
      <c r="A32" s="16" t="s">
        <v>34</v>
      </c>
      <c r="B32" s="10">
        <v>78962.258620000008</v>
      </c>
      <c r="C32" s="10">
        <v>521.87879999999996</v>
      </c>
      <c r="D32" s="10">
        <v>79484.137419999999</v>
      </c>
      <c r="E32" s="48"/>
      <c r="F32" s="48"/>
      <c r="G32" s="48"/>
      <c r="H32" s="48"/>
      <c r="I32" s="48"/>
      <c r="J32" s="48"/>
      <c r="K32" s="48"/>
      <c r="L32" s="48"/>
      <c r="M32" s="48"/>
      <c r="N32" s="48"/>
      <c r="O32" s="48"/>
      <c r="P32" s="48"/>
      <c r="Q32" s="48"/>
      <c r="R32" s="48"/>
      <c r="S32" s="48"/>
    </row>
    <row r="33" spans="1:19">
      <c r="A33" s="16" t="s">
        <v>35</v>
      </c>
      <c r="B33" s="10">
        <v>16846.368629999997</v>
      </c>
      <c r="C33" s="10">
        <v>3090.6114300000004</v>
      </c>
      <c r="D33" s="10">
        <v>19936.980059999998</v>
      </c>
      <c r="E33" s="48"/>
      <c r="F33" s="48"/>
      <c r="G33" s="48"/>
      <c r="H33" s="48"/>
      <c r="I33" s="48"/>
      <c r="J33" s="48"/>
      <c r="K33" s="48"/>
      <c r="L33" s="48"/>
      <c r="M33" s="48"/>
      <c r="N33" s="48"/>
      <c r="O33" s="48"/>
      <c r="P33" s="48"/>
      <c r="Q33" s="48"/>
      <c r="R33" s="48"/>
      <c r="S33" s="48"/>
    </row>
    <row r="34" spans="1:19">
      <c r="A34" s="17" t="s">
        <v>36</v>
      </c>
      <c r="B34" s="10">
        <v>2990.98335</v>
      </c>
      <c r="C34" s="10">
        <v>427.25946000000005</v>
      </c>
      <c r="D34" s="10">
        <v>3418.2428100000002</v>
      </c>
      <c r="E34" s="48"/>
      <c r="F34" s="48"/>
      <c r="G34" s="48"/>
      <c r="H34" s="48"/>
      <c r="I34" s="48"/>
      <c r="J34" s="48"/>
      <c r="K34" s="48"/>
      <c r="L34" s="48"/>
      <c r="M34" s="48"/>
      <c r="N34" s="48"/>
      <c r="O34" s="48"/>
      <c r="P34" s="48"/>
      <c r="Q34" s="48"/>
      <c r="R34" s="48"/>
      <c r="S34" s="48"/>
    </row>
    <row r="35" spans="1:19">
      <c r="A35" s="22" t="s">
        <v>37</v>
      </c>
      <c r="B35" s="10">
        <v>39891.696830000001</v>
      </c>
      <c r="C35" s="10">
        <v>75377.008329999997</v>
      </c>
      <c r="D35" s="10">
        <v>115268.70516</v>
      </c>
      <c r="E35" s="48"/>
      <c r="F35" s="48"/>
      <c r="G35" s="48"/>
      <c r="H35" s="48"/>
      <c r="I35" s="48"/>
      <c r="J35" s="48"/>
      <c r="K35" s="48"/>
      <c r="L35" s="48"/>
      <c r="M35" s="48"/>
      <c r="N35" s="48"/>
      <c r="O35" s="48"/>
      <c r="P35" s="48"/>
      <c r="Q35" s="48"/>
      <c r="R35" s="48"/>
      <c r="S35" s="48"/>
    </row>
    <row r="36" spans="1:19">
      <c r="A36" s="16" t="s">
        <v>38</v>
      </c>
      <c r="B36" s="10">
        <v>35178.752180000003</v>
      </c>
      <c r="C36" s="10">
        <v>22526.84878</v>
      </c>
      <c r="D36" s="10">
        <v>57705.600960000003</v>
      </c>
      <c r="E36" s="48"/>
      <c r="F36" s="48"/>
      <c r="G36" s="48"/>
      <c r="H36" s="48"/>
      <c r="I36" s="48"/>
      <c r="J36" s="48"/>
      <c r="K36" s="48"/>
      <c r="L36" s="48"/>
      <c r="M36" s="48"/>
      <c r="N36" s="48"/>
      <c r="O36" s="48"/>
      <c r="P36" s="48"/>
      <c r="Q36" s="48"/>
      <c r="R36" s="48"/>
      <c r="S36" s="48"/>
    </row>
    <row r="37" spans="1:19">
      <c r="A37" s="16" t="s">
        <v>39</v>
      </c>
      <c r="B37" s="10">
        <v>4392.3016399999997</v>
      </c>
      <c r="C37" s="10">
        <v>50042.555899999999</v>
      </c>
      <c r="D37" s="10">
        <v>54434.857539999997</v>
      </c>
      <c r="E37" s="48"/>
      <c r="F37" s="48"/>
      <c r="G37" s="48"/>
      <c r="H37" s="48"/>
      <c r="I37" s="48"/>
      <c r="J37" s="48"/>
      <c r="K37" s="48"/>
      <c r="L37" s="48"/>
      <c r="M37" s="48"/>
      <c r="N37" s="48"/>
      <c r="O37" s="48"/>
      <c r="P37" s="48"/>
      <c r="Q37" s="48"/>
      <c r="R37" s="48"/>
      <c r="S37" s="48"/>
    </row>
    <row r="38" spans="1:19">
      <c r="A38" s="16" t="s">
        <v>40</v>
      </c>
      <c r="B38" s="10">
        <v>320.64301</v>
      </c>
      <c r="C38" s="10">
        <v>2807.60365</v>
      </c>
      <c r="D38" s="10">
        <v>3128.2466600000002</v>
      </c>
      <c r="E38" s="48"/>
      <c r="F38" s="48"/>
      <c r="G38" s="48"/>
      <c r="H38" s="48"/>
      <c r="I38" s="48"/>
      <c r="J38" s="48"/>
      <c r="K38" s="48"/>
      <c r="L38" s="48"/>
      <c r="M38" s="48"/>
      <c r="N38" s="48"/>
      <c r="O38" s="48"/>
      <c r="P38" s="48"/>
      <c r="Q38" s="48"/>
      <c r="R38" s="48"/>
      <c r="S38" s="48"/>
    </row>
    <row r="39" spans="1:19">
      <c r="A39" s="22" t="s">
        <v>41</v>
      </c>
      <c r="B39" s="10">
        <v>665206.35586999997</v>
      </c>
      <c r="C39" s="10">
        <v>60071.124600000003</v>
      </c>
      <c r="D39" s="10">
        <v>725277.48047000007</v>
      </c>
      <c r="E39" s="48"/>
      <c r="F39" s="48"/>
      <c r="G39" s="48"/>
      <c r="H39" s="48"/>
      <c r="I39" s="48"/>
      <c r="J39" s="48"/>
      <c r="K39" s="48"/>
      <c r="L39" s="48"/>
      <c r="M39" s="48"/>
      <c r="N39" s="48"/>
      <c r="O39" s="48"/>
      <c r="P39" s="48"/>
      <c r="Q39" s="48"/>
      <c r="R39" s="48"/>
      <c r="S39" s="48"/>
    </row>
    <row r="40" spans="1:19">
      <c r="A40" s="17" t="s">
        <v>42</v>
      </c>
      <c r="B40" s="10">
        <v>222083.36844999998</v>
      </c>
      <c r="C40" s="10">
        <v>4977.0461299999997</v>
      </c>
      <c r="D40" s="10">
        <v>227060.41458000001</v>
      </c>
      <c r="E40" s="48"/>
      <c r="F40" s="48"/>
      <c r="G40" s="48"/>
      <c r="H40" s="48"/>
      <c r="I40" s="48"/>
      <c r="J40" s="48"/>
      <c r="K40" s="48"/>
      <c r="L40" s="48"/>
      <c r="M40" s="48"/>
      <c r="N40" s="48"/>
      <c r="O40" s="48"/>
      <c r="P40" s="48"/>
      <c r="Q40" s="48"/>
      <c r="R40" s="48"/>
      <c r="S40" s="48"/>
    </row>
    <row r="41" spans="1:19">
      <c r="A41" s="16" t="s">
        <v>43</v>
      </c>
      <c r="B41" s="10">
        <v>230986.49549</v>
      </c>
      <c r="C41" s="10">
        <v>24854.372100000001</v>
      </c>
      <c r="D41" s="10">
        <v>255840.86759000001</v>
      </c>
      <c r="E41" s="48"/>
      <c r="F41" s="48"/>
      <c r="G41" s="48"/>
      <c r="H41" s="48"/>
      <c r="I41" s="48"/>
      <c r="J41" s="48"/>
      <c r="K41" s="48"/>
      <c r="L41" s="48"/>
      <c r="M41" s="48"/>
      <c r="N41" s="48"/>
      <c r="O41" s="48"/>
      <c r="P41" s="48"/>
      <c r="Q41" s="48"/>
      <c r="R41" s="48"/>
      <c r="S41" s="48"/>
    </row>
    <row r="42" spans="1:19">
      <c r="A42" s="16" t="s">
        <v>44</v>
      </c>
      <c r="B42" s="10">
        <v>589.28458999999998</v>
      </c>
      <c r="C42" s="10">
        <v>5.4904799999999998</v>
      </c>
      <c r="D42" s="10">
        <v>594.77506999999991</v>
      </c>
      <c r="E42" s="48"/>
      <c r="F42" s="48"/>
      <c r="G42" s="48"/>
      <c r="H42" s="48"/>
      <c r="I42" s="48"/>
      <c r="J42" s="48"/>
      <c r="K42" s="48"/>
      <c r="L42" s="48"/>
      <c r="M42" s="48"/>
      <c r="N42" s="48"/>
      <c r="O42" s="48"/>
      <c r="P42" s="48"/>
      <c r="Q42" s="48"/>
      <c r="R42" s="48"/>
      <c r="S42" s="48"/>
    </row>
    <row r="43" spans="1:19">
      <c r="A43" s="16" t="s">
        <v>45</v>
      </c>
      <c r="B43" s="10">
        <v>1913.0586899999998</v>
      </c>
      <c r="C43" s="10">
        <v>359.02371999999997</v>
      </c>
      <c r="D43" s="10">
        <v>2272.08241</v>
      </c>
      <c r="E43" s="48"/>
      <c r="F43" s="48"/>
      <c r="G43" s="48"/>
      <c r="H43" s="48"/>
      <c r="I43" s="48"/>
      <c r="J43" s="48"/>
      <c r="K43" s="48"/>
      <c r="L43" s="48"/>
      <c r="M43" s="48"/>
      <c r="N43" s="48"/>
      <c r="O43" s="48"/>
      <c r="P43" s="48"/>
      <c r="Q43" s="48"/>
      <c r="R43" s="48"/>
      <c r="S43" s="48"/>
    </row>
    <row r="44" spans="1:19">
      <c r="A44" s="16" t="s">
        <v>46</v>
      </c>
      <c r="B44" s="10">
        <v>9.2703700000000016</v>
      </c>
      <c r="C44" s="10">
        <v>0</v>
      </c>
      <c r="D44" s="10">
        <v>9.2703700000000016</v>
      </c>
      <c r="E44" s="48"/>
      <c r="F44" s="48"/>
      <c r="G44" s="48"/>
      <c r="H44" s="48"/>
      <c r="I44" s="48"/>
      <c r="J44" s="48"/>
      <c r="K44" s="48"/>
      <c r="L44" s="48"/>
      <c r="M44" s="48"/>
      <c r="N44" s="48"/>
      <c r="O44" s="48"/>
      <c r="P44" s="48"/>
      <c r="Q44" s="48"/>
      <c r="R44" s="48"/>
      <c r="S44" s="48"/>
    </row>
    <row r="45" spans="1:19">
      <c r="A45" s="18" t="s">
        <v>47</v>
      </c>
      <c r="B45" s="10">
        <v>0</v>
      </c>
      <c r="C45" s="10">
        <v>0</v>
      </c>
      <c r="D45" s="10">
        <v>0</v>
      </c>
      <c r="E45" s="48"/>
      <c r="F45" s="48"/>
      <c r="G45" s="48"/>
      <c r="H45" s="48"/>
      <c r="I45" s="48"/>
      <c r="J45" s="48"/>
      <c r="K45" s="48"/>
      <c r="L45" s="48"/>
      <c r="M45" s="48"/>
      <c r="N45" s="48"/>
      <c r="O45" s="48"/>
      <c r="P45" s="48"/>
      <c r="Q45" s="48"/>
      <c r="R45" s="48"/>
      <c r="S45" s="48"/>
    </row>
    <row r="46" spans="1:19">
      <c r="A46" s="17" t="s">
        <v>48</v>
      </c>
      <c r="B46" s="10">
        <v>107493.94872</v>
      </c>
      <c r="C46" s="10">
        <v>11400.312739999999</v>
      </c>
      <c r="D46" s="10">
        <v>118894.26145999999</v>
      </c>
      <c r="E46" s="48"/>
      <c r="F46" s="48"/>
      <c r="G46" s="48"/>
      <c r="H46" s="48"/>
      <c r="I46" s="48"/>
      <c r="J46" s="48"/>
      <c r="K46" s="48"/>
      <c r="L46" s="48"/>
      <c r="M46" s="48"/>
      <c r="N46" s="48"/>
      <c r="O46" s="48"/>
      <c r="P46" s="48"/>
      <c r="Q46" s="48"/>
      <c r="R46" s="48"/>
      <c r="S46" s="48"/>
    </row>
    <row r="47" spans="1:19">
      <c r="A47" s="16" t="s">
        <v>49</v>
      </c>
      <c r="B47" s="10">
        <v>100534.1024</v>
      </c>
      <c r="C47" s="10">
        <v>18168.210440000003</v>
      </c>
      <c r="D47" s="10">
        <v>118702.31284</v>
      </c>
      <c r="E47" s="48"/>
      <c r="F47" s="48"/>
      <c r="G47" s="48"/>
      <c r="H47" s="48"/>
      <c r="I47" s="48"/>
      <c r="J47" s="48"/>
      <c r="K47" s="48"/>
      <c r="L47" s="48"/>
      <c r="M47" s="48"/>
      <c r="N47" s="48"/>
      <c r="O47" s="48"/>
      <c r="P47" s="48"/>
      <c r="Q47" s="48"/>
      <c r="R47" s="48"/>
      <c r="S47" s="48"/>
    </row>
    <row r="48" spans="1:19">
      <c r="A48" s="16" t="s">
        <v>50</v>
      </c>
      <c r="B48" s="10">
        <v>781.99195999999995</v>
      </c>
      <c r="C48" s="10">
        <v>41.414610000000003</v>
      </c>
      <c r="D48" s="10">
        <v>823.40656999999999</v>
      </c>
      <c r="E48" s="48"/>
      <c r="F48" s="48"/>
      <c r="G48" s="48"/>
      <c r="H48" s="48"/>
      <c r="I48" s="48"/>
      <c r="J48" s="48"/>
      <c r="K48" s="48"/>
      <c r="L48" s="48"/>
      <c r="M48" s="48"/>
      <c r="N48" s="48"/>
      <c r="O48" s="48"/>
      <c r="P48" s="48"/>
      <c r="Q48" s="48"/>
      <c r="R48" s="48"/>
      <c r="S48" s="48"/>
    </row>
    <row r="49" spans="1:19">
      <c r="A49" s="16" t="s">
        <v>51</v>
      </c>
      <c r="B49" s="10">
        <v>791.94167000000004</v>
      </c>
      <c r="C49" s="10">
        <v>265.25438000000003</v>
      </c>
      <c r="D49" s="10">
        <v>1057.19605</v>
      </c>
      <c r="E49" s="48"/>
      <c r="F49" s="48"/>
      <c r="G49" s="48"/>
      <c r="H49" s="48"/>
      <c r="I49" s="48"/>
      <c r="J49" s="48"/>
      <c r="K49" s="48"/>
      <c r="L49" s="48"/>
      <c r="M49" s="48"/>
      <c r="N49" s="48"/>
      <c r="O49" s="48"/>
      <c r="P49" s="48"/>
      <c r="Q49" s="48"/>
      <c r="R49" s="48"/>
      <c r="S49" s="48"/>
    </row>
    <row r="50" spans="1:19">
      <c r="A50" s="16" t="s">
        <v>52</v>
      </c>
      <c r="B50" s="10">
        <v>22.893529999999998</v>
      </c>
      <c r="C50" s="10">
        <v>0</v>
      </c>
      <c r="D50" s="10">
        <v>22.893529999999998</v>
      </c>
      <c r="E50" s="48"/>
      <c r="F50" s="48"/>
      <c r="G50" s="48"/>
      <c r="H50" s="48"/>
      <c r="I50" s="48"/>
      <c r="J50" s="48"/>
      <c r="K50" s="48"/>
      <c r="L50" s="48"/>
      <c r="M50" s="48"/>
      <c r="N50" s="48"/>
      <c r="O50" s="48"/>
      <c r="P50" s="48"/>
      <c r="Q50" s="48"/>
      <c r="R50" s="48"/>
      <c r="S50" s="48"/>
    </row>
    <row r="51" spans="1:19">
      <c r="A51" s="18" t="s">
        <v>53</v>
      </c>
      <c r="B51" s="10">
        <v>0</v>
      </c>
      <c r="C51" s="10">
        <v>0</v>
      </c>
      <c r="D51" s="10">
        <v>0</v>
      </c>
      <c r="E51" s="48"/>
      <c r="F51" s="48"/>
      <c r="G51" s="48"/>
      <c r="H51" s="48"/>
      <c r="I51" s="48"/>
      <c r="J51" s="48"/>
      <c r="K51" s="48"/>
      <c r="L51" s="48"/>
      <c r="M51" s="48"/>
      <c r="N51" s="48"/>
      <c r="O51" s="48"/>
      <c r="P51" s="48"/>
      <c r="Q51" s="48"/>
      <c r="R51" s="48"/>
      <c r="S51" s="48"/>
    </row>
    <row r="52" spans="1:19">
      <c r="A52" s="39" t="s">
        <v>54</v>
      </c>
      <c r="B52" s="10">
        <v>-194118.21186000001</v>
      </c>
      <c r="C52" s="10">
        <v>-70266.859519999998</v>
      </c>
      <c r="D52" s="10">
        <v>-264385.07137999998</v>
      </c>
      <c r="E52" s="48"/>
      <c r="F52" s="48"/>
      <c r="G52" s="48"/>
      <c r="H52" s="48"/>
      <c r="I52" s="48"/>
      <c r="J52" s="48"/>
      <c r="K52" s="48"/>
      <c r="L52" s="48"/>
      <c r="M52" s="48"/>
      <c r="N52" s="48"/>
      <c r="O52" s="48"/>
      <c r="P52" s="48"/>
      <c r="Q52" s="48"/>
      <c r="R52" s="48"/>
      <c r="S52" s="48"/>
    </row>
    <row r="53" spans="1:19">
      <c r="A53" s="16" t="s">
        <v>55</v>
      </c>
      <c r="B53" s="10">
        <v>-19273.129559999998</v>
      </c>
      <c r="C53" s="10">
        <v>-1518.29107</v>
      </c>
      <c r="D53" s="10">
        <v>-20791.420630000001</v>
      </c>
      <c r="E53" s="48"/>
      <c r="F53" s="48"/>
      <c r="G53" s="48"/>
      <c r="H53" s="48"/>
      <c r="I53" s="48"/>
      <c r="J53" s="48"/>
      <c r="K53" s="48"/>
      <c r="L53" s="48"/>
      <c r="M53" s="48"/>
      <c r="N53" s="48"/>
      <c r="O53" s="48"/>
      <c r="P53" s="48"/>
      <c r="Q53" s="48"/>
      <c r="R53" s="48"/>
      <c r="S53" s="48"/>
    </row>
    <row r="54" spans="1:19">
      <c r="A54" s="11" t="s">
        <v>56</v>
      </c>
      <c r="B54" s="10">
        <v>-6562.2944699999998</v>
      </c>
      <c r="C54" s="10">
        <v>-680.4166899999999</v>
      </c>
      <c r="D54" s="10">
        <v>-7242.7111599999998</v>
      </c>
      <c r="E54" s="48"/>
      <c r="F54" s="48"/>
      <c r="G54" s="48"/>
      <c r="H54" s="48"/>
      <c r="I54" s="48"/>
      <c r="J54" s="48"/>
      <c r="K54" s="48"/>
      <c r="L54" s="48"/>
      <c r="M54" s="48"/>
      <c r="N54" s="48"/>
      <c r="O54" s="48"/>
      <c r="P54" s="48"/>
      <c r="Q54" s="48"/>
      <c r="R54" s="48"/>
      <c r="S54" s="48"/>
    </row>
    <row r="55" spans="1:19">
      <c r="A55" s="11" t="s">
        <v>57</v>
      </c>
      <c r="B55" s="10">
        <v>-64333.649549999995</v>
      </c>
      <c r="C55" s="10">
        <v>-188.50789</v>
      </c>
      <c r="D55" s="10">
        <v>-64522.157439999995</v>
      </c>
      <c r="E55" s="48"/>
      <c r="F55" s="48"/>
      <c r="G55" s="48"/>
      <c r="H55" s="48"/>
      <c r="I55" s="48"/>
      <c r="J55" s="48"/>
      <c r="K55" s="48"/>
      <c r="L55" s="48"/>
      <c r="M55" s="48"/>
      <c r="N55" s="48"/>
      <c r="O55" s="48"/>
      <c r="P55" s="48"/>
      <c r="Q55" s="48"/>
      <c r="R55" s="48"/>
      <c r="S55" s="48"/>
    </row>
    <row r="56" spans="1:19">
      <c r="A56" s="11" t="s">
        <v>58</v>
      </c>
      <c r="B56" s="10">
        <v>-10706.044619999999</v>
      </c>
      <c r="C56" s="10">
        <v>-677.97302999999999</v>
      </c>
      <c r="D56" s="10">
        <v>-11384.01765</v>
      </c>
      <c r="E56" s="48"/>
      <c r="F56" s="48"/>
      <c r="G56" s="48"/>
      <c r="H56" s="48"/>
      <c r="I56" s="48"/>
      <c r="J56" s="48"/>
      <c r="K56" s="48"/>
      <c r="L56" s="48"/>
      <c r="M56" s="48"/>
      <c r="N56" s="48"/>
      <c r="O56" s="48"/>
      <c r="P56" s="48"/>
      <c r="Q56" s="48"/>
      <c r="R56" s="48"/>
      <c r="S56" s="48"/>
    </row>
    <row r="57" spans="1:19">
      <c r="A57" s="16" t="s">
        <v>59</v>
      </c>
      <c r="B57" s="10">
        <v>-25910.200659999999</v>
      </c>
      <c r="C57" s="10">
        <v>-13709.30035</v>
      </c>
      <c r="D57" s="10">
        <v>-39619.50101</v>
      </c>
      <c r="E57" s="48"/>
      <c r="F57" s="48"/>
      <c r="G57" s="48"/>
      <c r="H57" s="48"/>
      <c r="I57" s="48"/>
      <c r="J57" s="48"/>
      <c r="K57" s="48"/>
      <c r="L57" s="48"/>
      <c r="M57" s="48"/>
      <c r="N57" s="48"/>
      <c r="O57" s="48"/>
      <c r="P57" s="48"/>
      <c r="Q57" s="48"/>
      <c r="R57" s="48"/>
      <c r="S57" s="48"/>
    </row>
    <row r="58" spans="1:19">
      <c r="A58" s="16" t="s">
        <v>60</v>
      </c>
      <c r="B58" s="10">
        <v>-3497.2912200000001</v>
      </c>
      <c r="C58" s="10">
        <v>-30573.339090000001</v>
      </c>
      <c r="D58" s="10">
        <v>-34070.63031</v>
      </c>
      <c r="E58" s="48"/>
      <c r="F58" s="48"/>
      <c r="G58" s="48"/>
      <c r="H58" s="48"/>
      <c r="I58" s="48"/>
      <c r="J58" s="48"/>
      <c r="K58" s="48"/>
      <c r="L58" s="48"/>
      <c r="M58" s="48"/>
      <c r="N58" s="48"/>
      <c r="O58" s="48"/>
      <c r="P58" s="48"/>
      <c r="Q58" s="48"/>
      <c r="R58" s="48"/>
      <c r="S58" s="48"/>
    </row>
    <row r="59" spans="1:19">
      <c r="A59" s="16" t="s">
        <v>61</v>
      </c>
      <c r="B59" s="10">
        <v>-46672.845659999999</v>
      </c>
      <c r="C59" s="10">
        <v>-20657.562480000001</v>
      </c>
      <c r="D59" s="10">
        <v>-67330.40814</v>
      </c>
      <c r="E59" s="48"/>
      <c r="F59" s="48"/>
      <c r="G59" s="48"/>
      <c r="H59" s="48"/>
      <c r="I59" s="48"/>
      <c r="J59" s="48"/>
      <c r="K59" s="48"/>
      <c r="L59" s="48"/>
      <c r="M59" s="48"/>
      <c r="N59" s="48"/>
      <c r="O59" s="48"/>
      <c r="P59" s="48"/>
      <c r="Q59" s="48"/>
      <c r="R59" s="48"/>
      <c r="S59" s="48"/>
    </row>
    <row r="60" spans="1:19">
      <c r="A60" s="16" t="s">
        <v>62</v>
      </c>
      <c r="B60" s="10">
        <v>-13568.40502</v>
      </c>
      <c r="C60" s="10">
        <v>0</v>
      </c>
      <c r="D60" s="10">
        <v>-13568.40502</v>
      </c>
      <c r="E60" s="48"/>
      <c r="F60" s="48"/>
      <c r="G60" s="48"/>
      <c r="H60" s="48"/>
      <c r="I60" s="48"/>
      <c r="J60" s="48"/>
      <c r="K60" s="48"/>
      <c r="L60" s="48"/>
      <c r="M60" s="48"/>
      <c r="N60" s="48"/>
      <c r="O60" s="48"/>
      <c r="P60" s="48"/>
      <c r="Q60" s="48"/>
      <c r="R60" s="48"/>
      <c r="S60" s="48"/>
    </row>
    <row r="61" spans="1:19">
      <c r="A61" s="16" t="s">
        <v>63</v>
      </c>
      <c r="B61" s="10">
        <v>0</v>
      </c>
      <c r="C61" s="10">
        <v>0</v>
      </c>
      <c r="D61" s="10">
        <v>0</v>
      </c>
      <c r="E61" s="48"/>
      <c r="F61" s="48"/>
      <c r="G61" s="48"/>
      <c r="H61" s="48"/>
      <c r="I61" s="48"/>
      <c r="J61" s="48"/>
      <c r="K61" s="48"/>
      <c r="L61" s="48"/>
      <c r="M61" s="48"/>
      <c r="N61" s="48"/>
      <c r="O61" s="48"/>
      <c r="P61" s="48"/>
      <c r="Q61" s="48"/>
      <c r="R61" s="48"/>
      <c r="S61" s="48"/>
    </row>
    <row r="62" spans="1:19">
      <c r="A62" s="16" t="s">
        <v>64</v>
      </c>
      <c r="B62" s="10">
        <v>0</v>
      </c>
      <c r="C62" s="10">
        <v>0</v>
      </c>
      <c r="D62" s="10">
        <v>0</v>
      </c>
      <c r="E62" s="48"/>
      <c r="F62" s="48"/>
      <c r="G62" s="48"/>
      <c r="H62" s="48"/>
      <c r="I62" s="48"/>
      <c r="J62" s="48"/>
      <c r="K62" s="48"/>
      <c r="L62" s="48"/>
      <c r="M62" s="48"/>
      <c r="N62" s="48"/>
      <c r="O62" s="48"/>
      <c r="P62" s="48"/>
      <c r="Q62" s="48"/>
      <c r="R62" s="48"/>
      <c r="S62" s="48"/>
    </row>
    <row r="63" spans="1:19">
      <c r="A63" s="16" t="s">
        <v>65</v>
      </c>
      <c r="B63" s="10">
        <v>0</v>
      </c>
      <c r="C63" s="10">
        <v>0</v>
      </c>
      <c r="D63" s="10">
        <v>0</v>
      </c>
      <c r="E63" s="48"/>
      <c r="F63" s="48"/>
      <c r="G63" s="48"/>
      <c r="H63" s="48"/>
      <c r="I63" s="48"/>
      <c r="J63" s="48"/>
      <c r="K63" s="48"/>
      <c r="L63" s="48"/>
      <c r="M63" s="48"/>
      <c r="N63" s="48"/>
      <c r="O63" s="48"/>
      <c r="P63" s="48"/>
      <c r="Q63" s="48"/>
      <c r="R63" s="48"/>
      <c r="S63" s="48"/>
    </row>
    <row r="64" spans="1:19">
      <c r="A64" s="16" t="s">
        <v>66</v>
      </c>
      <c r="B64" s="10">
        <v>0</v>
      </c>
      <c r="C64" s="10">
        <v>0</v>
      </c>
      <c r="D64" s="10">
        <v>0</v>
      </c>
      <c r="E64" s="48"/>
      <c r="F64" s="48"/>
      <c r="G64" s="48"/>
      <c r="H64" s="48"/>
      <c r="I64" s="48"/>
      <c r="J64" s="48"/>
      <c r="K64" s="48"/>
      <c r="L64" s="48"/>
      <c r="M64" s="48"/>
      <c r="N64" s="48"/>
      <c r="O64" s="48"/>
      <c r="P64" s="48"/>
      <c r="Q64" s="48"/>
      <c r="R64" s="48"/>
      <c r="S64" s="48"/>
    </row>
    <row r="65" spans="1:19">
      <c r="A65" s="16" t="s">
        <v>67</v>
      </c>
      <c r="B65" s="10">
        <v>-1148.2346100000002</v>
      </c>
      <c r="C65" s="10">
        <v>-27.87829</v>
      </c>
      <c r="D65" s="10">
        <v>-1176.1128999999999</v>
      </c>
      <c r="E65" s="48"/>
      <c r="F65" s="48"/>
      <c r="G65" s="48"/>
      <c r="H65" s="48"/>
      <c r="I65" s="48"/>
      <c r="J65" s="48"/>
      <c r="K65" s="48"/>
      <c r="L65" s="48"/>
      <c r="M65" s="48"/>
      <c r="N65" s="48"/>
      <c r="O65" s="48"/>
      <c r="P65" s="48"/>
      <c r="Q65" s="48"/>
      <c r="R65" s="48"/>
      <c r="S65" s="48"/>
    </row>
    <row r="66" spans="1:19">
      <c r="A66" s="16" t="s">
        <v>68</v>
      </c>
      <c r="B66" s="10">
        <v>-1857.5742</v>
      </c>
      <c r="C66" s="10">
        <v>-100.93782</v>
      </c>
      <c r="D66" s="10">
        <v>-1958.5120200000001</v>
      </c>
      <c r="E66" s="48"/>
      <c r="F66" s="48"/>
      <c r="G66" s="48"/>
      <c r="H66" s="48"/>
      <c r="I66" s="48"/>
      <c r="J66" s="48"/>
      <c r="K66" s="48"/>
      <c r="L66" s="48"/>
      <c r="M66" s="48"/>
      <c r="N66" s="48"/>
      <c r="O66" s="48"/>
      <c r="P66" s="48"/>
      <c r="Q66" s="48"/>
      <c r="R66" s="48"/>
      <c r="S66" s="48"/>
    </row>
    <row r="67" spans="1:19">
      <c r="A67" s="16" t="s">
        <v>69</v>
      </c>
      <c r="B67" s="10">
        <v>-323.23839000000004</v>
      </c>
      <c r="C67" s="10">
        <v>-377.92389000000003</v>
      </c>
      <c r="D67" s="10">
        <v>-701.16228000000001</v>
      </c>
      <c r="E67" s="48"/>
      <c r="F67" s="48"/>
      <c r="G67" s="48"/>
      <c r="H67" s="48"/>
      <c r="I67" s="48"/>
      <c r="J67" s="48"/>
      <c r="K67" s="48"/>
      <c r="L67" s="48"/>
      <c r="M67" s="48"/>
      <c r="N67" s="48"/>
      <c r="O67" s="48"/>
      <c r="P67" s="48"/>
      <c r="Q67" s="48"/>
      <c r="R67" s="48"/>
      <c r="S67" s="48"/>
    </row>
    <row r="68" spans="1:19">
      <c r="A68" s="16" t="s">
        <v>70</v>
      </c>
      <c r="B68" s="10">
        <v>-265.3039</v>
      </c>
      <c r="C68" s="10">
        <v>-1754.72892</v>
      </c>
      <c r="D68" s="10">
        <v>-2020.0328200000001</v>
      </c>
      <c r="E68" s="48"/>
      <c r="F68" s="48"/>
      <c r="G68" s="48"/>
      <c r="H68" s="48"/>
      <c r="I68" s="48"/>
      <c r="J68" s="48"/>
      <c r="K68" s="48"/>
      <c r="L68" s="48"/>
      <c r="M68" s="48"/>
      <c r="N68" s="48"/>
      <c r="O68" s="48"/>
      <c r="P68" s="48"/>
      <c r="Q68" s="48"/>
      <c r="R68" s="48"/>
      <c r="S68" s="48"/>
    </row>
    <row r="69" spans="1:19">
      <c r="A69" s="15" t="s">
        <v>71</v>
      </c>
      <c r="B69" s="8">
        <v>111943.13265</v>
      </c>
      <c r="C69" s="8">
        <v>2814.5331800000004</v>
      </c>
      <c r="D69" s="8">
        <v>114757.66583</v>
      </c>
      <c r="E69" s="48"/>
      <c r="F69" s="48"/>
      <c r="G69" s="48"/>
      <c r="H69" s="48"/>
      <c r="I69" s="48"/>
      <c r="J69" s="48"/>
      <c r="K69" s="48"/>
      <c r="L69" s="48"/>
      <c r="M69" s="48"/>
      <c r="N69" s="48"/>
      <c r="O69" s="48"/>
      <c r="P69" s="48"/>
      <c r="Q69" s="48"/>
      <c r="R69" s="48"/>
      <c r="S69" s="48"/>
    </row>
    <row r="70" spans="1:19">
      <c r="A70" s="16" t="s">
        <v>72</v>
      </c>
      <c r="B70" s="10">
        <v>0</v>
      </c>
      <c r="C70" s="10">
        <v>0</v>
      </c>
      <c r="D70" s="10">
        <v>0</v>
      </c>
      <c r="E70" s="48"/>
      <c r="F70" s="48"/>
      <c r="G70" s="48"/>
      <c r="H70" s="48"/>
      <c r="I70" s="48"/>
      <c r="J70" s="48"/>
      <c r="K70" s="48"/>
      <c r="L70" s="48"/>
      <c r="M70" s="48"/>
      <c r="N70" s="48"/>
      <c r="O70" s="48"/>
      <c r="P70" s="48"/>
      <c r="Q70" s="48"/>
      <c r="R70" s="48"/>
      <c r="S70" s="48"/>
    </row>
    <row r="71" spans="1:19">
      <c r="A71" s="16" t="s">
        <v>73</v>
      </c>
      <c r="B71" s="10">
        <v>20443.997879999999</v>
      </c>
      <c r="C71" s="10">
        <v>346.84050000000002</v>
      </c>
      <c r="D71" s="10">
        <v>20790.838379999997</v>
      </c>
      <c r="E71" s="48"/>
      <c r="F71" s="48"/>
      <c r="G71" s="48"/>
      <c r="H71" s="48"/>
      <c r="I71" s="48"/>
      <c r="J71" s="48"/>
      <c r="K71" s="48"/>
      <c r="L71" s="48"/>
      <c r="M71" s="48"/>
      <c r="N71" s="48"/>
      <c r="O71" s="48"/>
      <c r="P71" s="48"/>
      <c r="Q71" s="48"/>
      <c r="R71" s="48"/>
      <c r="S71" s="48"/>
    </row>
    <row r="72" spans="1:19">
      <c r="A72" s="16" t="s">
        <v>74</v>
      </c>
      <c r="B72" s="10">
        <v>91499.388510000004</v>
      </c>
      <c r="C72" s="10">
        <v>2467.6926800000001</v>
      </c>
      <c r="D72" s="10">
        <v>93967.081189999997</v>
      </c>
      <c r="E72" s="48"/>
      <c r="F72" s="48"/>
      <c r="G72" s="48"/>
      <c r="H72" s="48"/>
      <c r="I72" s="48"/>
      <c r="J72" s="48"/>
      <c r="K72" s="48"/>
      <c r="L72" s="48"/>
      <c r="M72" s="48"/>
      <c r="N72" s="48"/>
      <c r="O72" s="48"/>
      <c r="P72" s="48"/>
      <c r="Q72" s="48"/>
      <c r="R72" s="48"/>
      <c r="S72" s="48"/>
    </row>
    <row r="73" spans="1:19">
      <c r="A73" s="16" t="s">
        <v>75</v>
      </c>
      <c r="B73" s="10">
        <v>0</v>
      </c>
      <c r="C73" s="10">
        <v>0</v>
      </c>
      <c r="D73" s="10">
        <v>0</v>
      </c>
      <c r="E73" s="48"/>
      <c r="F73" s="48"/>
      <c r="G73" s="48"/>
      <c r="H73" s="48"/>
      <c r="I73" s="48"/>
      <c r="J73" s="48"/>
      <c r="K73" s="48"/>
      <c r="L73" s="48"/>
      <c r="M73" s="48"/>
      <c r="N73" s="48"/>
      <c r="O73" s="48"/>
      <c r="P73" s="48"/>
      <c r="Q73" s="48"/>
      <c r="R73" s="48"/>
      <c r="S73" s="48"/>
    </row>
    <row r="74" spans="1:19">
      <c r="A74" s="16" t="s">
        <v>76</v>
      </c>
      <c r="B74" s="10">
        <v>-0.25374000000000002</v>
      </c>
      <c r="C74" s="10">
        <v>0</v>
      </c>
      <c r="D74" s="10">
        <v>-0.25374000000000002</v>
      </c>
      <c r="E74" s="48"/>
      <c r="F74" s="48"/>
      <c r="G74" s="48"/>
      <c r="H74" s="48"/>
      <c r="I74" s="48"/>
      <c r="J74" s="48"/>
      <c r="K74" s="48"/>
      <c r="L74" s="48"/>
      <c r="M74" s="48"/>
      <c r="N74" s="48"/>
      <c r="O74" s="48"/>
      <c r="P74" s="48"/>
      <c r="Q74" s="48"/>
      <c r="R74" s="48"/>
      <c r="S74" s="48"/>
    </row>
    <row r="75" spans="1:19">
      <c r="A75" s="15" t="s">
        <v>77</v>
      </c>
      <c r="B75" s="8">
        <v>924.96882999999991</v>
      </c>
      <c r="C75" s="8">
        <v>2060.73425</v>
      </c>
      <c r="D75" s="8">
        <v>2985.7030800000002</v>
      </c>
      <c r="E75" s="48"/>
      <c r="F75" s="48"/>
      <c r="G75" s="48"/>
      <c r="H75" s="48"/>
      <c r="I75" s="48"/>
      <c r="J75" s="48"/>
      <c r="K75" s="48"/>
      <c r="L75" s="48"/>
      <c r="M75" s="48"/>
      <c r="N75" s="48"/>
      <c r="O75" s="48"/>
      <c r="P75" s="48"/>
      <c r="Q75" s="48"/>
      <c r="R75" s="48"/>
      <c r="S75" s="48"/>
    </row>
    <row r="76" spans="1:19">
      <c r="A76" s="16" t="s">
        <v>78</v>
      </c>
      <c r="B76" s="10">
        <v>0</v>
      </c>
      <c r="C76" s="10">
        <v>0</v>
      </c>
      <c r="D76" s="10">
        <v>0</v>
      </c>
      <c r="E76" s="48"/>
      <c r="F76" s="48"/>
      <c r="G76" s="48"/>
      <c r="H76" s="48"/>
      <c r="I76" s="48"/>
      <c r="J76" s="48"/>
      <c r="K76" s="48"/>
      <c r="L76" s="48"/>
      <c r="M76" s="48"/>
      <c r="N76" s="48"/>
      <c r="O76" s="48"/>
      <c r="P76" s="48"/>
      <c r="Q76" s="48"/>
      <c r="R76" s="48"/>
      <c r="S76" s="48"/>
    </row>
    <row r="77" spans="1:19">
      <c r="A77" s="16" t="s">
        <v>79</v>
      </c>
      <c r="B77" s="10">
        <v>8730.2279600000002</v>
      </c>
      <c r="C77" s="10">
        <v>7782.1340799999998</v>
      </c>
      <c r="D77" s="10">
        <v>16512.36204</v>
      </c>
      <c r="E77" s="48"/>
      <c r="F77" s="48"/>
      <c r="G77" s="48"/>
      <c r="H77" s="48"/>
      <c r="I77" s="48"/>
      <c r="J77" s="48"/>
      <c r="K77" s="48"/>
      <c r="L77" s="48"/>
      <c r="M77" s="48"/>
      <c r="N77" s="48"/>
      <c r="O77" s="48"/>
      <c r="P77" s="48"/>
      <c r="Q77" s="48"/>
      <c r="R77" s="48"/>
      <c r="S77" s="48"/>
    </row>
    <row r="78" spans="1:19">
      <c r="A78" s="16" t="s">
        <v>80</v>
      </c>
      <c r="B78" s="10">
        <v>0</v>
      </c>
      <c r="C78" s="10">
        <v>0</v>
      </c>
      <c r="D78" s="10">
        <v>0</v>
      </c>
      <c r="E78" s="48"/>
      <c r="F78" s="48"/>
      <c r="G78" s="48"/>
      <c r="H78" s="48"/>
      <c r="I78" s="48"/>
      <c r="J78" s="48"/>
      <c r="K78" s="48"/>
      <c r="L78" s="48"/>
      <c r="M78" s="48"/>
      <c r="N78" s="48"/>
      <c r="O78" s="48"/>
      <c r="P78" s="48"/>
      <c r="Q78" s="48"/>
      <c r="R78" s="48"/>
      <c r="S78" s="48"/>
    </row>
    <row r="79" spans="1:19">
      <c r="A79" s="16" t="s">
        <v>81</v>
      </c>
      <c r="B79" s="10">
        <v>50</v>
      </c>
      <c r="C79" s="10">
        <v>0</v>
      </c>
      <c r="D79" s="10">
        <v>50</v>
      </c>
      <c r="E79" s="48"/>
      <c r="F79" s="48"/>
      <c r="G79" s="48"/>
      <c r="H79" s="48"/>
      <c r="I79" s="48"/>
      <c r="J79" s="48"/>
      <c r="K79" s="48"/>
      <c r="L79" s="48"/>
      <c r="M79" s="48"/>
      <c r="N79" s="48"/>
      <c r="O79" s="48"/>
      <c r="P79" s="48"/>
      <c r="Q79" s="48"/>
      <c r="R79" s="48"/>
      <c r="S79" s="48"/>
    </row>
    <row r="80" spans="1:19">
      <c r="A80" s="16" t="s">
        <v>82</v>
      </c>
      <c r="B80" s="10">
        <v>-7855.2591299999995</v>
      </c>
      <c r="C80" s="10">
        <v>-5721.3998300000003</v>
      </c>
      <c r="D80" s="10">
        <v>-13576.658960000001</v>
      </c>
      <c r="E80" s="48"/>
      <c r="F80" s="48"/>
      <c r="G80" s="48"/>
      <c r="H80" s="48"/>
      <c r="I80" s="48"/>
      <c r="J80" s="48"/>
      <c r="K80" s="48"/>
      <c r="L80" s="48"/>
      <c r="M80" s="48"/>
      <c r="N80" s="48"/>
      <c r="O80" s="48"/>
      <c r="P80" s="48"/>
      <c r="Q80" s="48"/>
      <c r="R80" s="48"/>
      <c r="S80" s="48"/>
    </row>
    <row r="81" spans="1:19">
      <c r="A81" s="15" t="s">
        <v>83</v>
      </c>
      <c r="B81" s="8">
        <v>512004.63391000003</v>
      </c>
      <c r="C81" s="8">
        <v>43248.589509999998</v>
      </c>
      <c r="D81" s="8">
        <v>555253.22341999994</v>
      </c>
      <c r="E81" s="48"/>
      <c r="F81" s="48"/>
      <c r="G81" s="48"/>
      <c r="H81" s="48"/>
      <c r="I81" s="48"/>
      <c r="J81" s="48"/>
      <c r="K81" s="48"/>
      <c r="L81" s="48"/>
      <c r="M81" s="48"/>
      <c r="N81" s="48"/>
      <c r="O81" s="48"/>
      <c r="P81" s="48"/>
      <c r="Q81" s="48"/>
      <c r="R81" s="48"/>
      <c r="S81" s="48"/>
    </row>
    <row r="82" spans="1:19">
      <c r="A82" s="16" t="s">
        <v>20</v>
      </c>
      <c r="B82" s="10">
        <v>0</v>
      </c>
      <c r="C82" s="10">
        <v>0</v>
      </c>
      <c r="D82" s="10">
        <v>0</v>
      </c>
      <c r="E82" s="48"/>
      <c r="F82" s="48"/>
      <c r="G82" s="48"/>
      <c r="H82" s="48"/>
      <c r="I82" s="48"/>
      <c r="J82" s="48"/>
      <c r="K82" s="48"/>
      <c r="L82" s="48"/>
      <c r="M82" s="48"/>
      <c r="N82" s="48"/>
      <c r="O82" s="48"/>
      <c r="P82" s="48"/>
      <c r="Q82" s="48"/>
      <c r="R82" s="48"/>
      <c r="S82" s="48"/>
    </row>
    <row r="83" spans="1:19">
      <c r="A83" s="16" t="s">
        <v>21</v>
      </c>
      <c r="B83" s="10">
        <v>42999.000930000002</v>
      </c>
      <c r="C83" s="10">
        <v>0</v>
      </c>
      <c r="D83" s="10">
        <v>42999.000930000002</v>
      </c>
      <c r="E83" s="48"/>
      <c r="F83" s="48"/>
      <c r="G83" s="48"/>
      <c r="H83" s="48"/>
      <c r="I83" s="48"/>
      <c r="J83" s="48"/>
      <c r="K83" s="48"/>
      <c r="L83" s="48"/>
      <c r="M83" s="48"/>
      <c r="N83" s="48"/>
      <c r="O83" s="48"/>
      <c r="P83" s="48"/>
      <c r="Q83" s="48"/>
      <c r="R83" s="48"/>
      <c r="S83" s="48"/>
    </row>
    <row r="84" spans="1:19">
      <c r="A84" s="16" t="s">
        <v>22</v>
      </c>
      <c r="B84" s="10">
        <v>13720</v>
      </c>
      <c r="C84" s="10">
        <v>0</v>
      </c>
      <c r="D84" s="10">
        <v>13720</v>
      </c>
      <c r="E84" s="48"/>
      <c r="F84" s="48"/>
      <c r="G84" s="48"/>
      <c r="H84" s="48"/>
      <c r="I84" s="48"/>
      <c r="J84" s="48"/>
      <c r="K84" s="48"/>
      <c r="L84" s="48"/>
      <c r="M84" s="48"/>
      <c r="N84" s="48"/>
      <c r="O84" s="48"/>
      <c r="P84" s="48"/>
      <c r="Q84" s="48"/>
      <c r="R84" s="48"/>
      <c r="S84" s="48"/>
    </row>
    <row r="85" spans="1:19">
      <c r="A85" s="16" t="s">
        <v>23</v>
      </c>
      <c r="B85" s="10">
        <v>0</v>
      </c>
      <c r="C85" s="10">
        <v>0</v>
      </c>
      <c r="D85" s="10">
        <v>0</v>
      </c>
      <c r="E85" s="48"/>
      <c r="F85" s="48"/>
      <c r="G85" s="48"/>
      <c r="H85" s="48"/>
      <c r="I85" s="48"/>
      <c r="J85" s="48"/>
      <c r="K85" s="48"/>
      <c r="L85" s="48"/>
      <c r="M85" s="48"/>
      <c r="N85" s="48"/>
      <c r="O85" s="48"/>
      <c r="P85" s="48"/>
      <c r="Q85" s="48"/>
      <c r="R85" s="48"/>
      <c r="S85" s="48"/>
    </row>
    <row r="86" spans="1:19">
      <c r="A86" s="16" t="s">
        <v>84</v>
      </c>
      <c r="B86" s="10">
        <v>424.64368000000002</v>
      </c>
      <c r="C86" s="10">
        <v>0</v>
      </c>
      <c r="D86" s="10">
        <v>424.64368000000002</v>
      </c>
      <c r="E86" s="48"/>
      <c r="F86" s="48"/>
      <c r="G86" s="48"/>
      <c r="H86" s="48"/>
      <c r="I86" s="48"/>
      <c r="J86" s="48"/>
      <c r="K86" s="48"/>
      <c r="L86" s="48"/>
      <c r="M86" s="48"/>
      <c r="N86" s="48"/>
      <c r="O86" s="48"/>
      <c r="P86" s="48"/>
      <c r="Q86" s="48"/>
      <c r="R86" s="48"/>
      <c r="S86" s="48"/>
    </row>
    <row r="87" spans="1:19">
      <c r="A87" s="16" t="s">
        <v>24</v>
      </c>
      <c r="B87" s="10">
        <v>4922.9652000000006</v>
      </c>
      <c r="C87" s="10">
        <v>213.346</v>
      </c>
      <c r="D87" s="10">
        <v>5136.3112000000001</v>
      </c>
      <c r="E87" s="48"/>
      <c r="F87" s="48"/>
      <c r="G87" s="48"/>
      <c r="H87" s="48"/>
      <c r="I87" s="48"/>
      <c r="J87" s="48"/>
      <c r="K87" s="48"/>
      <c r="L87" s="48"/>
      <c r="M87" s="48"/>
      <c r="N87" s="48"/>
      <c r="O87" s="48"/>
      <c r="P87" s="48"/>
      <c r="Q87" s="48"/>
      <c r="R87" s="48"/>
      <c r="S87" s="48"/>
    </row>
    <row r="88" spans="1:19">
      <c r="A88" s="16" t="s">
        <v>25</v>
      </c>
      <c r="B88" s="10">
        <v>418904.12391000002</v>
      </c>
      <c r="C88" s="10">
        <v>43189.641530000001</v>
      </c>
      <c r="D88" s="10">
        <v>462093.76543999999</v>
      </c>
      <c r="E88" s="48"/>
      <c r="F88" s="48"/>
      <c r="G88" s="48"/>
      <c r="H88" s="48"/>
      <c r="I88" s="48"/>
      <c r="J88" s="48"/>
      <c r="K88" s="48"/>
      <c r="L88" s="48"/>
      <c r="M88" s="48"/>
      <c r="N88" s="48"/>
      <c r="O88" s="48"/>
      <c r="P88" s="48"/>
      <c r="Q88" s="48"/>
      <c r="R88" s="48"/>
      <c r="S88" s="48"/>
    </row>
    <row r="89" spans="1:19">
      <c r="A89" s="16" t="s">
        <v>85</v>
      </c>
      <c r="B89" s="10">
        <v>32240.83152</v>
      </c>
      <c r="C89" s="10">
        <v>0</v>
      </c>
      <c r="D89" s="10">
        <v>32240.83152</v>
      </c>
      <c r="E89" s="48"/>
      <c r="F89" s="48"/>
      <c r="G89" s="48"/>
      <c r="H89" s="48"/>
      <c r="I89" s="48"/>
      <c r="J89" s="48"/>
      <c r="K89" s="48"/>
      <c r="L89" s="48"/>
      <c r="M89" s="48"/>
      <c r="N89" s="48"/>
      <c r="O89" s="48"/>
      <c r="P89" s="48"/>
      <c r="Q89" s="48"/>
      <c r="R89" s="48"/>
      <c r="S89" s="48"/>
    </row>
    <row r="90" spans="1:19">
      <c r="A90" s="16" t="s">
        <v>86</v>
      </c>
      <c r="B90" s="10">
        <v>-1206.9313300000001</v>
      </c>
      <c r="C90" s="10">
        <v>-154.39802</v>
      </c>
      <c r="D90" s="10">
        <v>-1361.3293500000002</v>
      </c>
      <c r="E90" s="48"/>
      <c r="F90" s="48"/>
      <c r="G90" s="48"/>
      <c r="H90" s="48"/>
      <c r="I90" s="48"/>
      <c r="J90" s="48"/>
      <c r="K90" s="48"/>
      <c r="L90" s="48"/>
      <c r="M90" s="48"/>
      <c r="N90" s="48"/>
      <c r="O90" s="48"/>
      <c r="P90" s="48"/>
      <c r="Q90" s="48"/>
      <c r="R90" s="48"/>
      <c r="S90" s="48"/>
    </row>
    <row r="91" spans="1:19">
      <c r="A91" s="15" t="s">
        <v>87</v>
      </c>
      <c r="B91" s="8">
        <v>122398.36383</v>
      </c>
      <c r="C91" s="8">
        <v>11503.25915</v>
      </c>
      <c r="D91" s="8">
        <v>133901.62298000001</v>
      </c>
      <c r="E91" s="48"/>
      <c r="F91" s="48"/>
      <c r="G91" s="48"/>
      <c r="H91" s="48"/>
      <c r="I91" s="48"/>
      <c r="J91" s="48"/>
      <c r="K91" s="48"/>
      <c r="L91" s="48"/>
      <c r="M91" s="48"/>
      <c r="N91" s="48"/>
      <c r="O91" s="48"/>
      <c r="P91" s="48"/>
      <c r="Q91" s="48"/>
      <c r="R91" s="48"/>
      <c r="S91" s="48"/>
    </row>
    <row r="92" spans="1:19">
      <c r="A92" s="16" t="s">
        <v>88</v>
      </c>
      <c r="B92" s="10">
        <v>23500.36</v>
      </c>
      <c r="C92" s="10">
        <v>3875.84</v>
      </c>
      <c r="D92" s="10">
        <v>27376.2</v>
      </c>
      <c r="E92" s="48"/>
      <c r="F92" s="48"/>
      <c r="G92" s="48"/>
      <c r="H92" s="48"/>
      <c r="I92" s="48"/>
      <c r="J92" s="48"/>
      <c r="K92" s="48"/>
      <c r="L92" s="48"/>
      <c r="M92" s="48"/>
      <c r="N92" s="48"/>
      <c r="O92" s="48"/>
      <c r="P92" s="48"/>
      <c r="Q92" s="48"/>
      <c r="R92" s="48"/>
      <c r="S92" s="48"/>
    </row>
    <row r="93" spans="1:19">
      <c r="A93" s="16" t="s">
        <v>89</v>
      </c>
      <c r="B93" s="10">
        <v>77605.572799999994</v>
      </c>
      <c r="C93" s="10">
        <v>6284.0042899999999</v>
      </c>
      <c r="D93" s="10">
        <v>83889.577090000006</v>
      </c>
      <c r="E93" s="48"/>
      <c r="F93" s="48"/>
      <c r="G93" s="48"/>
      <c r="H93" s="48"/>
      <c r="I93" s="48"/>
      <c r="J93" s="48"/>
      <c r="K93" s="48"/>
      <c r="L93" s="48"/>
      <c r="M93" s="48"/>
      <c r="N93" s="48"/>
      <c r="O93" s="48"/>
      <c r="P93" s="48"/>
      <c r="Q93" s="48"/>
      <c r="R93" s="48"/>
      <c r="S93" s="48"/>
    </row>
    <row r="94" spans="1:19">
      <c r="A94" s="16" t="s">
        <v>90</v>
      </c>
      <c r="B94" s="10">
        <v>6766.3941599999998</v>
      </c>
      <c r="C94" s="10">
        <v>397.70461</v>
      </c>
      <c r="D94" s="10">
        <v>7164.0987699999996</v>
      </c>
      <c r="E94" s="48"/>
      <c r="F94" s="48"/>
      <c r="G94" s="48"/>
      <c r="H94" s="48"/>
      <c r="I94" s="48"/>
      <c r="J94" s="48"/>
      <c r="K94" s="48"/>
      <c r="L94" s="48"/>
      <c r="M94" s="48"/>
      <c r="N94" s="48"/>
      <c r="O94" s="48"/>
      <c r="P94" s="48"/>
      <c r="Q94" s="48"/>
      <c r="R94" s="48"/>
      <c r="S94" s="48"/>
    </row>
    <row r="95" spans="1:19">
      <c r="A95" s="16" t="s">
        <v>91</v>
      </c>
      <c r="B95" s="10">
        <v>3342.2639599999998</v>
      </c>
      <c r="C95" s="10">
        <v>415.61778999999996</v>
      </c>
      <c r="D95" s="10">
        <v>3757.88175</v>
      </c>
      <c r="E95" s="48"/>
      <c r="F95" s="48"/>
      <c r="G95" s="48"/>
      <c r="H95" s="48"/>
      <c r="I95" s="48"/>
      <c r="J95" s="48"/>
      <c r="K95" s="48"/>
      <c r="L95" s="48"/>
      <c r="M95" s="48"/>
      <c r="N95" s="48"/>
      <c r="O95" s="48"/>
      <c r="P95" s="48"/>
      <c r="Q95" s="48"/>
      <c r="R95" s="48"/>
      <c r="S95" s="48"/>
    </row>
    <row r="96" spans="1:19">
      <c r="A96" s="16" t="s">
        <v>92</v>
      </c>
      <c r="B96" s="10">
        <v>8331.6472900000008</v>
      </c>
      <c r="C96" s="10">
        <v>513.5806</v>
      </c>
      <c r="D96" s="10">
        <v>8845.2278900000001</v>
      </c>
      <c r="E96" s="48"/>
      <c r="F96" s="48"/>
      <c r="G96" s="48"/>
      <c r="H96" s="48"/>
      <c r="I96" s="48"/>
      <c r="J96" s="48"/>
      <c r="K96" s="48"/>
      <c r="L96" s="48"/>
      <c r="M96" s="48"/>
      <c r="N96" s="48"/>
      <c r="O96" s="48"/>
      <c r="P96" s="48"/>
      <c r="Q96" s="48"/>
      <c r="R96" s="48"/>
      <c r="S96" s="48"/>
    </row>
    <row r="97" spans="1:19">
      <c r="A97" s="16" t="s">
        <v>93</v>
      </c>
      <c r="B97" s="10">
        <v>1878.4551999999999</v>
      </c>
      <c r="C97" s="10">
        <v>1.2999999999999999E-2</v>
      </c>
      <c r="D97" s="10">
        <v>1878.4682</v>
      </c>
      <c r="E97" s="48"/>
      <c r="F97" s="48"/>
      <c r="G97" s="48"/>
      <c r="H97" s="48"/>
      <c r="I97" s="48"/>
      <c r="J97" s="48"/>
      <c r="K97" s="48"/>
      <c r="L97" s="48"/>
      <c r="M97" s="48"/>
      <c r="N97" s="48"/>
      <c r="O97" s="48"/>
      <c r="P97" s="48"/>
      <c r="Q97" s="48"/>
      <c r="R97" s="48"/>
      <c r="S97" s="48"/>
    </row>
    <row r="98" spans="1:19">
      <c r="A98" s="16" t="s">
        <v>94</v>
      </c>
      <c r="B98" s="10">
        <v>973.67042000000004</v>
      </c>
      <c r="C98" s="10">
        <v>16.498860000000001</v>
      </c>
      <c r="D98" s="10">
        <v>990.16928000000007</v>
      </c>
      <c r="E98" s="48"/>
      <c r="F98" s="48"/>
      <c r="G98" s="48"/>
      <c r="H98" s="48"/>
      <c r="I98" s="48"/>
      <c r="J98" s="48"/>
      <c r="K98" s="48"/>
      <c r="L98" s="48"/>
      <c r="M98" s="48"/>
      <c r="N98" s="48"/>
      <c r="O98" s="48"/>
      <c r="P98" s="48"/>
      <c r="Q98" s="48"/>
      <c r="R98" s="48"/>
      <c r="S98" s="48"/>
    </row>
    <row r="99" spans="1:19">
      <c r="A99" s="16" t="s">
        <v>95</v>
      </c>
      <c r="B99" s="10">
        <v>0</v>
      </c>
      <c r="C99" s="10">
        <v>0</v>
      </c>
      <c r="D99" s="10">
        <v>0</v>
      </c>
      <c r="E99" s="48"/>
      <c r="F99" s="48"/>
      <c r="G99" s="48"/>
      <c r="H99" s="48"/>
      <c r="I99" s="48"/>
      <c r="J99" s="48"/>
      <c r="K99" s="48"/>
      <c r="L99" s="48"/>
      <c r="M99" s="48"/>
      <c r="N99" s="48"/>
      <c r="O99" s="48"/>
      <c r="P99" s="48"/>
      <c r="Q99" s="48"/>
      <c r="R99" s="48"/>
      <c r="S99" s="48"/>
    </row>
    <row r="100" spans="1:19">
      <c r="A100" s="16" t="s">
        <v>96</v>
      </c>
      <c r="B100" s="10">
        <v>0</v>
      </c>
      <c r="C100" s="10">
        <v>0</v>
      </c>
      <c r="D100" s="10">
        <v>0</v>
      </c>
      <c r="E100" s="48"/>
      <c r="F100" s="48"/>
      <c r="G100" s="48"/>
      <c r="H100" s="48"/>
      <c r="I100" s="48"/>
      <c r="J100" s="48"/>
      <c r="K100" s="48"/>
      <c r="L100" s="48"/>
      <c r="M100" s="48"/>
      <c r="N100" s="48"/>
      <c r="O100" s="48"/>
      <c r="P100" s="48"/>
      <c r="Q100" s="48"/>
      <c r="R100" s="48"/>
      <c r="S100" s="48"/>
    </row>
    <row r="101" spans="1:19">
      <c r="A101" s="15" t="s">
        <v>97</v>
      </c>
      <c r="B101" s="8">
        <v>6659.4966699999995</v>
      </c>
      <c r="C101" s="8">
        <v>912.83408999999995</v>
      </c>
      <c r="D101" s="8">
        <v>7572.3307599999998</v>
      </c>
      <c r="E101" s="48"/>
      <c r="F101" s="48"/>
      <c r="G101" s="48"/>
      <c r="H101" s="48"/>
      <c r="I101" s="48"/>
      <c r="J101" s="48"/>
      <c r="K101" s="48"/>
      <c r="L101" s="48"/>
      <c r="M101" s="48"/>
      <c r="N101" s="48"/>
      <c r="O101" s="48"/>
      <c r="P101" s="48"/>
      <c r="Q101" s="48"/>
      <c r="R101" s="48"/>
      <c r="S101" s="48"/>
    </row>
    <row r="102" spans="1:19">
      <c r="A102" s="16" t="s">
        <v>98</v>
      </c>
      <c r="B102" s="10">
        <v>1830.3815</v>
      </c>
      <c r="C102" s="10">
        <v>269.91909000000004</v>
      </c>
      <c r="D102" s="10">
        <v>2100.3005899999998</v>
      </c>
      <c r="E102" s="48"/>
      <c r="F102" s="48"/>
      <c r="G102" s="48"/>
      <c r="H102" s="48"/>
      <c r="I102" s="48"/>
      <c r="J102" s="48"/>
      <c r="K102" s="48"/>
      <c r="L102" s="48"/>
      <c r="M102" s="48"/>
      <c r="N102" s="48"/>
      <c r="O102" s="48"/>
      <c r="P102" s="48"/>
      <c r="Q102" s="48"/>
      <c r="R102" s="48"/>
      <c r="S102" s="48"/>
    </row>
    <row r="103" spans="1:19">
      <c r="A103" s="16" t="s">
        <v>99</v>
      </c>
      <c r="B103" s="10">
        <v>1753.3301799999999</v>
      </c>
      <c r="C103" s="10">
        <v>321.02999999999997</v>
      </c>
      <c r="D103" s="10">
        <v>2074.3601800000001</v>
      </c>
      <c r="E103" s="48"/>
      <c r="F103" s="48"/>
      <c r="G103" s="48"/>
      <c r="H103" s="48"/>
      <c r="I103" s="48"/>
      <c r="J103" s="48"/>
      <c r="K103" s="48"/>
      <c r="L103" s="48"/>
      <c r="M103" s="48"/>
      <c r="N103" s="48"/>
      <c r="O103" s="48"/>
      <c r="P103" s="48"/>
      <c r="Q103" s="48"/>
      <c r="R103" s="48"/>
      <c r="S103" s="48"/>
    </row>
    <row r="104" spans="1:19">
      <c r="A104" s="16" t="s">
        <v>100</v>
      </c>
      <c r="B104" s="10">
        <v>791.79757999999993</v>
      </c>
      <c r="C104" s="10">
        <v>0</v>
      </c>
      <c r="D104" s="10">
        <v>791.79757999999993</v>
      </c>
      <c r="E104" s="48"/>
      <c r="F104" s="48"/>
      <c r="G104" s="48"/>
      <c r="H104" s="48"/>
      <c r="I104" s="48"/>
      <c r="J104" s="48"/>
      <c r="K104" s="48"/>
      <c r="L104" s="48"/>
      <c r="M104" s="48"/>
      <c r="N104" s="48"/>
      <c r="O104" s="48"/>
      <c r="P104" s="48"/>
      <c r="Q104" s="48"/>
      <c r="R104" s="48"/>
      <c r="S104" s="48"/>
    </row>
    <row r="105" spans="1:19">
      <c r="A105" s="16" t="s">
        <v>101</v>
      </c>
      <c r="B105" s="10">
        <v>2297.5789900000004</v>
      </c>
      <c r="C105" s="10">
        <v>321.88499999999999</v>
      </c>
      <c r="D105" s="10">
        <v>2619.4639900000002</v>
      </c>
      <c r="E105" s="48"/>
      <c r="F105" s="48"/>
      <c r="G105" s="48"/>
      <c r="H105" s="48"/>
      <c r="I105" s="48"/>
      <c r="J105" s="48"/>
      <c r="K105" s="48"/>
      <c r="L105" s="48"/>
      <c r="M105" s="48"/>
      <c r="N105" s="48"/>
      <c r="O105" s="48"/>
      <c r="P105" s="48"/>
      <c r="Q105" s="48"/>
      <c r="R105" s="48"/>
      <c r="S105" s="48"/>
    </row>
    <row r="106" spans="1:19">
      <c r="A106" s="18" t="s">
        <v>102</v>
      </c>
      <c r="B106" s="10">
        <v>-13.59158</v>
      </c>
      <c r="C106" s="10">
        <v>0</v>
      </c>
      <c r="D106" s="10">
        <v>-13.59158</v>
      </c>
      <c r="E106" s="48"/>
      <c r="F106" s="48"/>
      <c r="G106" s="48"/>
      <c r="H106" s="48"/>
      <c r="I106" s="48"/>
      <c r="J106" s="48"/>
      <c r="K106" s="48"/>
      <c r="L106" s="48"/>
      <c r="M106" s="48"/>
      <c r="N106" s="48"/>
      <c r="O106" s="48"/>
      <c r="P106" s="48"/>
      <c r="Q106" s="48"/>
      <c r="R106" s="48"/>
      <c r="S106" s="48"/>
    </row>
    <row r="107" spans="1:19">
      <c r="A107" s="15" t="s">
        <v>103</v>
      </c>
      <c r="B107" s="8">
        <v>0</v>
      </c>
      <c r="C107" s="8">
        <v>0</v>
      </c>
      <c r="D107" s="8">
        <v>0</v>
      </c>
      <c r="E107" s="48"/>
      <c r="F107" s="48"/>
      <c r="G107" s="48"/>
      <c r="H107" s="48"/>
      <c r="I107" s="48"/>
      <c r="J107" s="48"/>
      <c r="K107" s="48"/>
      <c r="L107" s="48"/>
      <c r="M107" s="48"/>
      <c r="N107" s="48"/>
      <c r="O107" s="48"/>
      <c r="P107" s="48"/>
      <c r="Q107" s="48"/>
      <c r="R107" s="48"/>
      <c r="S107" s="48"/>
    </row>
    <row r="108" spans="1:19">
      <c r="A108" s="16" t="s">
        <v>104</v>
      </c>
      <c r="B108" s="10">
        <v>0</v>
      </c>
      <c r="C108" s="10">
        <v>0</v>
      </c>
      <c r="D108" s="10">
        <v>0</v>
      </c>
      <c r="E108" s="48"/>
      <c r="F108" s="48"/>
      <c r="G108" s="48"/>
      <c r="H108" s="48"/>
      <c r="I108" s="48"/>
      <c r="J108" s="48"/>
      <c r="K108" s="48"/>
      <c r="L108" s="48"/>
      <c r="M108" s="48"/>
      <c r="N108" s="48"/>
      <c r="O108" s="48"/>
      <c r="P108" s="48"/>
      <c r="Q108" s="48"/>
      <c r="R108" s="48"/>
      <c r="S108" s="48"/>
    </row>
    <row r="109" spans="1:19">
      <c r="A109" s="16" t="s">
        <v>105</v>
      </c>
      <c r="B109" s="10">
        <v>0</v>
      </c>
      <c r="C109" s="10">
        <v>0</v>
      </c>
      <c r="D109" s="10">
        <v>0</v>
      </c>
      <c r="E109" s="48"/>
      <c r="F109" s="48"/>
      <c r="G109" s="48"/>
      <c r="H109" s="48"/>
      <c r="I109" s="48"/>
      <c r="J109" s="48"/>
      <c r="K109" s="48"/>
      <c r="L109" s="48"/>
      <c r="M109" s="48"/>
      <c r="N109" s="48"/>
      <c r="O109" s="48"/>
      <c r="P109" s="48"/>
      <c r="Q109" s="48"/>
      <c r="R109" s="48"/>
      <c r="S109" s="48"/>
    </row>
    <row r="110" spans="1:19">
      <c r="A110" s="16" t="s">
        <v>106</v>
      </c>
      <c r="B110" s="10">
        <v>0</v>
      </c>
      <c r="C110" s="10">
        <v>0</v>
      </c>
      <c r="D110" s="10">
        <v>0</v>
      </c>
      <c r="E110" s="48"/>
      <c r="F110" s="48"/>
      <c r="G110" s="48"/>
      <c r="H110" s="48"/>
      <c r="I110" s="48"/>
      <c r="J110" s="48"/>
      <c r="K110" s="48"/>
      <c r="L110" s="48"/>
      <c r="M110" s="48"/>
      <c r="N110" s="48"/>
      <c r="O110" s="48"/>
      <c r="P110" s="48"/>
      <c r="Q110" s="48"/>
      <c r="R110" s="48"/>
      <c r="S110" s="48"/>
    </row>
    <row r="111" spans="1:19">
      <c r="A111" s="16" t="s">
        <v>107</v>
      </c>
      <c r="B111" s="10">
        <v>0</v>
      </c>
      <c r="C111" s="10">
        <v>0</v>
      </c>
      <c r="D111" s="10">
        <v>0</v>
      </c>
      <c r="E111" s="48"/>
      <c r="F111" s="48"/>
      <c r="G111" s="48"/>
      <c r="H111" s="48"/>
      <c r="I111" s="48"/>
      <c r="J111" s="48"/>
      <c r="K111" s="48"/>
      <c r="L111" s="48"/>
      <c r="M111" s="48"/>
      <c r="N111" s="48"/>
      <c r="O111" s="48"/>
      <c r="P111" s="48"/>
      <c r="Q111" s="48"/>
      <c r="R111" s="48"/>
      <c r="S111" s="48"/>
    </row>
    <row r="112" spans="1:19">
      <c r="A112" s="16" t="s">
        <v>108</v>
      </c>
      <c r="B112" s="10">
        <v>0</v>
      </c>
      <c r="C112" s="10">
        <v>0</v>
      </c>
      <c r="D112" s="10">
        <v>0</v>
      </c>
      <c r="E112" s="48"/>
      <c r="F112" s="48"/>
      <c r="G112" s="48"/>
      <c r="H112" s="48"/>
      <c r="I112" s="48"/>
      <c r="J112" s="48"/>
      <c r="K112" s="48"/>
      <c r="L112" s="48"/>
      <c r="M112" s="48"/>
      <c r="N112" s="48"/>
      <c r="O112" s="48"/>
      <c r="P112" s="48"/>
      <c r="Q112" s="48"/>
      <c r="R112" s="48"/>
      <c r="S112" s="48"/>
    </row>
    <row r="113" spans="1:19">
      <c r="A113" s="18" t="s">
        <v>109</v>
      </c>
      <c r="B113" s="10">
        <v>0</v>
      </c>
      <c r="C113" s="10">
        <v>0</v>
      </c>
      <c r="D113" s="10">
        <v>0</v>
      </c>
      <c r="E113" s="48"/>
      <c r="F113" s="48"/>
      <c r="G113" s="48"/>
      <c r="H113" s="48"/>
      <c r="I113" s="48"/>
      <c r="J113" s="48"/>
      <c r="K113" s="48"/>
      <c r="L113" s="48"/>
      <c r="M113" s="48"/>
      <c r="N113" s="48"/>
      <c r="O113" s="48"/>
      <c r="P113" s="48"/>
      <c r="Q113" s="48"/>
      <c r="R113" s="48"/>
      <c r="S113" s="48"/>
    </row>
    <row r="114" spans="1:19">
      <c r="A114" s="15" t="s">
        <v>110</v>
      </c>
      <c r="B114" s="8">
        <v>5137274.2154999999</v>
      </c>
      <c r="C114" s="8">
        <v>650449.56049000006</v>
      </c>
      <c r="D114" s="8">
        <v>5787723.77599</v>
      </c>
      <c r="E114" s="48"/>
      <c r="F114" s="48"/>
      <c r="G114" s="48"/>
      <c r="H114" s="48"/>
      <c r="I114" s="48"/>
      <c r="J114" s="48"/>
      <c r="K114" s="48"/>
      <c r="L114" s="48"/>
      <c r="M114" s="48"/>
      <c r="N114" s="48"/>
      <c r="O114" s="48"/>
      <c r="P114" s="48"/>
      <c r="Q114" s="48"/>
      <c r="R114" s="48"/>
      <c r="S114" s="48"/>
    </row>
    <row r="115" spans="1:19">
      <c r="A115" s="15" t="s">
        <v>111</v>
      </c>
      <c r="B115" s="8">
        <v>2073374.5555399999</v>
      </c>
      <c r="C115" s="8">
        <v>329749.60708999995</v>
      </c>
      <c r="D115" s="8">
        <v>2403124.1626300002</v>
      </c>
      <c r="E115" s="48"/>
      <c r="F115" s="48"/>
      <c r="G115" s="48"/>
      <c r="H115" s="48"/>
      <c r="I115" s="48"/>
      <c r="J115" s="48"/>
      <c r="K115" s="48"/>
      <c r="L115" s="48"/>
      <c r="M115" s="48"/>
      <c r="N115" s="48"/>
      <c r="O115" s="48"/>
      <c r="P115" s="48"/>
      <c r="Q115" s="48"/>
      <c r="R115" s="48"/>
      <c r="S115" s="48"/>
    </row>
    <row r="116" spans="1:19">
      <c r="A116" s="16" t="s">
        <v>112</v>
      </c>
      <c r="B116" s="10">
        <v>132600.88118999999</v>
      </c>
      <c r="C116" s="10">
        <v>10685.45649</v>
      </c>
      <c r="D116" s="10">
        <v>143286.33768</v>
      </c>
      <c r="E116" s="48"/>
      <c r="F116" s="48"/>
      <c r="G116" s="48"/>
      <c r="H116" s="48"/>
      <c r="I116" s="48"/>
      <c r="J116" s="48"/>
      <c r="K116" s="48"/>
      <c r="L116" s="48"/>
      <c r="M116" s="48"/>
      <c r="N116" s="48"/>
      <c r="O116" s="48"/>
      <c r="P116" s="48"/>
      <c r="Q116" s="48"/>
      <c r="R116" s="48"/>
      <c r="S116" s="48"/>
    </row>
    <row r="117" spans="1:19">
      <c r="A117" s="16" t="s">
        <v>113</v>
      </c>
      <c r="B117" s="10">
        <v>132504.35420999999</v>
      </c>
      <c r="C117" s="10">
        <v>10685.45649</v>
      </c>
      <c r="D117" s="10">
        <v>143189.8107</v>
      </c>
      <c r="E117" s="48"/>
      <c r="F117" s="48"/>
      <c r="G117" s="48"/>
      <c r="H117" s="48"/>
      <c r="I117" s="48"/>
      <c r="J117" s="48"/>
      <c r="K117" s="48"/>
      <c r="L117" s="48"/>
      <c r="M117" s="48"/>
      <c r="N117" s="48"/>
      <c r="O117" s="48"/>
      <c r="P117" s="48"/>
      <c r="Q117" s="48"/>
      <c r="R117" s="48"/>
      <c r="S117" s="48"/>
    </row>
    <row r="118" spans="1:19">
      <c r="A118" s="16" t="s">
        <v>114</v>
      </c>
      <c r="B118" s="10">
        <v>96.526979999999995</v>
      </c>
      <c r="C118" s="10">
        <v>0</v>
      </c>
      <c r="D118" s="10">
        <v>96.526979999999995</v>
      </c>
      <c r="E118" s="48"/>
      <c r="F118" s="48"/>
      <c r="G118" s="48"/>
      <c r="H118" s="48"/>
      <c r="I118" s="48"/>
      <c r="J118" s="48"/>
      <c r="K118" s="48"/>
      <c r="L118" s="48"/>
      <c r="M118" s="48"/>
      <c r="N118" s="48"/>
      <c r="O118" s="48"/>
      <c r="P118" s="48"/>
      <c r="Q118" s="48"/>
      <c r="R118" s="48"/>
      <c r="S118" s="48"/>
    </row>
    <row r="119" spans="1:19">
      <c r="A119" s="16" t="s">
        <v>115</v>
      </c>
      <c r="B119" s="10">
        <v>585321.78379999998</v>
      </c>
      <c r="C119" s="10">
        <v>160544.22443</v>
      </c>
      <c r="D119" s="10">
        <v>745866.00823000004</v>
      </c>
      <c r="E119" s="48"/>
      <c r="F119" s="48"/>
      <c r="G119" s="48"/>
      <c r="H119" s="48"/>
      <c r="I119" s="48"/>
      <c r="J119" s="48"/>
      <c r="K119" s="48"/>
      <c r="L119" s="48"/>
      <c r="M119" s="48"/>
      <c r="N119" s="48"/>
      <c r="O119" s="48"/>
      <c r="P119" s="48"/>
      <c r="Q119" s="48"/>
      <c r="R119" s="48"/>
      <c r="S119" s="48"/>
    </row>
    <row r="120" spans="1:19">
      <c r="A120" s="16" t="s">
        <v>116</v>
      </c>
      <c r="B120" s="10">
        <v>77.569109999999995</v>
      </c>
      <c r="C120" s="10">
        <v>0</v>
      </c>
      <c r="D120" s="10">
        <v>77.569109999999995</v>
      </c>
      <c r="E120" s="48"/>
      <c r="F120" s="48"/>
      <c r="G120" s="48"/>
      <c r="H120" s="48"/>
      <c r="I120" s="48"/>
      <c r="J120" s="48"/>
      <c r="K120" s="48"/>
      <c r="L120" s="48"/>
      <c r="M120" s="48"/>
      <c r="N120" s="48"/>
      <c r="O120" s="48"/>
      <c r="P120" s="48"/>
      <c r="Q120" s="48"/>
      <c r="R120" s="48"/>
      <c r="S120" s="48"/>
    </row>
    <row r="121" spans="1:19">
      <c r="A121" s="17" t="s">
        <v>117</v>
      </c>
      <c r="B121" s="10">
        <v>77.569109999999995</v>
      </c>
      <c r="C121" s="10">
        <v>0</v>
      </c>
      <c r="D121" s="10">
        <v>77.569109999999995</v>
      </c>
      <c r="E121" s="48"/>
      <c r="F121" s="48"/>
      <c r="G121" s="48"/>
      <c r="H121" s="48"/>
      <c r="I121" s="48"/>
      <c r="J121" s="48"/>
      <c r="K121" s="48"/>
      <c r="L121" s="48"/>
      <c r="M121" s="48"/>
      <c r="N121" s="48"/>
      <c r="O121" s="48"/>
      <c r="P121" s="48"/>
      <c r="Q121" s="48"/>
      <c r="R121" s="48"/>
      <c r="S121" s="48"/>
    </row>
    <row r="122" spans="1:19">
      <c r="A122" s="18" t="s">
        <v>118</v>
      </c>
      <c r="B122" s="10">
        <v>0</v>
      </c>
      <c r="C122" s="10">
        <v>0</v>
      </c>
      <c r="D122" s="10">
        <v>0</v>
      </c>
      <c r="E122" s="48"/>
      <c r="F122" s="48"/>
      <c r="G122" s="48"/>
      <c r="H122" s="48"/>
      <c r="I122" s="48"/>
      <c r="J122" s="48"/>
      <c r="K122" s="48"/>
      <c r="L122" s="48"/>
      <c r="M122" s="48"/>
      <c r="N122" s="48"/>
      <c r="O122" s="48"/>
      <c r="P122" s="48"/>
      <c r="Q122" s="48"/>
      <c r="R122" s="48"/>
      <c r="S122" s="48"/>
    </row>
    <row r="123" spans="1:19">
      <c r="A123" s="18" t="s">
        <v>119</v>
      </c>
      <c r="B123" s="10">
        <v>0</v>
      </c>
      <c r="C123" s="10">
        <v>0</v>
      </c>
      <c r="D123" s="10">
        <v>0</v>
      </c>
      <c r="E123" s="48"/>
      <c r="F123" s="48"/>
      <c r="G123" s="48"/>
      <c r="H123" s="48"/>
      <c r="I123" s="48"/>
      <c r="J123" s="48"/>
      <c r="K123" s="48"/>
      <c r="L123" s="48"/>
      <c r="M123" s="48"/>
      <c r="N123" s="48"/>
      <c r="O123" s="48"/>
      <c r="P123" s="48"/>
      <c r="Q123" s="48"/>
      <c r="R123" s="48"/>
      <c r="S123" s="48"/>
    </row>
    <row r="124" spans="1:19">
      <c r="A124" s="18" t="s">
        <v>120</v>
      </c>
      <c r="B124" s="10">
        <v>0</v>
      </c>
      <c r="C124" s="10">
        <v>0</v>
      </c>
      <c r="D124" s="10">
        <v>0</v>
      </c>
      <c r="E124" s="48"/>
      <c r="F124" s="48"/>
      <c r="G124" s="48"/>
      <c r="H124" s="48"/>
      <c r="I124" s="48"/>
      <c r="J124" s="48"/>
      <c r="K124" s="48"/>
      <c r="L124" s="48"/>
      <c r="M124" s="48"/>
      <c r="N124" s="48"/>
      <c r="O124" s="48"/>
      <c r="P124" s="48"/>
      <c r="Q124" s="48"/>
      <c r="R124" s="48"/>
      <c r="S124" s="48"/>
    </row>
    <row r="125" spans="1:19">
      <c r="A125" s="18" t="s">
        <v>121</v>
      </c>
      <c r="B125" s="10">
        <v>0</v>
      </c>
      <c r="C125" s="10">
        <v>0</v>
      </c>
      <c r="D125" s="10">
        <v>0</v>
      </c>
      <c r="E125" s="48"/>
      <c r="F125" s="48"/>
      <c r="G125" s="48"/>
      <c r="H125" s="48"/>
      <c r="I125" s="48"/>
      <c r="J125" s="48"/>
      <c r="K125" s="48"/>
      <c r="L125" s="48"/>
      <c r="M125" s="48"/>
      <c r="N125" s="48"/>
      <c r="O125" s="48"/>
      <c r="P125" s="48"/>
      <c r="Q125" s="48"/>
      <c r="R125" s="48"/>
      <c r="S125" s="48"/>
    </row>
    <row r="126" spans="1:19">
      <c r="A126" s="18" t="s">
        <v>122</v>
      </c>
      <c r="B126" s="10">
        <v>0</v>
      </c>
      <c r="C126" s="10">
        <v>0</v>
      </c>
      <c r="D126" s="10">
        <v>0</v>
      </c>
      <c r="E126" s="48"/>
      <c r="F126" s="48"/>
      <c r="G126" s="48"/>
      <c r="H126" s="48"/>
      <c r="I126" s="48"/>
      <c r="J126" s="48"/>
      <c r="K126" s="48"/>
      <c r="L126" s="48"/>
      <c r="M126" s="48"/>
      <c r="N126" s="48"/>
      <c r="O126" s="48"/>
      <c r="P126" s="48"/>
      <c r="Q126" s="48"/>
      <c r="R126" s="48"/>
      <c r="S126" s="48"/>
    </row>
    <row r="127" spans="1:19">
      <c r="A127" s="19" t="s">
        <v>123</v>
      </c>
      <c r="B127" s="10">
        <v>0</v>
      </c>
      <c r="C127" s="10">
        <v>0</v>
      </c>
      <c r="D127" s="10">
        <v>0</v>
      </c>
      <c r="E127" s="48"/>
      <c r="F127" s="48"/>
      <c r="G127" s="48"/>
      <c r="H127" s="48"/>
      <c r="I127" s="48"/>
      <c r="J127" s="48"/>
      <c r="K127" s="48"/>
      <c r="L127" s="48"/>
      <c r="M127" s="48"/>
      <c r="N127" s="48"/>
      <c r="O127" s="48"/>
      <c r="P127" s="48"/>
      <c r="Q127" s="48"/>
      <c r="R127" s="48"/>
      <c r="S127" s="48"/>
    </row>
    <row r="128" spans="1:19">
      <c r="A128" s="20" t="s">
        <v>124</v>
      </c>
      <c r="B128" s="10">
        <v>0</v>
      </c>
      <c r="C128" s="10">
        <v>0</v>
      </c>
      <c r="D128" s="10">
        <v>0</v>
      </c>
      <c r="E128" s="48"/>
      <c r="F128" s="48"/>
      <c r="G128" s="48"/>
      <c r="H128" s="48"/>
      <c r="I128" s="48"/>
      <c r="J128" s="48"/>
      <c r="K128" s="48"/>
      <c r="L128" s="48"/>
      <c r="M128" s="48"/>
      <c r="N128" s="48"/>
      <c r="O128" s="48"/>
      <c r="P128" s="48"/>
      <c r="Q128" s="48"/>
      <c r="R128" s="48"/>
      <c r="S128" s="48"/>
    </row>
    <row r="129" spans="1:19">
      <c r="A129" s="21" t="s">
        <v>125</v>
      </c>
      <c r="B129" s="10">
        <v>15882.591609999999</v>
      </c>
      <c r="C129" s="10">
        <v>30377.21917</v>
      </c>
      <c r="D129" s="10">
        <v>46259.81078</v>
      </c>
      <c r="E129" s="48"/>
      <c r="F129" s="48"/>
      <c r="G129" s="48"/>
      <c r="H129" s="48"/>
      <c r="I129" s="48"/>
      <c r="J129" s="48"/>
      <c r="K129" s="48"/>
      <c r="L129" s="48"/>
      <c r="M129" s="48"/>
      <c r="N129" s="48"/>
      <c r="O129" s="48"/>
      <c r="P129" s="48"/>
      <c r="Q129" s="48"/>
      <c r="R129" s="48"/>
      <c r="S129" s="48"/>
    </row>
    <row r="130" spans="1:19">
      <c r="A130" s="16" t="s">
        <v>126</v>
      </c>
      <c r="B130" s="10">
        <v>1290018.78859</v>
      </c>
      <c r="C130" s="10">
        <v>124875.98968000001</v>
      </c>
      <c r="D130" s="10">
        <v>1414894.7782699999</v>
      </c>
      <c r="E130" s="48"/>
      <c r="F130" s="48"/>
      <c r="G130" s="48"/>
      <c r="H130" s="48"/>
      <c r="I130" s="48"/>
      <c r="J130" s="48"/>
      <c r="K130" s="48"/>
      <c r="L130" s="48"/>
      <c r="M130" s="48"/>
      <c r="N130" s="48"/>
      <c r="O130" s="48"/>
      <c r="P130" s="48"/>
      <c r="Q130" s="48"/>
      <c r="R130" s="48"/>
      <c r="S130" s="48"/>
    </row>
    <row r="131" spans="1:19">
      <c r="A131" s="16" t="s">
        <v>127</v>
      </c>
      <c r="B131" s="10">
        <v>49472.94124</v>
      </c>
      <c r="C131" s="10">
        <v>3266.7173199999997</v>
      </c>
      <c r="D131" s="10">
        <v>52739.658560000003</v>
      </c>
      <c r="E131" s="48"/>
      <c r="F131" s="48"/>
      <c r="G131" s="48"/>
      <c r="H131" s="48"/>
      <c r="I131" s="48"/>
      <c r="J131" s="48"/>
      <c r="K131" s="48"/>
      <c r="L131" s="48"/>
      <c r="M131" s="48"/>
      <c r="N131" s="48"/>
      <c r="O131" s="48"/>
      <c r="P131" s="48"/>
      <c r="Q131" s="48"/>
      <c r="R131" s="48"/>
      <c r="S131" s="48"/>
    </row>
    <row r="132" spans="1:19">
      <c r="A132" s="15" t="s">
        <v>128</v>
      </c>
      <c r="B132" s="8">
        <v>0</v>
      </c>
      <c r="C132" s="8">
        <v>0</v>
      </c>
      <c r="D132" s="8">
        <v>0</v>
      </c>
      <c r="E132" s="48"/>
      <c r="F132" s="48"/>
      <c r="G132" s="48"/>
      <c r="H132" s="48"/>
      <c r="I132" s="48"/>
      <c r="J132" s="48"/>
      <c r="K132" s="48"/>
      <c r="L132" s="48"/>
      <c r="M132" s="48"/>
      <c r="N132" s="48"/>
      <c r="O132" s="48"/>
      <c r="P132" s="48"/>
      <c r="Q132" s="48"/>
      <c r="R132" s="48"/>
      <c r="S132" s="48"/>
    </row>
    <row r="133" spans="1:19">
      <c r="A133" s="15" t="s">
        <v>129</v>
      </c>
      <c r="B133" s="8">
        <v>1385442.8241900001</v>
      </c>
      <c r="C133" s="8">
        <v>45523.624029999999</v>
      </c>
      <c r="D133" s="8">
        <v>1430966.4482200001</v>
      </c>
      <c r="E133" s="48"/>
      <c r="F133" s="48"/>
      <c r="G133" s="48"/>
      <c r="H133" s="48"/>
      <c r="I133" s="48"/>
      <c r="J133" s="48"/>
      <c r="K133" s="48"/>
      <c r="L133" s="48"/>
      <c r="M133" s="48"/>
      <c r="N133" s="48"/>
      <c r="O133" s="48"/>
      <c r="P133" s="48"/>
      <c r="Q133" s="48"/>
      <c r="R133" s="48"/>
      <c r="S133" s="48"/>
    </row>
    <row r="134" spans="1:19">
      <c r="A134" s="16" t="s">
        <v>130</v>
      </c>
      <c r="B134" s="10">
        <v>0</v>
      </c>
      <c r="C134" s="10">
        <v>0</v>
      </c>
      <c r="D134" s="10">
        <v>0</v>
      </c>
      <c r="E134" s="48"/>
      <c r="F134" s="48"/>
      <c r="G134" s="48"/>
      <c r="H134" s="48"/>
      <c r="I134" s="48"/>
      <c r="J134" s="48"/>
      <c r="K134" s="48"/>
      <c r="L134" s="48"/>
      <c r="M134" s="48"/>
      <c r="N134" s="48"/>
      <c r="O134" s="48"/>
      <c r="P134" s="48"/>
      <c r="Q134" s="48"/>
      <c r="R134" s="48"/>
      <c r="S134" s="48"/>
    </row>
    <row r="135" spans="1:19">
      <c r="A135" s="16" t="s">
        <v>131</v>
      </c>
      <c r="B135" s="10">
        <v>238868.95449999999</v>
      </c>
      <c r="C135" s="10">
        <v>60.844720000000002</v>
      </c>
      <c r="D135" s="10">
        <v>238929.79921999999</v>
      </c>
      <c r="E135" s="48"/>
      <c r="F135" s="48"/>
      <c r="G135" s="48"/>
      <c r="H135" s="48"/>
      <c r="I135" s="48"/>
      <c r="J135" s="48"/>
      <c r="K135" s="48"/>
      <c r="L135" s="48"/>
      <c r="M135" s="48"/>
      <c r="N135" s="48"/>
      <c r="O135" s="48"/>
      <c r="P135" s="48"/>
      <c r="Q135" s="48"/>
      <c r="R135" s="48"/>
      <c r="S135" s="48"/>
    </row>
    <row r="136" spans="1:19">
      <c r="A136" s="16" t="s">
        <v>132</v>
      </c>
      <c r="B136" s="10">
        <v>0</v>
      </c>
      <c r="C136" s="10">
        <v>0</v>
      </c>
      <c r="D136" s="10">
        <v>0</v>
      </c>
      <c r="E136" s="48"/>
      <c r="F136" s="48"/>
      <c r="G136" s="48"/>
      <c r="H136" s="48"/>
      <c r="I136" s="48"/>
      <c r="J136" s="48"/>
      <c r="K136" s="48"/>
      <c r="L136" s="48"/>
      <c r="M136" s="48"/>
      <c r="N136" s="48"/>
      <c r="O136" s="48"/>
      <c r="P136" s="48"/>
      <c r="Q136" s="48"/>
      <c r="R136" s="48"/>
      <c r="S136" s="48"/>
    </row>
    <row r="137" spans="1:19">
      <c r="A137" s="16" t="s">
        <v>133</v>
      </c>
      <c r="B137" s="10">
        <v>0</v>
      </c>
      <c r="C137" s="10">
        <v>0</v>
      </c>
      <c r="D137" s="10">
        <v>0</v>
      </c>
      <c r="E137" s="48"/>
      <c r="F137" s="48"/>
      <c r="G137" s="48"/>
      <c r="H137" s="48"/>
      <c r="I137" s="48"/>
      <c r="J137" s="48"/>
      <c r="K137" s="48"/>
      <c r="L137" s="48"/>
      <c r="M137" s="48"/>
      <c r="N137" s="48"/>
      <c r="O137" s="48"/>
      <c r="P137" s="48"/>
      <c r="Q137" s="48"/>
      <c r="R137" s="48"/>
      <c r="S137" s="48"/>
    </row>
    <row r="138" spans="1:19">
      <c r="A138" s="16" t="s">
        <v>134</v>
      </c>
      <c r="B138" s="10">
        <v>928077.80162000004</v>
      </c>
      <c r="C138" s="10">
        <v>40000</v>
      </c>
      <c r="D138" s="10">
        <v>968077.80162000004</v>
      </c>
      <c r="E138" s="48"/>
      <c r="F138" s="48"/>
      <c r="G138" s="48"/>
      <c r="H138" s="48"/>
      <c r="I138" s="48"/>
      <c r="J138" s="48"/>
      <c r="K138" s="48"/>
      <c r="L138" s="48"/>
      <c r="M138" s="48"/>
      <c r="N138" s="48"/>
      <c r="O138" s="48"/>
      <c r="P138" s="48"/>
      <c r="Q138" s="48"/>
      <c r="R138" s="48"/>
      <c r="S138" s="48"/>
    </row>
    <row r="139" spans="1:19">
      <c r="A139" s="16" t="s">
        <v>135</v>
      </c>
      <c r="B139" s="10">
        <v>218496.06806999998</v>
      </c>
      <c r="C139" s="10">
        <v>5462.7793099999999</v>
      </c>
      <c r="D139" s="10">
        <v>223958.84737999999</v>
      </c>
      <c r="E139" s="48"/>
      <c r="F139" s="48"/>
      <c r="G139" s="48"/>
      <c r="H139" s="48"/>
      <c r="I139" s="48"/>
      <c r="J139" s="48"/>
      <c r="K139" s="48"/>
      <c r="L139" s="48"/>
      <c r="M139" s="48"/>
      <c r="N139" s="48"/>
      <c r="O139" s="48"/>
      <c r="P139" s="48"/>
      <c r="Q139" s="48"/>
      <c r="R139" s="48"/>
      <c r="S139" s="48"/>
    </row>
    <row r="140" spans="1:19">
      <c r="A140" s="15" t="s">
        <v>136</v>
      </c>
      <c r="B140" s="8">
        <v>1379151.2834900001</v>
      </c>
      <c r="C140" s="8">
        <v>256407.69275999998</v>
      </c>
      <c r="D140" s="8">
        <v>1635558.9762500001</v>
      </c>
      <c r="E140" s="48"/>
      <c r="F140" s="48"/>
      <c r="G140" s="48"/>
      <c r="H140" s="48"/>
      <c r="I140" s="48"/>
      <c r="J140" s="48"/>
      <c r="K140" s="48"/>
      <c r="L140" s="48"/>
      <c r="M140" s="48"/>
      <c r="N140" s="48"/>
      <c r="O140" s="48"/>
      <c r="P140" s="48"/>
      <c r="Q140" s="48"/>
      <c r="R140" s="48"/>
      <c r="S140" s="48"/>
    </row>
    <row r="141" spans="1:19">
      <c r="A141" s="16" t="s">
        <v>137</v>
      </c>
      <c r="B141" s="10">
        <v>16508.192470000002</v>
      </c>
      <c r="C141" s="10">
        <v>558.07778000000008</v>
      </c>
      <c r="D141" s="10">
        <v>17066.270250000001</v>
      </c>
      <c r="E141" s="48"/>
      <c r="F141" s="48"/>
      <c r="G141" s="48"/>
      <c r="H141" s="48"/>
      <c r="I141" s="48"/>
      <c r="J141" s="48"/>
      <c r="K141" s="48"/>
      <c r="L141" s="48"/>
      <c r="M141" s="48"/>
      <c r="N141" s="48"/>
      <c r="O141" s="48"/>
      <c r="P141" s="48"/>
      <c r="Q141" s="48"/>
      <c r="R141" s="48"/>
      <c r="S141" s="48"/>
    </row>
    <row r="142" spans="1:19">
      <c r="A142" s="16" t="s">
        <v>138</v>
      </c>
      <c r="B142" s="10">
        <v>276393.25708000001</v>
      </c>
      <c r="C142" s="10">
        <v>42000</v>
      </c>
      <c r="D142" s="10">
        <v>318393.25708000001</v>
      </c>
      <c r="E142" s="48"/>
      <c r="F142" s="48"/>
      <c r="G142" s="48"/>
      <c r="H142" s="48"/>
      <c r="I142" s="48"/>
      <c r="J142" s="48"/>
      <c r="K142" s="48"/>
      <c r="L142" s="48"/>
      <c r="M142" s="48"/>
      <c r="N142" s="48"/>
      <c r="O142" s="48"/>
      <c r="P142" s="48"/>
      <c r="Q142" s="48"/>
      <c r="R142" s="48"/>
      <c r="S142" s="48"/>
    </row>
    <row r="143" spans="1:19">
      <c r="A143" s="16" t="s">
        <v>139</v>
      </c>
      <c r="B143" s="10">
        <v>0</v>
      </c>
      <c r="C143" s="10">
        <v>0</v>
      </c>
      <c r="D143" s="10">
        <v>0</v>
      </c>
      <c r="E143" s="48"/>
      <c r="F143" s="48"/>
      <c r="G143" s="48"/>
      <c r="H143" s="48"/>
      <c r="I143" s="48"/>
      <c r="J143" s="48"/>
      <c r="K143" s="48"/>
      <c r="L143" s="48"/>
      <c r="M143" s="48"/>
      <c r="N143" s="48"/>
      <c r="O143" s="48"/>
      <c r="P143" s="48"/>
      <c r="Q143" s="48"/>
      <c r="R143" s="48"/>
      <c r="S143" s="48"/>
    </row>
    <row r="144" spans="1:19">
      <c r="A144" s="16" t="s">
        <v>140</v>
      </c>
      <c r="B144" s="10">
        <v>156416.13235</v>
      </c>
      <c r="C144" s="10">
        <v>15485.226560000001</v>
      </c>
      <c r="D144" s="10">
        <v>171901.35891000001</v>
      </c>
      <c r="E144" s="48"/>
      <c r="F144" s="48"/>
      <c r="G144" s="48"/>
      <c r="H144" s="48"/>
      <c r="I144" s="48"/>
      <c r="J144" s="48"/>
      <c r="K144" s="48"/>
      <c r="L144" s="48"/>
      <c r="M144" s="48"/>
      <c r="N144" s="48"/>
      <c r="O144" s="48"/>
      <c r="P144" s="48"/>
      <c r="Q144" s="48"/>
      <c r="R144" s="48"/>
      <c r="S144" s="48"/>
    </row>
    <row r="145" spans="1:19">
      <c r="A145" s="11" t="s">
        <v>141</v>
      </c>
      <c r="B145" s="10">
        <v>791555.19392999995</v>
      </c>
      <c r="C145" s="10">
        <v>157484.86765999999</v>
      </c>
      <c r="D145" s="10">
        <v>949040.06159000006</v>
      </c>
      <c r="E145" s="48"/>
      <c r="F145" s="48"/>
      <c r="G145" s="48"/>
      <c r="H145" s="48"/>
      <c r="I145" s="48"/>
      <c r="J145" s="48"/>
      <c r="K145" s="48"/>
      <c r="L145" s="48"/>
      <c r="M145" s="48"/>
      <c r="N145" s="48"/>
      <c r="O145" s="48"/>
      <c r="P145" s="48"/>
      <c r="Q145" s="48"/>
      <c r="R145" s="48"/>
      <c r="S145" s="48"/>
    </row>
    <row r="146" spans="1:19">
      <c r="A146" s="16" t="s">
        <v>142</v>
      </c>
      <c r="B146" s="10">
        <v>0</v>
      </c>
      <c r="C146" s="10">
        <v>3688.3825400000001</v>
      </c>
      <c r="D146" s="10">
        <v>3688.3825400000001</v>
      </c>
      <c r="E146" s="48"/>
      <c r="F146" s="48"/>
      <c r="G146" s="48"/>
      <c r="H146" s="48"/>
      <c r="I146" s="48"/>
      <c r="J146" s="48"/>
      <c r="K146" s="48"/>
      <c r="L146" s="48"/>
      <c r="M146" s="48"/>
      <c r="N146" s="48"/>
      <c r="O146" s="48"/>
      <c r="P146" s="48"/>
      <c r="Q146" s="48"/>
      <c r="R146" s="48"/>
      <c r="S146" s="48"/>
    </row>
    <row r="147" spans="1:19">
      <c r="A147" s="16" t="s">
        <v>143</v>
      </c>
      <c r="B147" s="10">
        <v>110740.00588</v>
      </c>
      <c r="C147" s="10">
        <v>0</v>
      </c>
      <c r="D147" s="10">
        <v>110740.00588</v>
      </c>
      <c r="E147" s="48"/>
      <c r="F147" s="48"/>
      <c r="G147" s="48"/>
      <c r="H147" s="48"/>
      <c r="I147" s="48"/>
      <c r="J147" s="48"/>
      <c r="K147" s="48"/>
      <c r="L147" s="48"/>
      <c r="M147" s="48"/>
      <c r="N147" s="48"/>
      <c r="O147" s="48"/>
      <c r="P147" s="48"/>
      <c r="Q147" s="48"/>
      <c r="R147" s="48"/>
      <c r="S147" s="48"/>
    </row>
    <row r="148" spans="1:19">
      <c r="A148" s="16" t="s">
        <v>144</v>
      </c>
      <c r="B148" s="10">
        <v>27538.501780000002</v>
      </c>
      <c r="C148" s="10">
        <v>37191.138220000001</v>
      </c>
      <c r="D148" s="10">
        <v>64729.64</v>
      </c>
      <c r="E148" s="48"/>
      <c r="F148" s="48"/>
      <c r="G148" s="48"/>
      <c r="H148" s="48"/>
      <c r="I148" s="48"/>
      <c r="J148" s="48"/>
      <c r="K148" s="48"/>
      <c r="L148" s="48"/>
      <c r="M148" s="48"/>
      <c r="N148" s="48"/>
      <c r="O148" s="48"/>
      <c r="P148" s="48"/>
      <c r="Q148" s="48"/>
      <c r="R148" s="48"/>
      <c r="S148" s="48"/>
    </row>
    <row r="149" spans="1:19">
      <c r="A149" s="15" t="s">
        <v>145</v>
      </c>
      <c r="B149" s="8">
        <v>109894.5288</v>
      </c>
      <c r="C149" s="8">
        <v>15540.153189999999</v>
      </c>
      <c r="D149" s="8">
        <v>125434.68199</v>
      </c>
      <c r="E149" s="48"/>
      <c r="F149" s="48"/>
      <c r="G149" s="48"/>
      <c r="H149" s="48"/>
      <c r="I149" s="48"/>
      <c r="J149" s="48"/>
      <c r="K149" s="48"/>
      <c r="L149" s="48"/>
      <c r="M149" s="48"/>
      <c r="N149" s="48"/>
      <c r="O149" s="48"/>
      <c r="P149" s="48"/>
      <c r="Q149" s="48"/>
      <c r="R149" s="48"/>
      <c r="S149" s="48"/>
    </row>
    <row r="150" spans="1:19">
      <c r="A150" s="16" t="s">
        <v>72</v>
      </c>
      <c r="B150" s="10">
        <v>12306.660260000001</v>
      </c>
      <c r="C150" s="10">
        <v>13.124540000000001</v>
      </c>
      <c r="D150" s="10">
        <v>12319.784800000001</v>
      </c>
      <c r="E150" s="48"/>
      <c r="F150" s="48"/>
      <c r="G150" s="48"/>
      <c r="H150" s="48"/>
      <c r="I150" s="48"/>
      <c r="J150" s="48"/>
      <c r="K150" s="48"/>
      <c r="L150" s="48"/>
      <c r="M150" s="48"/>
      <c r="N150" s="48"/>
      <c r="O150" s="48"/>
      <c r="P150" s="48"/>
      <c r="Q150" s="48"/>
      <c r="R150" s="48"/>
      <c r="S150" s="48"/>
    </row>
    <row r="151" spans="1:19">
      <c r="A151" s="16" t="s">
        <v>74</v>
      </c>
      <c r="B151" s="10">
        <v>50897.446189999995</v>
      </c>
      <c r="C151" s="10">
        <v>9953.7143800000013</v>
      </c>
      <c r="D151" s="10">
        <v>60851.16057</v>
      </c>
      <c r="E151" s="48"/>
      <c r="F151" s="48"/>
      <c r="G151" s="48"/>
      <c r="H151" s="48"/>
      <c r="I151" s="48"/>
      <c r="J151" s="48"/>
      <c r="K151" s="48"/>
      <c r="L151" s="48"/>
      <c r="M151" s="48"/>
      <c r="N151" s="48"/>
      <c r="O151" s="48"/>
      <c r="P151" s="48"/>
      <c r="Q151" s="48"/>
      <c r="R151" s="48"/>
      <c r="S151" s="48"/>
    </row>
    <row r="152" spans="1:19">
      <c r="A152" s="16" t="s">
        <v>146</v>
      </c>
      <c r="B152" s="10">
        <v>44038.09044</v>
      </c>
      <c r="C152" s="10">
        <v>5027.6911500000006</v>
      </c>
      <c r="D152" s="10">
        <v>49065.781590000006</v>
      </c>
      <c r="E152" s="48"/>
      <c r="F152" s="48"/>
      <c r="G152" s="48"/>
      <c r="H152" s="48"/>
      <c r="I152" s="48"/>
      <c r="J152" s="48"/>
      <c r="K152" s="48"/>
      <c r="L152" s="48"/>
      <c r="M152" s="48"/>
      <c r="N152" s="48"/>
      <c r="O152" s="48"/>
      <c r="P152" s="48"/>
      <c r="Q152" s="48"/>
      <c r="R152" s="48"/>
      <c r="S152" s="48"/>
    </row>
    <row r="153" spans="1:19">
      <c r="A153" s="16" t="s">
        <v>100</v>
      </c>
      <c r="B153" s="10">
        <v>2652.3319100000003</v>
      </c>
      <c r="C153" s="10">
        <v>545.62311999999997</v>
      </c>
      <c r="D153" s="10">
        <v>3197.9550299999996</v>
      </c>
      <c r="E153" s="48"/>
      <c r="F153" s="48"/>
      <c r="G153" s="48"/>
      <c r="H153" s="48"/>
      <c r="I153" s="48"/>
      <c r="J153" s="48"/>
      <c r="K153" s="48"/>
      <c r="L153" s="48"/>
      <c r="M153" s="48"/>
      <c r="N153" s="48"/>
      <c r="O153" s="48"/>
      <c r="P153" s="48"/>
      <c r="Q153" s="48"/>
      <c r="R153" s="48"/>
      <c r="S153" s="48"/>
    </row>
    <row r="154" spans="1:19">
      <c r="A154" s="16" t="s">
        <v>147</v>
      </c>
      <c r="B154" s="10">
        <v>0</v>
      </c>
      <c r="C154" s="10">
        <v>0</v>
      </c>
      <c r="D154" s="10">
        <v>0</v>
      </c>
      <c r="E154" s="48"/>
      <c r="F154" s="48"/>
      <c r="G154" s="48"/>
      <c r="H154" s="48"/>
      <c r="I154" s="48"/>
      <c r="J154" s="48"/>
      <c r="K154" s="48"/>
      <c r="L154" s="48"/>
      <c r="M154" s="48"/>
      <c r="N154" s="48"/>
      <c r="O154" s="48"/>
      <c r="P154" s="48"/>
      <c r="Q154" s="48"/>
      <c r="R154" s="48"/>
      <c r="S154" s="48"/>
    </row>
    <row r="155" spans="1:19">
      <c r="A155" s="15" t="s">
        <v>148</v>
      </c>
      <c r="B155" s="8">
        <v>54909.512159999998</v>
      </c>
      <c r="C155" s="8">
        <v>3228.48342</v>
      </c>
      <c r="D155" s="8">
        <v>58137.995579999995</v>
      </c>
      <c r="E155" s="48"/>
      <c r="F155" s="48"/>
      <c r="G155" s="48"/>
      <c r="H155" s="48"/>
      <c r="I155" s="48"/>
      <c r="J155" s="48"/>
      <c r="K155" s="48"/>
      <c r="L155" s="48"/>
      <c r="M155" s="48"/>
      <c r="N155" s="48"/>
      <c r="O155" s="48"/>
      <c r="P155" s="48"/>
      <c r="Q155" s="48"/>
      <c r="R155" s="48"/>
      <c r="S155" s="48"/>
    </row>
    <row r="156" spans="1:19">
      <c r="A156" s="16" t="s">
        <v>149</v>
      </c>
      <c r="B156" s="10">
        <v>1977.1064199999998</v>
      </c>
      <c r="C156" s="10">
        <v>184.77021999999999</v>
      </c>
      <c r="D156" s="10">
        <v>2161.87664</v>
      </c>
      <c r="E156" s="48"/>
      <c r="F156" s="48"/>
      <c r="G156" s="48"/>
      <c r="H156" s="48"/>
      <c r="I156" s="48"/>
      <c r="J156" s="48"/>
      <c r="K156" s="48"/>
      <c r="L156" s="48"/>
      <c r="M156" s="48"/>
      <c r="N156" s="48"/>
      <c r="O156" s="48"/>
      <c r="P156" s="48"/>
      <c r="Q156" s="48"/>
      <c r="R156" s="48"/>
      <c r="S156" s="48"/>
    </row>
    <row r="157" spans="1:19">
      <c r="A157" s="16" t="s">
        <v>150</v>
      </c>
      <c r="B157" s="10">
        <v>0</v>
      </c>
      <c r="C157" s="10">
        <v>0</v>
      </c>
      <c r="D157" s="10">
        <v>0</v>
      </c>
      <c r="E157" s="48"/>
      <c r="F157" s="48"/>
      <c r="G157" s="48"/>
      <c r="H157" s="48"/>
      <c r="I157" s="48"/>
      <c r="J157" s="48"/>
      <c r="K157" s="48"/>
      <c r="L157" s="48"/>
      <c r="M157" s="48"/>
      <c r="N157" s="48"/>
      <c r="O157" s="48"/>
      <c r="P157" s="48"/>
      <c r="Q157" s="48"/>
      <c r="R157" s="48"/>
      <c r="S157" s="48"/>
    </row>
    <row r="158" spans="1:19">
      <c r="A158" s="16" t="s">
        <v>151</v>
      </c>
      <c r="B158" s="10">
        <v>15707.601789999999</v>
      </c>
      <c r="C158" s="10">
        <v>1521.8566000000001</v>
      </c>
      <c r="D158" s="10">
        <v>17229.45839</v>
      </c>
      <c r="E158" s="48"/>
      <c r="F158" s="48"/>
      <c r="G158" s="48"/>
      <c r="H158" s="48"/>
      <c r="I158" s="48"/>
      <c r="J158" s="48"/>
      <c r="K158" s="48"/>
      <c r="L158" s="48"/>
      <c r="M158" s="48"/>
      <c r="N158" s="48"/>
      <c r="O158" s="48"/>
      <c r="P158" s="48"/>
      <c r="Q158" s="48"/>
      <c r="R158" s="48"/>
      <c r="S158" s="48"/>
    </row>
    <row r="159" spans="1:19">
      <c r="A159" s="16" t="s">
        <v>152</v>
      </c>
      <c r="B159" s="10">
        <v>0</v>
      </c>
      <c r="C159" s="10">
        <v>0</v>
      </c>
      <c r="D159" s="10">
        <v>0</v>
      </c>
      <c r="E159" s="48"/>
      <c r="F159" s="48"/>
      <c r="G159" s="48"/>
      <c r="H159" s="48"/>
      <c r="I159" s="48"/>
      <c r="J159" s="48"/>
      <c r="K159" s="48"/>
      <c r="L159" s="48"/>
      <c r="M159" s="48"/>
      <c r="N159" s="48"/>
      <c r="O159" s="48"/>
      <c r="P159" s="48"/>
      <c r="Q159" s="48"/>
      <c r="R159" s="48"/>
      <c r="S159" s="48"/>
    </row>
    <row r="160" spans="1:19">
      <c r="A160" s="16" t="s">
        <v>153</v>
      </c>
      <c r="B160" s="10">
        <v>37224.803950000001</v>
      </c>
      <c r="C160" s="10">
        <v>1521.8566000000001</v>
      </c>
      <c r="D160" s="10">
        <v>38746.660550000001</v>
      </c>
      <c r="E160" s="48"/>
      <c r="F160" s="48"/>
      <c r="G160" s="48"/>
      <c r="H160" s="48"/>
      <c r="I160" s="48"/>
      <c r="J160" s="48"/>
      <c r="K160" s="48"/>
      <c r="L160" s="48"/>
      <c r="M160" s="48"/>
      <c r="N160" s="48"/>
      <c r="O160" s="48"/>
      <c r="P160" s="48"/>
      <c r="Q160" s="48"/>
      <c r="R160" s="48"/>
      <c r="S160" s="48"/>
    </row>
    <row r="161" spans="1:19">
      <c r="A161" s="16" t="s">
        <v>154</v>
      </c>
      <c r="B161" s="10">
        <v>0</v>
      </c>
      <c r="C161" s="10">
        <v>0</v>
      </c>
      <c r="D161" s="10">
        <v>0</v>
      </c>
      <c r="E161" s="48"/>
      <c r="F161" s="48"/>
      <c r="G161" s="48"/>
      <c r="H161" s="48"/>
      <c r="I161" s="48"/>
      <c r="J161" s="48"/>
      <c r="K161" s="48"/>
      <c r="L161" s="48"/>
      <c r="M161" s="48"/>
      <c r="N161" s="48"/>
      <c r="O161" s="48"/>
      <c r="P161" s="48"/>
      <c r="Q161" s="48"/>
      <c r="R161" s="48"/>
      <c r="S161" s="48"/>
    </row>
    <row r="162" spans="1:19">
      <c r="A162" s="15" t="s">
        <v>155</v>
      </c>
      <c r="B162" s="8">
        <v>35176.944439999999</v>
      </c>
      <c r="C162" s="8">
        <v>0</v>
      </c>
      <c r="D162" s="8">
        <v>35176.944439999999</v>
      </c>
      <c r="E162" s="48"/>
      <c r="F162" s="48"/>
      <c r="G162" s="48"/>
      <c r="H162" s="48"/>
      <c r="I162" s="48"/>
      <c r="J162" s="48"/>
      <c r="K162" s="48"/>
      <c r="L162" s="48"/>
      <c r="M162" s="48"/>
      <c r="N162" s="48"/>
      <c r="O162" s="48"/>
      <c r="P162" s="48"/>
      <c r="Q162" s="48"/>
      <c r="R162" s="48"/>
      <c r="S162" s="48"/>
    </row>
    <row r="163" spans="1:19">
      <c r="A163" s="16" t="s">
        <v>156</v>
      </c>
      <c r="B163" s="10">
        <v>35000</v>
      </c>
      <c r="C163" s="10">
        <v>0</v>
      </c>
      <c r="D163" s="10">
        <v>35000</v>
      </c>
      <c r="E163" s="48"/>
      <c r="F163" s="48"/>
      <c r="G163" s="48"/>
      <c r="H163" s="48"/>
      <c r="I163" s="48"/>
      <c r="J163" s="48"/>
      <c r="K163" s="48"/>
      <c r="L163" s="48"/>
      <c r="M163" s="48"/>
      <c r="N163" s="48"/>
      <c r="O163" s="48"/>
      <c r="P163" s="48"/>
      <c r="Q163" s="48"/>
      <c r="R163" s="48"/>
      <c r="S163" s="48"/>
    </row>
    <row r="164" spans="1:19">
      <c r="A164" s="16" t="s">
        <v>157</v>
      </c>
      <c r="B164" s="10">
        <v>0</v>
      </c>
      <c r="C164" s="10">
        <v>0</v>
      </c>
      <c r="D164" s="10">
        <v>0</v>
      </c>
      <c r="E164" s="48"/>
      <c r="F164" s="48"/>
      <c r="G164" s="48"/>
      <c r="H164" s="48"/>
      <c r="I164" s="48"/>
      <c r="J164" s="48"/>
      <c r="K164" s="48"/>
      <c r="L164" s="48"/>
      <c r="M164" s="48"/>
      <c r="N164" s="48"/>
      <c r="O164" s="48"/>
      <c r="P164" s="48"/>
      <c r="Q164" s="48"/>
      <c r="R164" s="48"/>
      <c r="S164" s="48"/>
    </row>
    <row r="165" spans="1:19">
      <c r="A165" s="11" t="s">
        <v>158</v>
      </c>
      <c r="B165" s="10">
        <v>0</v>
      </c>
      <c r="C165" s="10">
        <v>0</v>
      </c>
      <c r="D165" s="10">
        <v>0</v>
      </c>
      <c r="E165" s="48"/>
      <c r="F165" s="48"/>
      <c r="G165" s="48"/>
      <c r="H165" s="48"/>
      <c r="I165" s="48"/>
      <c r="J165" s="48"/>
      <c r="K165" s="48"/>
      <c r="L165" s="48"/>
      <c r="M165" s="48"/>
      <c r="N165" s="48"/>
      <c r="O165" s="48"/>
      <c r="P165" s="48"/>
      <c r="Q165" s="48"/>
      <c r="R165" s="48"/>
      <c r="S165" s="48"/>
    </row>
    <row r="166" spans="1:19">
      <c r="A166" s="16" t="s">
        <v>159</v>
      </c>
      <c r="B166" s="10">
        <v>176.94444000000001</v>
      </c>
      <c r="C166" s="10">
        <v>0</v>
      </c>
      <c r="D166" s="10">
        <v>176.94444000000001</v>
      </c>
      <c r="E166" s="48"/>
      <c r="F166" s="48"/>
      <c r="G166" s="48"/>
      <c r="H166" s="48"/>
      <c r="I166" s="48"/>
      <c r="J166" s="48"/>
      <c r="K166" s="48"/>
      <c r="L166" s="48"/>
      <c r="M166" s="48"/>
      <c r="N166" s="48"/>
      <c r="O166" s="48"/>
      <c r="P166" s="48"/>
      <c r="Q166" s="48"/>
      <c r="R166" s="48"/>
      <c r="S166" s="48"/>
    </row>
    <row r="167" spans="1:19">
      <c r="A167" s="15" t="s">
        <v>160</v>
      </c>
      <c r="B167" s="8">
        <v>99324.566879999998</v>
      </c>
      <c r="C167" s="8">
        <v>0</v>
      </c>
      <c r="D167" s="8">
        <v>99324.566879999998</v>
      </c>
      <c r="E167" s="48"/>
      <c r="F167" s="48"/>
      <c r="G167" s="48"/>
      <c r="H167" s="48"/>
      <c r="I167" s="48"/>
      <c r="J167" s="48"/>
      <c r="K167" s="48"/>
      <c r="L167" s="48"/>
      <c r="M167" s="48"/>
      <c r="N167" s="48"/>
      <c r="O167" s="48"/>
      <c r="P167" s="48"/>
      <c r="Q167" s="48"/>
      <c r="R167" s="48"/>
      <c r="S167" s="48"/>
    </row>
    <row r="168" spans="1:19">
      <c r="A168" s="16" t="s">
        <v>161</v>
      </c>
      <c r="B168" s="10">
        <v>82926.957020000002</v>
      </c>
      <c r="C168" s="10">
        <v>0</v>
      </c>
      <c r="D168" s="10">
        <v>82926.957020000002</v>
      </c>
      <c r="E168" s="48"/>
      <c r="F168" s="48"/>
      <c r="G168" s="48"/>
      <c r="H168" s="48"/>
      <c r="I168" s="48"/>
      <c r="J168" s="48"/>
      <c r="K168" s="48"/>
      <c r="L168" s="48"/>
      <c r="M168" s="48"/>
      <c r="N168" s="48"/>
      <c r="O168" s="48"/>
      <c r="P168" s="48"/>
      <c r="Q168" s="48"/>
      <c r="R168" s="48"/>
      <c r="S168" s="48"/>
    </row>
    <row r="169" spans="1:19">
      <c r="A169" s="16" t="s">
        <v>162</v>
      </c>
      <c r="B169" s="10">
        <v>0</v>
      </c>
      <c r="C169" s="10">
        <v>0</v>
      </c>
      <c r="D169" s="10">
        <v>0</v>
      </c>
      <c r="E169" s="48"/>
      <c r="F169" s="48"/>
      <c r="G169" s="48"/>
      <c r="H169" s="48"/>
      <c r="I169" s="48"/>
      <c r="J169" s="48"/>
      <c r="K169" s="48"/>
      <c r="L169" s="48"/>
      <c r="M169" s="48"/>
      <c r="N169" s="48"/>
      <c r="O169" s="48"/>
      <c r="P169" s="48"/>
      <c r="Q169" s="48"/>
      <c r="R169" s="48"/>
      <c r="S169" s="48"/>
    </row>
    <row r="170" spans="1:19">
      <c r="A170" s="16" t="s">
        <v>163</v>
      </c>
      <c r="B170" s="10">
        <v>54.536999999999999</v>
      </c>
      <c r="C170" s="10">
        <v>0</v>
      </c>
      <c r="D170" s="10">
        <v>54.536999999999999</v>
      </c>
      <c r="E170" s="48"/>
      <c r="F170" s="48"/>
      <c r="G170" s="48"/>
      <c r="H170" s="48"/>
      <c r="I170" s="48"/>
      <c r="J170" s="48"/>
      <c r="K170" s="48"/>
      <c r="L170" s="48"/>
      <c r="M170" s="48"/>
      <c r="N170" s="48"/>
      <c r="O170" s="48"/>
      <c r="P170" s="48"/>
      <c r="Q170" s="48"/>
      <c r="R170" s="48"/>
      <c r="S170" s="48"/>
    </row>
    <row r="171" spans="1:19">
      <c r="A171" s="16" t="s">
        <v>164</v>
      </c>
      <c r="B171" s="10">
        <v>82872.42001999999</v>
      </c>
      <c r="C171" s="10">
        <v>0</v>
      </c>
      <c r="D171" s="10">
        <v>82872.42001999999</v>
      </c>
      <c r="E171" s="48"/>
      <c r="F171" s="48"/>
      <c r="G171" s="48"/>
      <c r="H171" s="48"/>
      <c r="I171" s="48"/>
      <c r="J171" s="48"/>
      <c r="K171" s="48"/>
      <c r="L171" s="48"/>
      <c r="M171" s="48"/>
      <c r="N171" s="48"/>
      <c r="O171" s="48"/>
      <c r="P171" s="48"/>
      <c r="Q171" s="48"/>
      <c r="R171" s="48"/>
      <c r="S171" s="48"/>
    </row>
    <row r="172" spans="1:19">
      <c r="A172" s="16" t="s">
        <v>165</v>
      </c>
      <c r="B172" s="10">
        <v>0</v>
      </c>
      <c r="C172" s="10">
        <v>0</v>
      </c>
      <c r="D172" s="10">
        <v>0</v>
      </c>
      <c r="E172" s="48"/>
      <c r="F172" s="48"/>
      <c r="G172" s="48"/>
      <c r="H172" s="48"/>
      <c r="I172" s="48"/>
      <c r="J172" s="48"/>
      <c r="K172" s="48"/>
      <c r="L172" s="48"/>
      <c r="M172" s="48"/>
      <c r="N172" s="48"/>
      <c r="O172" s="48"/>
      <c r="P172" s="48"/>
      <c r="Q172" s="48"/>
      <c r="R172" s="48"/>
      <c r="S172" s="48"/>
    </row>
    <row r="173" spans="1:19">
      <c r="A173" s="16" t="s">
        <v>166</v>
      </c>
      <c r="B173" s="10">
        <v>0</v>
      </c>
      <c r="C173" s="10">
        <v>0</v>
      </c>
      <c r="D173" s="10">
        <v>0</v>
      </c>
      <c r="E173" s="48"/>
      <c r="F173" s="48"/>
      <c r="G173" s="48"/>
      <c r="H173" s="48"/>
      <c r="I173" s="48"/>
      <c r="J173" s="48"/>
      <c r="K173" s="48"/>
      <c r="L173" s="48"/>
      <c r="M173" s="48"/>
      <c r="N173" s="48"/>
      <c r="O173" s="48"/>
      <c r="P173" s="48"/>
      <c r="Q173" s="48"/>
      <c r="R173" s="48"/>
      <c r="S173" s="48"/>
    </row>
    <row r="174" spans="1:19">
      <c r="A174" s="16" t="s">
        <v>167</v>
      </c>
      <c r="B174" s="10">
        <v>14735</v>
      </c>
      <c r="C174" s="10">
        <v>0</v>
      </c>
      <c r="D174" s="10">
        <v>14735</v>
      </c>
      <c r="E174" s="48"/>
      <c r="F174" s="48"/>
      <c r="G174" s="48"/>
      <c r="H174" s="48"/>
      <c r="I174" s="48"/>
      <c r="J174" s="48"/>
      <c r="K174" s="48"/>
      <c r="L174" s="48"/>
      <c r="M174" s="48"/>
      <c r="N174" s="48"/>
      <c r="O174" s="48"/>
      <c r="P174" s="48"/>
      <c r="Q174" s="48"/>
      <c r="R174" s="48"/>
      <c r="S174" s="48"/>
    </row>
    <row r="175" spans="1:19">
      <c r="A175" s="16" t="s">
        <v>168</v>
      </c>
      <c r="B175" s="10">
        <v>1662.60986</v>
      </c>
      <c r="C175" s="10">
        <v>0</v>
      </c>
      <c r="D175" s="10">
        <v>1662.60986</v>
      </c>
      <c r="E175" s="48"/>
      <c r="F175" s="48"/>
      <c r="G175" s="48"/>
      <c r="H175" s="48"/>
      <c r="I175" s="48"/>
      <c r="J175" s="48"/>
      <c r="K175" s="48"/>
      <c r="L175" s="48"/>
      <c r="M175" s="48"/>
      <c r="N175" s="48"/>
      <c r="O175" s="48"/>
      <c r="P175" s="48"/>
      <c r="Q175" s="48"/>
      <c r="R175" s="48"/>
      <c r="S175" s="48"/>
    </row>
    <row r="176" spans="1:19">
      <c r="A176" s="15" t="s">
        <v>169</v>
      </c>
      <c r="B176" s="8">
        <v>440042.29148000001</v>
      </c>
      <c r="C176" s="8">
        <v>49429.428039999999</v>
      </c>
      <c r="D176" s="8">
        <v>489471.71951999998</v>
      </c>
      <c r="E176" s="48"/>
      <c r="F176" s="48"/>
      <c r="G176" s="48"/>
      <c r="H176" s="48"/>
      <c r="I176" s="48"/>
      <c r="J176" s="48"/>
      <c r="K176" s="48"/>
      <c r="L176" s="48"/>
      <c r="M176" s="48"/>
      <c r="N176" s="48"/>
      <c r="O176" s="48"/>
      <c r="P176" s="48"/>
      <c r="Q176" s="48"/>
      <c r="R176" s="48"/>
      <c r="S176" s="48"/>
    </row>
    <row r="177" spans="1:19">
      <c r="A177" s="22" t="s">
        <v>170</v>
      </c>
      <c r="B177" s="10">
        <v>390441</v>
      </c>
      <c r="C177" s="10">
        <v>52251.3</v>
      </c>
      <c r="D177" s="10">
        <v>442692.3</v>
      </c>
      <c r="E177" s="48"/>
      <c r="F177" s="48"/>
      <c r="G177" s="48"/>
      <c r="H177" s="48"/>
      <c r="I177" s="48"/>
      <c r="J177" s="48"/>
      <c r="K177" s="48"/>
      <c r="L177" s="48"/>
      <c r="M177" s="48"/>
      <c r="N177" s="48"/>
      <c r="O177" s="48"/>
      <c r="P177" s="48"/>
      <c r="Q177" s="48"/>
      <c r="R177" s="48"/>
      <c r="S177" s="48"/>
    </row>
    <row r="178" spans="1:19">
      <c r="A178" s="16" t="s">
        <v>171</v>
      </c>
      <c r="B178" s="10">
        <v>390441</v>
      </c>
      <c r="C178" s="10">
        <v>52251.3</v>
      </c>
      <c r="D178" s="10">
        <v>442692.3</v>
      </c>
      <c r="E178" s="48"/>
      <c r="F178" s="48"/>
      <c r="G178" s="48"/>
      <c r="H178" s="48"/>
      <c r="I178" s="48"/>
      <c r="J178" s="48"/>
      <c r="K178" s="48"/>
      <c r="L178" s="48"/>
      <c r="M178" s="48"/>
      <c r="N178" s="48"/>
      <c r="O178" s="48"/>
      <c r="P178" s="48"/>
      <c r="Q178" s="48"/>
      <c r="R178" s="48"/>
      <c r="S178" s="48"/>
    </row>
    <row r="179" spans="1:19">
      <c r="A179" s="16" t="s">
        <v>172</v>
      </c>
      <c r="B179" s="10">
        <v>0</v>
      </c>
      <c r="C179" s="10">
        <v>0</v>
      </c>
      <c r="D179" s="10">
        <v>0</v>
      </c>
      <c r="E179" s="48"/>
      <c r="F179" s="48"/>
      <c r="G179" s="48"/>
      <c r="H179" s="48"/>
      <c r="I179" s="48"/>
      <c r="J179" s="48"/>
      <c r="K179" s="48"/>
      <c r="L179" s="48"/>
      <c r="M179" s="48"/>
      <c r="N179" s="48"/>
      <c r="O179" s="48"/>
      <c r="P179" s="48"/>
      <c r="Q179" s="48"/>
      <c r="R179" s="48"/>
      <c r="S179" s="48"/>
    </row>
    <row r="180" spans="1:19">
      <c r="A180" s="16" t="s">
        <v>173</v>
      </c>
      <c r="B180" s="10">
        <v>0</v>
      </c>
      <c r="C180" s="10">
        <v>0</v>
      </c>
      <c r="D180" s="10">
        <v>0</v>
      </c>
      <c r="E180" s="48"/>
      <c r="F180" s="48"/>
      <c r="G180" s="48"/>
      <c r="H180" s="48"/>
      <c r="I180" s="48"/>
      <c r="J180" s="48"/>
      <c r="K180" s="48"/>
      <c r="L180" s="48"/>
      <c r="M180" s="48"/>
      <c r="N180" s="48"/>
      <c r="O180" s="48"/>
      <c r="P180" s="48"/>
      <c r="Q180" s="48"/>
      <c r="R180" s="48"/>
      <c r="S180" s="48"/>
    </row>
    <row r="181" spans="1:19">
      <c r="A181" s="22" t="s">
        <v>174</v>
      </c>
      <c r="B181" s="10">
        <v>883.84507999999994</v>
      </c>
      <c r="C181" s="10">
        <v>8553.0255899999993</v>
      </c>
      <c r="D181" s="10">
        <v>9436.8706700000002</v>
      </c>
      <c r="E181" s="48"/>
      <c r="F181" s="48"/>
      <c r="G181" s="48"/>
      <c r="H181" s="48"/>
      <c r="I181" s="48"/>
      <c r="J181" s="48"/>
      <c r="K181" s="48"/>
      <c r="L181" s="48"/>
      <c r="M181" s="48"/>
      <c r="N181" s="48"/>
      <c r="O181" s="48"/>
      <c r="P181" s="48"/>
      <c r="Q181" s="48"/>
      <c r="R181" s="48"/>
      <c r="S181" s="48"/>
    </row>
    <row r="182" spans="1:19">
      <c r="A182" s="16" t="s">
        <v>175</v>
      </c>
      <c r="B182" s="10">
        <v>0</v>
      </c>
      <c r="C182" s="10">
        <v>0</v>
      </c>
      <c r="D182" s="10">
        <v>0</v>
      </c>
      <c r="E182" s="48"/>
      <c r="F182" s="48"/>
      <c r="G182" s="48"/>
      <c r="H182" s="48"/>
      <c r="I182" s="48"/>
      <c r="J182" s="48"/>
      <c r="K182" s="48"/>
      <c r="L182" s="48"/>
      <c r="M182" s="48"/>
      <c r="N182" s="48"/>
      <c r="O182" s="48"/>
      <c r="P182" s="48"/>
      <c r="Q182" s="48"/>
      <c r="R182" s="48"/>
      <c r="S182" s="48"/>
    </row>
    <row r="183" spans="1:19">
      <c r="A183" s="16" t="s">
        <v>176</v>
      </c>
      <c r="B183" s="10">
        <v>1.5591700000000002</v>
      </c>
      <c r="C183" s="10">
        <v>8553.0255899999993</v>
      </c>
      <c r="D183" s="10">
        <v>8554.5847599999997</v>
      </c>
      <c r="E183" s="48"/>
      <c r="F183" s="48"/>
      <c r="G183" s="48"/>
      <c r="H183" s="48"/>
      <c r="I183" s="48"/>
      <c r="J183" s="48"/>
      <c r="K183" s="48"/>
      <c r="L183" s="48"/>
      <c r="M183" s="48"/>
      <c r="N183" s="48"/>
      <c r="O183" s="48"/>
      <c r="P183" s="48"/>
      <c r="Q183" s="48"/>
      <c r="R183" s="48"/>
      <c r="S183" s="48"/>
    </row>
    <row r="184" spans="1:19">
      <c r="A184" s="16" t="s">
        <v>177</v>
      </c>
      <c r="B184" s="10">
        <v>882.28591000000006</v>
      </c>
      <c r="C184" s="10">
        <v>0</v>
      </c>
      <c r="D184" s="10">
        <v>882.28591000000006</v>
      </c>
      <c r="E184" s="48"/>
      <c r="F184" s="48"/>
      <c r="G184" s="48"/>
      <c r="H184" s="48"/>
      <c r="I184" s="48"/>
      <c r="J184" s="48"/>
      <c r="K184" s="48"/>
      <c r="L184" s="48"/>
      <c r="M184" s="48"/>
      <c r="N184" s="48"/>
      <c r="O184" s="48"/>
      <c r="P184" s="48"/>
      <c r="Q184" s="48"/>
      <c r="R184" s="48"/>
      <c r="S184" s="48"/>
    </row>
    <row r="185" spans="1:19">
      <c r="A185" s="22" t="s">
        <v>178</v>
      </c>
      <c r="B185" s="10">
        <v>0</v>
      </c>
      <c r="C185" s="10">
        <v>0</v>
      </c>
      <c r="D185" s="10">
        <v>0</v>
      </c>
      <c r="E185" s="48"/>
      <c r="F185" s="48"/>
      <c r="G185" s="48"/>
      <c r="H185" s="48"/>
      <c r="I185" s="48"/>
      <c r="J185" s="48"/>
      <c r="K185" s="48"/>
      <c r="L185" s="48"/>
      <c r="M185" s="48"/>
      <c r="N185" s="48"/>
      <c r="O185" s="48"/>
      <c r="P185" s="48"/>
      <c r="Q185" s="48"/>
      <c r="R185" s="48"/>
      <c r="S185" s="48"/>
    </row>
    <row r="186" spans="1:19">
      <c r="A186" s="16" t="s">
        <v>179</v>
      </c>
      <c r="B186" s="10">
        <v>0</v>
      </c>
      <c r="C186" s="10">
        <v>0</v>
      </c>
      <c r="D186" s="10">
        <v>0</v>
      </c>
      <c r="E186" s="48"/>
      <c r="F186" s="48"/>
      <c r="G186" s="48"/>
      <c r="H186" s="48"/>
      <c r="I186" s="48"/>
      <c r="J186" s="48"/>
      <c r="K186" s="48"/>
      <c r="L186" s="48"/>
      <c r="M186" s="48"/>
      <c r="N186" s="48"/>
      <c r="O186" s="48"/>
      <c r="P186" s="48"/>
      <c r="Q186" s="48"/>
      <c r="R186" s="48"/>
      <c r="S186" s="48"/>
    </row>
    <row r="187" spans="1:19">
      <c r="A187" s="22" t="s">
        <v>180</v>
      </c>
      <c r="B187" s="10">
        <v>44451.60989</v>
      </c>
      <c r="C187" s="10">
        <v>4507.8763600000002</v>
      </c>
      <c r="D187" s="10">
        <v>48959.486250000002</v>
      </c>
      <c r="E187" s="48"/>
      <c r="F187" s="48"/>
      <c r="G187" s="48"/>
      <c r="H187" s="48"/>
      <c r="I187" s="48"/>
      <c r="J187" s="48"/>
      <c r="K187" s="48"/>
      <c r="L187" s="48"/>
      <c r="M187" s="48"/>
      <c r="N187" s="48"/>
      <c r="O187" s="48"/>
      <c r="P187" s="48"/>
      <c r="Q187" s="48"/>
      <c r="R187" s="48"/>
      <c r="S187" s="48"/>
    </row>
    <row r="188" spans="1:19">
      <c r="A188" s="16" t="s">
        <v>181</v>
      </c>
      <c r="B188" s="10">
        <v>41508.512409999996</v>
      </c>
      <c r="C188" s="10">
        <v>4507.8763600000002</v>
      </c>
      <c r="D188" s="10">
        <v>46016.388770000005</v>
      </c>
      <c r="E188" s="48"/>
      <c r="F188" s="48"/>
      <c r="G188" s="48"/>
      <c r="H188" s="48"/>
      <c r="I188" s="48"/>
      <c r="J188" s="48"/>
      <c r="K188" s="48"/>
      <c r="L188" s="48"/>
      <c r="M188" s="48"/>
      <c r="N188" s="48"/>
      <c r="O188" s="48"/>
      <c r="P188" s="48"/>
      <c r="Q188" s="48"/>
      <c r="R188" s="48"/>
      <c r="S188" s="48"/>
    </row>
    <row r="189" spans="1:19">
      <c r="A189" s="16" t="s">
        <v>182</v>
      </c>
      <c r="B189" s="10">
        <v>2943.0974799999999</v>
      </c>
      <c r="C189" s="10">
        <v>0</v>
      </c>
      <c r="D189" s="10">
        <v>2943.0974799999999</v>
      </c>
      <c r="E189" s="48"/>
      <c r="F189" s="48"/>
      <c r="G189" s="48"/>
      <c r="H189" s="48"/>
      <c r="I189" s="48"/>
      <c r="J189" s="48"/>
      <c r="K189" s="48"/>
      <c r="L189" s="48"/>
      <c r="M189" s="48"/>
      <c r="N189" s="48"/>
      <c r="O189" s="48"/>
      <c r="P189" s="48"/>
      <c r="Q189" s="48"/>
      <c r="R189" s="48"/>
      <c r="S189" s="48"/>
    </row>
    <row r="190" spans="1:19">
      <c r="A190" s="16" t="s">
        <v>183</v>
      </c>
      <c r="B190" s="10">
        <v>0</v>
      </c>
      <c r="C190" s="10">
        <v>0</v>
      </c>
      <c r="D190" s="10">
        <v>0</v>
      </c>
      <c r="E190" s="48"/>
      <c r="F190" s="48"/>
      <c r="G190" s="48"/>
      <c r="H190" s="48"/>
      <c r="I190" s="48"/>
      <c r="J190" s="48"/>
      <c r="K190" s="48"/>
      <c r="L190" s="48"/>
      <c r="M190" s="48"/>
      <c r="N190" s="48"/>
      <c r="O190" s="48"/>
      <c r="P190" s="48"/>
      <c r="Q190" s="48"/>
      <c r="R190" s="48"/>
      <c r="S190" s="48"/>
    </row>
    <row r="191" spans="1:19">
      <c r="A191" s="22" t="s">
        <v>184</v>
      </c>
      <c r="B191" s="10">
        <v>4265.8365100000001</v>
      </c>
      <c r="C191" s="10">
        <v>-15882.77391</v>
      </c>
      <c r="D191" s="10">
        <v>-11616.937400000001</v>
      </c>
      <c r="E191" s="48"/>
      <c r="F191" s="48"/>
      <c r="G191" s="48"/>
      <c r="H191" s="48"/>
      <c r="I191" s="48"/>
      <c r="J191" s="48"/>
      <c r="K191" s="48"/>
      <c r="L191" s="48"/>
      <c r="M191" s="48"/>
      <c r="N191" s="48"/>
      <c r="O191" s="48"/>
      <c r="P191" s="48"/>
      <c r="Q191" s="48"/>
      <c r="R191" s="48"/>
      <c r="S191" s="48"/>
    </row>
    <row r="192" spans="1:19">
      <c r="A192" s="16" t="s">
        <v>185</v>
      </c>
      <c r="B192" s="10">
        <v>7487.1998200000007</v>
      </c>
      <c r="C192" s="10">
        <v>-14192.9835</v>
      </c>
      <c r="D192" s="10">
        <v>-6705.7836799999995</v>
      </c>
      <c r="E192" s="48"/>
      <c r="F192" s="48"/>
      <c r="G192" s="48"/>
      <c r="H192" s="48"/>
      <c r="I192" s="48"/>
      <c r="J192" s="48"/>
      <c r="K192" s="48"/>
      <c r="L192" s="48"/>
      <c r="M192" s="48"/>
      <c r="N192" s="48"/>
      <c r="O192" s="48"/>
      <c r="P192" s="48"/>
      <c r="Q192" s="48"/>
      <c r="R192" s="48"/>
      <c r="S192" s="48"/>
    </row>
    <row r="193" spans="1:19">
      <c r="A193" s="40" t="s">
        <v>186</v>
      </c>
      <c r="B193" s="10">
        <v>-3221.3633100000002</v>
      </c>
      <c r="C193" s="10">
        <v>-1689.7904099999998</v>
      </c>
      <c r="D193" s="10">
        <v>-4911.1537199999993</v>
      </c>
      <c r="E193" s="48"/>
      <c r="F193" s="48"/>
      <c r="G193" s="48"/>
      <c r="H193" s="48"/>
      <c r="I193" s="48"/>
      <c r="J193" s="48"/>
      <c r="K193" s="48"/>
      <c r="L193" s="48"/>
      <c r="M193" s="48"/>
      <c r="N193" s="48"/>
      <c r="O193" s="48"/>
      <c r="P193" s="48"/>
      <c r="Q193" s="48"/>
      <c r="R193" s="48"/>
      <c r="S193" s="48"/>
    </row>
    <row r="194" spans="1:19">
      <c r="A194" s="14" t="s">
        <v>187</v>
      </c>
      <c r="B194" s="8">
        <v>5577316.5069799991</v>
      </c>
      <c r="C194" s="8">
        <v>699878.98852999997</v>
      </c>
      <c r="D194" s="8">
        <v>6277195.4955099998</v>
      </c>
      <c r="E194" s="48"/>
      <c r="F194" s="48"/>
      <c r="G194" s="48"/>
      <c r="H194" s="48"/>
      <c r="I194" s="48"/>
      <c r="J194" s="48"/>
      <c r="K194" s="48"/>
      <c r="L194" s="48"/>
      <c r="M194" s="48"/>
      <c r="N194" s="48"/>
      <c r="O194" s="48"/>
      <c r="P194" s="48"/>
      <c r="Q194" s="48"/>
      <c r="R194" s="48"/>
      <c r="S194" s="48"/>
    </row>
    <row r="195" spans="1:19">
      <c r="A195" s="15" t="s">
        <v>188</v>
      </c>
      <c r="B195" s="8">
        <v>32954.864379999999</v>
      </c>
      <c r="C195" s="8">
        <v>34990.673130000003</v>
      </c>
      <c r="D195" s="8">
        <v>67945.537510000009</v>
      </c>
      <c r="E195" s="48"/>
      <c r="F195" s="48"/>
      <c r="G195" s="48"/>
      <c r="H195" s="48"/>
      <c r="I195" s="48"/>
      <c r="J195" s="48"/>
      <c r="K195" s="48"/>
      <c r="L195" s="48"/>
      <c r="M195" s="48"/>
      <c r="N195" s="48"/>
      <c r="O195" s="48"/>
      <c r="P195" s="48"/>
      <c r="Q195" s="48"/>
      <c r="R195" s="48"/>
      <c r="S195" s="48"/>
    </row>
    <row r="196" spans="1:19">
      <c r="A196" s="22" t="s">
        <v>189</v>
      </c>
      <c r="B196" s="10">
        <v>0</v>
      </c>
      <c r="C196" s="10">
        <v>0</v>
      </c>
      <c r="D196" s="10">
        <v>0</v>
      </c>
      <c r="E196" s="48"/>
      <c r="F196" s="48"/>
      <c r="G196" s="48"/>
      <c r="H196" s="48"/>
      <c r="I196" s="48"/>
      <c r="J196" s="48"/>
      <c r="K196" s="48"/>
      <c r="L196" s="48"/>
      <c r="M196" s="48"/>
      <c r="N196" s="48"/>
      <c r="O196" s="48"/>
      <c r="P196" s="48"/>
      <c r="Q196" s="48"/>
      <c r="R196" s="48"/>
      <c r="S196" s="48"/>
    </row>
    <row r="197" spans="1:19">
      <c r="A197" s="16" t="s">
        <v>190</v>
      </c>
      <c r="B197" s="10">
        <v>0</v>
      </c>
      <c r="C197" s="10">
        <v>0</v>
      </c>
      <c r="D197" s="10">
        <v>0</v>
      </c>
      <c r="E197" s="48"/>
      <c r="F197" s="48"/>
      <c r="G197" s="48"/>
      <c r="H197" s="48"/>
      <c r="I197" s="48"/>
      <c r="J197" s="48"/>
      <c r="K197" s="48"/>
      <c r="L197" s="48"/>
      <c r="M197" s="48"/>
      <c r="N197" s="48"/>
      <c r="O197" s="48"/>
      <c r="P197" s="48"/>
      <c r="Q197" s="48"/>
      <c r="R197" s="48"/>
      <c r="S197" s="48"/>
    </row>
    <row r="198" spans="1:19">
      <c r="A198" s="16" t="s">
        <v>191</v>
      </c>
      <c r="B198" s="10">
        <v>0</v>
      </c>
      <c r="C198" s="10">
        <v>0</v>
      </c>
      <c r="D198" s="10">
        <v>0</v>
      </c>
      <c r="E198" s="48"/>
      <c r="F198" s="48"/>
      <c r="G198" s="48"/>
      <c r="H198" s="48"/>
      <c r="I198" s="48"/>
      <c r="J198" s="48"/>
      <c r="K198" s="48"/>
      <c r="L198" s="48"/>
      <c r="M198" s="48"/>
      <c r="N198" s="48"/>
      <c r="O198" s="48"/>
      <c r="P198" s="48"/>
      <c r="Q198" s="48"/>
      <c r="R198" s="48"/>
      <c r="S198" s="48"/>
    </row>
    <row r="199" spans="1:19">
      <c r="A199" s="16" t="s">
        <v>192</v>
      </c>
      <c r="B199" s="10">
        <v>0</v>
      </c>
      <c r="C199" s="10">
        <v>0</v>
      </c>
      <c r="D199" s="10">
        <v>0</v>
      </c>
      <c r="E199" s="48"/>
      <c r="F199" s="48"/>
      <c r="G199" s="48"/>
      <c r="H199" s="48"/>
      <c r="I199" s="48"/>
      <c r="J199" s="48"/>
      <c r="K199" s="48"/>
      <c r="L199" s="48"/>
      <c r="M199" s="48"/>
      <c r="N199" s="48"/>
      <c r="O199" s="48"/>
      <c r="P199" s="48"/>
      <c r="Q199" s="48"/>
      <c r="R199" s="48"/>
      <c r="S199" s="48"/>
    </row>
    <row r="200" spans="1:19">
      <c r="A200" s="16" t="s">
        <v>193</v>
      </c>
      <c r="B200" s="10">
        <v>0</v>
      </c>
      <c r="C200" s="10">
        <v>0</v>
      </c>
      <c r="D200" s="10">
        <v>0</v>
      </c>
      <c r="E200" s="48"/>
      <c r="F200" s="48"/>
      <c r="G200" s="48"/>
      <c r="H200" s="48"/>
      <c r="I200" s="48"/>
      <c r="J200" s="48"/>
      <c r="K200" s="48"/>
      <c r="L200" s="48"/>
      <c r="M200" s="48"/>
      <c r="N200" s="48"/>
      <c r="O200" s="48"/>
      <c r="P200" s="48"/>
      <c r="Q200" s="48"/>
      <c r="R200" s="48"/>
      <c r="S200" s="48"/>
    </row>
    <row r="201" spans="1:19">
      <c r="A201" s="16" t="s">
        <v>194</v>
      </c>
      <c r="B201" s="10">
        <v>0</v>
      </c>
      <c r="C201" s="10">
        <v>0</v>
      </c>
      <c r="D201" s="10">
        <v>0</v>
      </c>
      <c r="E201" s="48"/>
      <c r="F201" s="48"/>
      <c r="G201" s="48"/>
      <c r="H201" s="48"/>
      <c r="I201" s="48"/>
      <c r="J201" s="48"/>
      <c r="K201" s="48"/>
      <c r="L201" s="48"/>
      <c r="M201" s="48"/>
      <c r="N201" s="48"/>
      <c r="O201" s="48"/>
      <c r="P201" s="48"/>
      <c r="Q201" s="48"/>
      <c r="R201" s="48"/>
      <c r="S201" s="48"/>
    </row>
    <row r="202" spans="1:19">
      <c r="A202" s="22" t="s">
        <v>195</v>
      </c>
      <c r="B202" s="10">
        <v>0</v>
      </c>
      <c r="C202" s="10">
        <v>33038.259610000001</v>
      </c>
      <c r="D202" s="10">
        <v>33038.259610000001</v>
      </c>
      <c r="E202" s="48"/>
      <c r="F202" s="48"/>
      <c r="G202" s="48"/>
      <c r="H202" s="48"/>
      <c r="I202" s="48"/>
      <c r="J202" s="48"/>
      <c r="K202" s="48"/>
      <c r="L202" s="48"/>
      <c r="M202" s="48"/>
      <c r="N202" s="48"/>
      <c r="O202" s="48"/>
      <c r="P202" s="48"/>
      <c r="Q202" s="48"/>
      <c r="R202" s="48"/>
      <c r="S202" s="48"/>
    </row>
    <row r="203" spans="1:19">
      <c r="A203" s="16" t="s">
        <v>196</v>
      </c>
      <c r="B203" s="10">
        <v>0</v>
      </c>
      <c r="C203" s="10">
        <v>0</v>
      </c>
      <c r="D203" s="10">
        <v>0</v>
      </c>
      <c r="E203" s="48"/>
      <c r="F203" s="48"/>
      <c r="G203" s="48"/>
      <c r="H203" s="48"/>
      <c r="I203" s="48"/>
      <c r="J203" s="48"/>
      <c r="K203" s="48"/>
      <c r="L203" s="48"/>
      <c r="M203" s="48"/>
      <c r="N203" s="48"/>
      <c r="O203" s="48"/>
      <c r="P203" s="48"/>
      <c r="Q203" s="48"/>
      <c r="R203" s="48"/>
      <c r="S203" s="48"/>
    </row>
    <row r="204" spans="1:19">
      <c r="A204" s="11" t="s">
        <v>197</v>
      </c>
      <c r="B204" s="10">
        <v>0</v>
      </c>
      <c r="C204" s="10">
        <v>0</v>
      </c>
      <c r="D204" s="10">
        <v>0</v>
      </c>
      <c r="E204" s="48"/>
      <c r="F204" s="48"/>
      <c r="G204" s="48"/>
      <c r="H204" s="48"/>
      <c r="I204" s="48"/>
      <c r="J204" s="48"/>
      <c r="K204" s="48"/>
      <c r="L204" s="48"/>
      <c r="M204" s="48"/>
      <c r="N204" s="48"/>
      <c r="O204" s="48"/>
      <c r="P204" s="48"/>
      <c r="Q204" s="48"/>
      <c r="R204" s="48"/>
      <c r="S204" s="48"/>
    </row>
    <row r="205" spans="1:19">
      <c r="A205" s="11" t="s">
        <v>198</v>
      </c>
      <c r="B205" s="10">
        <v>0</v>
      </c>
      <c r="C205" s="10">
        <v>409.96</v>
      </c>
      <c r="D205" s="10">
        <v>409.96</v>
      </c>
      <c r="E205" s="48"/>
      <c r="F205" s="48"/>
      <c r="G205" s="48"/>
      <c r="H205" s="48"/>
      <c r="I205" s="48"/>
      <c r="J205" s="48"/>
      <c r="K205" s="48"/>
      <c r="L205" s="48"/>
      <c r="M205" s="48"/>
      <c r="N205" s="48"/>
      <c r="O205" s="48"/>
      <c r="P205" s="48"/>
      <c r="Q205" s="48"/>
      <c r="R205" s="48"/>
      <c r="S205" s="48"/>
    </row>
    <row r="206" spans="1:19">
      <c r="A206" s="11" t="s">
        <v>199</v>
      </c>
      <c r="B206" s="10">
        <v>0</v>
      </c>
      <c r="C206" s="10">
        <v>0</v>
      </c>
      <c r="D206" s="10">
        <v>0</v>
      </c>
      <c r="E206" s="48"/>
      <c r="F206" s="48"/>
      <c r="G206" s="48"/>
      <c r="H206" s="48"/>
      <c r="I206" s="48"/>
      <c r="J206" s="48"/>
      <c r="K206" s="48"/>
      <c r="L206" s="48"/>
      <c r="M206" s="48"/>
      <c r="N206" s="48"/>
      <c r="O206" s="48"/>
      <c r="P206" s="48"/>
      <c r="Q206" s="48"/>
      <c r="R206" s="48"/>
      <c r="S206" s="48"/>
    </row>
    <row r="207" spans="1:19">
      <c r="A207" s="16" t="s">
        <v>200</v>
      </c>
      <c r="B207" s="10">
        <v>0</v>
      </c>
      <c r="C207" s="10">
        <v>32628.299609999998</v>
      </c>
      <c r="D207" s="10">
        <v>32628.299609999998</v>
      </c>
      <c r="E207" s="48"/>
      <c r="F207" s="48"/>
      <c r="G207" s="48"/>
      <c r="H207" s="48"/>
      <c r="I207" s="48"/>
      <c r="J207" s="48"/>
      <c r="K207" s="48"/>
      <c r="L207" s="48"/>
      <c r="M207" s="48"/>
      <c r="N207" s="48"/>
      <c r="O207" s="48"/>
      <c r="P207" s="48"/>
      <c r="Q207" s="48"/>
      <c r="R207" s="48"/>
      <c r="S207" s="48"/>
    </row>
    <row r="208" spans="1:19">
      <c r="A208" s="22" t="s">
        <v>201</v>
      </c>
      <c r="B208" s="10">
        <v>0</v>
      </c>
      <c r="C208" s="10">
        <v>0</v>
      </c>
      <c r="D208" s="10">
        <v>0</v>
      </c>
      <c r="E208" s="48"/>
      <c r="F208" s="48"/>
      <c r="G208" s="48"/>
      <c r="H208" s="48"/>
      <c r="I208" s="48"/>
      <c r="J208" s="48"/>
      <c r="K208" s="48"/>
      <c r="L208" s="48"/>
      <c r="M208" s="48"/>
      <c r="N208" s="48"/>
      <c r="O208" s="48"/>
      <c r="P208" s="48"/>
      <c r="Q208" s="48"/>
      <c r="R208" s="48"/>
      <c r="S208" s="48"/>
    </row>
    <row r="209" spans="1:19">
      <c r="A209" s="22" t="s">
        <v>202</v>
      </c>
      <c r="B209" s="10">
        <v>32954.864379999999</v>
      </c>
      <c r="C209" s="10">
        <v>1952.4135200000001</v>
      </c>
      <c r="D209" s="10">
        <v>34907.277900000001</v>
      </c>
      <c r="E209" s="48"/>
      <c r="F209" s="48"/>
      <c r="G209" s="48"/>
      <c r="H209" s="48"/>
      <c r="I209" s="48"/>
      <c r="J209" s="48"/>
      <c r="K209" s="48"/>
      <c r="L209" s="48"/>
      <c r="M209" s="48"/>
      <c r="N209" s="48"/>
      <c r="O209" s="48"/>
      <c r="P209" s="48"/>
      <c r="Q209" s="48"/>
      <c r="R209" s="48"/>
      <c r="S209" s="48"/>
    </row>
    <row r="210" spans="1:19">
      <c r="A210" s="16" t="s">
        <v>203</v>
      </c>
      <c r="B210" s="10">
        <v>0</v>
      </c>
      <c r="C210" s="10">
        <v>0</v>
      </c>
      <c r="D210" s="10">
        <v>0</v>
      </c>
      <c r="E210" s="48"/>
      <c r="F210" s="48"/>
      <c r="G210" s="48"/>
      <c r="H210" s="48"/>
      <c r="I210" s="48"/>
      <c r="J210" s="48"/>
      <c r="K210" s="48"/>
      <c r="L210" s="48"/>
      <c r="M210" s="48"/>
      <c r="N210" s="48"/>
      <c r="O210" s="48"/>
      <c r="P210" s="48"/>
      <c r="Q210" s="48"/>
      <c r="R210" s="48"/>
      <c r="S210" s="48"/>
    </row>
    <row r="211" spans="1:19">
      <c r="A211" s="16" t="s">
        <v>204</v>
      </c>
      <c r="B211" s="10">
        <v>32954.864379999999</v>
      </c>
      <c r="C211" s="10">
        <v>1952.4135200000001</v>
      </c>
      <c r="D211" s="10">
        <v>34907.277900000001</v>
      </c>
      <c r="E211" s="48"/>
      <c r="F211" s="48"/>
      <c r="G211" s="48"/>
      <c r="H211" s="48"/>
      <c r="I211" s="48"/>
      <c r="J211" s="48"/>
      <c r="K211" s="48"/>
      <c r="L211" s="48"/>
      <c r="M211" s="48"/>
      <c r="N211" s="48"/>
      <c r="O211" s="48"/>
      <c r="P211" s="48"/>
      <c r="Q211" s="48"/>
      <c r="R211" s="48"/>
      <c r="S211" s="48"/>
    </row>
    <row r="212" spans="1:19">
      <c r="A212" s="16" t="s">
        <v>205</v>
      </c>
      <c r="B212" s="10">
        <v>0</v>
      </c>
      <c r="C212" s="10">
        <v>0</v>
      </c>
      <c r="D212" s="10">
        <v>0</v>
      </c>
      <c r="E212" s="48"/>
      <c r="F212" s="48"/>
      <c r="G212" s="48"/>
      <c r="H212" s="48"/>
      <c r="I212" s="48"/>
      <c r="J212" s="48"/>
      <c r="K212" s="48"/>
      <c r="L212" s="48"/>
      <c r="M212" s="48"/>
      <c r="N212" s="48"/>
      <c r="O212" s="48"/>
      <c r="P212" s="48"/>
      <c r="Q212" s="48"/>
      <c r="R212" s="48"/>
      <c r="S212" s="48"/>
    </row>
    <row r="213" spans="1:19">
      <c r="A213" s="16" t="s">
        <v>206</v>
      </c>
      <c r="B213" s="10">
        <v>0</v>
      </c>
      <c r="C213" s="10">
        <v>0</v>
      </c>
      <c r="D213" s="10">
        <v>0</v>
      </c>
      <c r="E213" s="48"/>
      <c r="F213" s="48"/>
      <c r="G213" s="48"/>
      <c r="H213" s="48"/>
      <c r="I213" s="48"/>
      <c r="J213" s="48"/>
      <c r="K213" s="48"/>
      <c r="L213" s="48"/>
      <c r="M213" s="48"/>
      <c r="N213" s="48"/>
      <c r="O213" s="48"/>
      <c r="P213" s="48"/>
      <c r="Q213" s="48"/>
      <c r="R213" s="48"/>
      <c r="S213" s="48"/>
    </row>
    <row r="214" spans="1:19">
      <c r="A214" s="22" t="s">
        <v>207</v>
      </c>
      <c r="B214" s="10">
        <v>0</v>
      </c>
      <c r="C214" s="10">
        <v>0</v>
      </c>
      <c r="D214" s="10">
        <v>0</v>
      </c>
      <c r="E214" s="48"/>
      <c r="F214" s="48"/>
      <c r="G214" s="48"/>
      <c r="H214" s="48"/>
      <c r="I214" s="48"/>
      <c r="J214" s="48"/>
      <c r="K214" s="48"/>
      <c r="L214" s="48"/>
      <c r="M214" s="48"/>
      <c r="N214" s="48"/>
      <c r="O214" s="48"/>
      <c r="P214" s="48"/>
      <c r="Q214" s="48"/>
      <c r="R214" s="48"/>
      <c r="S214" s="48"/>
    </row>
    <row r="215" spans="1:19">
      <c r="A215" s="15" t="s">
        <v>208</v>
      </c>
      <c r="B215" s="8">
        <v>5613854.34791</v>
      </c>
      <c r="C215" s="8">
        <v>1704920.2486099999</v>
      </c>
      <c r="D215" s="8">
        <v>7318774.5965200001</v>
      </c>
      <c r="E215" s="48"/>
      <c r="F215" s="48"/>
      <c r="G215" s="48"/>
      <c r="H215" s="48"/>
      <c r="I215" s="48"/>
      <c r="J215" s="48"/>
      <c r="K215" s="48"/>
      <c r="L215" s="48"/>
      <c r="M215" s="48"/>
      <c r="N215" s="48"/>
      <c r="O215" s="48"/>
      <c r="P215" s="48"/>
      <c r="Q215" s="48"/>
      <c r="R215" s="48"/>
      <c r="S215" s="48"/>
    </row>
    <row r="216" spans="1:19">
      <c r="A216" s="22" t="s">
        <v>209</v>
      </c>
      <c r="B216" s="10">
        <v>0</v>
      </c>
      <c r="C216" s="10">
        <v>1.7999999999999999E-2</v>
      </c>
      <c r="D216" s="10">
        <v>1.7999999999999999E-2</v>
      </c>
      <c r="E216" s="48"/>
      <c r="F216" s="48"/>
      <c r="G216" s="48"/>
      <c r="H216" s="48"/>
      <c r="I216" s="48"/>
      <c r="J216" s="48"/>
      <c r="K216" s="48"/>
      <c r="L216" s="48"/>
      <c r="M216" s="48"/>
      <c r="N216" s="48"/>
      <c r="O216" s="48"/>
      <c r="P216" s="48"/>
      <c r="Q216" s="48"/>
      <c r="R216" s="48"/>
      <c r="S216" s="48"/>
    </row>
    <row r="217" spans="1:19">
      <c r="A217" s="16" t="s">
        <v>210</v>
      </c>
      <c r="B217" s="10">
        <v>0</v>
      </c>
      <c r="C217" s="10">
        <v>0</v>
      </c>
      <c r="D217" s="10">
        <v>0</v>
      </c>
      <c r="E217" s="48"/>
      <c r="F217" s="48"/>
      <c r="G217" s="48"/>
      <c r="H217" s="48"/>
      <c r="I217" s="48"/>
      <c r="J217" s="48"/>
      <c r="K217" s="48"/>
      <c r="L217" s="48"/>
      <c r="M217" s="48"/>
      <c r="N217" s="48"/>
      <c r="O217" s="48"/>
      <c r="P217" s="48"/>
      <c r="Q217" s="48"/>
      <c r="R217" s="48"/>
      <c r="S217" s="48"/>
    </row>
    <row r="218" spans="1:19">
      <c r="A218" s="16" t="s">
        <v>211</v>
      </c>
      <c r="B218" s="10">
        <v>0</v>
      </c>
      <c r="C218" s="10">
        <v>0</v>
      </c>
      <c r="D218" s="10">
        <v>0</v>
      </c>
      <c r="E218" s="48"/>
      <c r="F218" s="48"/>
      <c r="G218" s="48"/>
      <c r="H218" s="48"/>
      <c r="I218" s="48"/>
      <c r="J218" s="48"/>
      <c r="K218" s="48"/>
      <c r="L218" s="48"/>
      <c r="M218" s="48"/>
      <c r="N218" s="48"/>
      <c r="O218" s="48"/>
      <c r="P218" s="48"/>
      <c r="Q218" s="48"/>
      <c r="R218" s="48"/>
      <c r="S218" s="48"/>
    </row>
    <row r="219" spans="1:19">
      <c r="A219" s="16" t="s">
        <v>212</v>
      </c>
      <c r="B219" s="10">
        <v>0</v>
      </c>
      <c r="C219" s="10">
        <v>1.7999999999999999E-2</v>
      </c>
      <c r="D219" s="10">
        <v>1.7999999999999999E-2</v>
      </c>
      <c r="E219" s="48"/>
      <c r="F219" s="48"/>
      <c r="G219" s="48"/>
      <c r="H219" s="48"/>
      <c r="I219" s="48"/>
      <c r="J219" s="48"/>
      <c r="K219" s="48"/>
      <c r="L219" s="48"/>
      <c r="M219" s="48"/>
      <c r="N219" s="48"/>
      <c r="O219" s="48"/>
      <c r="P219" s="48"/>
      <c r="Q219" s="48"/>
      <c r="R219" s="48"/>
      <c r="S219" s="48"/>
    </row>
    <row r="220" spans="1:19">
      <c r="A220" s="22" t="s">
        <v>213</v>
      </c>
      <c r="B220" s="10">
        <v>0</v>
      </c>
      <c r="C220" s="10">
        <v>0</v>
      </c>
      <c r="D220" s="10">
        <v>0</v>
      </c>
      <c r="E220" s="48"/>
      <c r="F220" s="48"/>
      <c r="G220" s="48"/>
      <c r="H220" s="48"/>
      <c r="I220" s="48"/>
      <c r="J220" s="48"/>
      <c r="K220" s="48"/>
      <c r="L220" s="48"/>
      <c r="M220" s="48"/>
      <c r="N220" s="48"/>
      <c r="O220" s="48"/>
      <c r="P220" s="48"/>
      <c r="Q220" s="48"/>
      <c r="R220" s="48"/>
      <c r="S220" s="48"/>
    </row>
    <row r="221" spans="1:19">
      <c r="A221" s="17" t="s">
        <v>214</v>
      </c>
      <c r="B221" s="10">
        <v>0</v>
      </c>
      <c r="C221" s="10">
        <v>0</v>
      </c>
      <c r="D221" s="10">
        <v>0</v>
      </c>
      <c r="E221" s="48"/>
      <c r="F221" s="48"/>
      <c r="G221" s="48"/>
      <c r="H221" s="48"/>
      <c r="I221" s="48"/>
      <c r="J221" s="48"/>
      <c r="K221" s="48"/>
      <c r="L221" s="48"/>
      <c r="M221" s="48"/>
      <c r="N221" s="48"/>
      <c r="O221" s="48"/>
      <c r="P221" s="48"/>
      <c r="Q221" s="48"/>
      <c r="R221" s="48"/>
      <c r="S221" s="48"/>
    </row>
    <row r="222" spans="1:19">
      <c r="A222" s="16" t="s">
        <v>215</v>
      </c>
      <c r="B222" s="10">
        <v>0</v>
      </c>
      <c r="C222" s="10">
        <v>0</v>
      </c>
      <c r="D222" s="10">
        <v>0</v>
      </c>
      <c r="E222" s="48"/>
      <c r="F222" s="48"/>
      <c r="G222" s="48"/>
      <c r="H222" s="48"/>
      <c r="I222" s="48"/>
      <c r="J222" s="48"/>
      <c r="K222" s="48"/>
      <c r="L222" s="48"/>
      <c r="M222" s="48"/>
      <c r="N222" s="48"/>
      <c r="O222" s="48"/>
      <c r="P222" s="48"/>
      <c r="Q222" s="48"/>
      <c r="R222" s="48"/>
      <c r="S222" s="48"/>
    </row>
    <row r="223" spans="1:19">
      <c r="A223" s="16" t="s">
        <v>216</v>
      </c>
      <c r="B223" s="10">
        <v>0</v>
      </c>
      <c r="C223" s="10">
        <v>0</v>
      </c>
      <c r="D223" s="10">
        <v>0</v>
      </c>
      <c r="E223" s="48"/>
      <c r="F223" s="48"/>
      <c r="G223" s="48"/>
      <c r="H223" s="48"/>
      <c r="I223" s="48"/>
      <c r="J223" s="48"/>
      <c r="K223" s="48"/>
      <c r="L223" s="48"/>
      <c r="M223" s="48"/>
      <c r="N223" s="48"/>
      <c r="O223" s="48"/>
      <c r="P223" s="48"/>
      <c r="Q223" s="48"/>
      <c r="R223" s="48"/>
      <c r="S223" s="48"/>
    </row>
    <row r="224" spans="1:19">
      <c r="A224" s="16" t="s">
        <v>217</v>
      </c>
      <c r="B224" s="10">
        <v>0</v>
      </c>
      <c r="C224" s="10">
        <v>0</v>
      </c>
      <c r="D224" s="10">
        <v>0</v>
      </c>
      <c r="E224" s="48"/>
      <c r="F224" s="48"/>
      <c r="G224" s="48"/>
      <c r="H224" s="48"/>
      <c r="I224" s="48"/>
      <c r="J224" s="48"/>
      <c r="K224" s="48"/>
      <c r="L224" s="48"/>
      <c r="M224" s="48"/>
      <c r="N224" s="48"/>
      <c r="O224" s="48"/>
      <c r="P224" s="48"/>
      <c r="Q224" s="48"/>
      <c r="R224" s="48"/>
      <c r="S224" s="48"/>
    </row>
    <row r="225" spans="1:19">
      <c r="A225" s="16" t="s">
        <v>218</v>
      </c>
      <c r="B225" s="10">
        <v>0</v>
      </c>
      <c r="C225" s="10">
        <v>0</v>
      </c>
      <c r="D225" s="10">
        <v>0</v>
      </c>
      <c r="E225" s="48"/>
      <c r="F225" s="48"/>
      <c r="G225" s="48"/>
      <c r="H225" s="48"/>
      <c r="I225" s="48"/>
      <c r="J225" s="48"/>
      <c r="K225" s="48"/>
      <c r="L225" s="48"/>
      <c r="M225" s="48"/>
      <c r="N225" s="48"/>
      <c r="O225" s="48"/>
      <c r="P225" s="48"/>
      <c r="Q225" s="48"/>
      <c r="R225" s="48"/>
      <c r="S225" s="48"/>
    </row>
    <row r="226" spans="1:19">
      <c r="A226" s="22" t="s">
        <v>219</v>
      </c>
      <c r="B226" s="10">
        <v>0</v>
      </c>
      <c r="C226" s="10">
        <v>0</v>
      </c>
      <c r="D226" s="10">
        <v>0</v>
      </c>
      <c r="E226" s="48"/>
      <c r="F226" s="48"/>
      <c r="G226" s="48"/>
      <c r="H226" s="48"/>
      <c r="I226" s="48"/>
      <c r="J226" s="48"/>
      <c r="K226" s="48"/>
      <c r="L226" s="48"/>
      <c r="M226" s="48"/>
      <c r="N226" s="48"/>
      <c r="O226" s="48"/>
      <c r="P226" s="48"/>
      <c r="Q226" s="48"/>
      <c r="R226" s="48"/>
      <c r="S226" s="48"/>
    </row>
    <row r="227" spans="1:19">
      <c r="A227" s="16" t="s">
        <v>220</v>
      </c>
      <c r="B227" s="10">
        <v>0</v>
      </c>
      <c r="C227" s="10">
        <v>0</v>
      </c>
      <c r="D227" s="10">
        <v>0</v>
      </c>
      <c r="E227" s="48"/>
      <c r="F227" s="48"/>
      <c r="G227" s="48"/>
      <c r="H227" s="48"/>
      <c r="I227" s="48"/>
      <c r="J227" s="48"/>
      <c r="K227" s="48"/>
      <c r="L227" s="48"/>
      <c r="M227" s="48"/>
      <c r="N227" s="48"/>
      <c r="O227" s="48"/>
      <c r="P227" s="48"/>
      <c r="Q227" s="48"/>
      <c r="R227" s="48"/>
      <c r="S227" s="48"/>
    </row>
    <row r="228" spans="1:19">
      <c r="A228" s="16" t="s">
        <v>221</v>
      </c>
      <c r="B228" s="10">
        <v>0</v>
      </c>
      <c r="C228" s="10">
        <v>0</v>
      </c>
      <c r="D228" s="10">
        <v>0</v>
      </c>
      <c r="E228" s="48"/>
      <c r="F228" s="48"/>
      <c r="G228" s="48"/>
      <c r="H228" s="48"/>
      <c r="I228" s="48"/>
      <c r="J228" s="48"/>
      <c r="K228" s="48"/>
      <c r="L228" s="48"/>
      <c r="M228" s="48"/>
      <c r="N228" s="48"/>
      <c r="O228" s="48"/>
      <c r="P228" s="48"/>
      <c r="Q228" s="48"/>
      <c r="R228" s="48"/>
      <c r="S228" s="48"/>
    </row>
    <row r="229" spans="1:19">
      <c r="A229" s="22" t="s">
        <v>222</v>
      </c>
      <c r="B229" s="10">
        <v>0</v>
      </c>
      <c r="C229" s="10">
        <v>0</v>
      </c>
      <c r="D229" s="10">
        <v>0</v>
      </c>
      <c r="E229" s="48"/>
      <c r="F229" s="48"/>
      <c r="G229" s="48"/>
      <c r="H229" s="48"/>
      <c r="I229" s="48"/>
      <c r="J229" s="48"/>
      <c r="K229" s="48"/>
      <c r="L229" s="48"/>
      <c r="M229" s="48"/>
      <c r="N229" s="48"/>
      <c r="O229" s="48"/>
      <c r="P229" s="48"/>
      <c r="Q229" s="48"/>
      <c r="R229" s="48"/>
      <c r="S229" s="48"/>
    </row>
    <row r="230" spans="1:19">
      <c r="A230" s="16" t="s">
        <v>223</v>
      </c>
      <c r="B230" s="10">
        <v>0</v>
      </c>
      <c r="C230" s="10">
        <v>0</v>
      </c>
      <c r="D230" s="10">
        <v>0</v>
      </c>
      <c r="E230" s="48"/>
      <c r="F230" s="48"/>
      <c r="G230" s="48"/>
      <c r="H230" s="48"/>
      <c r="I230" s="48"/>
      <c r="J230" s="48"/>
      <c r="K230" s="48"/>
      <c r="L230" s="48"/>
      <c r="M230" s="48"/>
      <c r="N230" s="48"/>
      <c r="O230" s="48"/>
      <c r="P230" s="48"/>
      <c r="Q230" s="48"/>
      <c r="R230" s="48"/>
      <c r="S230" s="48"/>
    </row>
    <row r="231" spans="1:19">
      <c r="A231" s="16" t="s">
        <v>224</v>
      </c>
      <c r="B231" s="10">
        <v>0</v>
      </c>
      <c r="C231" s="10">
        <v>0</v>
      </c>
      <c r="D231" s="10">
        <v>0</v>
      </c>
      <c r="E231" s="48"/>
      <c r="F231" s="48"/>
      <c r="G231" s="48"/>
      <c r="H231" s="48"/>
      <c r="I231" s="48"/>
      <c r="J231" s="48"/>
      <c r="K231" s="48"/>
      <c r="L231" s="48"/>
      <c r="M231" s="48"/>
      <c r="N231" s="48"/>
      <c r="O231" s="48"/>
      <c r="P231" s="48"/>
      <c r="Q231" s="48"/>
      <c r="R231" s="48"/>
      <c r="S231" s="48"/>
    </row>
    <row r="232" spans="1:19">
      <c r="A232" s="22" t="s">
        <v>225</v>
      </c>
      <c r="B232" s="10">
        <v>3623392.77311</v>
      </c>
      <c r="C232" s="10">
        <v>1492066.7043699999</v>
      </c>
      <c r="D232" s="10">
        <v>5115459.4774799999</v>
      </c>
      <c r="E232" s="48"/>
      <c r="F232" s="48"/>
      <c r="G232" s="48"/>
      <c r="H232" s="48"/>
      <c r="I232" s="48"/>
      <c r="J232" s="48"/>
      <c r="K232" s="48"/>
      <c r="L232" s="48"/>
      <c r="M232" s="48"/>
      <c r="N232" s="48"/>
      <c r="O232" s="48"/>
      <c r="P232" s="48"/>
      <c r="Q232" s="48"/>
      <c r="R232" s="48"/>
      <c r="S232" s="48"/>
    </row>
    <row r="233" spans="1:19">
      <c r="A233" s="16" t="s">
        <v>226</v>
      </c>
      <c r="B233" s="10">
        <v>2479301.5751499999</v>
      </c>
      <c r="C233" s="10">
        <v>1368642.5503</v>
      </c>
      <c r="D233" s="10">
        <v>3847944.1254499997</v>
      </c>
      <c r="E233" s="48"/>
      <c r="F233" s="48"/>
      <c r="G233" s="48"/>
      <c r="H233" s="48"/>
      <c r="I233" s="48"/>
      <c r="J233" s="48"/>
      <c r="K233" s="48"/>
      <c r="L233" s="48"/>
      <c r="M233" s="48"/>
      <c r="N233" s="48"/>
      <c r="O233" s="48"/>
      <c r="P233" s="48"/>
      <c r="Q233" s="48"/>
      <c r="R233" s="48"/>
      <c r="S233" s="48"/>
    </row>
    <row r="234" spans="1:19">
      <c r="A234" s="16" t="s">
        <v>227</v>
      </c>
      <c r="B234" s="10">
        <v>0</v>
      </c>
      <c r="C234" s="10">
        <v>0</v>
      </c>
      <c r="D234" s="10">
        <v>0</v>
      </c>
      <c r="E234" s="48"/>
      <c r="F234" s="48"/>
      <c r="G234" s="48"/>
      <c r="H234" s="48"/>
      <c r="I234" s="48"/>
      <c r="J234" s="48"/>
      <c r="K234" s="48"/>
      <c r="L234" s="48"/>
      <c r="M234" s="48"/>
      <c r="N234" s="48"/>
      <c r="O234" s="48"/>
      <c r="P234" s="48"/>
      <c r="Q234" s="48"/>
      <c r="R234" s="48"/>
      <c r="S234" s="48"/>
    </row>
    <row r="235" spans="1:19">
      <c r="A235" s="16" t="s">
        <v>228</v>
      </c>
      <c r="B235" s="10">
        <v>1087412.0432599999</v>
      </c>
      <c r="C235" s="10">
        <v>93647.029639999993</v>
      </c>
      <c r="D235" s="10">
        <v>1181059.0729</v>
      </c>
      <c r="E235" s="48"/>
      <c r="F235" s="48"/>
      <c r="G235" s="48"/>
      <c r="H235" s="48"/>
      <c r="I235" s="48"/>
      <c r="J235" s="48"/>
      <c r="K235" s="48"/>
      <c r="L235" s="48"/>
      <c r="M235" s="48"/>
      <c r="N235" s="48"/>
      <c r="O235" s="48"/>
      <c r="P235" s="48"/>
      <c r="Q235" s="48"/>
      <c r="R235" s="48"/>
      <c r="S235" s="48"/>
    </row>
    <row r="236" spans="1:19">
      <c r="A236" s="16" t="s">
        <v>229</v>
      </c>
      <c r="B236" s="10">
        <v>0</v>
      </c>
      <c r="C236" s="10">
        <v>0</v>
      </c>
      <c r="D236" s="10">
        <v>0</v>
      </c>
      <c r="E236" s="48"/>
      <c r="F236" s="48"/>
      <c r="G236" s="48"/>
      <c r="H236" s="48"/>
      <c r="I236" s="48"/>
      <c r="J236" s="48"/>
      <c r="K236" s="48"/>
      <c r="L236" s="48"/>
      <c r="M236" s="48"/>
      <c r="N236" s="48"/>
      <c r="O236" s="48"/>
      <c r="P236" s="48"/>
      <c r="Q236" s="48"/>
      <c r="R236" s="48"/>
      <c r="S236" s="48"/>
    </row>
    <row r="237" spans="1:19">
      <c r="A237" s="16" t="s">
        <v>230</v>
      </c>
      <c r="B237" s="16">
        <v>575</v>
      </c>
      <c r="C237" s="16">
        <v>27274.163539999998</v>
      </c>
      <c r="D237" s="16">
        <v>27849.163539999998</v>
      </c>
      <c r="E237" s="48"/>
      <c r="F237" s="48"/>
      <c r="G237" s="48"/>
      <c r="H237" s="48"/>
      <c r="I237" s="48"/>
      <c r="J237" s="48"/>
      <c r="K237" s="48"/>
      <c r="L237" s="48"/>
      <c r="M237" s="48"/>
      <c r="N237" s="48"/>
      <c r="O237" s="48"/>
      <c r="P237" s="48"/>
      <c r="Q237" s="48"/>
      <c r="R237" s="48"/>
      <c r="S237" s="48"/>
    </row>
    <row r="238" spans="1:19">
      <c r="A238" s="16" t="s">
        <v>231</v>
      </c>
      <c r="B238" s="16">
        <v>0</v>
      </c>
      <c r="C238" s="16">
        <v>0</v>
      </c>
      <c r="D238" s="16">
        <v>0</v>
      </c>
      <c r="E238" s="48"/>
      <c r="F238" s="48"/>
      <c r="G238" s="48"/>
      <c r="H238" s="48"/>
      <c r="I238" s="48"/>
      <c r="J238" s="48"/>
      <c r="K238" s="48"/>
      <c r="L238" s="48"/>
      <c r="M238" s="48"/>
      <c r="N238" s="48"/>
      <c r="O238" s="48"/>
      <c r="P238" s="48"/>
      <c r="Q238" s="48"/>
      <c r="R238" s="48"/>
      <c r="S238" s="48"/>
    </row>
    <row r="239" spans="1:19">
      <c r="A239" s="16" t="s">
        <v>232</v>
      </c>
      <c r="B239" s="16">
        <v>0</v>
      </c>
      <c r="C239" s="16">
        <v>0</v>
      </c>
      <c r="D239" s="16">
        <v>0</v>
      </c>
      <c r="E239" s="48"/>
      <c r="F239" s="48"/>
      <c r="G239" s="48"/>
      <c r="H239" s="48"/>
      <c r="I239" s="48"/>
      <c r="J239" s="48"/>
      <c r="K239" s="48"/>
      <c r="L239" s="48"/>
      <c r="M239" s="48"/>
      <c r="N239" s="48"/>
      <c r="O239" s="48"/>
      <c r="P239" s="48"/>
      <c r="Q239" s="48"/>
      <c r="R239" s="48"/>
      <c r="S239" s="48"/>
    </row>
    <row r="240" spans="1:19">
      <c r="A240" s="16" t="s">
        <v>233</v>
      </c>
      <c r="B240" s="16">
        <v>56104.154700000006</v>
      </c>
      <c r="C240" s="16">
        <v>2502.9608900000003</v>
      </c>
      <c r="D240" s="16">
        <v>58607.115590000001</v>
      </c>
      <c r="E240" s="48"/>
      <c r="F240" s="48"/>
      <c r="G240" s="48"/>
      <c r="H240" s="48"/>
      <c r="I240" s="48"/>
      <c r="J240" s="48"/>
      <c r="K240" s="48"/>
      <c r="L240" s="48"/>
      <c r="M240" s="48"/>
      <c r="N240" s="48"/>
      <c r="O240" s="48"/>
      <c r="P240" s="48"/>
      <c r="Q240" s="48"/>
      <c r="R240" s="48"/>
      <c r="S240" s="48"/>
    </row>
    <row r="241" spans="1:19">
      <c r="A241" s="22" t="s">
        <v>234</v>
      </c>
      <c r="B241" s="16">
        <v>1935318.0138299998</v>
      </c>
      <c r="C241" s="16">
        <v>211970.01463999998</v>
      </c>
      <c r="D241" s="16">
        <v>2147288.0284700003</v>
      </c>
      <c r="E241" s="48"/>
      <c r="F241" s="48"/>
      <c r="G241" s="48"/>
      <c r="H241" s="48"/>
      <c r="I241" s="48"/>
      <c r="J241" s="48"/>
      <c r="K241" s="48"/>
      <c r="L241" s="48"/>
      <c r="M241" s="48"/>
      <c r="N241" s="48"/>
      <c r="O241" s="48"/>
      <c r="P241" s="48"/>
      <c r="Q241" s="48"/>
      <c r="R241" s="48"/>
      <c r="S241" s="48"/>
    </row>
    <row r="242" spans="1:19">
      <c r="A242" s="16" t="s">
        <v>235</v>
      </c>
      <c r="B242" s="16">
        <v>819228.10060000001</v>
      </c>
      <c r="C242" s="16">
        <v>152825.81109</v>
      </c>
      <c r="D242" s="16">
        <v>972053.9116900001</v>
      </c>
      <c r="E242" s="48"/>
      <c r="F242" s="48"/>
      <c r="G242" s="48"/>
      <c r="H242" s="48"/>
      <c r="I242" s="48"/>
      <c r="J242" s="48"/>
      <c r="K242" s="48"/>
      <c r="L242" s="48"/>
      <c r="M242" s="48"/>
      <c r="N242" s="48"/>
      <c r="O242" s="48"/>
      <c r="P242" s="48"/>
      <c r="Q242" s="48"/>
      <c r="R242" s="48"/>
      <c r="S242" s="48"/>
    </row>
    <row r="243" spans="1:19">
      <c r="A243" s="16" t="s">
        <v>236</v>
      </c>
      <c r="B243" s="16">
        <v>0</v>
      </c>
      <c r="C243" s="16">
        <v>0</v>
      </c>
      <c r="D243" s="16">
        <v>0</v>
      </c>
      <c r="E243" s="48"/>
      <c r="F243" s="48"/>
      <c r="G243" s="48"/>
      <c r="H243" s="48"/>
      <c r="I243" s="48"/>
      <c r="J243" s="48"/>
      <c r="K243" s="48"/>
      <c r="L243" s="48"/>
      <c r="M243" s="48"/>
      <c r="N243" s="48"/>
      <c r="O243" s="48"/>
      <c r="P243" s="48"/>
      <c r="Q243" s="48"/>
      <c r="R243" s="48"/>
      <c r="S243" s="48"/>
    </row>
    <row r="244" spans="1:19">
      <c r="A244" s="16" t="s">
        <v>237</v>
      </c>
      <c r="B244" s="16">
        <v>238847.33296999999</v>
      </c>
      <c r="C244" s="16">
        <v>27962.97813</v>
      </c>
      <c r="D244" s="16">
        <v>266810.31109999999</v>
      </c>
      <c r="E244" s="48"/>
      <c r="F244" s="48"/>
      <c r="G244" s="48"/>
      <c r="H244" s="48"/>
      <c r="I244" s="48"/>
      <c r="J244" s="48"/>
      <c r="K244" s="48"/>
      <c r="L244" s="48"/>
      <c r="M244" s="48"/>
      <c r="N244" s="48"/>
      <c r="O244" s="48"/>
      <c r="P244" s="48"/>
      <c r="Q244" s="48"/>
      <c r="R244" s="48"/>
      <c r="S244" s="48"/>
    </row>
    <row r="245" spans="1:19">
      <c r="A245" s="16" t="s">
        <v>238</v>
      </c>
      <c r="B245" s="16">
        <v>30597.924159999999</v>
      </c>
      <c r="C245" s="16">
        <v>27568.428179999999</v>
      </c>
      <c r="D245" s="16">
        <v>58166.352340000005</v>
      </c>
      <c r="E245" s="48"/>
      <c r="F245" s="48"/>
      <c r="G245" s="48"/>
      <c r="H245" s="48"/>
      <c r="I245" s="48"/>
      <c r="J245" s="48"/>
      <c r="K245" s="48"/>
      <c r="L245" s="48"/>
      <c r="M245" s="48"/>
      <c r="N245" s="48"/>
      <c r="O245" s="48"/>
      <c r="P245" s="48"/>
      <c r="Q245" s="48"/>
      <c r="R245" s="48"/>
      <c r="S245" s="48"/>
    </row>
    <row r="246" spans="1:19">
      <c r="A246" s="11" t="s">
        <v>239</v>
      </c>
      <c r="B246" s="16">
        <v>0</v>
      </c>
      <c r="C246" s="16">
        <v>0</v>
      </c>
      <c r="D246" s="16">
        <v>0</v>
      </c>
      <c r="E246" s="48"/>
      <c r="F246" s="48"/>
      <c r="G246" s="48"/>
      <c r="H246" s="48"/>
      <c r="I246" s="48"/>
      <c r="J246" s="48"/>
      <c r="K246" s="48"/>
      <c r="L246" s="48"/>
      <c r="M246" s="48"/>
      <c r="N246" s="48"/>
      <c r="O246" s="48"/>
      <c r="P246" s="48"/>
      <c r="Q246" s="48"/>
      <c r="R246" s="48"/>
      <c r="S246" s="48"/>
    </row>
    <row r="247" spans="1:19">
      <c r="A247" s="16" t="s">
        <v>240</v>
      </c>
      <c r="B247" s="16">
        <v>846644.65610000002</v>
      </c>
      <c r="C247" s="16">
        <v>3612.7972400000003</v>
      </c>
      <c r="D247" s="16">
        <v>850257.45334000001</v>
      </c>
      <c r="E247" s="48"/>
      <c r="F247" s="48"/>
      <c r="G247" s="48"/>
      <c r="H247" s="48"/>
      <c r="I247" s="48"/>
      <c r="J247" s="48"/>
      <c r="K247" s="48"/>
      <c r="L247" s="48"/>
      <c r="M247" s="48"/>
      <c r="N247" s="48"/>
      <c r="O247" s="48"/>
      <c r="P247" s="48"/>
      <c r="Q247" s="48"/>
      <c r="R247" s="48"/>
      <c r="S247" s="48"/>
    </row>
    <row r="248" spans="1:19">
      <c r="A248" s="22" t="s">
        <v>241</v>
      </c>
      <c r="B248" s="16">
        <v>55143.560969999999</v>
      </c>
      <c r="C248" s="16">
        <v>883.51159999999993</v>
      </c>
      <c r="D248" s="16">
        <v>56027.072570000004</v>
      </c>
      <c r="E248" s="48"/>
      <c r="F248" s="48"/>
      <c r="G248" s="48"/>
      <c r="H248" s="48"/>
      <c r="I248" s="48"/>
      <c r="J248" s="48"/>
      <c r="K248" s="48"/>
      <c r="L248" s="48"/>
      <c r="M248" s="48"/>
      <c r="N248" s="48"/>
      <c r="O248" s="48"/>
      <c r="P248" s="48"/>
      <c r="Q248" s="48"/>
      <c r="R248" s="48"/>
      <c r="S248" s="48"/>
    </row>
    <row r="249" spans="1:19">
      <c r="A249" s="16" t="s">
        <v>242</v>
      </c>
      <c r="B249" s="16">
        <v>55142.114809999999</v>
      </c>
      <c r="C249" s="16">
        <v>882.88216</v>
      </c>
      <c r="D249" s="16">
        <v>56024.99697</v>
      </c>
      <c r="E249" s="48"/>
      <c r="F249" s="48"/>
      <c r="G249" s="48"/>
      <c r="H249" s="48"/>
      <c r="I249" s="48"/>
      <c r="J249" s="48"/>
      <c r="K249" s="48"/>
      <c r="L249" s="48"/>
      <c r="M249" s="48"/>
      <c r="N249" s="48"/>
      <c r="O249" s="48"/>
      <c r="P249" s="48"/>
      <c r="Q249" s="48"/>
      <c r="R249" s="48"/>
      <c r="S249" s="48"/>
    </row>
    <row r="250" spans="1:19">
      <c r="A250" s="16" t="s">
        <v>243</v>
      </c>
      <c r="B250" s="16">
        <v>1.4461600000000001</v>
      </c>
      <c r="C250" s="16">
        <v>0.62944</v>
      </c>
      <c r="D250" s="16">
        <v>2.0756000000000001</v>
      </c>
      <c r="E250" s="48"/>
      <c r="F250" s="48"/>
      <c r="G250" s="48"/>
      <c r="H250" s="48"/>
      <c r="I250" s="48"/>
      <c r="J250" s="48"/>
      <c r="K250" s="48"/>
      <c r="L250" s="48"/>
      <c r="M250" s="48"/>
      <c r="N250" s="48"/>
      <c r="O250" s="48"/>
      <c r="P250" s="48"/>
      <c r="Q250" s="48"/>
      <c r="R250" s="48"/>
      <c r="S250" s="48"/>
    </row>
    <row r="251" spans="1:19">
      <c r="A251" s="22" t="s">
        <v>244</v>
      </c>
      <c r="B251" s="16">
        <v>0</v>
      </c>
      <c r="C251" s="16">
        <v>0</v>
      </c>
      <c r="D251" s="16">
        <v>0</v>
      </c>
      <c r="E251" s="48"/>
      <c r="F251" s="48"/>
      <c r="G251" s="48"/>
      <c r="H251" s="48"/>
      <c r="I251" s="48"/>
      <c r="J251" s="48"/>
      <c r="K251" s="48"/>
      <c r="L251" s="48"/>
      <c r="M251" s="48"/>
      <c r="N251" s="48"/>
      <c r="O251" s="48"/>
      <c r="P251" s="48"/>
      <c r="Q251" s="48"/>
      <c r="R251" s="48"/>
      <c r="S251" s="48"/>
    </row>
    <row r="252" spans="1:19">
      <c r="A252" s="16" t="s">
        <v>242</v>
      </c>
      <c r="B252" s="16">
        <v>0</v>
      </c>
      <c r="C252" s="16">
        <v>0</v>
      </c>
      <c r="D252" s="16">
        <v>0</v>
      </c>
      <c r="E252" s="48"/>
      <c r="F252" s="48"/>
      <c r="G252" s="48"/>
      <c r="H252" s="48"/>
      <c r="I252" s="48"/>
      <c r="J252" s="48"/>
      <c r="K252" s="48"/>
      <c r="L252" s="48"/>
      <c r="M252" s="48"/>
      <c r="N252" s="48"/>
      <c r="O252" s="48"/>
      <c r="P252" s="48"/>
      <c r="Q252" s="48"/>
      <c r="R252" s="48"/>
      <c r="S252" s="48"/>
    </row>
    <row r="253" spans="1:19">
      <c r="A253" s="16" t="s">
        <v>243</v>
      </c>
      <c r="B253" s="16">
        <v>0</v>
      </c>
      <c r="C253" s="16">
        <v>0</v>
      </c>
      <c r="D253" s="16">
        <v>0</v>
      </c>
      <c r="E253" s="48"/>
      <c r="F253" s="48"/>
      <c r="G253" s="48"/>
      <c r="H253" s="48"/>
      <c r="I253" s="48"/>
      <c r="J253" s="48"/>
      <c r="K253" s="48"/>
      <c r="L253" s="48"/>
      <c r="M253" s="48"/>
      <c r="N253" s="48"/>
      <c r="O253" s="48"/>
      <c r="P253" s="48"/>
      <c r="Q253" s="48"/>
      <c r="R253" s="48"/>
      <c r="S253" s="48"/>
    </row>
    <row r="254" spans="1:19">
      <c r="A254" s="15" t="s">
        <v>245</v>
      </c>
      <c r="B254" s="8">
        <v>47553.207700000006</v>
      </c>
      <c r="C254" s="8">
        <v>4406.1575999999995</v>
      </c>
      <c r="D254" s="8">
        <v>51959.365299999998</v>
      </c>
      <c r="E254" s="48"/>
      <c r="F254" s="48"/>
      <c r="G254" s="48"/>
      <c r="H254" s="48"/>
      <c r="I254" s="48"/>
      <c r="J254" s="48"/>
      <c r="K254" s="48"/>
      <c r="L254" s="48"/>
      <c r="M254" s="48"/>
      <c r="N254" s="48"/>
      <c r="O254" s="48"/>
      <c r="P254" s="48"/>
      <c r="Q254" s="48"/>
      <c r="R254" s="48"/>
      <c r="S254" s="48"/>
    </row>
    <row r="255" spans="1:19">
      <c r="A255" s="16" t="s">
        <v>246</v>
      </c>
      <c r="B255" s="10">
        <v>0</v>
      </c>
      <c r="C255" s="10">
        <v>7.662999999999999E-2</v>
      </c>
      <c r="D255" s="10">
        <v>7.662999999999999E-2</v>
      </c>
      <c r="E255" s="48"/>
      <c r="F255" s="48"/>
      <c r="G255" s="48"/>
      <c r="H255" s="48"/>
      <c r="I255" s="48"/>
      <c r="J255" s="48"/>
      <c r="K255" s="48"/>
      <c r="L255" s="48"/>
      <c r="M255" s="48"/>
      <c r="N255" s="48"/>
      <c r="O255" s="48"/>
      <c r="P255" s="48"/>
      <c r="Q255" s="48"/>
      <c r="R255" s="48"/>
      <c r="S255" s="48"/>
    </row>
    <row r="256" spans="1:19">
      <c r="A256" s="16" t="s">
        <v>247</v>
      </c>
      <c r="B256" s="10">
        <v>308.21833000000004</v>
      </c>
      <c r="C256" s="10">
        <v>86.978449999999995</v>
      </c>
      <c r="D256" s="10">
        <v>395.19678000000005</v>
      </c>
      <c r="E256" s="48"/>
      <c r="F256" s="48"/>
      <c r="G256" s="48"/>
      <c r="H256" s="48"/>
      <c r="I256" s="48"/>
      <c r="J256" s="48"/>
      <c r="K256" s="48"/>
      <c r="L256" s="48"/>
      <c r="M256" s="48"/>
      <c r="N256" s="48"/>
      <c r="O256" s="48"/>
      <c r="P256" s="48"/>
      <c r="Q256" s="48"/>
      <c r="R256" s="48"/>
      <c r="S256" s="48"/>
    </row>
    <row r="257" spans="1:19">
      <c r="A257" s="16" t="s">
        <v>248</v>
      </c>
      <c r="B257" s="10">
        <v>36152.023139999998</v>
      </c>
      <c r="C257" s="10">
        <v>2552.5695599999999</v>
      </c>
      <c r="D257" s="10">
        <v>38704.592700000001</v>
      </c>
      <c r="E257" s="48"/>
      <c r="F257" s="48"/>
      <c r="G257" s="48"/>
      <c r="H257" s="48"/>
      <c r="I257" s="48"/>
      <c r="J257" s="48"/>
      <c r="K257" s="48"/>
      <c r="L257" s="48"/>
      <c r="M257" s="48"/>
      <c r="N257" s="48"/>
      <c r="O257" s="48"/>
      <c r="P257" s="48"/>
      <c r="Q257" s="48"/>
      <c r="R257" s="48"/>
      <c r="S257" s="48"/>
    </row>
    <row r="258" spans="1:19">
      <c r="A258" s="16" t="s">
        <v>249</v>
      </c>
      <c r="B258" s="10">
        <v>9088.4981500000013</v>
      </c>
      <c r="C258" s="10">
        <v>1635.47002</v>
      </c>
      <c r="D258" s="10">
        <v>10723.96817</v>
      </c>
      <c r="E258" s="48"/>
      <c r="F258" s="48"/>
      <c r="G258" s="48"/>
      <c r="H258" s="48"/>
      <c r="I258" s="48"/>
      <c r="J258" s="48"/>
      <c r="K258" s="48"/>
      <c r="L258" s="48"/>
      <c r="M258" s="48"/>
      <c r="N258" s="48"/>
      <c r="O258" s="48"/>
      <c r="P258" s="48"/>
      <c r="Q258" s="48"/>
      <c r="R258" s="48"/>
      <c r="S258" s="48"/>
    </row>
    <row r="259" spans="1:19">
      <c r="A259" s="16" t="s">
        <v>250</v>
      </c>
      <c r="B259" s="10">
        <v>824.01430000000005</v>
      </c>
      <c r="C259" s="10">
        <v>8.3917199999999994</v>
      </c>
      <c r="D259" s="10">
        <v>832.40602000000001</v>
      </c>
      <c r="E259" s="48"/>
      <c r="F259" s="48"/>
      <c r="G259" s="48"/>
      <c r="H259" s="48"/>
      <c r="I259" s="48"/>
      <c r="J259" s="48"/>
      <c r="K259" s="48"/>
      <c r="L259" s="48"/>
      <c r="M259" s="48"/>
      <c r="N259" s="48"/>
      <c r="O259" s="48"/>
      <c r="P259" s="48"/>
      <c r="Q259" s="48"/>
      <c r="R259" s="48"/>
      <c r="S259" s="48"/>
    </row>
    <row r="260" spans="1:19">
      <c r="A260" s="16" t="s">
        <v>251</v>
      </c>
      <c r="B260" s="10">
        <v>281.45405999999997</v>
      </c>
      <c r="C260" s="10">
        <v>22.44228</v>
      </c>
      <c r="D260" s="10">
        <v>303.89634000000001</v>
      </c>
      <c r="E260" s="48"/>
      <c r="F260" s="48"/>
      <c r="G260" s="48"/>
      <c r="H260" s="48"/>
      <c r="I260" s="48"/>
      <c r="J260" s="48"/>
      <c r="K260" s="48"/>
      <c r="L260" s="48"/>
      <c r="M260" s="48"/>
      <c r="N260" s="48"/>
      <c r="O260" s="48"/>
      <c r="P260" s="48"/>
      <c r="Q260" s="48"/>
      <c r="R260" s="48"/>
      <c r="S260" s="48"/>
    </row>
    <row r="261" spans="1:19">
      <c r="A261" s="16" t="s">
        <v>252</v>
      </c>
      <c r="B261" s="10">
        <v>262.32128</v>
      </c>
      <c r="C261" s="10">
        <v>0.19038999999999998</v>
      </c>
      <c r="D261" s="10">
        <v>262.51166999999998</v>
      </c>
      <c r="E261" s="48"/>
      <c r="F261" s="48"/>
      <c r="G261" s="48"/>
      <c r="H261" s="48"/>
      <c r="I261" s="48"/>
      <c r="J261" s="48"/>
      <c r="K261" s="48"/>
      <c r="L261" s="48"/>
      <c r="M261" s="48"/>
      <c r="N261" s="48"/>
      <c r="O261" s="48"/>
      <c r="P261" s="48"/>
      <c r="Q261" s="48"/>
      <c r="R261" s="48"/>
      <c r="S261" s="48"/>
    </row>
    <row r="262" spans="1:19">
      <c r="A262" s="16" t="s">
        <v>253</v>
      </c>
      <c r="B262" s="10">
        <v>22.374869999999998</v>
      </c>
      <c r="C262" s="10">
        <v>5.4756899999999993</v>
      </c>
      <c r="D262" s="10">
        <v>27.850560000000002</v>
      </c>
      <c r="E262" s="48"/>
      <c r="F262" s="48"/>
      <c r="G262" s="48"/>
      <c r="H262" s="48"/>
      <c r="I262" s="48"/>
      <c r="J262" s="48"/>
      <c r="K262" s="48"/>
      <c r="L262" s="48"/>
      <c r="M262" s="48"/>
      <c r="N262" s="48"/>
      <c r="O262" s="48"/>
      <c r="P262" s="48"/>
      <c r="Q262" s="48"/>
      <c r="R262" s="48"/>
      <c r="S262" s="48"/>
    </row>
    <row r="263" spans="1:19">
      <c r="A263" s="16" t="s">
        <v>254</v>
      </c>
      <c r="B263" s="10">
        <v>0</v>
      </c>
      <c r="C263" s="10">
        <v>0</v>
      </c>
      <c r="D263" s="10">
        <v>0</v>
      </c>
      <c r="E263" s="48"/>
      <c r="F263" s="48"/>
      <c r="G263" s="48"/>
      <c r="H263" s="48"/>
      <c r="I263" s="48"/>
      <c r="J263" s="48"/>
      <c r="K263" s="48"/>
      <c r="L263" s="48"/>
      <c r="M263" s="48"/>
      <c r="N263" s="48"/>
      <c r="O263" s="48"/>
      <c r="P263" s="48"/>
      <c r="Q263" s="48"/>
      <c r="R263" s="48"/>
      <c r="S263" s="48"/>
    </row>
    <row r="264" spans="1:19">
      <c r="A264" s="16" t="s">
        <v>255</v>
      </c>
      <c r="B264" s="10">
        <v>605.33461999999997</v>
      </c>
      <c r="C264" s="10">
        <v>0</v>
      </c>
      <c r="D264" s="10">
        <v>605.33461999999997</v>
      </c>
      <c r="E264" s="48"/>
      <c r="F264" s="48"/>
      <c r="G264" s="48"/>
      <c r="H264" s="48"/>
      <c r="I264" s="48"/>
      <c r="J264" s="48"/>
      <c r="K264" s="48"/>
      <c r="L264" s="48"/>
      <c r="M264" s="48"/>
      <c r="N264" s="48"/>
      <c r="O264" s="48"/>
      <c r="P264" s="48"/>
      <c r="Q264" s="48"/>
      <c r="R264" s="48"/>
      <c r="S264" s="48"/>
    </row>
    <row r="265" spans="1:19">
      <c r="A265" s="16" t="s">
        <v>256</v>
      </c>
      <c r="B265" s="10">
        <v>8.9689500000000013</v>
      </c>
      <c r="C265" s="10">
        <v>94.562860000000001</v>
      </c>
      <c r="D265" s="10">
        <v>103.53180999999999</v>
      </c>
      <c r="E265" s="48"/>
      <c r="F265" s="48"/>
      <c r="G265" s="48"/>
      <c r="H265" s="48"/>
      <c r="I265" s="48"/>
      <c r="J265" s="48"/>
      <c r="K265" s="48"/>
      <c r="L265" s="48"/>
      <c r="M265" s="48"/>
      <c r="N265" s="48"/>
      <c r="O265" s="48"/>
      <c r="P265" s="48"/>
      <c r="Q265" s="48"/>
      <c r="R265" s="48"/>
      <c r="S265" s="48"/>
    </row>
    <row r="266" spans="1:19">
      <c r="A266" s="15" t="s">
        <v>257</v>
      </c>
      <c r="B266" s="8">
        <v>-18687.692469999998</v>
      </c>
      <c r="C266" s="8">
        <v>-1885.70472</v>
      </c>
      <c r="D266" s="8">
        <v>-20573.39719</v>
      </c>
      <c r="E266" s="48"/>
      <c r="F266" s="48"/>
      <c r="G266" s="48"/>
      <c r="H266" s="48"/>
      <c r="I266" s="48"/>
      <c r="J266" s="48"/>
      <c r="K266" s="48"/>
      <c r="L266" s="48"/>
      <c r="M266" s="48"/>
      <c r="N266" s="48"/>
      <c r="O266" s="48"/>
      <c r="P266" s="48"/>
      <c r="Q266" s="48"/>
      <c r="R266" s="48"/>
      <c r="S266" s="48"/>
    </row>
    <row r="267" spans="1:19">
      <c r="A267" s="16" t="s">
        <v>258</v>
      </c>
      <c r="B267" s="10">
        <v>-7870.8213599999999</v>
      </c>
      <c r="C267" s="10">
        <v>-1021.65643</v>
      </c>
      <c r="D267" s="10">
        <v>-8892.477789999999</v>
      </c>
      <c r="E267" s="48"/>
      <c r="F267" s="48"/>
      <c r="G267" s="48"/>
      <c r="H267" s="48"/>
      <c r="I267" s="48"/>
      <c r="J267" s="48"/>
      <c r="K267" s="48"/>
      <c r="L267" s="48"/>
      <c r="M267" s="48"/>
      <c r="N267" s="48"/>
      <c r="O267" s="48"/>
      <c r="P267" s="48"/>
      <c r="Q267" s="48"/>
      <c r="R267" s="48"/>
      <c r="S267" s="48"/>
    </row>
    <row r="268" spans="1:19">
      <c r="A268" s="16" t="s">
        <v>259</v>
      </c>
      <c r="B268" s="10">
        <v>0</v>
      </c>
      <c r="C268" s="10">
        <v>0</v>
      </c>
      <c r="D268" s="10">
        <v>0</v>
      </c>
      <c r="E268" s="48"/>
      <c r="F268" s="48"/>
      <c r="G268" s="48"/>
      <c r="H268" s="48"/>
      <c r="I268" s="48"/>
      <c r="J268" s="48"/>
      <c r="K268" s="48"/>
      <c r="L268" s="48"/>
      <c r="M268" s="48"/>
      <c r="N268" s="48"/>
      <c r="O268" s="48"/>
      <c r="P268" s="48"/>
      <c r="Q268" s="48"/>
      <c r="R268" s="48"/>
      <c r="S268" s="48"/>
    </row>
    <row r="269" spans="1:19">
      <c r="A269" s="16" t="s">
        <v>260</v>
      </c>
      <c r="B269" s="10">
        <v>-5364.8432000000003</v>
      </c>
      <c r="C269" s="10">
        <v>-742.58587</v>
      </c>
      <c r="D269" s="10">
        <v>-6107.4290700000001</v>
      </c>
      <c r="E269" s="48"/>
      <c r="F269" s="48"/>
      <c r="G269" s="48"/>
      <c r="H269" s="48"/>
      <c r="I269" s="48"/>
      <c r="J269" s="48"/>
      <c r="K269" s="48"/>
      <c r="L269" s="48"/>
      <c r="M269" s="48"/>
      <c r="N269" s="48"/>
      <c r="O269" s="48"/>
      <c r="P269" s="48"/>
      <c r="Q269" s="48"/>
      <c r="R269" s="48"/>
      <c r="S269" s="48"/>
    </row>
    <row r="270" spans="1:19">
      <c r="A270" s="16" t="s">
        <v>261</v>
      </c>
      <c r="B270" s="10">
        <v>0</v>
      </c>
      <c r="C270" s="10">
        <v>0</v>
      </c>
      <c r="D270" s="10">
        <v>0</v>
      </c>
      <c r="E270" s="48"/>
      <c r="F270" s="48"/>
      <c r="G270" s="48"/>
      <c r="H270" s="48"/>
      <c r="I270" s="48"/>
      <c r="J270" s="48"/>
      <c r="K270" s="48"/>
      <c r="L270" s="48"/>
      <c r="M270" s="48"/>
      <c r="N270" s="48"/>
      <c r="O270" s="48"/>
      <c r="P270" s="48"/>
      <c r="Q270" s="48"/>
      <c r="R270" s="48"/>
      <c r="S270" s="48"/>
    </row>
    <row r="271" spans="1:19">
      <c r="A271" s="16" t="s">
        <v>262</v>
      </c>
      <c r="B271" s="10">
        <v>-195.90276999999998</v>
      </c>
      <c r="C271" s="10">
        <v>0</v>
      </c>
      <c r="D271" s="10">
        <v>-195.90276999999998</v>
      </c>
      <c r="E271" s="48"/>
      <c r="F271" s="48"/>
      <c r="G271" s="48"/>
      <c r="H271" s="48"/>
      <c r="I271" s="48"/>
      <c r="J271" s="48"/>
      <c r="K271" s="48"/>
      <c r="L271" s="48"/>
      <c r="M271" s="48"/>
      <c r="N271" s="48"/>
      <c r="O271" s="48"/>
      <c r="P271" s="48"/>
      <c r="Q271" s="48"/>
      <c r="R271" s="48"/>
      <c r="S271" s="48"/>
    </row>
    <row r="272" spans="1:19">
      <c r="A272" s="17" t="s">
        <v>263</v>
      </c>
      <c r="B272" s="10">
        <v>-669.23890000000006</v>
      </c>
      <c r="C272" s="10">
        <v>0</v>
      </c>
      <c r="D272" s="10">
        <v>-669.23890000000006</v>
      </c>
      <c r="E272" s="48"/>
      <c r="F272" s="48"/>
      <c r="G272" s="48"/>
      <c r="H272" s="48"/>
      <c r="I272" s="48"/>
      <c r="J272" s="48"/>
      <c r="K272" s="48"/>
      <c r="L272" s="48"/>
      <c r="M272" s="48"/>
      <c r="N272" s="48"/>
      <c r="O272" s="48"/>
      <c r="P272" s="48"/>
      <c r="Q272" s="48"/>
      <c r="R272" s="48"/>
      <c r="S272" s="48"/>
    </row>
    <row r="273" spans="1:19">
      <c r="A273" s="17" t="s">
        <v>264</v>
      </c>
      <c r="B273" s="10">
        <v>-4586.8862399999998</v>
      </c>
      <c r="C273" s="10">
        <v>-121.46241999999999</v>
      </c>
      <c r="D273" s="10">
        <v>-4708.3486600000006</v>
      </c>
      <c r="E273" s="48"/>
      <c r="F273" s="48"/>
      <c r="G273" s="48"/>
      <c r="H273" s="48"/>
      <c r="I273" s="48"/>
      <c r="J273" s="48"/>
      <c r="K273" s="48"/>
      <c r="L273" s="48"/>
      <c r="M273" s="48"/>
      <c r="N273" s="48"/>
      <c r="O273" s="48"/>
      <c r="P273" s="48"/>
      <c r="Q273" s="48"/>
      <c r="R273" s="48"/>
      <c r="S273" s="48"/>
    </row>
    <row r="274" spans="1:19">
      <c r="A274" s="15" t="s">
        <v>265</v>
      </c>
      <c r="B274" s="8">
        <v>28865.515230000001</v>
      </c>
      <c r="C274" s="8">
        <v>2520.4528799999998</v>
      </c>
      <c r="D274" s="8">
        <v>31385.968109999998</v>
      </c>
      <c r="E274" s="48"/>
      <c r="F274" s="48"/>
      <c r="G274" s="48"/>
      <c r="H274" s="48"/>
      <c r="I274" s="48"/>
      <c r="J274" s="48"/>
      <c r="K274" s="48"/>
      <c r="L274" s="48"/>
      <c r="M274" s="48"/>
      <c r="N274" s="48"/>
      <c r="O274" s="48"/>
      <c r="P274" s="48"/>
      <c r="Q274" s="48"/>
      <c r="R274" s="48"/>
      <c r="S274" s="48"/>
    </row>
    <row r="275" spans="1:19">
      <c r="A275" s="14" t="s">
        <v>266</v>
      </c>
      <c r="B275" s="8">
        <v>4614.4057199999997</v>
      </c>
      <c r="C275" s="8">
        <v>1777.02736</v>
      </c>
      <c r="D275" s="8">
        <v>6391.4330799999998</v>
      </c>
      <c r="E275" s="48"/>
      <c r="F275" s="48"/>
      <c r="G275" s="48"/>
      <c r="H275" s="48"/>
      <c r="I275" s="48"/>
      <c r="J275" s="48"/>
      <c r="K275" s="48"/>
      <c r="L275" s="48"/>
      <c r="M275" s="48"/>
      <c r="N275" s="48"/>
      <c r="O275" s="48"/>
      <c r="P275" s="48"/>
      <c r="Q275" s="48"/>
      <c r="R275" s="48"/>
      <c r="S275" s="48"/>
    </row>
    <row r="276" spans="1:19">
      <c r="A276" s="16" t="s">
        <v>267</v>
      </c>
      <c r="B276" s="10">
        <v>4081.6387200000004</v>
      </c>
      <c r="C276" s="10">
        <v>83.177679999999995</v>
      </c>
      <c r="D276" s="10">
        <v>4164.8163999999997</v>
      </c>
      <c r="E276" s="48"/>
      <c r="F276" s="48"/>
      <c r="G276" s="48"/>
      <c r="H276" s="48"/>
      <c r="I276" s="48"/>
      <c r="J276" s="48"/>
      <c r="K276" s="48"/>
      <c r="L276" s="48"/>
      <c r="M276" s="48"/>
      <c r="N276" s="48"/>
      <c r="O276" s="48"/>
      <c r="P276" s="48"/>
      <c r="Q276" s="48"/>
      <c r="R276" s="48"/>
      <c r="S276" s="48"/>
    </row>
    <row r="277" spans="1:19">
      <c r="A277" s="16" t="s">
        <v>268</v>
      </c>
      <c r="B277" s="10">
        <v>133.34348</v>
      </c>
      <c r="C277" s="10">
        <v>14.819850000000001</v>
      </c>
      <c r="D277" s="10">
        <v>148.16332999999997</v>
      </c>
      <c r="E277" s="48"/>
      <c r="F277" s="48"/>
      <c r="G277" s="48"/>
      <c r="H277" s="48"/>
      <c r="I277" s="48"/>
      <c r="J277" s="48"/>
      <c r="K277" s="48"/>
      <c r="L277" s="48"/>
      <c r="M277" s="48"/>
      <c r="N277" s="48"/>
      <c r="O277" s="48"/>
      <c r="P277" s="48"/>
      <c r="Q277" s="48"/>
      <c r="R277" s="48"/>
      <c r="S277" s="48"/>
    </row>
    <row r="278" spans="1:19">
      <c r="A278" s="16" t="s">
        <v>269</v>
      </c>
      <c r="B278" s="10">
        <v>218.16576000000001</v>
      </c>
      <c r="C278" s="10">
        <v>1666.5745300000001</v>
      </c>
      <c r="D278" s="10">
        <v>1884.74029</v>
      </c>
      <c r="E278" s="48"/>
      <c r="F278" s="48"/>
      <c r="G278" s="48"/>
      <c r="H278" s="48"/>
      <c r="I278" s="48"/>
      <c r="J278" s="48"/>
      <c r="K278" s="48"/>
      <c r="L278" s="48"/>
      <c r="M278" s="48"/>
      <c r="N278" s="48"/>
      <c r="O278" s="48"/>
      <c r="P278" s="48"/>
      <c r="Q278" s="48"/>
      <c r="R278" s="48"/>
      <c r="S278" s="48"/>
    </row>
    <row r="279" spans="1:19">
      <c r="A279" s="16" t="s">
        <v>270</v>
      </c>
      <c r="B279" s="10">
        <v>0</v>
      </c>
      <c r="C279" s="10">
        <v>0</v>
      </c>
      <c r="D279" s="10">
        <v>0</v>
      </c>
      <c r="E279" s="48"/>
      <c r="F279" s="48"/>
      <c r="G279" s="48"/>
      <c r="H279" s="48"/>
      <c r="I279" s="48"/>
      <c r="J279" s="48"/>
      <c r="K279" s="48"/>
      <c r="L279" s="48"/>
      <c r="M279" s="48"/>
      <c r="N279" s="48"/>
      <c r="O279" s="48"/>
      <c r="P279" s="48"/>
      <c r="Q279" s="48"/>
      <c r="R279" s="48"/>
      <c r="S279" s="48"/>
    </row>
    <row r="280" spans="1:19">
      <c r="A280" s="42" t="s">
        <v>271</v>
      </c>
      <c r="B280" s="10">
        <v>181.25776000000002</v>
      </c>
      <c r="C280" s="10">
        <v>12.455299999999999</v>
      </c>
      <c r="D280" s="10">
        <v>193.71305999999998</v>
      </c>
      <c r="E280" s="48"/>
      <c r="F280" s="48"/>
      <c r="G280" s="48"/>
      <c r="H280" s="48"/>
      <c r="I280" s="48"/>
      <c r="J280" s="48"/>
      <c r="K280" s="48"/>
      <c r="L280" s="48"/>
      <c r="M280" s="48"/>
      <c r="N280" s="48"/>
      <c r="O280" s="48"/>
      <c r="P280" s="48"/>
      <c r="Q280" s="48"/>
      <c r="R280" s="48"/>
      <c r="S280" s="48"/>
    </row>
    <row r="281" spans="1:19">
      <c r="A281" s="42" t="s">
        <v>272</v>
      </c>
      <c r="B281" s="10">
        <v>0</v>
      </c>
      <c r="C281" s="10">
        <v>0</v>
      </c>
      <c r="D281" s="10">
        <v>0</v>
      </c>
      <c r="E281" s="48"/>
      <c r="F281" s="48"/>
      <c r="G281" s="48"/>
      <c r="H281" s="48"/>
      <c r="I281" s="48"/>
      <c r="J281" s="48"/>
      <c r="K281" s="48"/>
      <c r="L281" s="48"/>
      <c r="M281" s="48"/>
      <c r="N281" s="48"/>
      <c r="O281" s="48"/>
      <c r="P281" s="48"/>
      <c r="Q281" s="48"/>
      <c r="R281" s="48"/>
      <c r="S281" s="48"/>
    </row>
    <row r="282" spans="1:19">
      <c r="A282" s="15" t="s">
        <v>273</v>
      </c>
      <c r="B282" s="8">
        <v>-1020.63464</v>
      </c>
      <c r="C282" s="8">
        <v>-1302.3018200000001</v>
      </c>
      <c r="D282" s="8">
        <v>-2322.9364599999999</v>
      </c>
      <c r="E282" s="48"/>
      <c r="F282" s="48"/>
      <c r="G282" s="48"/>
      <c r="H282" s="48"/>
      <c r="I282" s="48"/>
      <c r="J282" s="48"/>
      <c r="K282" s="48"/>
      <c r="L282" s="48"/>
      <c r="M282" s="48"/>
      <c r="N282" s="48"/>
      <c r="O282" s="48"/>
      <c r="P282" s="48"/>
      <c r="Q282" s="48"/>
      <c r="R282" s="48"/>
      <c r="S282" s="48"/>
    </row>
    <row r="283" spans="1:19">
      <c r="A283" s="16" t="s">
        <v>267</v>
      </c>
      <c r="B283" s="10">
        <v>-391.96568000000002</v>
      </c>
      <c r="C283" s="10">
        <v>-60.554629999999996</v>
      </c>
      <c r="D283" s="10">
        <v>-452.52030999999999</v>
      </c>
      <c r="E283" s="48"/>
      <c r="F283" s="48"/>
      <c r="G283" s="48"/>
      <c r="H283" s="48"/>
      <c r="I283" s="48"/>
      <c r="J283" s="48"/>
      <c r="K283" s="48"/>
      <c r="L283" s="48"/>
      <c r="M283" s="48"/>
      <c r="N283" s="48"/>
      <c r="O283" s="48"/>
      <c r="P283" s="48"/>
      <c r="Q283" s="48"/>
      <c r="R283" s="48"/>
      <c r="S283" s="48"/>
    </row>
    <row r="284" spans="1:19">
      <c r="A284" s="16" t="s">
        <v>274</v>
      </c>
      <c r="B284" s="10">
        <v>-152.53316000000001</v>
      </c>
      <c r="C284" s="10">
        <v>-1095.2693300000001</v>
      </c>
      <c r="D284" s="10">
        <v>-1247.80249</v>
      </c>
      <c r="E284" s="48"/>
      <c r="F284" s="48"/>
      <c r="G284" s="48"/>
      <c r="H284" s="48"/>
      <c r="I284" s="48"/>
      <c r="J284" s="48"/>
      <c r="K284" s="48"/>
      <c r="L284" s="48"/>
      <c r="M284" s="48"/>
      <c r="N284" s="48"/>
      <c r="O284" s="48"/>
      <c r="P284" s="48"/>
      <c r="Q284" s="48"/>
      <c r="R284" s="48"/>
      <c r="S284" s="48"/>
    </row>
    <row r="285" spans="1:19">
      <c r="A285" s="16" t="s">
        <v>275</v>
      </c>
      <c r="B285" s="10">
        <v>-5.6800800000000002</v>
      </c>
      <c r="C285" s="10">
        <v>0</v>
      </c>
      <c r="D285" s="10">
        <v>-5.6800800000000002</v>
      </c>
      <c r="E285" s="48"/>
      <c r="F285" s="48"/>
      <c r="G285" s="48"/>
      <c r="H285" s="48"/>
      <c r="I285" s="48"/>
      <c r="J285" s="48"/>
      <c r="K285" s="48"/>
      <c r="L285" s="48"/>
      <c r="M285" s="48"/>
      <c r="N285" s="48"/>
      <c r="O285" s="48"/>
      <c r="P285" s="48"/>
      <c r="Q285" s="48"/>
      <c r="R285" s="48"/>
      <c r="S285" s="48"/>
    </row>
    <row r="286" spans="1:19">
      <c r="A286" s="16" t="s">
        <v>276</v>
      </c>
      <c r="B286" s="10">
        <v>0</v>
      </c>
      <c r="C286" s="10">
        <v>0</v>
      </c>
      <c r="D286" s="10">
        <v>0</v>
      </c>
      <c r="E286" s="48"/>
      <c r="F286" s="48"/>
      <c r="G286" s="48"/>
      <c r="H286" s="48"/>
      <c r="I286" s="48"/>
      <c r="J286" s="48"/>
      <c r="K286" s="48"/>
      <c r="L286" s="48"/>
      <c r="M286" s="48"/>
      <c r="N286" s="48"/>
      <c r="O286" s="48"/>
      <c r="P286" s="48"/>
      <c r="Q286" s="48"/>
      <c r="R286" s="48"/>
      <c r="S286" s="48"/>
    </row>
    <row r="287" spans="1:19">
      <c r="A287" s="16" t="s">
        <v>277</v>
      </c>
      <c r="B287" s="10">
        <v>-470.45571999999999</v>
      </c>
      <c r="C287" s="10">
        <v>-146.47785999999999</v>
      </c>
      <c r="D287" s="10">
        <v>-616.93358000000001</v>
      </c>
      <c r="E287" s="48"/>
      <c r="F287" s="48"/>
      <c r="G287" s="48"/>
      <c r="H287" s="48"/>
      <c r="I287" s="48"/>
      <c r="J287" s="48"/>
      <c r="K287" s="48"/>
      <c r="L287" s="48"/>
      <c r="M287" s="48"/>
      <c r="N287" s="48"/>
      <c r="O287" s="48"/>
      <c r="P287" s="48"/>
      <c r="Q287" s="48"/>
      <c r="R287" s="48"/>
      <c r="S287" s="48"/>
    </row>
    <row r="288" spans="1:19">
      <c r="A288" s="17" t="s">
        <v>278</v>
      </c>
      <c r="B288" s="10">
        <v>0</v>
      </c>
      <c r="C288" s="10">
        <v>0</v>
      </c>
      <c r="D288" s="10">
        <v>0</v>
      </c>
      <c r="E288" s="48"/>
      <c r="F288" s="48"/>
      <c r="G288" s="48"/>
      <c r="H288" s="48"/>
      <c r="I288" s="48"/>
      <c r="J288" s="48"/>
      <c r="K288" s="48"/>
      <c r="L288" s="48"/>
      <c r="M288" s="48"/>
      <c r="N288" s="48"/>
      <c r="O288" s="48"/>
      <c r="P288" s="48"/>
      <c r="Q288" s="48"/>
      <c r="R288" s="48"/>
      <c r="S288" s="48"/>
    </row>
    <row r="289" spans="1:19">
      <c r="A289" s="15" t="s">
        <v>279</v>
      </c>
      <c r="B289" s="8">
        <v>32459.28631</v>
      </c>
      <c r="C289" s="8">
        <v>2995.1784199999997</v>
      </c>
      <c r="D289" s="8">
        <v>35454.46473</v>
      </c>
      <c r="E289" s="48"/>
      <c r="F289" s="48"/>
      <c r="G289" s="48"/>
      <c r="H289" s="48"/>
      <c r="I289" s="48"/>
      <c r="J289" s="48"/>
      <c r="K289" s="48"/>
      <c r="L289" s="48"/>
      <c r="M289" s="48"/>
      <c r="N289" s="48"/>
      <c r="O289" s="48"/>
      <c r="P289" s="48"/>
      <c r="Q289" s="48"/>
      <c r="R289" s="48"/>
      <c r="S289" s="48"/>
    </row>
    <row r="290" spans="1:19">
      <c r="A290" s="16" t="s">
        <v>280</v>
      </c>
      <c r="B290" s="10">
        <v>9629.5439700000006</v>
      </c>
      <c r="C290" s="10">
        <v>2153.0469600000001</v>
      </c>
      <c r="D290" s="10">
        <v>11782.59093</v>
      </c>
      <c r="E290" s="48"/>
      <c r="F290" s="48"/>
      <c r="G290" s="48"/>
      <c r="H290" s="48"/>
      <c r="I290" s="48"/>
      <c r="J290" s="48"/>
      <c r="K290" s="48"/>
      <c r="L290" s="48"/>
      <c r="M290" s="48"/>
      <c r="N290" s="48"/>
      <c r="O290" s="48"/>
      <c r="P290" s="48"/>
      <c r="Q290" s="48"/>
      <c r="R290" s="48"/>
      <c r="S290" s="48"/>
    </row>
    <row r="291" spans="1:19">
      <c r="A291" s="16" t="s">
        <v>281</v>
      </c>
      <c r="B291" s="10">
        <v>1439.29078</v>
      </c>
      <c r="C291" s="10">
        <v>2.5451700000000002</v>
      </c>
      <c r="D291" s="10">
        <v>1441.8359499999999</v>
      </c>
      <c r="E291" s="48"/>
      <c r="F291" s="48"/>
      <c r="G291" s="48"/>
      <c r="H291" s="48"/>
      <c r="I291" s="48"/>
      <c r="J291" s="48"/>
      <c r="K291" s="48"/>
      <c r="L291" s="48"/>
      <c r="M291" s="48"/>
      <c r="N291" s="48"/>
      <c r="O291" s="48"/>
      <c r="P291" s="48"/>
      <c r="Q291" s="48"/>
      <c r="R291" s="48"/>
      <c r="S291" s="48"/>
    </row>
    <row r="292" spans="1:19">
      <c r="A292" s="16" t="s">
        <v>282</v>
      </c>
      <c r="B292" s="10">
        <v>8190.2531900000004</v>
      </c>
      <c r="C292" s="10">
        <v>2150.5017900000003</v>
      </c>
      <c r="D292" s="10">
        <v>10340.75498</v>
      </c>
      <c r="E292" s="48"/>
      <c r="F292" s="48"/>
      <c r="G292" s="48"/>
      <c r="H292" s="48"/>
      <c r="I292" s="48"/>
      <c r="J292" s="48"/>
      <c r="K292" s="48"/>
      <c r="L292" s="48"/>
      <c r="M292" s="48"/>
      <c r="N292" s="48"/>
      <c r="O292" s="48"/>
      <c r="P292" s="48"/>
      <c r="Q292" s="48"/>
      <c r="R292" s="48"/>
      <c r="S292" s="48"/>
    </row>
    <row r="293" spans="1:19">
      <c r="A293" s="16" t="s">
        <v>283</v>
      </c>
      <c r="B293" s="10">
        <v>0</v>
      </c>
      <c r="C293" s="10">
        <v>0</v>
      </c>
      <c r="D293" s="10">
        <v>0</v>
      </c>
      <c r="E293" s="48"/>
      <c r="F293" s="48"/>
      <c r="G293" s="48"/>
      <c r="H293" s="48"/>
      <c r="I293" s="48"/>
      <c r="J293" s="48"/>
      <c r="K293" s="48"/>
      <c r="L293" s="48"/>
      <c r="M293" s="48"/>
      <c r="N293" s="48"/>
      <c r="O293" s="48"/>
      <c r="P293" s="48"/>
      <c r="Q293" s="48"/>
      <c r="R293" s="48"/>
      <c r="S293" s="48"/>
    </row>
    <row r="294" spans="1:19">
      <c r="A294" s="16" t="s">
        <v>284</v>
      </c>
      <c r="B294" s="10">
        <v>0</v>
      </c>
      <c r="C294" s="10">
        <v>0</v>
      </c>
      <c r="D294" s="10">
        <v>0</v>
      </c>
      <c r="E294" s="48"/>
      <c r="F294" s="48"/>
      <c r="G294" s="48"/>
      <c r="H294" s="48"/>
      <c r="I294" s="48"/>
      <c r="J294" s="48"/>
      <c r="K294" s="48"/>
      <c r="L294" s="48"/>
      <c r="M294" s="48"/>
      <c r="N294" s="48"/>
      <c r="O294" s="48"/>
      <c r="P294" s="48"/>
      <c r="Q294" s="48"/>
      <c r="R294" s="48"/>
      <c r="S294" s="48"/>
    </row>
    <row r="295" spans="1:19">
      <c r="A295" s="16" t="s">
        <v>285</v>
      </c>
      <c r="B295" s="10">
        <v>0</v>
      </c>
      <c r="C295" s="10">
        <v>0</v>
      </c>
      <c r="D295" s="10">
        <v>0</v>
      </c>
      <c r="E295" s="48"/>
      <c r="F295" s="48"/>
      <c r="G295" s="48"/>
      <c r="H295" s="48"/>
      <c r="I295" s="48"/>
      <c r="J295" s="48"/>
      <c r="K295" s="48"/>
      <c r="L295" s="48"/>
      <c r="M295" s="48"/>
      <c r="N295" s="48"/>
      <c r="O295" s="48"/>
      <c r="P295" s="48"/>
      <c r="Q295" s="48"/>
      <c r="R295" s="48"/>
      <c r="S295" s="48"/>
    </row>
    <row r="296" spans="1:19">
      <c r="A296" s="16" t="s">
        <v>286</v>
      </c>
      <c r="B296" s="10">
        <v>0</v>
      </c>
      <c r="C296" s="10">
        <v>0</v>
      </c>
      <c r="D296" s="10">
        <v>0</v>
      </c>
      <c r="E296" s="48"/>
      <c r="F296" s="48"/>
      <c r="G296" s="48"/>
      <c r="H296" s="48"/>
      <c r="I296" s="48"/>
      <c r="J296" s="48"/>
      <c r="K296" s="48"/>
      <c r="L296" s="48"/>
      <c r="M296" s="48"/>
      <c r="N296" s="48"/>
      <c r="O296" s="48"/>
      <c r="P296" s="48"/>
      <c r="Q296" s="48"/>
      <c r="R296" s="48"/>
      <c r="S296" s="48"/>
    </row>
    <row r="297" spans="1:19">
      <c r="A297" s="16" t="s">
        <v>287</v>
      </c>
      <c r="B297" s="10">
        <v>0</v>
      </c>
      <c r="C297" s="10">
        <v>0</v>
      </c>
      <c r="D297" s="10">
        <v>0</v>
      </c>
      <c r="E297" s="48"/>
      <c r="F297" s="48"/>
      <c r="G297" s="48"/>
      <c r="H297" s="48"/>
      <c r="I297" s="48"/>
      <c r="J297" s="48"/>
      <c r="K297" s="48"/>
      <c r="L297" s="48"/>
      <c r="M297" s="48"/>
      <c r="N297" s="48"/>
      <c r="O297" s="48"/>
      <c r="P297" s="48"/>
      <c r="Q297" s="48"/>
      <c r="R297" s="48"/>
      <c r="S297" s="48"/>
    </row>
    <row r="298" spans="1:19">
      <c r="A298" s="16" t="s">
        <v>288</v>
      </c>
      <c r="B298" s="10">
        <v>-24019.9205</v>
      </c>
      <c r="C298" s="10">
        <v>-3439.31223</v>
      </c>
      <c r="D298" s="10">
        <v>-27459.23273</v>
      </c>
      <c r="E298" s="48"/>
      <c r="F298" s="48"/>
      <c r="G298" s="48"/>
      <c r="H298" s="48"/>
      <c r="I298" s="48"/>
      <c r="J298" s="48"/>
      <c r="K298" s="48"/>
      <c r="L298" s="48"/>
      <c r="M298" s="48"/>
      <c r="N298" s="48"/>
      <c r="O298" s="48"/>
      <c r="P298" s="48"/>
      <c r="Q298" s="48"/>
      <c r="R298" s="48"/>
      <c r="S298" s="48"/>
    </row>
    <row r="299" spans="1:19">
      <c r="A299" s="16" t="s">
        <v>289</v>
      </c>
      <c r="B299" s="10">
        <v>-18567.298850000003</v>
      </c>
      <c r="C299" s="10">
        <v>-3247.1701800000001</v>
      </c>
      <c r="D299" s="10">
        <v>-21814.46903</v>
      </c>
      <c r="E299" s="48"/>
      <c r="F299" s="48"/>
      <c r="G299" s="48"/>
      <c r="H299" s="48"/>
      <c r="I299" s="48"/>
      <c r="J299" s="48"/>
      <c r="K299" s="48"/>
      <c r="L299" s="48"/>
      <c r="M299" s="48"/>
      <c r="N299" s="48"/>
      <c r="O299" s="48"/>
      <c r="P299" s="48"/>
      <c r="Q299" s="48"/>
      <c r="R299" s="48"/>
      <c r="S299" s="48"/>
    </row>
    <row r="300" spans="1:19">
      <c r="A300" s="16" t="s">
        <v>290</v>
      </c>
      <c r="B300" s="10">
        <v>0</v>
      </c>
      <c r="C300" s="10">
        <v>0</v>
      </c>
      <c r="D300" s="10">
        <v>0</v>
      </c>
      <c r="E300" s="48"/>
      <c r="F300" s="48"/>
      <c r="G300" s="48"/>
      <c r="H300" s="48"/>
      <c r="I300" s="48"/>
      <c r="J300" s="48"/>
      <c r="K300" s="48"/>
      <c r="L300" s="48"/>
      <c r="M300" s="48"/>
      <c r="N300" s="48"/>
      <c r="O300" s="48"/>
      <c r="P300" s="48"/>
      <c r="Q300" s="48"/>
      <c r="R300" s="48"/>
      <c r="S300" s="48"/>
    </row>
    <row r="301" spans="1:19">
      <c r="A301" s="16" t="s">
        <v>291</v>
      </c>
      <c r="B301" s="10">
        <v>0</v>
      </c>
      <c r="C301" s="10">
        <v>0</v>
      </c>
      <c r="D301" s="10">
        <v>0</v>
      </c>
      <c r="E301" s="48"/>
      <c r="F301" s="48"/>
      <c r="G301" s="48"/>
      <c r="H301" s="48"/>
      <c r="I301" s="48"/>
      <c r="J301" s="48"/>
      <c r="K301" s="48"/>
      <c r="L301" s="48"/>
      <c r="M301" s="48"/>
      <c r="N301" s="48"/>
      <c r="O301" s="48"/>
      <c r="P301" s="48"/>
      <c r="Q301" s="48"/>
      <c r="R301" s="48"/>
      <c r="S301" s="48"/>
    </row>
    <row r="302" spans="1:19">
      <c r="A302" s="17" t="s">
        <v>292</v>
      </c>
      <c r="B302" s="10">
        <v>-5451.5576500000006</v>
      </c>
      <c r="C302" s="10">
        <v>-192.14204999999998</v>
      </c>
      <c r="D302" s="10">
        <v>-5643.6997000000001</v>
      </c>
      <c r="E302" s="48"/>
      <c r="F302" s="48"/>
      <c r="G302" s="48"/>
      <c r="H302" s="48"/>
      <c r="I302" s="48"/>
      <c r="J302" s="48"/>
      <c r="K302" s="48"/>
      <c r="L302" s="48"/>
      <c r="M302" s="48"/>
      <c r="N302" s="48"/>
      <c r="O302" s="48"/>
      <c r="P302" s="48"/>
      <c r="Q302" s="48"/>
      <c r="R302" s="48"/>
      <c r="S302" s="48"/>
    </row>
    <row r="303" spans="1:19">
      <c r="A303" s="11" t="s">
        <v>293</v>
      </c>
      <c r="B303" s="10">
        <v>0</v>
      </c>
      <c r="C303" s="10">
        <v>0</v>
      </c>
      <c r="D303" s="10">
        <v>0</v>
      </c>
      <c r="E303" s="48"/>
      <c r="F303" s="48"/>
      <c r="G303" s="48"/>
      <c r="H303" s="48"/>
      <c r="I303" s="48"/>
      <c r="J303" s="48"/>
      <c r="K303" s="48"/>
      <c r="L303" s="48"/>
      <c r="M303" s="48"/>
      <c r="N303" s="48"/>
      <c r="O303" s="48"/>
      <c r="P303" s="48"/>
      <c r="Q303" s="48"/>
      <c r="R303" s="48"/>
      <c r="S303" s="48"/>
    </row>
    <row r="304" spans="1:19">
      <c r="A304" s="16" t="s">
        <v>294</v>
      </c>
      <c r="B304" s="10">
        <v>-1.0640000000000001</v>
      </c>
      <c r="C304" s="10">
        <v>0</v>
      </c>
      <c r="D304" s="10">
        <v>-1.0640000000000001</v>
      </c>
      <c r="E304" s="48"/>
      <c r="F304" s="48"/>
      <c r="G304" s="48"/>
      <c r="H304" s="48"/>
      <c r="I304" s="48"/>
      <c r="J304" s="48"/>
      <c r="K304" s="48"/>
      <c r="L304" s="48"/>
      <c r="M304" s="48"/>
      <c r="N304" s="48"/>
      <c r="O304" s="48"/>
      <c r="P304" s="48"/>
      <c r="Q304" s="48"/>
      <c r="R304" s="48"/>
      <c r="S304" s="48"/>
    </row>
    <row r="305" spans="1:19">
      <c r="A305" s="15" t="s">
        <v>295</v>
      </c>
      <c r="B305" s="8">
        <v>18068.909780000002</v>
      </c>
      <c r="C305" s="8">
        <v>1708.9131499999999</v>
      </c>
      <c r="D305" s="8">
        <v>19777.822929999998</v>
      </c>
      <c r="E305" s="48"/>
      <c r="F305" s="48"/>
      <c r="G305" s="48"/>
      <c r="H305" s="48"/>
      <c r="I305" s="48"/>
      <c r="J305" s="48"/>
      <c r="K305" s="48"/>
      <c r="L305" s="48"/>
      <c r="M305" s="48"/>
      <c r="N305" s="48"/>
      <c r="O305" s="48"/>
      <c r="P305" s="48"/>
      <c r="Q305" s="48"/>
      <c r="R305" s="48"/>
      <c r="S305" s="48"/>
    </row>
    <row r="306" spans="1:19">
      <c r="A306" s="15" t="s">
        <v>296</v>
      </c>
      <c r="B306" s="8">
        <v>-22375.7189</v>
      </c>
      <c r="C306" s="8">
        <v>-3387.16932</v>
      </c>
      <c r="D306" s="8">
        <v>-25762.888219999997</v>
      </c>
      <c r="E306" s="48"/>
      <c r="F306" s="48"/>
      <c r="G306" s="48"/>
      <c r="H306" s="48"/>
      <c r="I306" s="48"/>
      <c r="J306" s="48"/>
      <c r="K306" s="48"/>
      <c r="L306" s="48"/>
      <c r="M306" s="48"/>
      <c r="N306" s="48"/>
      <c r="O306" s="48"/>
      <c r="P306" s="48"/>
      <c r="Q306" s="48"/>
      <c r="R306" s="48"/>
      <c r="S306" s="48"/>
    </row>
    <row r="307" spans="1:19">
      <c r="A307" s="16" t="s">
        <v>297</v>
      </c>
      <c r="B307" s="10">
        <v>-11633.846390000001</v>
      </c>
      <c r="C307" s="10">
        <v>-2099.7643900000003</v>
      </c>
      <c r="D307" s="10">
        <v>-13733.610779999999</v>
      </c>
      <c r="E307" s="48"/>
      <c r="F307" s="48"/>
      <c r="G307" s="48"/>
      <c r="H307" s="48"/>
      <c r="I307" s="48"/>
      <c r="J307" s="48"/>
      <c r="K307" s="48"/>
      <c r="L307" s="48"/>
      <c r="M307" s="48"/>
      <c r="N307" s="48"/>
      <c r="O307" s="48"/>
      <c r="P307" s="48"/>
      <c r="Q307" s="48"/>
      <c r="R307" s="48"/>
      <c r="S307" s="48"/>
    </row>
    <row r="308" spans="1:19">
      <c r="A308" s="16" t="s">
        <v>298</v>
      </c>
      <c r="B308" s="10">
        <v>-2872.6713199999999</v>
      </c>
      <c r="C308" s="10">
        <v>-318.24003999999996</v>
      </c>
      <c r="D308" s="10">
        <v>-3190.9113600000001</v>
      </c>
      <c r="E308" s="48"/>
      <c r="F308" s="48"/>
      <c r="G308" s="48"/>
      <c r="H308" s="48"/>
      <c r="I308" s="48"/>
      <c r="J308" s="48"/>
      <c r="K308" s="48"/>
      <c r="L308" s="48"/>
      <c r="M308" s="48"/>
      <c r="N308" s="48"/>
      <c r="O308" s="48"/>
      <c r="P308" s="48"/>
      <c r="Q308" s="48"/>
      <c r="R308" s="48"/>
      <c r="S308" s="48"/>
    </row>
    <row r="309" spans="1:19">
      <c r="A309" s="16" t="s">
        <v>299</v>
      </c>
      <c r="B309" s="10">
        <v>-126.77552</v>
      </c>
      <c r="C309" s="10">
        <v>-41.20476</v>
      </c>
      <c r="D309" s="10">
        <v>-167.98027999999999</v>
      </c>
      <c r="E309" s="48"/>
      <c r="F309" s="48"/>
      <c r="G309" s="48"/>
      <c r="H309" s="48"/>
      <c r="I309" s="48"/>
      <c r="J309" s="48"/>
      <c r="K309" s="48"/>
      <c r="L309" s="48"/>
      <c r="M309" s="48"/>
      <c r="N309" s="48"/>
      <c r="O309" s="48"/>
      <c r="P309" s="48"/>
      <c r="Q309" s="48"/>
      <c r="R309" s="48"/>
      <c r="S309" s="48"/>
    </row>
    <row r="310" spans="1:19">
      <c r="A310" s="16" t="s">
        <v>300</v>
      </c>
      <c r="B310" s="10">
        <v>-721.33223999999996</v>
      </c>
      <c r="C310" s="10">
        <v>-106.24861999999999</v>
      </c>
      <c r="D310" s="10">
        <v>-827.58086000000003</v>
      </c>
      <c r="E310" s="48"/>
      <c r="F310" s="48"/>
      <c r="G310" s="48"/>
      <c r="H310" s="48"/>
      <c r="I310" s="48"/>
      <c r="J310" s="48"/>
      <c r="K310" s="48"/>
      <c r="L310" s="48"/>
      <c r="M310" s="48"/>
      <c r="N310" s="48"/>
      <c r="O310" s="48"/>
      <c r="P310" s="48"/>
      <c r="Q310" s="48"/>
      <c r="R310" s="48"/>
      <c r="S310" s="48"/>
    </row>
    <row r="311" spans="1:19">
      <c r="A311" s="16" t="s">
        <v>301</v>
      </c>
      <c r="B311" s="10">
        <v>-1892.9990500000001</v>
      </c>
      <c r="C311" s="10">
        <v>-186.62604999999999</v>
      </c>
      <c r="D311" s="10">
        <v>-2079.6251000000002</v>
      </c>
      <c r="E311" s="48"/>
      <c r="F311" s="48"/>
      <c r="G311" s="48"/>
      <c r="H311" s="48"/>
      <c r="I311" s="48"/>
      <c r="J311" s="48"/>
      <c r="K311" s="48"/>
      <c r="L311" s="48"/>
      <c r="M311" s="48"/>
      <c r="N311" s="48"/>
      <c r="O311" s="48"/>
      <c r="P311" s="48"/>
      <c r="Q311" s="48"/>
      <c r="R311" s="48"/>
      <c r="S311" s="48"/>
    </row>
    <row r="312" spans="1:19">
      <c r="A312" s="16" t="s">
        <v>302</v>
      </c>
      <c r="B312" s="10">
        <v>-368.85379999999998</v>
      </c>
      <c r="C312" s="10">
        <v>-41.231019999999994</v>
      </c>
      <c r="D312" s="10">
        <v>-410.08481999999998</v>
      </c>
      <c r="E312" s="48"/>
      <c r="F312" s="48"/>
      <c r="G312" s="48"/>
      <c r="H312" s="48"/>
      <c r="I312" s="48"/>
      <c r="J312" s="48"/>
      <c r="K312" s="48"/>
      <c r="L312" s="48"/>
      <c r="M312" s="48"/>
      <c r="N312" s="48"/>
      <c r="O312" s="48"/>
      <c r="P312" s="48"/>
      <c r="Q312" s="48"/>
      <c r="R312" s="48"/>
      <c r="S312" s="48"/>
    </row>
    <row r="313" spans="1:19">
      <c r="A313" s="16" t="s">
        <v>303</v>
      </c>
      <c r="B313" s="10">
        <v>-841.77156000000002</v>
      </c>
      <c r="C313" s="10">
        <v>-76.835080000000005</v>
      </c>
      <c r="D313" s="10">
        <v>-918.60663999999997</v>
      </c>
      <c r="E313" s="48"/>
      <c r="F313" s="48"/>
      <c r="G313" s="48"/>
      <c r="H313" s="48"/>
      <c r="I313" s="48"/>
      <c r="J313" s="48"/>
      <c r="K313" s="48"/>
      <c r="L313" s="48"/>
      <c r="M313" s="48"/>
      <c r="N313" s="48"/>
      <c r="O313" s="48"/>
      <c r="P313" s="48"/>
      <c r="Q313" s="48"/>
      <c r="R313" s="48"/>
      <c r="S313" s="48"/>
    </row>
    <row r="314" spans="1:19">
      <c r="A314" s="16" t="s">
        <v>304</v>
      </c>
      <c r="B314" s="10">
        <v>-159.17291</v>
      </c>
      <c r="C314" s="10">
        <v>-49.59</v>
      </c>
      <c r="D314" s="10">
        <v>-208.76291000000001</v>
      </c>
      <c r="E314" s="48"/>
      <c r="F314" s="48"/>
      <c r="G314" s="48"/>
      <c r="H314" s="48"/>
      <c r="I314" s="48"/>
      <c r="J314" s="48"/>
      <c r="K314" s="48"/>
      <c r="L314" s="48"/>
      <c r="M314" s="48"/>
      <c r="N314" s="48"/>
      <c r="O314" s="48"/>
      <c r="P314" s="48"/>
      <c r="Q314" s="48"/>
      <c r="R314" s="48"/>
      <c r="S314" s="48"/>
    </row>
    <row r="315" spans="1:19">
      <c r="A315" s="16" t="s">
        <v>305</v>
      </c>
      <c r="B315" s="10">
        <v>-3758.2961099999998</v>
      </c>
      <c r="C315" s="10">
        <v>-467.42935999999997</v>
      </c>
      <c r="D315" s="10">
        <v>-4225.7254699999994</v>
      </c>
      <c r="E315" s="48"/>
      <c r="F315" s="48"/>
      <c r="G315" s="48"/>
      <c r="H315" s="48"/>
      <c r="I315" s="48"/>
      <c r="J315" s="48"/>
      <c r="K315" s="48"/>
      <c r="L315" s="48"/>
      <c r="M315" s="48"/>
      <c r="N315" s="48"/>
      <c r="O315" s="48"/>
      <c r="P315" s="48"/>
      <c r="Q315" s="48"/>
      <c r="R315" s="48"/>
      <c r="S315" s="48"/>
    </row>
    <row r="316" spans="1:19">
      <c r="A316" s="14" t="s">
        <v>306</v>
      </c>
      <c r="B316" s="8">
        <v>-4306.8091199999999</v>
      </c>
      <c r="C316" s="8">
        <v>-1678.2561699999999</v>
      </c>
      <c r="D316" s="8">
        <v>-5985.0652900000005</v>
      </c>
      <c r="E316" s="48"/>
      <c r="F316" s="48"/>
      <c r="G316" s="48"/>
      <c r="H316" s="48"/>
      <c r="I316" s="48"/>
      <c r="J316" s="48"/>
      <c r="K316" s="48"/>
      <c r="L316" s="48"/>
      <c r="M316" s="48"/>
      <c r="N316" s="48"/>
      <c r="O316" s="48"/>
      <c r="P316" s="48"/>
      <c r="Q316" s="48"/>
      <c r="R316" s="48"/>
      <c r="S316" s="48"/>
    </row>
    <row r="317" spans="1:19">
      <c r="A317" s="17" t="s">
        <v>307</v>
      </c>
      <c r="B317" s="10">
        <v>3.2533499999999997</v>
      </c>
      <c r="C317" s="10">
        <v>4.7020000000000006E-2</v>
      </c>
      <c r="D317" s="10">
        <v>3.30037</v>
      </c>
      <c r="E317" s="48"/>
      <c r="F317" s="48"/>
      <c r="G317" s="48"/>
      <c r="H317" s="48"/>
      <c r="I317" s="48"/>
      <c r="J317" s="48"/>
      <c r="K317" s="48"/>
      <c r="L317" s="48"/>
      <c r="M317" s="48"/>
      <c r="N317" s="48"/>
      <c r="O317" s="48"/>
      <c r="P317" s="48"/>
      <c r="Q317" s="48"/>
      <c r="R317" s="48"/>
      <c r="S317" s="48"/>
    </row>
    <row r="318" spans="1:19">
      <c r="A318" s="17" t="s">
        <v>308</v>
      </c>
      <c r="B318" s="10">
        <v>1.56775</v>
      </c>
      <c r="C318" s="10">
        <v>4.7020000000000006E-2</v>
      </c>
      <c r="D318" s="10">
        <v>1.61477</v>
      </c>
      <c r="E318" s="48"/>
      <c r="F318" s="48"/>
      <c r="G318" s="48"/>
      <c r="H318" s="48"/>
      <c r="I318" s="48"/>
      <c r="J318" s="48"/>
      <c r="K318" s="48"/>
      <c r="L318" s="48"/>
      <c r="M318" s="48"/>
      <c r="N318" s="48"/>
      <c r="O318" s="48"/>
      <c r="P318" s="48"/>
      <c r="Q318" s="48"/>
      <c r="R318" s="48"/>
      <c r="S318" s="48"/>
    </row>
    <row r="319" spans="1:19">
      <c r="A319" s="17" t="s">
        <v>309</v>
      </c>
      <c r="B319" s="10">
        <v>1.6856</v>
      </c>
      <c r="C319" s="10">
        <v>0</v>
      </c>
      <c r="D319" s="10">
        <v>1.6856</v>
      </c>
      <c r="E319" s="48"/>
      <c r="F319" s="48"/>
      <c r="G319" s="48"/>
      <c r="H319" s="48"/>
      <c r="I319" s="48"/>
      <c r="J319" s="48"/>
      <c r="K319" s="48"/>
      <c r="L319" s="48"/>
      <c r="M319" s="48"/>
      <c r="N319" s="48"/>
      <c r="O319" s="48"/>
      <c r="P319" s="48"/>
      <c r="Q319" s="48"/>
      <c r="R319" s="48"/>
      <c r="S319" s="48"/>
    </row>
    <row r="320" spans="1:19">
      <c r="A320" s="17" t="s">
        <v>310</v>
      </c>
      <c r="B320" s="10">
        <v>-55.954279999999997</v>
      </c>
      <c r="C320" s="10">
        <v>5.8900000000000001E-2</v>
      </c>
      <c r="D320" s="10">
        <v>-55.895379999999996</v>
      </c>
      <c r="E320" s="48"/>
      <c r="F320" s="48"/>
      <c r="G320" s="48"/>
      <c r="H320" s="48"/>
      <c r="I320" s="48"/>
      <c r="J320" s="48"/>
      <c r="K320" s="48"/>
      <c r="L320" s="48"/>
      <c r="M320" s="48"/>
      <c r="N320" s="48"/>
      <c r="O320" s="48"/>
      <c r="P320" s="48"/>
      <c r="Q320" s="48"/>
      <c r="R320" s="48"/>
      <c r="S320" s="48"/>
    </row>
    <row r="321" spans="1:19">
      <c r="A321" s="17" t="s">
        <v>311</v>
      </c>
      <c r="B321" s="10">
        <v>-1.59033</v>
      </c>
      <c r="C321" s="10">
        <v>5.8900000000000001E-2</v>
      </c>
      <c r="D321" s="10">
        <v>-1.5314300000000001</v>
      </c>
      <c r="E321" s="48"/>
      <c r="F321" s="48"/>
      <c r="G321" s="48"/>
      <c r="H321" s="48"/>
      <c r="I321" s="48"/>
      <c r="J321" s="48"/>
      <c r="K321" s="48"/>
      <c r="L321" s="48"/>
      <c r="M321" s="48"/>
      <c r="N321" s="48"/>
      <c r="O321" s="48"/>
      <c r="P321" s="48"/>
      <c r="Q321" s="48"/>
      <c r="R321" s="48"/>
      <c r="S321" s="48"/>
    </row>
    <row r="322" spans="1:19">
      <c r="A322" s="17" t="s">
        <v>312</v>
      </c>
      <c r="B322" s="10">
        <v>-54.363949999999996</v>
      </c>
      <c r="C322" s="10">
        <v>0</v>
      </c>
      <c r="D322" s="10">
        <v>-54.363949999999996</v>
      </c>
      <c r="E322" s="48"/>
      <c r="F322" s="48"/>
      <c r="G322" s="48"/>
      <c r="H322" s="48"/>
      <c r="I322" s="48"/>
      <c r="J322" s="48"/>
      <c r="K322" s="48"/>
      <c r="L322" s="48"/>
      <c r="M322" s="48"/>
      <c r="N322" s="48"/>
      <c r="O322" s="48"/>
      <c r="P322" s="48"/>
      <c r="Q322" s="48"/>
      <c r="R322" s="48"/>
      <c r="S322" s="48"/>
    </row>
    <row r="323" spans="1:19">
      <c r="A323" s="15" t="s">
        <v>313</v>
      </c>
      <c r="B323" s="265">
        <v>-4359.5100499999999</v>
      </c>
      <c r="C323" s="265">
        <v>-1678.1502499999999</v>
      </c>
      <c r="D323" s="265">
        <v>-6037.6602999999996</v>
      </c>
      <c r="E323" s="48"/>
      <c r="F323" s="48"/>
      <c r="G323" s="48"/>
      <c r="H323" s="48"/>
      <c r="I323" s="48"/>
      <c r="J323" s="48"/>
      <c r="K323" s="48"/>
      <c r="L323" s="48"/>
      <c r="M323" s="48"/>
      <c r="N323" s="48"/>
      <c r="O323" s="48"/>
      <c r="P323" s="48"/>
      <c r="Q323" s="48"/>
      <c r="R323" s="48"/>
      <c r="S323" s="48"/>
    </row>
    <row r="324" spans="1:19">
      <c r="A324" s="17" t="s">
        <v>314</v>
      </c>
      <c r="B324" s="16">
        <v>39.108739999999997</v>
      </c>
      <c r="C324" s="16">
        <v>0</v>
      </c>
      <c r="D324" s="16">
        <v>39.108739999999997</v>
      </c>
      <c r="E324" s="48"/>
      <c r="F324" s="48"/>
      <c r="G324" s="48"/>
      <c r="H324" s="48"/>
      <c r="I324" s="48"/>
      <c r="J324" s="48"/>
      <c r="K324" s="48"/>
      <c r="L324" s="48"/>
      <c r="M324" s="48"/>
      <c r="N324" s="48"/>
      <c r="O324" s="48"/>
      <c r="P324" s="48"/>
      <c r="Q324" s="48"/>
      <c r="R324" s="48"/>
      <c r="S324" s="48"/>
    </row>
    <row r="325" spans="1:19">
      <c r="A325" s="14" t="s">
        <v>315</v>
      </c>
      <c r="B325" s="265">
        <v>-4320.4013099999993</v>
      </c>
      <c r="C325" s="265">
        <v>-1678.1502499999999</v>
      </c>
      <c r="D325" s="265">
        <v>-5998.5515599999999</v>
      </c>
      <c r="E325" s="48"/>
      <c r="F325" s="48"/>
      <c r="G325" s="48"/>
      <c r="H325" s="48"/>
      <c r="I325" s="48"/>
      <c r="J325" s="48"/>
      <c r="K325" s="48"/>
      <c r="L325" s="48"/>
      <c r="M325" s="48"/>
      <c r="N325" s="48"/>
      <c r="O325" s="48"/>
      <c r="P325" s="48"/>
      <c r="Q325" s="48"/>
      <c r="R325" s="48"/>
      <c r="S325" s="48"/>
    </row>
    <row r="326" spans="1:19">
      <c r="A326" s="16" t="s">
        <v>316</v>
      </c>
      <c r="B326" s="16">
        <v>1099.038</v>
      </c>
      <c r="C326" s="16">
        <v>-11.64016</v>
      </c>
      <c r="D326" s="16">
        <v>1087.3978400000001</v>
      </c>
      <c r="E326" s="48"/>
      <c r="F326" s="48"/>
      <c r="G326" s="48"/>
      <c r="H326" s="48"/>
      <c r="I326" s="48"/>
      <c r="J326" s="48"/>
      <c r="K326" s="48"/>
      <c r="L326" s="48"/>
      <c r="M326" s="48"/>
      <c r="N326" s="48"/>
      <c r="O326" s="48"/>
      <c r="P326" s="48"/>
      <c r="Q326" s="48"/>
      <c r="R326" s="48"/>
      <c r="S326" s="48"/>
    </row>
    <row r="327" spans="1:19">
      <c r="A327" s="15" t="s">
        <v>317</v>
      </c>
      <c r="B327" s="265">
        <v>-3221.3633100000002</v>
      </c>
      <c r="C327" s="265">
        <v>-1689.7904099999998</v>
      </c>
      <c r="D327" s="265">
        <v>-4911.1537199999993</v>
      </c>
      <c r="E327" s="48"/>
      <c r="F327" s="48"/>
      <c r="G327" s="48"/>
      <c r="H327" s="48"/>
      <c r="I327" s="48"/>
      <c r="J327" s="48"/>
      <c r="K327" s="48"/>
      <c r="L327" s="48"/>
      <c r="M327" s="48"/>
      <c r="N327" s="48"/>
      <c r="O327" s="48"/>
      <c r="P327" s="48"/>
      <c r="Q327" s="48"/>
      <c r="R327" s="48"/>
      <c r="S327" s="48"/>
    </row>
    <row r="328" spans="1:19">
      <c r="A328" s="16" t="s">
        <v>318</v>
      </c>
      <c r="B328" s="16">
        <v>0</v>
      </c>
      <c r="C328" s="16">
        <v>0</v>
      </c>
      <c r="D328" s="16">
        <v>0</v>
      </c>
      <c r="E328" s="48"/>
      <c r="F328" s="48"/>
      <c r="G328" s="48"/>
      <c r="H328" s="48"/>
      <c r="I328" s="48"/>
      <c r="J328" s="48"/>
      <c r="K328" s="48"/>
      <c r="L328" s="48"/>
      <c r="M328" s="48"/>
      <c r="N328" s="48"/>
      <c r="O328" s="48"/>
      <c r="P328" s="48"/>
      <c r="Q328" s="48"/>
      <c r="R328" s="48"/>
      <c r="S328" s="48"/>
    </row>
    <row r="329" spans="1:19">
      <c r="A329" s="14" t="s">
        <v>319</v>
      </c>
      <c r="B329" s="265">
        <v>-3221.3633100000002</v>
      </c>
      <c r="C329" s="265">
        <v>-1689.7904099999998</v>
      </c>
      <c r="D329" s="265">
        <v>-4911.1537199999993</v>
      </c>
      <c r="E329" s="48"/>
      <c r="F329" s="48"/>
      <c r="G329" s="48"/>
      <c r="H329" s="48"/>
      <c r="I329" s="48"/>
      <c r="J329" s="48"/>
      <c r="K329" s="48"/>
      <c r="L329" s="48"/>
      <c r="M329" s="48"/>
      <c r="N329" s="48"/>
      <c r="O329" s="48"/>
      <c r="P329" s="48"/>
      <c r="Q329" s="48"/>
      <c r="R329" s="48"/>
      <c r="S329" s="48"/>
    </row>
    <row r="330" spans="1:19">
      <c r="A330" s="17" t="s">
        <v>320</v>
      </c>
      <c r="B330" s="16">
        <v>0</v>
      </c>
      <c r="C330" s="16">
        <v>0</v>
      </c>
      <c r="D330" s="16">
        <v>0</v>
      </c>
      <c r="E330" s="48"/>
      <c r="F330" s="48"/>
      <c r="G330" s="48"/>
      <c r="H330" s="48"/>
      <c r="I330" s="48"/>
      <c r="J330" s="48"/>
      <c r="K330" s="48"/>
      <c r="L330" s="48"/>
      <c r="M330" s="48"/>
      <c r="N330" s="48"/>
      <c r="O330" s="48"/>
      <c r="P330" s="48"/>
      <c r="Q330" s="48"/>
      <c r="R330" s="48"/>
      <c r="S330" s="48"/>
    </row>
    <row r="331" spans="1:19">
      <c r="A331" s="14" t="s">
        <v>321</v>
      </c>
      <c r="B331" s="265">
        <v>-3221.3633100000002</v>
      </c>
      <c r="C331" s="265">
        <v>-1689.7904099999998</v>
      </c>
      <c r="D331" s="265">
        <v>-4911.1537199999993</v>
      </c>
      <c r="E331" s="48"/>
      <c r="F331" s="48"/>
      <c r="G331" s="48"/>
      <c r="H331" s="48"/>
      <c r="I331" s="48"/>
      <c r="J331" s="48"/>
      <c r="K331" s="48"/>
      <c r="L331" s="48"/>
      <c r="M331" s="48"/>
      <c r="N331" s="48"/>
      <c r="O331" s="48"/>
      <c r="P331" s="48"/>
      <c r="Q331" s="48"/>
      <c r="R331" s="48"/>
      <c r="S331" s="48"/>
    </row>
    <row r="332" spans="1:19" ht="3.75" customHeight="1" thickBot="1">
      <c r="A332" s="30"/>
      <c r="B332" s="266"/>
      <c r="C332" s="266"/>
      <c r="D332" s="266"/>
      <c r="E332" s="48"/>
      <c r="F332" s="48"/>
      <c r="G332" s="48"/>
      <c r="H332" s="48"/>
      <c r="I332" s="48"/>
      <c r="J332" s="48"/>
      <c r="K332" s="48"/>
      <c r="L332" s="48"/>
      <c r="M332" s="48"/>
      <c r="N332" s="48"/>
      <c r="O332" s="48"/>
      <c r="P332" s="48"/>
      <c r="Q332" s="48"/>
      <c r="R332" s="48"/>
      <c r="S332" s="48"/>
    </row>
    <row r="333" spans="1:19" ht="15.75" thickTop="1">
      <c r="A333" s="16"/>
      <c r="B333" s="45"/>
      <c r="C333" s="45"/>
      <c r="D333" s="45"/>
      <c r="E333" s="48"/>
      <c r="F333" s="48"/>
      <c r="G333" s="48"/>
      <c r="H333" s="48"/>
      <c r="I333" s="48"/>
      <c r="J333" s="48"/>
      <c r="K333" s="48"/>
      <c r="L333" s="48"/>
      <c r="M333" s="48"/>
      <c r="N333" s="48"/>
      <c r="O333" s="48"/>
      <c r="P333" s="48"/>
      <c r="Q333" s="48"/>
      <c r="R333" s="48"/>
      <c r="S333" s="48"/>
    </row>
  </sheetData>
  <mergeCells count="4">
    <mergeCell ref="A1:D1"/>
    <mergeCell ref="A2:D2"/>
    <mergeCell ref="A3:D3"/>
    <mergeCell ref="A4:D4"/>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dimension ref="A1:D126"/>
  <sheetViews>
    <sheetView workbookViewId="0">
      <selection activeCell="H11" sqref="H11"/>
    </sheetView>
  </sheetViews>
  <sheetFormatPr baseColWidth="10" defaultColWidth="9.140625" defaultRowHeight="15"/>
  <cols>
    <col min="1" max="1" width="99.5703125" customWidth="1"/>
    <col min="2" max="3" width="9.140625" customWidth="1"/>
    <col min="4" max="4" width="10.85546875" customWidth="1"/>
    <col min="5" max="256" width="11.42578125" customWidth="1"/>
    <col min="257" max="257" width="99.5703125" customWidth="1"/>
    <col min="258" max="259" width="9.140625" customWidth="1"/>
    <col min="260" max="260" width="10.85546875" customWidth="1"/>
    <col min="261" max="512" width="11.42578125" customWidth="1"/>
    <col min="513" max="513" width="99.5703125" customWidth="1"/>
    <col min="514" max="515" width="9.140625" customWidth="1"/>
    <col min="516" max="516" width="10.85546875" customWidth="1"/>
    <col min="517" max="768" width="11.42578125" customWidth="1"/>
    <col min="769" max="769" width="99.5703125" customWidth="1"/>
    <col min="770" max="771" width="9.140625" customWidth="1"/>
    <col min="772" max="772" width="10.85546875" customWidth="1"/>
    <col min="773" max="1024" width="11.42578125" customWidth="1"/>
    <col min="1025" max="1025" width="99.5703125" customWidth="1"/>
    <col min="1026" max="1027" width="9.140625" customWidth="1"/>
    <col min="1028" max="1028" width="10.85546875" customWidth="1"/>
    <col min="1029" max="1280" width="11.42578125" customWidth="1"/>
    <col min="1281" max="1281" width="99.5703125" customWidth="1"/>
    <col min="1282" max="1283" width="9.140625" customWidth="1"/>
    <col min="1284" max="1284" width="10.85546875" customWidth="1"/>
    <col min="1285" max="1536" width="11.42578125" customWidth="1"/>
    <col min="1537" max="1537" width="99.5703125" customWidth="1"/>
    <col min="1538" max="1539" width="9.140625" customWidth="1"/>
    <col min="1540" max="1540" width="10.85546875" customWidth="1"/>
    <col min="1541" max="1792" width="11.42578125" customWidth="1"/>
    <col min="1793" max="1793" width="99.5703125" customWidth="1"/>
    <col min="1794" max="1795" width="9.140625" customWidth="1"/>
    <col min="1796" max="1796" width="10.85546875" customWidth="1"/>
    <col min="1797" max="2048" width="11.42578125" customWidth="1"/>
    <col min="2049" max="2049" width="99.5703125" customWidth="1"/>
    <col min="2050" max="2051" width="9.140625" customWidth="1"/>
    <col min="2052" max="2052" width="10.85546875" customWidth="1"/>
    <col min="2053" max="2304" width="11.42578125" customWidth="1"/>
    <col min="2305" max="2305" width="99.5703125" customWidth="1"/>
    <col min="2306" max="2307" width="9.140625" customWidth="1"/>
    <col min="2308" max="2308" width="10.85546875" customWidth="1"/>
    <col min="2309" max="2560" width="11.42578125" customWidth="1"/>
    <col min="2561" max="2561" width="99.5703125" customWidth="1"/>
    <col min="2562" max="2563" width="9.140625" customWidth="1"/>
    <col min="2564" max="2564" width="10.85546875" customWidth="1"/>
    <col min="2565" max="2816" width="11.42578125" customWidth="1"/>
    <col min="2817" max="2817" width="99.5703125" customWidth="1"/>
    <col min="2818" max="2819" width="9.140625" customWidth="1"/>
    <col min="2820" max="2820" width="10.85546875" customWidth="1"/>
    <col min="2821" max="3072" width="11.42578125" customWidth="1"/>
    <col min="3073" max="3073" width="99.5703125" customWidth="1"/>
    <col min="3074" max="3075" width="9.140625" customWidth="1"/>
    <col min="3076" max="3076" width="10.85546875" customWidth="1"/>
    <col min="3077" max="3328" width="11.42578125" customWidth="1"/>
    <col min="3329" max="3329" width="99.5703125" customWidth="1"/>
    <col min="3330" max="3331" width="9.140625" customWidth="1"/>
    <col min="3332" max="3332" width="10.85546875" customWidth="1"/>
    <col min="3333" max="3584" width="11.42578125" customWidth="1"/>
    <col min="3585" max="3585" width="99.5703125" customWidth="1"/>
    <col min="3586" max="3587" width="9.140625" customWidth="1"/>
    <col min="3588" max="3588" width="10.85546875" customWidth="1"/>
    <col min="3589" max="3840" width="11.42578125" customWidth="1"/>
    <col min="3841" max="3841" width="99.5703125" customWidth="1"/>
    <col min="3842" max="3843" width="9.140625" customWidth="1"/>
    <col min="3844" max="3844" width="10.85546875" customWidth="1"/>
    <col min="3845" max="4096" width="11.42578125" customWidth="1"/>
    <col min="4097" max="4097" width="99.5703125" customWidth="1"/>
    <col min="4098" max="4099" width="9.140625" customWidth="1"/>
    <col min="4100" max="4100" width="10.85546875" customWidth="1"/>
    <col min="4101" max="4352" width="11.42578125" customWidth="1"/>
    <col min="4353" max="4353" width="99.5703125" customWidth="1"/>
    <col min="4354" max="4355" width="9.140625" customWidth="1"/>
    <col min="4356" max="4356" width="10.85546875" customWidth="1"/>
    <col min="4357" max="4608" width="11.42578125" customWidth="1"/>
    <col min="4609" max="4609" width="99.5703125" customWidth="1"/>
    <col min="4610" max="4611" width="9.140625" customWidth="1"/>
    <col min="4612" max="4612" width="10.85546875" customWidth="1"/>
    <col min="4613" max="4864" width="11.42578125" customWidth="1"/>
    <col min="4865" max="4865" width="99.5703125" customWidth="1"/>
    <col min="4866" max="4867" width="9.140625" customWidth="1"/>
    <col min="4868" max="4868" width="10.85546875" customWidth="1"/>
    <col min="4869" max="5120" width="11.42578125" customWidth="1"/>
    <col min="5121" max="5121" width="99.5703125" customWidth="1"/>
    <col min="5122" max="5123" width="9.140625" customWidth="1"/>
    <col min="5124" max="5124" width="10.85546875" customWidth="1"/>
    <col min="5125" max="5376" width="11.42578125" customWidth="1"/>
    <col min="5377" max="5377" width="99.5703125" customWidth="1"/>
    <col min="5378" max="5379" width="9.140625" customWidth="1"/>
    <col min="5380" max="5380" width="10.85546875" customWidth="1"/>
    <col min="5381" max="5632" width="11.42578125" customWidth="1"/>
    <col min="5633" max="5633" width="99.5703125" customWidth="1"/>
    <col min="5634" max="5635" width="9.140625" customWidth="1"/>
    <col min="5636" max="5636" width="10.85546875" customWidth="1"/>
    <col min="5637" max="5888" width="11.42578125" customWidth="1"/>
    <col min="5889" max="5889" width="99.5703125" customWidth="1"/>
    <col min="5890" max="5891" width="9.140625" customWidth="1"/>
    <col min="5892" max="5892" width="10.85546875" customWidth="1"/>
    <col min="5893" max="6144" width="11.42578125" customWidth="1"/>
    <col min="6145" max="6145" width="99.5703125" customWidth="1"/>
    <col min="6146" max="6147" width="9.140625" customWidth="1"/>
    <col min="6148" max="6148" width="10.85546875" customWidth="1"/>
    <col min="6149" max="6400" width="11.42578125" customWidth="1"/>
    <col min="6401" max="6401" width="99.5703125" customWidth="1"/>
    <col min="6402" max="6403" width="9.140625" customWidth="1"/>
    <col min="6404" max="6404" width="10.85546875" customWidth="1"/>
    <col min="6405" max="6656" width="11.42578125" customWidth="1"/>
    <col min="6657" max="6657" width="99.5703125" customWidth="1"/>
    <col min="6658" max="6659" width="9.140625" customWidth="1"/>
    <col min="6660" max="6660" width="10.85546875" customWidth="1"/>
    <col min="6661" max="6912" width="11.42578125" customWidth="1"/>
    <col min="6913" max="6913" width="99.5703125" customWidth="1"/>
    <col min="6914" max="6915" width="9.140625" customWidth="1"/>
    <col min="6916" max="6916" width="10.85546875" customWidth="1"/>
    <col min="6917" max="7168" width="11.42578125" customWidth="1"/>
    <col min="7169" max="7169" width="99.5703125" customWidth="1"/>
    <col min="7170" max="7171" width="9.140625" customWidth="1"/>
    <col min="7172" max="7172" width="10.85546875" customWidth="1"/>
    <col min="7173" max="7424" width="11.42578125" customWidth="1"/>
    <col min="7425" max="7425" width="99.5703125" customWidth="1"/>
    <col min="7426" max="7427" width="9.140625" customWidth="1"/>
    <col min="7428" max="7428" width="10.85546875" customWidth="1"/>
    <col min="7429" max="7680" width="11.42578125" customWidth="1"/>
    <col min="7681" max="7681" width="99.5703125" customWidth="1"/>
    <col min="7682" max="7683" width="9.140625" customWidth="1"/>
    <col min="7684" max="7684" width="10.85546875" customWidth="1"/>
    <col min="7685" max="7936" width="11.42578125" customWidth="1"/>
    <col min="7937" max="7937" width="99.5703125" customWidth="1"/>
    <col min="7938" max="7939" width="9.140625" customWidth="1"/>
    <col min="7940" max="7940" width="10.85546875" customWidth="1"/>
    <col min="7941" max="8192" width="11.42578125" customWidth="1"/>
    <col min="8193" max="8193" width="99.5703125" customWidth="1"/>
    <col min="8194" max="8195" width="9.140625" customWidth="1"/>
    <col min="8196" max="8196" width="10.85546875" customWidth="1"/>
    <col min="8197" max="8448" width="11.42578125" customWidth="1"/>
    <col min="8449" max="8449" width="99.5703125" customWidth="1"/>
    <col min="8450" max="8451" width="9.140625" customWidth="1"/>
    <col min="8452" max="8452" width="10.85546875" customWidth="1"/>
    <col min="8453" max="8704" width="11.42578125" customWidth="1"/>
    <col min="8705" max="8705" width="99.5703125" customWidth="1"/>
    <col min="8706" max="8707" width="9.140625" customWidth="1"/>
    <col min="8708" max="8708" width="10.85546875" customWidth="1"/>
    <col min="8709" max="8960" width="11.42578125" customWidth="1"/>
    <col min="8961" max="8961" width="99.5703125" customWidth="1"/>
    <col min="8962" max="8963" width="9.140625" customWidth="1"/>
    <col min="8964" max="8964" width="10.85546875" customWidth="1"/>
    <col min="8965" max="9216" width="11.42578125" customWidth="1"/>
    <col min="9217" max="9217" width="99.5703125" customWidth="1"/>
    <col min="9218" max="9219" width="9.140625" customWidth="1"/>
    <col min="9220" max="9220" width="10.85546875" customWidth="1"/>
    <col min="9221" max="9472" width="11.42578125" customWidth="1"/>
    <col min="9473" max="9473" width="99.5703125" customWidth="1"/>
    <col min="9474" max="9475" width="9.140625" customWidth="1"/>
    <col min="9476" max="9476" width="10.85546875" customWidth="1"/>
    <col min="9477" max="9728" width="11.42578125" customWidth="1"/>
    <col min="9729" max="9729" width="99.5703125" customWidth="1"/>
    <col min="9730" max="9731" width="9.140625" customWidth="1"/>
    <col min="9732" max="9732" width="10.85546875" customWidth="1"/>
    <col min="9733" max="9984" width="11.42578125" customWidth="1"/>
    <col min="9985" max="9985" width="99.5703125" customWidth="1"/>
    <col min="9986" max="9987" width="9.140625" customWidth="1"/>
    <col min="9988" max="9988" width="10.85546875" customWidth="1"/>
    <col min="9989" max="10240" width="11.42578125" customWidth="1"/>
    <col min="10241" max="10241" width="99.5703125" customWidth="1"/>
    <col min="10242" max="10243" width="9.140625" customWidth="1"/>
    <col min="10244" max="10244" width="10.85546875" customWidth="1"/>
    <col min="10245" max="10496" width="11.42578125" customWidth="1"/>
    <col min="10497" max="10497" width="99.5703125" customWidth="1"/>
    <col min="10498" max="10499" width="9.140625" customWidth="1"/>
    <col min="10500" max="10500" width="10.85546875" customWidth="1"/>
    <col min="10501" max="10752" width="11.42578125" customWidth="1"/>
    <col min="10753" max="10753" width="99.5703125" customWidth="1"/>
    <col min="10754" max="10755" width="9.140625" customWidth="1"/>
    <col min="10756" max="10756" width="10.85546875" customWidth="1"/>
    <col min="10757" max="11008" width="11.42578125" customWidth="1"/>
    <col min="11009" max="11009" width="99.5703125" customWidth="1"/>
    <col min="11010" max="11011" width="9.140625" customWidth="1"/>
    <col min="11012" max="11012" width="10.85546875" customWidth="1"/>
    <col min="11013" max="11264" width="11.42578125" customWidth="1"/>
    <col min="11265" max="11265" width="99.5703125" customWidth="1"/>
    <col min="11266" max="11267" width="9.140625" customWidth="1"/>
    <col min="11268" max="11268" width="10.85546875" customWidth="1"/>
    <col min="11269" max="11520" width="11.42578125" customWidth="1"/>
    <col min="11521" max="11521" width="99.5703125" customWidth="1"/>
    <col min="11522" max="11523" width="9.140625" customWidth="1"/>
    <col min="11524" max="11524" width="10.85546875" customWidth="1"/>
    <col min="11525" max="11776" width="11.42578125" customWidth="1"/>
    <col min="11777" max="11777" width="99.5703125" customWidth="1"/>
    <col min="11778" max="11779" width="9.140625" customWidth="1"/>
    <col min="11780" max="11780" width="10.85546875" customWidth="1"/>
    <col min="11781" max="12032" width="11.42578125" customWidth="1"/>
    <col min="12033" max="12033" width="99.5703125" customWidth="1"/>
    <col min="12034" max="12035" width="9.140625" customWidth="1"/>
    <col min="12036" max="12036" width="10.85546875" customWidth="1"/>
    <col min="12037" max="12288" width="11.42578125" customWidth="1"/>
    <col min="12289" max="12289" width="99.5703125" customWidth="1"/>
    <col min="12290" max="12291" width="9.140625" customWidth="1"/>
    <col min="12292" max="12292" width="10.85546875" customWidth="1"/>
    <col min="12293" max="12544" width="11.42578125" customWidth="1"/>
    <col min="12545" max="12545" width="99.5703125" customWidth="1"/>
    <col min="12546" max="12547" width="9.140625" customWidth="1"/>
    <col min="12548" max="12548" width="10.85546875" customWidth="1"/>
    <col min="12549" max="12800" width="11.42578125" customWidth="1"/>
    <col min="12801" max="12801" width="99.5703125" customWidth="1"/>
    <col min="12802" max="12803" width="9.140625" customWidth="1"/>
    <col min="12804" max="12804" width="10.85546875" customWidth="1"/>
    <col min="12805" max="13056" width="11.42578125" customWidth="1"/>
    <col min="13057" max="13057" width="99.5703125" customWidth="1"/>
    <col min="13058" max="13059" width="9.140625" customWidth="1"/>
    <col min="13060" max="13060" width="10.85546875" customWidth="1"/>
    <col min="13061" max="13312" width="11.42578125" customWidth="1"/>
    <col min="13313" max="13313" width="99.5703125" customWidth="1"/>
    <col min="13314" max="13315" width="9.140625" customWidth="1"/>
    <col min="13316" max="13316" width="10.85546875" customWidth="1"/>
    <col min="13317" max="13568" width="11.42578125" customWidth="1"/>
    <col min="13569" max="13569" width="99.5703125" customWidth="1"/>
    <col min="13570" max="13571" width="9.140625" customWidth="1"/>
    <col min="13572" max="13572" width="10.85546875" customWidth="1"/>
    <col min="13573" max="13824" width="11.42578125" customWidth="1"/>
    <col min="13825" max="13825" width="99.5703125" customWidth="1"/>
    <col min="13826" max="13827" width="9.140625" customWidth="1"/>
    <col min="13828" max="13828" width="10.85546875" customWidth="1"/>
    <col min="13829" max="14080" width="11.42578125" customWidth="1"/>
    <col min="14081" max="14081" width="99.5703125" customWidth="1"/>
    <col min="14082" max="14083" width="9.140625" customWidth="1"/>
    <col min="14084" max="14084" width="10.85546875" customWidth="1"/>
    <col min="14085" max="14336" width="11.42578125" customWidth="1"/>
    <col min="14337" max="14337" width="99.5703125" customWidth="1"/>
    <col min="14338" max="14339" width="9.140625" customWidth="1"/>
    <col min="14340" max="14340" width="10.85546875" customWidth="1"/>
    <col min="14341" max="14592" width="11.42578125" customWidth="1"/>
    <col min="14593" max="14593" width="99.5703125" customWidth="1"/>
    <col min="14594" max="14595" width="9.140625" customWidth="1"/>
    <col min="14596" max="14596" width="10.85546875" customWidth="1"/>
    <col min="14597" max="14848" width="11.42578125" customWidth="1"/>
    <col min="14849" max="14849" width="99.5703125" customWidth="1"/>
    <col min="14850" max="14851" width="9.140625" customWidth="1"/>
    <col min="14852" max="14852" width="10.85546875" customWidth="1"/>
    <col min="14853" max="15104" width="11.42578125" customWidth="1"/>
    <col min="15105" max="15105" width="99.5703125" customWidth="1"/>
    <col min="15106" max="15107" width="9.140625" customWidth="1"/>
    <col min="15108" max="15108" width="10.85546875" customWidth="1"/>
    <col min="15109" max="15360" width="11.42578125" customWidth="1"/>
    <col min="15361" max="15361" width="99.5703125" customWidth="1"/>
    <col min="15362" max="15363" width="9.140625" customWidth="1"/>
    <col min="15364" max="15364" width="10.85546875" customWidth="1"/>
    <col min="15365" max="15616" width="11.42578125" customWidth="1"/>
    <col min="15617" max="15617" width="99.5703125" customWidth="1"/>
    <col min="15618" max="15619" width="9.140625" customWidth="1"/>
    <col min="15620" max="15620" width="10.85546875" customWidth="1"/>
    <col min="15621" max="15872" width="11.42578125" customWidth="1"/>
    <col min="15873" max="15873" width="99.5703125" customWidth="1"/>
    <col min="15874" max="15875" width="9.140625" customWidth="1"/>
    <col min="15876" max="15876" width="10.85546875" customWidth="1"/>
    <col min="15877" max="16128" width="11.42578125" customWidth="1"/>
    <col min="16129" max="16129" width="99.5703125" customWidth="1"/>
    <col min="16130" max="16131" width="9.140625" customWidth="1"/>
    <col min="16132" max="16132" width="10.85546875" customWidth="1"/>
    <col min="16133" max="16384" width="11.42578125" customWidth="1"/>
  </cols>
  <sheetData>
    <row r="1" spans="1:4" ht="30" customHeight="1">
      <c r="A1" s="740" t="s">
        <v>867</v>
      </c>
      <c r="B1" s="740"/>
      <c r="C1" s="740"/>
      <c r="D1" s="740"/>
    </row>
    <row r="2" spans="1:4" ht="18">
      <c r="A2" s="741" t="s">
        <v>871</v>
      </c>
      <c r="B2" s="741"/>
      <c r="C2" s="741"/>
      <c r="D2" s="741"/>
    </row>
    <row r="3" spans="1:4" ht="30" customHeight="1">
      <c r="A3" s="746" t="s">
        <v>2</v>
      </c>
      <c r="B3" s="746"/>
      <c r="C3" s="746"/>
      <c r="D3" s="746"/>
    </row>
    <row r="4" spans="1:4">
      <c r="A4" s="46"/>
      <c r="B4" s="47"/>
      <c r="C4" s="47"/>
      <c r="D4" s="47"/>
    </row>
    <row r="5" spans="1:4" ht="30" customHeight="1">
      <c r="A5" s="49"/>
      <c r="B5" s="50" t="s">
        <v>869</v>
      </c>
      <c r="C5" s="50" t="s">
        <v>870</v>
      </c>
      <c r="D5" s="51" t="s">
        <v>335</v>
      </c>
    </row>
    <row r="6" spans="1:4">
      <c r="A6" s="46"/>
      <c r="B6" s="52"/>
      <c r="C6" s="52"/>
      <c r="D6" s="53"/>
    </row>
    <row r="7" spans="1:4">
      <c r="A7" s="23" t="s">
        <v>337</v>
      </c>
      <c r="B7" s="50"/>
      <c r="C7" s="50"/>
      <c r="D7" s="51"/>
    </row>
    <row r="8" spans="1:4">
      <c r="A8" s="46" t="s">
        <v>338</v>
      </c>
      <c r="B8" s="269">
        <v>6.7199999999999996E-2</v>
      </c>
      <c r="C8" s="269">
        <v>0.1246</v>
      </c>
      <c r="D8" s="269">
        <v>7.3599999999999999E-2</v>
      </c>
    </row>
    <row r="9" spans="1:4">
      <c r="A9" s="46" t="s">
        <v>339</v>
      </c>
      <c r="B9" s="269">
        <v>0.76759999999999995</v>
      </c>
      <c r="C9" s="269">
        <v>0.74399999999999999</v>
      </c>
      <c r="D9" s="269">
        <v>0.76490000000000002</v>
      </c>
    </row>
    <row r="10" spans="1:4">
      <c r="A10" s="23" t="s">
        <v>340</v>
      </c>
      <c r="B10" s="270"/>
      <c r="C10" s="270"/>
      <c r="D10" s="270"/>
    </row>
    <row r="11" spans="1:4">
      <c r="A11" s="59" t="s">
        <v>341</v>
      </c>
      <c r="B11" s="269">
        <v>0.37180000000000002</v>
      </c>
      <c r="C11" s="269">
        <v>0.47120000000000001</v>
      </c>
      <c r="D11" s="269">
        <v>0.38279999999999997</v>
      </c>
    </row>
    <row r="12" spans="1:4">
      <c r="A12" s="59" t="s">
        <v>342</v>
      </c>
      <c r="B12" s="269">
        <v>0.62019999999999997</v>
      </c>
      <c r="C12" s="269">
        <v>0.53620000000000001</v>
      </c>
      <c r="D12" s="269">
        <v>0.61080000000000001</v>
      </c>
    </row>
    <row r="13" spans="1:4">
      <c r="A13" s="46" t="s">
        <v>343</v>
      </c>
      <c r="B13" s="269">
        <v>0.24729999999999999</v>
      </c>
      <c r="C13" s="269">
        <v>0.3664</v>
      </c>
      <c r="D13" s="269">
        <v>0.2606</v>
      </c>
    </row>
    <row r="14" spans="1:4">
      <c r="A14" s="59" t="s">
        <v>344</v>
      </c>
      <c r="B14" s="269">
        <v>1.78E-2</v>
      </c>
      <c r="C14" s="269">
        <v>0</v>
      </c>
      <c r="D14" s="269">
        <v>1.5800000000000002E-2</v>
      </c>
    </row>
    <row r="15" spans="1:4">
      <c r="A15" s="60" t="s">
        <v>345</v>
      </c>
      <c r="B15" s="270"/>
      <c r="C15" s="270"/>
      <c r="D15" s="270"/>
    </row>
    <row r="16" spans="1:4">
      <c r="A16" s="59" t="s">
        <v>346</v>
      </c>
      <c r="B16" s="269">
        <v>0.6633</v>
      </c>
      <c r="C16" s="269">
        <v>0.21110000000000001</v>
      </c>
      <c r="D16" s="269">
        <v>0.61509999999999998</v>
      </c>
    </row>
    <row r="17" spans="1:4">
      <c r="A17" s="59" t="s">
        <v>347</v>
      </c>
      <c r="B17" s="269">
        <v>0.3367</v>
      </c>
      <c r="C17" s="269">
        <v>0.78890000000000005</v>
      </c>
      <c r="D17" s="269">
        <v>0.38490000000000002</v>
      </c>
    </row>
    <row r="18" spans="1:4">
      <c r="A18" s="59" t="s">
        <v>348</v>
      </c>
      <c r="B18" s="271">
        <v>580.07190000000003</v>
      </c>
      <c r="C18" s="271">
        <v>500.16919999999999</v>
      </c>
      <c r="D18" s="271">
        <v>573.02030000000002</v>
      </c>
    </row>
    <row r="19" spans="1:4">
      <c r="A19" s="60" t="s">
        <v>349</v>
      </c>
      <c r="B19" s="272"/>
      <c r="C19" s="272"/>
      <c r="D19" s="272"/>
    </row>
    <row r="20" spans="1:4">
      <c r="A20" s="46" t="s">
        <v>350</v>
      </c>
      <c r="B20" s="269">
        <v>0.96360000000000001</v>
      </c>
      <c r="C20" s="269">
        <v>0.85040000000000004</v>
      </c>
      <c r="D20" s="269">
        <v>0.94979999999999998</v>
      </c>
    </row>
    <row r="21" spans="1:4">
      <c r="A21" s="46" t="s">
        <v>351</v>
      </c>
      <c r="B21" s="269">
        <v>0.22539999999999999</v>
      </c>
      <c r="C21" s="269">
        <v>0.46739999999999998</v>
      </c>
      <c r="D21" s="269">
        <v>0.255</v>
      </c>
    </row>
    <row r="22" spans="1:4">
      <c r="A22" s="59" t="s">
        <v>352</v>
      </c>
      <c r="B22" s="269">
        <v>3.6400000000000002E-2</v>
      </c>
      <c r="C22" s="269">
        <v>0.14960000000000001</v>
      </c>
      <c r="D22" s="269">
        <v>5.0200000000000002E-2</v>
      </c>
    </row>
    <row r="23" spans="1:4">
      <c r="A23" s="59" t="s">
        <v>353</v>
      </c>
      <c r="B23" s="269">
        <v>0.22720000000000001</v>
      </c>
      <c r="C23" s="269">
        <v>0.42470000000000002</v>
      </c>
      <c r="D23" s="269">
        <v>0.24879999999999999</v>
      </c>
    </row>
    <row r="24" spans="1:4">
      <c r="A24" s="59" t="s">
        <v>354</v>
      </c>
      <c r="B24" s="269">
        <v>2.86E-2</v>
      </c>
      <c r="C24" s="269">
        <v>0.22720000000000001</v>
      </c>
      <c r="D24" s="269">
        <v>7.3099999999999998E-2</v>
      </c>
    </row>
    <row r="25" spans="1:4">
      <c r="A25" s="59" t="s">
        <v>355</v>
      </c>
      <c r="B25" s="269">
        <v>0.17460000000000001</v>
      </c>
      <c r="C25" s="269">
        <v>0.11310000000000001</v>
      </c>
      <c r="D25" s="269">
        <v>0.1671</v>
      </c>
    </row>
    <row r="26" spans="1:4">
      <c r="A26" s="59" t="s">
        <v>356</v>
      </c>
      <c r="B26" s="269">
        <v>5.5100000000000003E-2</v>
      </c>
      <c r="C26" s="269">
        <v>0.13519999999999999</v>
      </c>
      <c r="D26" s="269">
        <v>6.4899999999999999E-2</v>
      </c>
    </row>
    <row r="27" spans="1:4">
      <c r="A27" s="59" t="s">
        <v>357</v>
      </c>
      <c r="B27" s="269">
        <v>0.92969999999999997</v>
      </c>
      <c r="C27" s="269">
        <v>0.8085</v>
      </c>
      <c r="D27" s="269">
        <v>0.91420000000000001</v>
      </c>
    </row>
    <row r="28" spans="1:4">
      <c r="A28" s="59" t="s">
        <v>358</v>
      </c>
      <c r="B28" s="269">
        <v>3.09E-2</v>
      </c>
      <c r="C28" s="269">
        <v>5.1799999999999999E-2</v>
      </c>
      <c r="D28" s="269">
        <v>3.3599999999999998E-2</v>
      </c>
    </row>
    <row r="29" spans="1:4">
      <c r="A29" s="59" t="s">
        <v>359</v>
      </c>
      <c r="B29" s="269">
        <v>5.1999999999999998E-3</v>
      </c>
      <c r="C29" s="269">
        <v>2.8999999999999998E-3</v>
      </c>
      <c r="D29" s="269">
        <v>4.8999999999999998E-3</v>
      </c>
    </row>
    <row r="30" spans="1:4">
      <c r="A30" s="59" t="s">
        <v>360</v>
      </c>
      <c r="B30" s="269">
        <v>1.9E-3</v>
      </c>
      <c r="C30" s="269">
        <v>1.2999999999999999E-3</v>
      </c>
      <c r="D30" s="269">
        <v>1.9E-3</v>
      </c>
    </row>
    <row r="31" spans="1:4">
      <c r="A31" s="59" t="s">
        <v>361</v>
      </c>
      <c r="B31" s="269">
        <v>4.0000000000000001E-3</v>
      </c>
      <c r="C31" s="269">
        <v>8.6999999999999994E-3</v>
      </c>
      <c r="D31" s="269">
        <v>4.5999999999999999E-3</v>
      </c>
    </row>
    <row r="32" spans="1:4">
      <c r="A32" s="59" t="s">
        <v>362</v>
      </c>
      <c r="B32" s="269">
        <v>2.8199999999999999E-2</v>
      </c>
      <c r="C32" s="269">
        <v>0.12690000000000001</v>
      </c>
      <c r="D32" s="269">
        <v>4.0899999999999999E-2</v>
      </c>
    </row>
    <row r="33" spans="1:4">
      <c r="A33" s="60" t="s">
        <v>363</v>
      </c>
      <c r="B33" s="270"/>
      <c r="C33" s="270"/>
      <c r="D33" s="270"/>
    </row>
    <row r="34" spans="1:4">
      <c r="A34" s="59" t="s">
        <v>364</v>
      </c>
      <c r="B34" s="269">
        <v>0.38059999999999999</v>
      </c>
      <c r="C34" s="269">
        <v>0.49569999999999997</v>
      </c>
      <c r="D34" s="269">
        <v>0.39800000000000002</v>
      </c>
    </row>
    <row r="35" spans="1:4">
      <c r="A35" s="59" t="s">
        <v>365</v>
      </c>
      <c r="B35" s="269">
        <v>0.55079999999999996</v>
      </c>
      <c r="C35" s="269">
        <v>0.67420000000000002</v>
      </c>
      <c r="D35" s="269">
        <v>0.56950000000000001</v>
      </c>
    </row>
    <row r="36" spans="1:4">
      <c r="A36" s="59" t="s">
        <v>366</v>
      </c>
      <c r="B36" s="269">
        <v>0.1056</v>
      </c>
      <c r="C36" s="269">
        <v>0.18240000000000001</v>
      </c>
      <c r="D36" s="269">
        <v>0.1142</v>
      </c>
    </row>
    <row r="37" spans="1:4">
      <c r="A37" s="59" t="s">
        <v>367</v>
      </c>
      <c r="B37" s="269">
        <v>9.7199999999999995E-2</v>
      </c>
      <c r="C37" s="269">
        <v>0.16950000000000001</v>
      </c>
      <c r="D37" s="269">
        <v>0.1053</v>
      </c>
    </row>
    <row r="38" spans="1:4">
      <c r="A38" s="46" t="s">
        <v>368</v>
      </c>
      <c r="B38" s="269">
        <v>0.38040000000000002</v>
      </c>
      <c r="C38" s="269">
        <v>0.35859999999999997</v>
      </c>
      <c r="D38" s="269">
        <v>0.37609999999999999</v>
      </c>
    </row>
    <row r="39" spans="1:4">
      <c r="A39" s="23" t="s">
        <v>369</v>
      </c>
      <c r="B39" s="270"/>
      <c r="C39" s="270"/>
      <c r="D39" s="270"/>
    </row>
    <row r="40" spans="1:4">
      <c r="A40" s="59" t="s">
        <v>370</v>
      </c>
      <c r="B40" s="269">
        <v>7.8899999999999998E-2</v>
      </c>
      <c r="C40" s="269">
        <v>7.0599999999999996E-2</v>
      </c>
      <c r="D40" s="269">
        <v>7.8E-2</v>
      </c>
    </row>
    <row r="41" spans="1:4">
      <c r="A41" s="59" t="s">
        <v>371</v>
      </c>
      <c r="B41" s="269">
        <v>7.8399999999999997E-2</v>
      </c>
      <c r="C41" s="269">
        <v>6.7299999999999999E-2</v>
      </c>
      <c r="D41" s="269">
        <v>7.7100000000000002E-2</v>
      </c>
    </row>
    <row r="42" spans="1:4">
      <c r="A42" s="59" t="s">
        <v>372</v>
      </c>
      <c r="B42" s="269">
        <v>0.31519999999999998</v>
      </c>
      <c r="C42" s="269">
        <v>1.6067</v>
      </c>
      <c r="D42" s="269">
        <v>0.4456</v>
      </c>
    </row>
    <row r="43" spans="1:4">
      <c r="A43" s="59" t="s">
        <v>373</v>
      </c>
      <c r="B43" s="269">
        <v>5.5800000000000002E-2</v>
      </c>
      <c r="C43" s="269">
        <v>1.1404000000000001</v>
      </c>
      <c r="D43" s="269">
        <v>0.1653</v>
      </c>
    </row>
    <row r="44" spans="1:4">
      <c r="A44" s="59" t="s">
        <v>374</v>
      </c>
      <c r="B44" s="269">
        <v>7.7799999999999994E-2</v>
      </c>
      <c r="C44" s="269">
        <v>0.69330000000000003</v>
      </c>
      <c r="D44" s="269">
        <v>0.14000000000000001</v>
      </c>
    </row>
    <row r="45" spans="1:4">
      <c r="A45" s="59" t="s">
        <v>375</v>
      </c>
      <c r="B45" s="269">
        <v>0.13469999999999999</v>
      </c>
      <c r="C45" s="269">
        <v>0.11169999999999999</v>
      </c>
      <c r="D45" s="269">
        <v>0.1323</v>
      </c>
    </row>
    <row r="46" spans="1:4">
      <c r="A46" s="60" t="s">
        <v>376</v>
      </c>
      <c r="B46" s="270"/>
      <c r="C46" s="270"/>
      <c r="D46" s="270"/>
    </row>
    <row r="47" spans="1:4">
      <c r="A47" s="59" t="s">
        <v>377</v>
      </c>
      <c r="B47" s="269">
        <v>0.77090000000000003</v>
      </c>
      <c r="C47" s="269">
        <v>0.76029999999999998</v>
      </c>
      <c r="D47" s="269">
        <v>0.76970000000000005</v>
      </c>
    </row>
    <row r="48" spans="1:4">
      <c r="A48" s="59" t="s">
        <v>378</v>
      </c>
      <c r="B48" s="269">
        <v>0.87570000000000003</v>
      </c>
      <c r="C48" s="269">
        <v>0.83499999999999996</v>
      </c>
      <c r="D48" s="269">
        <v>0.871</v>
      </c>
    </row>
    <row r="49" spans="1:4">
      <c r="A49" s="59" t="s">
        <v>379</v>
      </c>
      <c r="B49" s="269">
        <v>-4.48E-2</v>
      </c>
      <c r="C49" s="269">
        <v>-2.3800000000000002E-2</v>
      </c>
      <c r="D49" s="269">
        <v>-4.24E-2</v>
      </c>
    </row>
    <row r="50" spans="1:4" ht="15.75" thickBot="1">
      <c r="A50" s="273" t="s">
        <v>380</v>
      </c>
      <c r="B50" s="79">
        <v>2.9209000000000001</v>
      </c>
      <c r="C50" s="79">
        <v>3.5634000000000001</v>
      </c>
      <c r="D50" s="79">
        <v>2.9857999999999998</v>
      </c>
    </row>
    <row r="51" spans="1:4" ht="15.75" thickTop="1">
      <c r="A51" s="776" t="s">
        <v>381</v>
      </c>
      <c r="B51" s="776"/>
      <c r="C51" s="776"/>
      <c r="D51" s="776"/>
    </row>
    <row r="52" spans="1:4" ht="81" customHeight="1">
      <c r="A52" s="748" t="s">
        <v>382</v>
      </c>
      <c r="B52" s="748"/>
      <c r="C52" s="748"/>
      <c r="D52" s="748"/>
    </row>
    <row r="53" spans="1:4" ht="70.5" customHeight="1">
      <c r="A53" s="748" t="s">
        <v>383</v>
      </c>
      <c r="B53" s="748"/>
      <c r="C53" s="748"/>
      <c r="D53" s="748"/>
    </row>
    <row r="54" spans="1:4">
      <c r="A54" s="750" t="s">
        <v>384</v>
      </c>
      <c r="B54" s="750"/>
      <c r="C54" s="750"/>
      <c r="D54" s="750"/>
    </row>
    <row r="55" spans="1:4">
      <c r="A55" s="750" t="s">
        <v>385</v>
      </c>
      <c r="B55" s="750"/>
      <c r="C55" s="750"/>
      <c r="D55" s="750"/>
    </row>
    <row r="56" spans="1:4" ht="32.25" customHeight="1">
      <c r="A56" s="777" t="s">
        <v>386</v>
      </c>
      <c r="B56" s="777"/>
      <c r="C56" s="777"/>
      <c r="D56" s="777"/>
    </row>
    <row r="57" spans="1:4" ht="30" customHeight="1">
      <c r="A57" s="67"/>
      <c r="B57" s="633" t="s">
        <v>869</v>
      </c>
      <c r="C57" s="633" t="s">
        <v>870</v>
      </c>
      <c r="D57" s="634" t="s">
        <v>335</v>
      </c>
    </row>
    <row r="58" spans="1:4">
      <c r="A58" s="48"/>
      <c r="B58" s="48"/>
      <c r="C58" s="48"/>
      <c r="D58" s="48"/>
    </row>
    <row r="59" spans="1:4">
      <c r="A59" s="60" t="s">
        <v>387</v>
      </c>
      <c r="B59" s="633"/>
      <c r="C59" s="633"/>
      <c r="D59" s="633"/>
    </row>
    <row r="60" spans="1:4">
      <c r="A60" s="73" t="s">
        <v>388</v>
      </c>
      <c r="B60" s="269">
        <v>6.08E-2</v>
      </c>
      <c r="C60" s="269">
        <v>4.1200000000000001E-2</v>
      </c>
      <c r="D60" s="269">
        <v>5.8500000000000003E-2</v>
      </c>
    </row>
    <row r="61" spans="1:4">
      <c r="A61" s="73" t="s">
        <v>389</v>
      </c>
      <c r="B61" s="269">
        <v>6.83E-2</v>
      </c>
      <c r="C61" s="269">
        <v>4.8899999999999999E-2</v>
      </c>
      <c r="D61" s="269">
        <v>6.6100000000000006E-2</v>
      </c>
    </row>
    <row r="62" spans="1:4">
      <c r="A62" s="73" t="s">
        <v>390</v>
      </c>
      <c r="B62" s="269">
        <v>3.7999999999999999E-2</v>
      </c>
      <c r="C62" s="269">
        <v>2.7900000000000001E-2</v>
      </c>
      <c r="D62" s="269">
        <v>3.6900000000000002E-2</v>
      </c>
    </row>
    <row r="63" spans="1:4">
      <c r="A63" s="73" t="s">
        <v>391</v>
      </c>
      <c r="B63" s="269">
        <v>-9.1000000000000004E-3</v>
      </c>
      <c r="C63" s="269">
        <v>-2.7400000000000001E-2</v>
      </c>
      <c r="D63" s="269">
        <v>-1.12E-2</v>
      </c>
    </row>
    <row r="64" spans="1:4">
      <c r="A64" s="73" t="s">
        <v>392</v>
      </c>
      <c r="B64" s="269">
        <v>-6.7999999999999996E-3</v>
      </c>
      <c r="C64" s="269">
        <v>-2.76E-2</v>
      </c>
      <c r="D64" s="269">
        <v>-9.1999999999999998E-3</v>
      </c>
    </row>
    <row r="65" spans="1:4">
      <c r="A65" s="73" t="s">
        <v>393</v>
      </c>
      <c r="B65" s="269">
        <v>-6.7999999999999996E-3</v>
      </c>
      <c r="C65" s="269">
        <v>-2.76E-2</v>
      </c>
      <c r="D65" s="269">
        <v>-9.1999999999999998E-3</v>
      </c>
    </row>
    <row r="66" spans="1:4">
      <c r="A66" s="73" t="s">
        <v>394</v>
      </c>
      <c r="B66" s="269">
        <v>-8.7499999999999994E-2</v>
      </c>
      <c r="C66" s="269">
        <v>-0.40329999999999999</v>
      </c>
      <c r="D66" s="269">
        <v>-0.1198</v>
      </c>
    </row>
    <row r="67" spans="1:4">
      <c r="A67" s="60" t="s">
        <v>395</v>
      </c>
      <c r="B67" s="50"/>
      <c r="C67" s="50"/>
      <c r="D67" s="50"/>
    </row>
    <row r="68" spans="1:4">
      <c r="A68" s="73" t="s">
        <v>396</v>
      </c>
      <c r="B68" s="269">
        <v>0.10009999999999999</v>
      </c>
      <c r="C68" s="269">
        <v>7.1999999999999995E-2</v>
      </c>
      <c r="D68" s="269">
        <v>9.69E-2</v>
      </c>
    </row>
    <row r="69" spans="1:4">
      <c r="A69" s="73" t="s">
        <v>397</v>
      </c>
      <c r="B69" s="269">
        <v>-3.9300000000000002E-2</v>
      </c>
      <c r="C69" s="269">
        <v>-3.0800000000000001E-2</v>
      </c>
      <c r="D69" s="269">
        <v>-3.8399999999999997E-2</v>
      </c>
    </row>
    <row r="70" spans="1:4">
      <c r="A70" s="73" t="s">
        <v>398</v>
      </c>
      <c r="B70" s="269">
        <v>4.8800000000000003E-2</v>
      </c>
      <c r="C70" s="269">
        <v>3.9600000000000003E-2</v>
      </c>
      <c r="D70" s="269">
        <v>4.7800000000000002E-2</v>
      </c>
    </row>
    <row r="71" spans="1:4">
      <c r="A71" s="73" t="s">
        <v>399</v>
      </c>
      <c r="B71" s="269">
        <v>-1E-4</v>
      </c>
      <c r="C71" s="269">
        <v>0</v>
      </c>
      <c r="D71" s="269">
        <v>-1E-4</v>
      </c>
    </row>
    <row r="72" spans="1:4">
      <c r="A72" s="73" t="s">
        <v>400</v>
      </c>
      <c r="B72" s="269">
        <v>-3.0300000000000001E-2</v>
      </c>
      <c r="C72" s="269">
        <v>-2.1000000000000001E-2</v>
      </c>
      <c r="D72" s="269">
        <v>-2.92E-2</v>
      </c>
    </row>
    <row r="73" spans="1:4">
      <c r="A73" s="73" t="s">
        <v>401</v>
      </c>
      <c r="B73" s="269">
        <v>7.6E-3</v>
      </c>
      <c r="C73" s="269">
        <v>7.7999999999999996E-3</v>
      </c>
      <c r="D73" s="269">
        <v>7.6E-3</v>
      </c>
    </row>
    <row r="74" spans="1:4">
      <c r="A74" s="73" t="s">
        <v>402</v>
      </c>
      <c r="B74" s="269">
        <v>-4.7100000000000003E-2</v>
      </c>
      <c r="C74" s="269">
        <v>-5.5300000000000002E-2</v>
      </c>
      <c r="D74" s="269">
        <v>-4.8000000000000001E-2</v>
      </c>
    </row>
    <row r="75" spans="1:4">
      <c r="A75" s="73" t="s">
        <v>403</v>
      </c>
      <c r="B75" s="269">
        <v>2.3999999999999998E-3</v>
      </c>
      <c r="C75" s="269">
        <v>-2.0000000000000001E-4</v>
      </c>
      <c r="D75" s="269">
        <v>2.0999999999999999E-3</v>
      </c>
    </row>
    <row r="76" spans="1:4">
      <c r="A76" s="73" t="s">
        <v>404</v>
      </c>
      <c r="B76" s="269">
        <v>0.1019</v>
      </c>
      <c r="C76" s="269">
        <v>0.1203</v>
      </c>
      <c r="D76" s="269">
        <v>0.1032</v>
      </c>
    </row>
    <row r="77" spans="1:4">
      <c r="A77" s="60" t="s">
        <v>405</v>
      </c>
      <c r="B77" s="50"/>
      <c r="C77" s="50"/>
      <c r="D77" s="50"/>
    </row>
    <row r="78" spans="1:4">
      <c r="A78" s="73" t="s">
        <v>406</v>
      </c>
      <c r="B78" s="269">
        <v>0.1515</v>
      </c>
      <c r="C78" s="269">
        <v>0.1169</v>
      </c>
      <c r="D78" s="269">
        <v>0.14860000000000001</v>
      </c>
    </row>
    <row r="79" spans="1:4">
      <c r="A79" s="73" t="s">
        <v>407</v>
      </c>
      <c r="B79" s="269">
        <v>0.1326</v>
      </c>
      <c r="C79" s="269">
        <v>0.1018</v>
      </c>
      <c r="D79" s="269">
        <v>0.1268</v>
      </c>
    </row>
    <row r="80" spans="1:4">
      <c r="A80" s="73" t="s">
        <v>408</v>
      </c>
      <c r="B80" s="269">
        <v>0.1163</v>
      </c>
      <c r="C80" s="269">
        <v>4.4000000000000003E-3</v>
      </c>
      <c r="D80" s="269">
        <v>9.7100000000000006E-2</v>
      </c>
    </row>
    <row r="81" spans="1:4">
      <c r="A81" s="73" t="s">
        <v>409</v>
      </c>
      <c r="B81" s="269">
        <v>0.16209999999999999</v>
      </c>
      <c r="C81" s="269">
        <v>5.8999999999999999E-3</v>
      </c>
      <c r="D81" s="269">
        <v>5.04E-2</v>
      </c>
    </row>
    <row r="82" spans="1:4">
      <c r="A82" s="73" t="s">
        <v>410</v>
      </c>
      <c r="B82" s="269">
        <v>1.1299999999999999E-2</v>
      </c>
      <c r="C82" s="269">
        <v>8.8999999999999999E-3</v>
      </c>
      <c r="D82" s="269">
        <v>1.1299999999999999E-2</v>
      </c>
    </row>
    <row r="83" spans="1:4">
      <c r="A83" s="73" t="s">
        <v>411</v>
      </c>
      <c r="B83" s="269">
        <v>7.4499999999999997E-2</v>
      </c>
      <c r="C83" s="269">
        <v>0</v>
      </c>
      <c r="D83" s="269">
        <v>7.3099999999999998E-2</v>
      </c>
    </row>
    <row r="84" spans="1:4">
      <c r="A84" s="73" t="s">
        <v>412</v>
      </c>
      <c r="B84" s="269">
        <v>2.4299999999999999E-2</v>
      </c>
      <c r="C84" s="269">
        <v>7.4999999999999997E-3</v>
      </c>
      <c r="D84" s="269">
        <v>2.3800000000000002E-2</v>
      </c>
    </row>
    <row r="85" spans="1:4">
      <c r="A85" s="73" t="s">
        <v>413</v>
      </c>
      <c r="B85" s="269">
        <v>4.3499999999999997E-2</v>
      </c>
      <c r="C85" s="269">
        <v>1.5100000000000001E-2</v>
      </c>
      <c r="D85" s="269">
        <v>4.1399999999999999E-2</v>
      </c>
    </row>
    <row r="86" spans="1:4">
      <c r="A86" s="73" t="s">
        <v>414</v>
      </c>
      <c r="B86" s="269">
        <v>2.5700000000000001E-2</v>
      </c>
      <c r="C86" s="269">
        <v>3.3799999999999997E-2</v>
      </c>
      <c r="D86" s="269">
        <v>2.7300000000000001E-2</v>
      </c>
    </row>
    <row r="87" spans="1:4">
      <c r="A87" s="73" t="s">
        <v>415</v>
      </c>
      <c r="B87" s="269">
        <v>5.6099999999999997E-2</v>
      </c>
      <c r="C87" s="269">
        <v>4.87E-2</v>
      </c>
      <c r="D87" s="269">
        <v>5.5500000000000001E-2</v>
      </c>
    </row>
    <row r="88" spans="1:4">
      <c r="A88" s="73" t="s">
        <v>416</v>
      </c>
      <c r="B88" s="269">
        <v>8.5599999999999996E-2</v>
      </c>
      <c r="C88" s="269">
        <v>7.2599999999999998E-2</v>
      </c>
      <c r="D88" s="269">
        <v>8.5199999999999998E-2</v>
      </c>
    </row>
    <row r="89" spans="1:4">
      <c r="A89" s="73" t="s">
        <v>417</v>
      </c>
      <c r="B89" s="269">
        <v>4.7000000000000002E-3</v>
      </c>
      <c r="C89" s="269">
        <v>4.1700000000000001E-2</v>
      </c>
      <c r="D89" s="269">
        <v>9.4999999999999998E-3</v>
      </c>
    </row>
    <row r="90" spans="1:4">
      <c r="A90" s="60" t="s">
        <v>418</v>
      </c>
      <c r="B90" s="50"/>
      <c r="C90" s="50"/>
      <c r="D90" s="50"/>
    </row>
    <row r="91" spans="1:4">
      <c r="A91" s="60" t="s">
        <v>419</v>
      </c>
      <c r="B91" s="50"/>
      <c r="C91" s="50"/>
      <c r="D91" s="50"/>
    </row>
    <row r="92" spans="1:4">
      <c r="A92" s="73" t="s">
        <v>420</v>
      </c>
      <c r="B92" s="269">
        <v>4.7100000000000003E-2</v>
      </c>
      <c r="C92" s="269">
        <v>5.5300000000000002E-2</v>
      </c>
      <c r="D92" s="269">
        <v>4.8000000000000001E-2</v>
      </c>
    </row>
    <row r="93" spans="1:4">
      <c r="A93" s="73" t="s">
        <v>421</v>
      </c>
      <c r="B93" s="269">
        <v>6.2199999999999998E-2</v>
      </c>
      <c r="C93" s="269">
        <v>7.7100000000000002E-2</v>
      </c>
      <c r="D93" s="269">
        <v>6.3799999999999996E-2</v>
      </c>
    </row>
    <row r="94" spans="1:4">
      <c r="A94" s="73" t="s">
        <v>422</v>
      </c>
      <c r="B94" s="269">
        <v>6.9699999999999998E-2</v>
      </c>
      <c r="C94" s="269">
        <v>7.1199999999999999E-2</v>
      </c>
      <c r="D94" s="269">
        <v>6.9900000000000004E-2</v>
      </c>
    </row>
    <row r="95" spans="1:4">
      <c r="A95" s="73" t="s">
        <v>423</v>
      </c>
      <c r="B95" s="269">
        <v>0.13020000000000001</v>
      </c>
      <c r="C95" s="269">
        <v>0.13850000000000001</v>
      </c>
      <c r="D95" s="269">
        <v>0.1313</v>
      </c>
    </row>
    <row r="96" spans="1:4">
      <c r="A96" s="60" t="s">
        <v>424</v>
      </c>
      <c r="B96" s="75"/>
      <c r="C96" s="75"/>
      <c r="D96" s="75"/>
    </row>
    <row r="97" spans="1:4">
      <c r="A97" s="73" t="s">
        <v>425</v>
      </c>
      <c r="B97" s="269">
        <v>0.51990000000000003</v>
      </c>
      <c r="C97" s="269">
        <v>0.61990000000000001</v>
      </c>
      <c r="D97" s="269">
        <v>0.53310000000000002</v>
      </c>
    </row>
    <row r="98" spans="1:4">
      <c r="A98" s="73" t="s">
        <v>426</v>
      </c>
      <c r="B98" s="269">
        <v>4.4699999999999997E-2</v>
      </c>
      <c r="C98" s="269">
        <v>3.73E-2</v>
      </c>
      <c r="D98" s="269">
        <v>4.3799999999999999E-2</v>
      </c>
    </row>
    <row r="99" spans="1:4">
      <c r="A99" s="73" t="s">
        <v>427</v>
      </c>
      <c r="B99" s="269">
        <v>0.43530000000000002</v>
      </c>
      <c r="C99" s="269">
        <v>0.34279999999999999</v>
      </c>
      <c r="D99" s="269">
        <v>0.42320000000000002</v>
      </c>
    </row>
    <row r="100" spans="1:4">
      <c r="A100" s="73" t="s">
        <v>428</v>
      </c>
      <c r="B100" s="269">
        <v>0.33379999999999999</v>
      </c>
      <c r="C100" s="269">
        <v>0.33600000000000002</v>
      </c>
      <c r="D100" s="269">
        <v>0.33410000000000001</v>
      </c>
    </row>
    <row r="101" spans="1:4">
      <c r="A101" s="60" t="s">
        <v>429</v>
      </c>
      <c r="B101" s="75"/>
      <c r="C101" s="75"/>
      <c r="D101" s="75"/>
    </row>
    <row r="102" spans="1:4">
      <c r="A102" s="59" t="s">
        <v>430</v>
      </c>
      <c r="B102" s="269">
        <v>5.7200000000000001E-2</v>
      </c>
      <c r="C102" s="269">
        <v>4.8099999999999997E-2</v>
      </c>
      <c r="D102" s="269">
        <v>5.62E-2</v>
      </c>
    </row>
    <row r="103" spans="1:4">
      <c r="A103" s="59" t="s">
        <v>431</v>
      </c>
      <c r="B103" s="269">
        <v>4.9599999999999998E-2</v>
      </c>
      <c r="C103" s="269">
        <v>3.8399999999999997E-2</v>
      </c>
      <c r="D103" s="269">
        <v>4.8399999999999999E-2</v>
      </c>
    </row>
    <row r="104" spans="1:4">
      <c r="A104" s="46" t="s">
        <v>432</v>
      </c>
      <c r="B104" s="269">
        <v>7.3599999999999999E-2</v>
      </c>
      <c r="C104" s="269">
        <v>6.0499999999999998E-2</v>
      </c>
      <c r="D104" s="269">
        <v>7.22E-2</v>
      </c>
    </row>
    <row r="105" spans="1:4">
      <c r="A105" s="46" t="s">
        <v>433</v>
      </c>
      <c r="B105" s="269">
        <v>0.1132</v>
      </c>
      <c r="C105" s="269">
        <v>9.2899999999999996E-2</v>
      </c>
      <c r="D105" s="269">
        <v>0.111</v>
      </c>
    </row>
    <row r="106" spans="1:4">
      <c r="A106" s="46" t="s">
        <v>434</v>
      </c>
      <c r="B106" s="269">
        <v>-3.9600000000000003E-2</v>
      </c>
      <c r="C106" s="269">
        <v>-3.2399999999999998E-2</v>
      </c>
      <c r="D106" s="269">
        <v>-3.8800000000000001E-2</v>
      </c>
    </row>
    <row r="107" spans="1:4">
      <c r="A107" s="46" t="s">
        <v>435</v>
      </c>
      <c r="B107" s="269">
        <v>-2.4E-2</v>
      </c>
      <c r="C107" s="269">
        <v>-2.2200000000000001E-2</v>
      </c>
      <c r="D107" s="269">
        <v>-2.3800000000000002E-2</v>
      </c>
    </row>
    <row r="108" spans="1:4">
      <c r="A108" s="46" t="s">
        <v>436</v>
      </c>
      <c r="B108" s="269">
        <v>7.6E-3</v>
      </c>
      <c r="C108" s="269">
        <v>9.7999999999999997E-3</v>
      </c>
      <c r="D108" s="269">
        <v>7.7999999999999996E-3</v>
      </c>
    </row>
    <row r="109" spans="1:4">
      <c r="A109" s="60" t="s">
        <v>437</v>
      </c>
      <c r="B109" s="50"/>
      <c r="C109" s="50"/>
      <c r="D109" s="50"/>
    </row>
    <row r="110" spans="1:4">
      <c r="A110" s="46" t="s">
        <v>430</v>
      </c>
      <c r="B110" s="274">
        <v>5.7200000000000001E-2</v>
      </c>
      <c r="C110" s="274">
        <v>4.8099999999999997E-2</v>
      </c>
      <c r="D110" s="274">
        <v>5.62E-2</v>
      </c>
    </row>
    <row r="111" spans="1:4">
      <c r="A111" s="46" t="s">
        <v>438</v>
      </c>
      <c r="B111" s="269">
        <v>-1.89E-2</v>
      </c>
      <c r="C111" s="269">
        <v>-1.8800000000000001E-2</v>
      </c>
      <c r="D111" s="269">
        <v>-1.89E-2</v>
      </c>
    </row>
    <row r="112" spans="1:4">
      <c r="A112" s="46" t="s">
        <v>439</v>
      </c>
      <c r="B112" s="269">
        <v>-4.7399999999999998E-2</v>
      </c>
      <c r="C112" s="269">
        <v>-5.8200000000000002E-2</v>
      </c>
      <c r="D112" s="269">
        <v>-4.8599999999999997E-2</v>
      </c>
    </row>
    <row r="113" spans="1:4">
      <c r="A113" s="46" t="s">
        <v>440</v>
      </c>
      <c r="B113" s="269">
        <v>1E-4</v>
      </c>
      <c r="C113" s="269">
        <v>0</v>
      </c>
      <c r="D113" s="269">
        <v>1E-4</v>
      </c>
    </row>
    <row r="114" spans="1:4">
      <c r="A114" s="46" t="s">
        <v>441</v>
      </c>
      <c r="B114" s="269">
        <v>2.3E-3</v>
      </c>
      <c r="C114" s="269">
        <v>-2.0000000000000001E-4</v>
      </c>
      <c r="D114" s="269">
        <v>2.0999999999999999E-3</v>
      </c>
    </row>
    <row r="115" spans="1:4">
      <c r="A115" s="46" t="s">
        <v>442</v>
      </c>
      <c r="B115" s="269">
        <v>-1E-4</v>
      </c>
      <c r="C115" s="269">
        <v>0</v>
      </c>
      <c r="D115" s="269">
        <v>-1E-4</v>
      </c>
    </row>
    <row r="116" spans="1:4">
      <c r="A116" s="23" t="s">
        <v>443</v>
      </c>
      <c r="B116" s="77">
        <v>-6.7999999999999996E-3</v>
      </c>
      <c r="C116" s="77">
        <v>-2.9000000000000001E-2</v>
      </c>
      <c r="D116" s="77">
        <v>-9.1999999999999998E-3</v>
      </c>
    </row>
    <row r="117" spans="1:4" ht="3.75" customHeight="1" thickBot="1">
      <c r="A117" s="78"/>
      <c r="B117" s="79"/>
      <c r="C117" s="79"/>
      <c r="D117" s="79"/>
    </row>
    <row r="118" spans="1:4" ht="15.75" thickTop="1">
      <c r="A118" s="752" t="s">
        <v>444</v>
      </c>
      <c r="B118" s="752"/>
      <c r="C118" s="752"/>
      <c r="D118" s="752"/>
    </row>
    <row r="119" spans="1:4">
      <c r="A119" s="743" t="s">
        <v>445</v>
      </c>
      <c r="B119" s="743"/>
      <c r="C119" s="743"/>
      <c r="D119" s="743"/>
    </row>
    <row r="120" spans="1:4">
      <c r="A120" s="743" t="s">
        <v>446</v>
      </c>
      <c r="B120" s="743"/>
      <c r="C120" s="743"/>
      <c r="D120" s="743"/>
    </row>
    <row r="121" spans="1:4">
      <c r="A121" s="743" t="s">
        <v>447</v>
      </c>
      <c r="B121" s="743"/>
      <c r="C121" s="743"/>
      <c r="D121" s="743"/>
    </row>
    <row r="122" spans="1:4">
      <c r="A122" s="743" t="s">
        <v>448</v>
      </c>
      <c r="B122" s="743"/>
      <c r="C122" s="743"/>
      <c r="D122" s="743"/>
    </row>
    <row r="123" spans="1:4" ht="30" customHeight="1">
      <c r="A123" s="745" t="s">
        <v>449</v>
      </c>
      <c r="B123" s="745"/>
      <c r="C123" s="745"/>
      <c r="D123" s="745"/>
    </row>
    <row r="124" spans="1:4">
      <c r="A124" s="743" t="s">
        <v>450</v>
      </c>
      <c r="B124" s="743"/>
      <c r="C124" s="743"/>
      <c r="D124" s="743"/>
    </row>
    <row r="125" spans="1:4" ht="30" customHeight="1">
      <c r="A125" s="745" t="s">
        <v>451</v>
      </c>
      <c r="B125" s="745"/>
      <c r="C125" s="745"/>
      <c r="D125" s="745"/>
    </row>
    <row r="126" spans="1:4">
      <c r="A126" s="48"/>
      <c r="B126" s="45"/>
      <c r="C126" s="45"/>
      <c r="D126" s="45"/>
    </row>
  </sheetData>
  <mergeCells count="17">
    <mergeCell ref="A120:D120"/>
    <mergeCell ref="A1:D1"/>
    <mergeCell ref="A2:D2"/>
    <mergeCell ref="A3:D3"/>
    <mergeCell ref="A51:D51"/>
    <mergeCell ref="A52:D52"/>
    <mergeCell ref="A53:D53"/>
    <mergeCell ref="A54:D54"/>
    <mergeCell ref="A55:D55"/>
    <mergeCell ref="A56:D56"/>
    <mergeCell ref="A118:D118"/>
    <mergeCell ref="A119:D119"/>
    <mergeCell ref="A121:D121"/>
    <mergeCell ref="A122:D122"/>
    <mergeCell ref="A123:D123"/>
    <mergeCell ref="A124:D124"/>
    <mergeCell ref="A125:D125"/>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M87"/>
  <sheetViews>
    <sheetView zoomScaleNormal="100" workbookViewId="0">
      <selection activeCell="P13" sqref="P13"/>
    </sheetView>
  </sheetViews>
  <sheetFormatPr baseColWidth="10" defaultColWidth="9.140625" defaultRowHeight="18"/>
  <cols>
    <col min="1" max="1" width="91.28515625" style="82" bestFit="1" customWidth="1"/>
    <col min="2" max="4" width="10.7109375" style="82" bestFit="1" customWidth="1"/>
    <col min="5" max="8" width="9.7109375" style="82" bestFit="1" customWidth="1"/>
    <col min="9" max="9" width="9.7109375" style="82" customWidth="1"/>
    <col min="10" max="10" width="9.7109375" style="82" bestFit="1" customWidth="1"/>
    <col min="11" max="12" width="9.7109375" style="82" customWidth="1"/>
    <col min="13" max="13" width="9.7109375" style="100" bestFit="1" customWidth="1"/>
    <col min="14" max="256" width="11.42578125" style="82" customWidth="1"/>
    <col min="257" max="257" width="91.28515625" style="82" bestFit="1" customWidth="1"/>
    <col min="258" max="260" width="10.7109375" style="82" bestFit="1" customWidth="1"/>
    <col min="261" max="264" width="9.7109375" style="82" bestFit="1" customWidth="1"/>
    <col min="265" max="265" width="9.7109375" style="82" customWidth="1"/>
    <col min="266" max="266" width="9.7109375" style="82" bestFit="1" customWidth="1"/>
    <col min="267" max="268" width="9.7109375" style="82" customWidth="1"/>
    <col min="269" max="269" width="9.7109375" style="82" bestFit="1" customWidth="1"/>
    <col min="270" max="512" width="11.42578125" style="82" customWidth="1"/>
    <col min="513" max="513" width="91.28515625" style="82" bestFit="1" customWidth="1"/>
    <col min="514" max="516" width="10.7109375" style="82" bestFit="1" customWidth="1"/>
    <col min="517" max="520" width="9.7109375" style="82" bestFit="1" customWidth="1"/>
    <col min="521" max="521" width="9.7109375" style="82" customWidth="1"/>
    <col min="522" max="522" width="9.7109375" style="82" bestFit="1" customWidth="1"/>
    <col min="523" max="524" width="9.7109375" style="82" customWidth="1"/>
    <col min="525" max="525" width="9.7109375" style="82" bestFit="1" customWidth="1"/>
    <col min="526" max="768" width="11.42578125" style="82" customWidth="1"/>
    <col min="769" max="769" width="91.28515625" style="82" bestFit="1" customWidth="1"/>
    <col min="770" max="772" width="10.7109375" style="82" bestFit="1" customWidth="1"/>
    <col min="773" max="776" width="9.7109375" style="82" bestFit="1" customWidth="1"/>
    <col min="777" max="777" width="9.7109375" style="82" customWidth="1"/>
    <col min="778" max="778" width="9.7109375" style="82" bestFit="1" customWidth="1"/>
    <col min="779" max="780" width="9.7109375" style="82" customWidth="1"/>
    <col min="781" max="781" width="9.7109375" style="82" bestFit="1" customWidth="1"/>
    <col min="782" max="1024" width="11.42578125" style="82" customWidth="1"/>
    <col min="1025" max="1025" width="91.28515625" style="82" bestFit="1" customWidth="1"/>
    <col min="1026" max="1028" width="10.7109375" style="82" bestFit="1" customWidth="1"/>
    <col min="1029" max="1032" width="9.7109375" style="82" bestFit="1" customWidth="1"/>
    <col min="1033" max="1033" width="9.7109375" style="82" customWidth="1"/>
    <col min="1034" max="1034" width="9.7109375" style="82" bestFit="1" customWidth="1"/>
    <col min="1035" max="1036" width="9.7109375" style="82" customWidth="1"/>
    <col min="1037" max="1037" width="9.7109375" style="82" bestFit="1" customWidth="1"/>
    <col min="1038" max="1280" width="11.42578125" style="82" customWidth="1"/>
    <col min="1281" max="1281" width="91.28515625" style="82" bestFit="1" customWidth="1"/>
    <col min="1282" max="1284" width="10.7109375" style="82" bestFit="1" customWidth="1"/>
    <col min="1285" max="1288" width="9.7109375" style="82" bestFit="1" customWidth="1"/>
    <col min="1289" max="1289" width="9.7109375" style="82" customWidth="1"/>
    <col min="1290" max="1290" width="9.7109375" style="82" bestFit="1" customWidth="1"/>
    <col min="1291" max="1292" width="9.7109375" style="82" customWidth="1"/>
    <col min="1293" max="1293" width="9.7109375" style="82" bestFit="1" customWidth="1"/>
    <col min="1294" max="1536" width="11.42578125" style="82" customWidth="1"/>
    <col min="1537" max="1537" width="91.28515625" style="82" bestFit="1" customWidth="1"/>
    <col min="1538" max="1540" width="10.7109375" style="82" bestFit="1" customWidth="1"/>
    <col min="1541" max="1544" width="9.7109375" style="82" bestFit="1" customWidth="1"/>
    <col min="1545" max="1545" width="9.7109375" style="82" customWidth="1"/>
    <col min="1546" max="1546" width="9.7109375" style="82" bestFit="1" customWidth="1"/>
    <col min="1547" max="1548" width="9.7109375" style="82" customWidth="1"/>
    <col min="1549" max="1549" width="9.7109375" style="82" bestFit="1" customWidth="1"/>
    <col min="1550" max="1792" width="11.42578125" style="82" customWidth="1"/>
    <col min="1793" max="1793" width="91.28515625" style="82" bestFit="1" customWidth="1"/>
    <col min="1794" max="1796" width="10.7109375" style="82" bestFit="1" customWidth="1"/>
    <col min="1797" max="1800" width="9.7109375" style="82" bestFit="1" customWidth="1"/>
    <col min="1801" max="1801" width="9.7109375" style="82" customWidth="1"/>
    <col min="1802" max="1802" width="9.7109375" style="82" bestFit="1" customWidth="1"/>
    <col min="1803" max="1804" width="9.7109375" style="82" customWidth="1"/>
    <col min="1805" max="1805" width="9.7109375" style="82" bestFit="1" customWidth="1"/>
    <col min="1806" max="2048" width="11.42578125" style="82" customWidth="1"/>
    <col min="2049" max="2049" width="91.28515625" style="82" bestFit="1" customWidth="1"/>
    <col min="2050" max="2052" width="10.7109375" style="82" bestFit="1" customWidth="1"/>
    <col min="2053" max="2056" width="9.7109375" style="82" bestFit="1" customWidth="1"/>
    <col min="2057" max="2057" width="9.7109375" style="82" customWidth="1"/>
    <col min="2058" max="2058" width="9.7109375" style="82" bestFit="1" customWidth="1"/>
    <col min="2059" max="2060" width="9.7109375" style="82" customWidth="1"/>
    <col min="2061" max="2061" width="9.7109375" style="82" bestFit="1" customWidth="1"/>
    <col min="2062" max="2304" width="11.42578125" style="82" customWidth="1"/>
    <col min="2305" max="2305" width="91.28515625" style="82" bestFit="1" customWidth="1"/>
    <col min="2306" max="2308" width="10.7109375" style="82" bestFit="1" customWidth="1"/>
    <col min="2309" max="2312" width="9.7109375" style="82" bestFit="1" customWidth="1"/>
    <col min="2313" max="2313" width="9.7109375" style="82" customWidth="1"/>
    <col min="2314" max="2314" width="9.7109375" style="82" bestFit="1" customWidth="1"/>
    <col min="2315" max="2316" width="9.7109375" style="82" customWidth="1"/>
    <col min="2317" max="2317" width="9.7109375" style="82" bestFit="1" customWidth="1"/>
    <col min="2318" max="2560" width="11.42578125" style="82" customWidth="1"/>
    <col min="2561" max="2561" width="91.28515625" style="82" bestFit="1" customWidth="1"/>
    <col min="2562" max="2564" width="10.7109375" style="82" bestFit="1" customWidth="1"/>
    <col min="2565" max="2568" width="9.7109375" style="82" bestFit="1" customWidth="1"/>
    <col min="2569" max="2569" width="9.7109375" style="82" customWidth="1"/>
    <col min="2570" max="2570" width="9.7109375" style="82" bestFit="1" customWidth="1"/>
    <col min="2571" max="2572" width="9.7109375" style="82" customWidth="1"/>
    <col min="2573" max="2573" width="9.7109375" style="82" bestFit="1" customWidth="1"/>
    <col min="2574" max="2816" width="11.42578125" style="82" customWidth="1"/>
    <col min="2817" max="2817" width="91.28515625" style="82" bestFit="1" customWidth="1"/>
    <col min="2818" max="2820" width="10.7109375" style="82" bestFit="1" customWidth="1"/>
    <col min="2821" max="2824" width="9.7109375" style="82" bestFit="1" customWidth="1"/>
    <col min="2825" max="2825" width="9.7109375" style="82" customWidth="1"/>
    <col min="2826" max="2826" width="9.7109375" style="82" bestFit="1" customWidth="1"/>
    <col min="2827" max="2828" width="9.7109375" style="82" customWidth="1"/>
    <col min="2829" max="2829" width="9.7109375" style="82" bestFit="1" customWidth="1"/>
    <col min="2830" max="3072" width="11.42578125" style="82" customWidth="1"/>
    <col min="3073" max="3073" width="91.28515625" style="82" bestFit="1" customWidth="1"/>
    <col min="3074" max="3076" width="10.7109375" style="82" bestFit="1" customWidth="1"/>
    <col min="3077" max="3080" width="9.7109375" style="82" bestFit="1" customWidth="1"/>
    <col min="3081" max="3081" width="9.7109375" style="82" customWidth="1"/>
    <col min="3082" max="3082" width="9.7109375" style="82" bestFit="1" customWidth="1"/>
    <col min="3083" max="3084" width="9.7109375" style="82" customWidth="1"/>
    <col min="3085" max="3085" width="9.7109375" style="82" bestFit="1" customWidth="1"/>
    <col min="3086" max="3328" width="11.42578125" style="82" customWidth="1"/>
    <col min="3329" max="3329" width="91.28515625" style="82" bestFit="1" customWidth="1"/>
    <col min="3330" max="3332" width="10.7109375" style="82" bestFit="1" customWidth="1"/>
    <col min="3333" max="3336" width="9.7109375" style="82" bestFit="1" customWidth="1"/>
    <col min="3337" max="3337" width="9.7109375" style="82" customWidth="1"/>
    <col min="3338" max="3338" width="9.7109375" style="82" bestFit="1" customWidth="1"/>
    <col min="3339" max="3340" width="9.7109375" style="82" customWidth="1"/>
    <col min="3341" max="3341" width="9.7109375" style="82" bestFit="1" customWidth="1"/>
    <col min="3342" max="3584" width="11.42578125" style="82" customWidth="1"/>
    <col min="3585" max="3585" width="91.28515625" style="82" bestFit="1" customWidth="1"/>
    <col min="3586" max="3588" width="10.7109375" style="82" bestFit="1" customWidth="1"/>
    <col min="3589" max="3592" width="9.7109375" style="82" bestFit="1" customWidth="1"/>
    <col min="3593" max="3593" width="9.7109375" style="82" customWidth="1"/>
    <col min="3594" max="3594" width="9.7109375" style="82" bestFit="1" customWidth="1"/>
    <col min="3595" max="3596" width="9.7109375" style="82" customWidth="1"/>
    <col min="3597" max="3597" width="9.7109375" style="82" bestFit="1" customWidth="1"/>
    <col min="3598" max="3840" width="11.42578125" style="82" customWidth="1"/>
    <col min="3841" max="3841" width="91.28515625" style="82" bestFit="1" customWidth="1"/>
    <col min="3842" max="3844" width="10.7109375" style="82" bestFit="1" customWidth="1"/>
    <col min="3845" max="3848" width="9.7109375" style="82" bestFit="1" customWidth="1"/>
    <col min="3849" max="3849" width="9.7109375" style="82" customWidth="1"/>
    <col min="3850" max="3850" width="9.7109375" style="82" bestFit="1" customWidth="1"/>
    <col min="3851" max="3852" width="9.7109375" style="82" customWidth="1"/>
    <col min="3853" max="3853" width="9.7109375" style="82" bestFit="1" customWidth="1"/>
    <col min="3854" max="4096" width="11.42578125" style="82" customWidth="1"/>
    <col min="4097" max="4097" width="91.28515625" style="82" bestFit="1" customWidth="1"/>
    <col min="4098" max="4100" width="10.7109375" style="82" bestFit="1" customWidth="1"/>
    <col min="4101" max="4104" width="9.7109375" style="82" bestFit="1" customWidth="1"/>
    <col min="4105" max="4105" width="9.7109375" style="82" customWidth="1"/>
    <col min="4106" max="4106" width="9.7109375" style="82" bestFit="1" customWidth="1"/>
    <col min="4107" max="4108" width="9.7109375" style="82" customWidth="1"/>
    <col min="4109" max="4109" width="9.7109375" style="82" bestFit="1" customWidth="1"/>
    <col min="4110" max="4352" width="11.42578125" style="82" customWidth="1"/>
    <col min="4353" max="4353" width="91.28515625" style="82" bestFit="1" customWidth="1"/>
    <col min="4354" max="4356" width="10.7109375" style="82" bestFit="1" customWidth="1"/>
    <col min="4357" max="4360" width="9.7109375" style="82" bestFit="1" customWidth="1"/>
    <col min="4361" max="4361" width="9.7109375" style="82" customWidth="1"/>
    <col min="4362" max="4362" width="9.7109375" style="82" bestFit="1" customWidth="1"/>
    <col min="4363" max="4364" width="9.7109375" style="82" customWidth="1"/>
    <col min="4365" max="4365" width="9.7109375" style="82" bestFit="1" customWidth="1"/>
    <col min="4366" max="4608" width="11.42578125" style="82" customWidth="1"/>
    <col min="4609" max="4609" width="91.28515625" style="82" bestFit="1" customWidth="1"/>
    <col min="4610" max="4612" width="10.7109375" style="82" bestFit="1" customWidth="1"/>
    <col min="4613" max="4616" width="9.7109375" style="82" bestFit="1" customWidth="1"/>
    <col min="4617" max="4617" width="9.7109375" style="82" customWidth="1"/>
    <col min="4618" max="4618" width="9.7109375" style="82" bestFit="1" customWidth="1"/>
    <col min="4619" max="4620" width="9.7109375" style="82" customWidth="1"/>
    <col min="4621" max="4621" width="9.7109375" style="82" bestFit="1" customWidth="1"/>
    <col min="4622" max="4864" width="11.42578125" style="82" customWidth="1"/>
    <col min="4865" max="4865" width="91.28515625" style="82" bestFit="1" customWidth="1"/>
    <col min="4866" max="4868" width="10.7109375" style="82" bestFit="1" customWidth="1"/>
    <col min="4869" max="4872" width="9.7109375" style="82" bestFit="1" customWidth="1"/>
    <col min="4873" max="4873" width="9.7109375" style="82" customWidth="1"/>
    <col min="4874" max="4874" width="9.7109375" style="82" bestFit="1" customWidth="1"/>
    <col min="4875" max="4876" width="9.7109375" style="82" customWidth="1"/>
    <col min="4877" max="4877" width="9.7109375" style="82" bestFit="1" customWidth="1"/>
    <col min="4878" max="5120" width="11.42578125" style="82" customWidth="1"/>
    <col min="5121" max="5121" width="91.28515625" style="82" bestFit="1" customWidth="1"/>
    <col min="5122" max="5124" width="10.7109375" style="82" bestFit="1" customWidth="1"/>
    <col min="5125" max="5128" width="9.7109375" style="82" bestFit="1" customWidth="1"/>
    <col min="5129" max="5129" width="9.7109375" style="82" customWidth="1"/>
    <col min="5130" max="5130" width="9.7109375" style="82" bestFit="1" customWidth="1"/>
    <col min="5131" max="5132" width="9.7109375" style="82" customWidth="1"/>
    <col min="5133" max="5133" width="9.7109375" style="82" bestFit="1" customWidth="1"/>
    <col min="5134" max="5376" width="11.42578125" style="82" customWidth="1"/>
    <col min="5377" max="5377" width="91.28515625" style="82" bestFit="1" customWidth="1"/>
    <col min="5378" max="5380" width="10.7109375" style="82" bestFit="1" customWidth="1"/>
    <col min="5381" max="5384" width="9.7109375" style="82" bestFit="1" customWidth="1"/>
    <col min="5385" max="5385" width="9.7109375" style="82" customWidth="1"/>
    <col min="5386" max="5386" width="9.7109375" style="82" bestFit="1" customWidth="1"/>
    <col min="5387" max="5388" width="9.7109375" style="82" customWidth="1"/>
    <col min="5389" max="5389" width="9.7109375" style="82" bestFit="1" customWidth="1"/>
    <col min="5390" max="5632" width="11.42578125" style="82" customWidth="1"/>
    <col min="5633" max="5633" width="91.28515625" style="82" bestFit="1" customWidth="1"/>
    <col min="5634" max="5636" width="10.7109375" style="82" bestFit="1" customWidth="1"/>
    <col min="5637" max="5640" width="9.7109375" style="82" bestFit="1" customWidth="1"/>
    <col min="5641" max="5641" width="9.7109375" style="82" customWidth="1"/>
    <col min="5642" max="5642" width="9.7109375" style="82" bestFit="1" customWidth="1"/>
    <col min="5643" max="5644" width="9.7109375" style="82" customWidth="1"/>
    <col min="5645" max="5645" width="9.7109375" style="82" bestFit="1" customWidth="1"/>
    <col min="5646" max="5888" width="11.42578125" style="82" customWidth="1"/>
    <col min="5889" max="5889" width="91.28515625" style="82" bestFit="1" customWidth="1"/>
    <col min="5890" max="5892" width="10.7109375" style="82" bestFit="1" customWidth="1"/>
    <col min="5893" max="5896" width="9.7109375" style="82" bestFit="1" customWidth="1"/>
    <col min="5897" max="5897" width="9.7109375" style="82" customWidth="1"/>
    <col min="5898" max="5898" width="9.7109375" style="82" bestFit="1" customWidth="1"/>
    <col min="5899" max="5900" width="9.7109375" style="82" customWidth="1"/>
    <col min="5901" max="5901" width="9.7109375" style="82" bestFit="1" customWidth="1"/>
    <col min="5902" max="6144" width="11.42578125" style="82" customWidth="1"/>
    <col min="6145" max="6145" width="91.28515625" style="82" bestFit="1" customWidth="1"/>
    <col min="6146" max="6148" width="10.7109375" style="82" bestFit="1" customWidth="1"/>
    <col min="6149" max="6152" width="9.7109375" style="82" bestFit="1" customWidth="1"/>
    <col min="6153" max="6153" width="9.7109375" style="82" customWidth="1"/>
    <col min="6154" max="6154" width="9.7109375" style="82" bestFit="1" customWidth="1"/>
    <col min="6155" max="6156" width="9.7109375" style="82" customWidth="1"/>
    <col min="6157" max="6157" width="9.7109375" style="82" bestFit="1" customWidth="1"/>
    <col min="6158" max="6400" width="11.42578125" style="82" customWidth="1"/>
    <col min="6401" max="6401" width="91.28515625" style="82" bestFit="1" customWidth="1"/>
    <col min="6402" max="6404" width="10.7109375" style="82" bestFit="1" customWidth="1"/>
    <col min="6405" max="6408" width="9.7109375" style="82" bestFit="1" customWidth="1"/>
    <col min="6409" max="6409" width="9.7109375" style="82" customWidth="1"/>
    <col min="6410" max="6410" width="9.7109375" style="82" bestFit="1" customWidth="1"/>
    <col min="6411" max="6412" width="9.7109375" style="82" customWidth="1"/>
    <col min="6413" max="6413" width="9.7109375" style="82" bestFit="1" customWidth="1"/>
    <col min="6414" max="6656" width="11.42578125" style="82" customWidth="1"/>
    <col min="6657" max="6657" width="91.28515625" style="82" bestFit="1" customWidth="1"/>
    <col min="6658" max="6660" width="10.7109375" style="82" bestFit="1" customWidth="1"/>
    <col min="6661" max="6664" width="9.7109375" style="82" bestFit="1" customWidth="1"/>
    <col min="6665" max="6665" width="9.7109375" style="82" customWidth="1"/>
    <col min="6666" max="6666" width="9.7109375" style="82" bestFit="1" customWidth="1"/>
    <col min="6667" max="6668" width="9.7109375" style="82" customWidth="1"/>
    <col min="6669" max="6669" width="9.7109375" style="82" bestFit="1" customWidth="1"/>
    <col min="6670" max="6912" width="11.42578125" style="82" customWidth="1"/>
    <col min="6913" max="6913" width="91.28515625" style="82" bestFit="1" customWidth="1"/>
    <col min="6914" max="6916" width="10.7109375" style="82" bestFit="1" customWidth="1"/>
    <col min="6917" max="6920" width="9.7109375" style="82" bestFit="1" customWidth="1"/>
    <col min="6921" max="6921" width="9.7109375" style="82" customWidth="1"/>
    <col min="6922" max="6922" width="9.7109375" style="82" bestFit="1" customWidth="1"/>
    <col min="6923" max="6924" width="9.7109375" style="82" customWidth="1"/>
    <col min="6925" max="6925" width="9.7109375" style="82" bestFit="1" customWidth="1"/>
    <col min="6926" max="7168" width="11.42578125" style="82" customWidth="1"/>
    <col min="7169" max="7169" width="91.28515625" style="82" bestFit="1" customWidth="1"/>
    <col min="7170" max="7172" width="10.7109375" style="82" bestFit="1" customWidth="1"/>
    <col min="7173" max="7176" width="9.7109375" style="82" bestFit="1" customWidth="1"/>
    <col min="7177" max="7177" width="9.7109375" style="82" customWidth="1"/>
    <col min="7178" max="7178" width="9.7109375" style="82" bestFit="1" customWidth="1"/>
    <col min="7179" max="7180" width="9.7109375" style="82" customWidth="1"/>
    <col min="7181" max="7181" width="9.7109375" style="82" bestFit="1" customWidth="1"/>
    <col min="7182" max="7424" width="11.42578125" style="82" customWidth="1"/>
    <col min="7425" max="7425" width="91.28515625" style="82" bestFit="1" customWidth="1"/>
    <col min="7426" max="7428" width="10.7109375" style="82" bestFit="1" customWidth="1"/>
    <col min="7429" max="7432" width="9.7109375" style="82" bestFit="1" customWidth="1"/>
    <col min="7433" max="7433" width="9.7109375" style="82" customWidth="1"/>
    <col min="7434" max="7434" width="9.7109375" style="82" bestFit="1" customWidth="1"/>
    <col min="7435" max="7436" width="9.7109375" style="82" customWidth="1"/>
    <col min="7437" max="7437" width="9.7109375" style="82" bestFit="1" customWidth="1"/>
    <col min="7438" max="7680" width="11.42578125" style="82" customWidth="1"/>
    <col min="7681" max="7681" width="91.28515625" style="82" bestFit="1" customWidth="1"/>
    <col min="7682" max="7684" width="10.7109375" style="82" bestFit="1" customWidth="1"/>
    <col min="7685" max="7688" width="9.7109375" style="82" bestFit="1" customWidth="1"/>
    <col min="7689" max="7689" width="9.7109375" style="82" customWidth="1"/>
    <col min="7690" max="7690" width="9.7109375" style="82" bestFit="1" customWidth="1"/>
    <col min="7691" max="7692" width="9.7109375" style="82" customWidth="1"/>
    <col min="7693" max="7693" width="9.7109375" style="82" bestFit="1" customWidth="1"/>
    <col min="7694" max="7936" width="11.42578125" style="82" customWidth="1"/>
    <col min="7937" max="7937" width="91.28515625" style="82" bestFit="1" customWidth="1"/>
    <col min="7938" max="7940" width="10.7109375" style="82" bestFit="1" customWidth="1"/>
    <col min="7941" max="7944" width="9.7109375" style="82" bestFit="1" customWidth="1"/>
    <col min="7945" max="7945" width="9.7109375" style="82" customWidth="1"/>
    <col min="7946" max="7946" width="9.7109375" style="82" bestFit="1" customWidth="1"/>
    <col min="7947" max="7948" width="9.7109375" style="82" customWidth="1"/>
    <col min="7949" max="7949" width="9.7109375" style="82" bestFit="1" customWidth="1"/>
    <col min="7950" max="8192" width="11.42578125" style="82" customWidth="1"/>
    <col min="8193" max="8193" width="91.28515625" style="82" bestFit="1" customWidth="1"/>
    <col min="8194" max="8196" width="10.7109375" style="82" bestFit="1" customWidth="1"/>
    <col min="8197" max="8200" width="9.7109375" style="82" bestFit="1" customWidth="1"/>
    <col min="8201" max="8201" width="9.7109375" style="82" customWidth="1"/>
    <col min="8202" max="8202" width="9.7109375" style="82" bestFit="1" customWidth="1"/>
    <col min="8203" max="8204" width="9.7109375" style="82" customWidth="1"/>
    <col min="8205" max="8205" width="9.7109375" style="82" bestFit="1" customWidth="1"/>
    <col min="8206" max="8448" width="11.42578125" style="82" customWidth="1"/>
    <col min="8449" max="8449" width="91.28515625" style="82" bestFit="1" customWidth="1"/>
    <col min="8450" max="8452" width="10.7109375" style="82" bestFit="1" customWidth="1"/>
    <col min="8453" max="8456" width="9.7109375" style="82" bestFit="1" customWidth="1"/>
    <col min="8457" max="8457" width="9.7109375" style="82" customWidth="1"/>
    <col min="8458" max="8458" width="9.7109375" style="82" bestFit="1" customWidth="1"/>
    <col min="8459" max="8460" width="9.7109375" style="82" customWidth="1"/>
    <col min="8461" max="8461" width="9.7109375" style="82" bestFit="1" customWidth="1"/>
    <col min="8462" max="8704" width="11.42578125" style="82" customWidth="1"/>
    <col min="8705" max="8705" width="91.28515625" style="82" bestFit="1" customWidth="1"/>
    <col min="8706" max="8708" width="10.7109375" style="82" bestFit="1" customWidth="1"/>
    <col min="8709" max="8712" width="9.7109375" style="82" bestFit="1" customWidth="1"/>
    <col min="8713" max="8713" width="9.7109375" style="82" customWidth="1"/>
    <col min="8714" max="8714" width="9.7109375" style="82" bestFit="1" customWidth="1"/>
    <col min="8715" max="8716" width="9.7109375" style="82" customWidth="1"/>
    <col min="8717" max="8717" width="9.7109375" style="82" bestFit="1" customWidth="1"/>
    <col min="8718" max="8960" width="11.42578125" style="82" customWidth="1"/>
    <col min="8961" max="8961" width="91.28515625" style="82" bestFit="1" customWidth="1"/>
    <col min="8962" max="8964" width="10.7109375" style="82" bestFit="1" customWidth="1"/>
    <col min="8965" max="8968" width="9.7109375" style="82" bestFit="1" customWidth="1"/>
    <col min="8969" max="8969" width="9.7109375" style="82" customWidth="1"/>
    <col min="8970" max="8970" width="9.7109375" style="82" bestFit="1" customWidth="1"/>
    <col min="8971" max="8972" width="9.7109375" style="82" customWidth="1"/>
    <col min="8973" max="8973" width="9.7109375" style="82" bestFit="1" customWidth="1"/>
    <col min="8974" max="9216" width="11.42578125" style="82" customWidth="1"/>
    <col min="9217" max="9217" width="91.28515625" style="82" bestFit="1" customWidth="1"/>
    <col min="9218" max="9220" width="10.7109375" style="82" bestFit="1" customWidth="1"/>
    <col min="9221" max="9224" width="9.7109375" style="82" bestFit="1" customWidth="1"/>
    <col min="9225" max="9225" width="9.7109375" style="82" customWidth="1"/>
    <col min="9226" max="9226" width="9.7109375" style="82" bestFit="1" customWidth="1"/>
    <col min="9227" max="9228" width="9.7109375" style="82" customWidth="1"/>
    <col min="9229" max="9229" width="9.7109375" style="82" bestFit="1" customWidth="1"/>
    <col min="9230" max="9472" width="11.42578125" style="82" customWidth="1"/>
    <col min="9473" max="9473" width="91.28515625" style="82" bestFit="1" customWidth="1"/>
    <col min="9474" max="9476" width="10.7109375" style="82" bestFit="1" customWidth="1"/>
    <col min="9477" max="9480" width="9.7109375" style="82" bestFit="1" customWidth="1"/>
    <col min="9481" max="9481" width="9.7109375" style="82" customWidth="1"/>
    <col min="9482" max="9482" width="9.7109375" style="82" bestFit="1" customWidth="1"/>
    <col min="9483" max="9484" width="9.7109375" style="82" customWidth="1"/>
    <col min="9485" max="9485" width="9.7109375" style="82" bestFit="1" customWidth="1"/>
    <col min="9486" max="9728" width="11.42578125" style="82" customWidth="1"/>
    <col min="9729" max="9729" width="91.28515625" style="82" bestFit="1" customWidth="1"/>
    <col min="9730" max="9732" width="10.7109375" style="82" bestFit="1" customWidth="1"/>
    <col min="9733" max="9736" width="9.7109375" style="82" bestFit="1" customWidth="1"/>
    <col min="9737" max="9737" width="9.7109375" style="82" customWidth="1"/>
    <col min="9738" max="9738" width="9.7109375" style="82" bestFit="1" customWidth="1"/>
    <col min="9739" max="9740" width="9.7109375" style="82" customWidth="1"/>
    <col min="9741" max="9741" width="9.7109375" style="82" bestFit="1" customWidth="1"/>
    <col min="9742" max="9984" width="11.42578125" style="82" customWidth="1"/>
    <col min="9985" max="9985" width="91.28515625" style="82" bestFit="1" customWidth="1"/>
    <col min="9986" max="9988" width="10.7109375" style="82" bestFit="1" customWidth="1"/>
    <col min="9989" max="9992" width="9.7109375" style="82" bestFit="1" customWidth="1"/>
    <col min="9993" max="9993" width="9.7109375" style="82" customWidth="1"/>
    <col min="9994" max="9994" width="9.7109375" style="82" bestFit="1" customWidth="1"/>
    <col min="9995" max="9996" width="9.7109375" style="82" customWidth="1"/>
    <col min="9997" max="9997" width="9.7109375" style="82" bestFit="1" customWidth="1"/>
    <col min="9998" max="10240" width="11.42578125" style="82" customWidth="1"/>
    <col min="10241" max="10241" width="91.28515625" style="82" bestFit="1" customWidth="1"/>
    <col min="10242" max="10244" width="10.7109375" style="82" bestFit="1" customWidth="1"/>
    <col min="10245" max="10248" width="9.7109375" style="82" bestFit="1" customWidth="1"/>
    <col min="10249" max="10249" width="9.7109375" style="82" customWidth="1"/>
    <col min="10250" max="10250" width="9.7109375" style="82" bestFit="1" customWidth="1"/>
    <col min="10251" max="10252" width="9.7109375" style="82" customWidth="1"/>
    <col min="10253" max="10253" width="9.7109375" style="82" bestFit="1" customWidth="1"/>
    <col min="10254" max="10496" width="11.42578125" style="82" customWidth="1"/>
    <col min="10497" max="10497" width="91.28515625" style="82" bestFit="1" customWidth="1"/>
    <col min="10498" max="10500" width="10.7109375" style="82" bestFit="1" customWidth="1"/>
    <col min="10501" max="10504" width="9.7109375" style="82" bestFit="1" customWidth="1"/>
    <col min="10505" max="10505" width="9.7109375" style="82" customWidth="1"/>
    <col min="10506" max="10506" width="9.7109375" style="82" bestFit="1" customWidth="1"/>
    <col min="10507" max="10508" width="9.7109375" style="82" customWidth="1"/>
    <col min="10509" max="10509" width="9.7109375" style="82" bestFit="1" customWidth="1"/>
    <col min="10510" max="10752" width="11.42578125" style="82" customWidth="1"/>
    <col min="10753" max="10753" width="91.28515625" style="82" bestFit="1" customWidth="1"/>
    <col min="10754" max="10756" width="10.7109375" style="82" bestFit="1" customWidth="1"/>
    <col min="10757" max="10760" width="9.7109375" style="82" bestFit="1" customWidth="1"/>
    <col min="10761" max="10761" width="9.7109375" style="82" customWidth="1"/>
    <col min="10762" max="10762" width="9.7109375" style="82" bestFit="1" customWidth="1"/>
    <col min="10763" max="10764" width="9.7109375" style="82" customWidth="1"/>
    <col min="10765" max="10765" width="9.7109375" style="82" bestFit="1" customWidth="1"/>
    <col min="10766" max="11008" width="11.42578125" style="82" customWidth="1"/>
    <col min="11009" max="11009" width="91.28515625" style="82" bestFit="1" customWidth="1"/>
    <col min="11010" max="11012" width="10.7109375" style="82" bestFit="1" customWidth="1"/>
    <col min="11013" max="11016" width="9.7109375" style="82" bestFit="1" customWidth="1"/>
    <col min="11017" max="11017" width="9.7109375" style="82" customWidth="1"/>
    <col min="11018" max="11018" width="9.7109375" style="82" bestFit="1" customWidth="1"/>
    <col min="11019" max="11020" width="9.7109375" style="82" customWidth="1"/>
    <col min="11021" max="11021" width="9.7109375" style="82" bestFit="1" customWidth="1"/>
    <col min="11022" max="11264" width="11.42578125" style="82" customWidth="1"/>
    <col min="11265" max="11265" width="91.28515625" style="82" bestFit="1" customWidth="1"/>
    <col min="11266" max="11268" width="10.7109375" style="82" bestFit="1" customWidth="1"/>
    <col min="11269" max="11272" width="9.7109375" style="82" bestFit="1" customWidth="1"/>
    <col min="11273" max="11273" width="9.7109375" style="82" customWidth="1"/>
    <col min="11274" max="11274" width="9.7109375" style="82" bestFit="1" customWidth="1"/>
    <col min="11275" max="11276" width="9.7109375" style="82" customWidth="1"/>
    <col min="11277" max="11277" width="9.7109375" style="82" bestFit="1" customWidth="1"/>
    <col min="11278" max="11520" width="11.42578125" style="82" customWidth="1"/>
    <col min="11521" max="11521" width="91.28515625" style="82" bestFit="1" customWidth="1"/>
    <col min="11522" max="11524" width="10.7109375" style="82" bestFit="1" customWidth="1"/>
    <col min="11525" max="11528" width="9.7109375" style="82" bestFit="1" customWidth="1"/>
    <col min="11529" max="11529" width="9.7109375" style="82" customWidth="1"/>
    <col min="11530" max="11530" width="9.7109375" style="82" bestFit="1" customWidth="1"/>
    <col min="11531" max="11532" width="9.7109375" style="82" customWidth="1"/>
    <col min="11533" max="11533" width="9.7109375" style="82" bestFit="1" customWidth="1"/>
    <col min="11534" max="11776" width="11.42578125" style="82" customWidth="1"/>
    <col min="11777" max="11777" width="91.28515625" style="82" bestFit="1" customWidth="1"/>
    <col min="11778" max="11780" width="10.7109375" style="82" bestFit="1" customWidth="1"/>
    <col min="11781" max="11784" width="9.7109375" style="82" bestFit="1" customWidth="1"/>
    <col min="11785" max="11785" width="9.7109375" style="82" customWidth="1"/>
    <col min="11786" max="11786" width="9.7109375" style="82" bestFit="1" customWidth="1"/>
    <col min="11787" max="11788" width="9.7109375" style="82" customWidth="1"/>
    <col min="11789" max="11789" width="9.7109375" style="82" bestFit="1" customWidth="1"/>
    <col min="11790" max="12032" width="11.42578125" style="82" customWidth="1"/>
    <col min="12033" max="12033" width="91.28515625" style="82" bestFit="1" customWidth="1"/>
    <col min="12034" max="12036" width="10.7109375" style="82" bestFit="1" customWidth="1"/>
    <col min="12037" max="12040" width="9.7109375" style="82" bestFit="1" customWidth="1"/>
    <col min="12041" max="12041" width="9.7109375" style="82" customWidth="1"/>
    <col min="12042" max="12042" width="9.7109375" style="82" bestFit="1" customWidth="1"/>
    <col min="12043" max="12044" width="9.7109375" style="82" customWidth="1"/>
    <col min="12045" max="12045" width="9.7109375" style="82" bestFit="1" customWidth="1"/>
    <col min="12046" max="12288" width="11.42578125" style="82" customWidth="1"/>
    <col min="12289" max="12289" width="91.28515625" style="82" bestFit="1" customWidth="1"/>
    <col min="12290" max="12292" width="10.7109375" style="82" bestFit="1" customWidth="1"/>
    <col min="12293" max="12296" width="9.7109375" style="82" bestFit="1" customWidth="1"/>
    <col min="12297" max="12297" width="9.7109375" style="82" customWidth="1"/>
    <col min="12298" max="12298" width="9.7109375" style="82" bestFit="1" customWidth="1"/>
    <col min="12299" max="12300" width="9.7109375" style="82" customWidth="1"/>
    <col min="12301" max="12301" width="9.7109375" style="82" bestFit="1" customWidth="1"/>
    <col min="12302" max="12544" width="11.42578125" style="82" customWidth="1"/>
    <col min="12545" max="12545" width="91.28515625" style="82" bestFit="1" customWidth="1"/>
    <col min="12546" max="12548" width="10.7109375" style="82" bestFit="1" customWidth="1"/>
    <col min="12549" max="12552" width="9.7109375" style="82" bestFit="1" customWidth="1"/>
    <col min="12553" max="12553" width="9.7109375" style="82" customWidth="1"/>
    <col min="12554" max="12554" width="9.7109375" style="82" bestFit="1" customWidth="1"/>
    <col min="12555" max="12556" width="9.7109375" style="82" customWidth="1"/>
    <col min="12557" max="12557" width="9.7109375" style="82" bestFit="1" customWidth="1"/>
    <col min="12558" max="12800" width="11.42578125" style="82" customWidth="1"/>
    <col min="12801" max="12801" width="91.28515625" style="82" bestFit="1" customWidth="1"/>
    <col min="12802" max="12804" width="10.7109375" style="82" bestFit="1" customWidth="1"/>
    <col min="12805" max="12808" width="9.7109375" style="82" bestFit="1" customWidth="1"/>
    <col min="12809" max="12809" width="9.7109375" style="82" customWidth="1"/>
    <col min="12810" max="12810" width="9.7109375" style="82" bestFit="1" customWidth="1"/>
    <col min="12811" max="12812" width="9.7109375" style="82" customWidth="1"/>
    <col min="12813" max="12813" width="9.7109375" style="82" bestFit="1" customWidth="1"/>
    <col min="12814" max="13056" width="11.42578125" style="82" customWidth="1"/>
    <col min="13057" max="13057" width="91.28515625" style="82" bestFit="1" customWidth="1"/>
    <col min="13058" max="13060" width="10.7109375" style="82" bestFit="1" customWidth="1"/>
    <col min="13061" max="13064" width="9.7109375" style="82" bestFit="1" customWidth="1"/>
    <col min="13065" max="13065" width="9.7109375" style="82" customWidth="1"/>
    <col min="13066" max="13066" width="9.7109375" style="82" bestFit="1" customWidth="1"/>
    <col min="13067" max="13068" width="9.7109375" style="82" customWidth="1"/>
    <col min="13069" max="13069" width="9.7109375" style="82" bestFit="1" customWidth="1"/>
    <col min="13070" max="13312" width="11.42578125" style="82" customWidth="1"/>
    <col min="13313" max="13313" width="91.28515625" style="82" bestFit="1" customWidth="1"/>
    <col min="13314" max="13316" width="10.7109375" style="82" bestFit="1" customWidth="1"/>
    <col min="13317" max="13320" width="9.7109375" style="82" bestFit="1" customWidth="1"/>
    <col min="13321" max="13321" width="9.7109375" style="82" customWidth="1"/>
    <col min="13322" max="13322" width="9.7109375" style="82" bestFit="1" customWidth="1"/>
    <col min="13323" max="13324" width="9.7109375" style="82" customWidth="1"/>
    <col min="13325" max="13325" width="9.7109375" style="82" bestFit="1" customWidth="1"/>
    <col min="13326" max="13568" width="11.42578125" style="82" customWidth="1"/>
    <col min="13569" max="13569" width="91.28515625" style="82" bestFit="1" customWidth="1"/>
    <col min="13570" max="13572" width="10.7109375" style="82" bestFit="1" customWidth="1"/>
    <col min="13573" max="13576" width="9.7109375" style="82" bestFit="1" customWidth="1"/>
    <col min="13577" max="13577" width="9.7109375" style="82" customWidth="1"/>
    <col min="13578" max="13578" width="9.7109375" style="82" bestFit="1" customWidth="1"/>
    <col min="13579" max="13580" width="9.7109375" style="82" customWidth="1"/>
    <col min="13581" max="13581" width="9.7109375" style="82" bestFit="1" customWidth="1"/>
    <col min="13582" max="13824" width="11.42578125" style="82" customWidth="1"/>
    <col min="13825" max="13825" width="91.28515625" style="82" bestFit="1" customWidth="1"/>
    <col min="13826" max="13828" width="10.7109375" style="82" bestFit="1" customWidth="1"/>
    <col min="13829" max="13832" width="9.7109375" style="82" bestFit="1" customWidth="1"/>
    <col min="13833" max="13833" width="9.7109375" style="82" customWidth="1"/>
    <col min="13834" max="13834" width="9.7109375" style="82" bestFit="1" customWidth="1"/>
    <col min="13835" max="13836" width="9.7109375" style="82" customWidth="1"/>
    <col min="13837" max="13837" width="9.7109375" style="82" bestFit="1" customWidth="1"/>
    <col min="13838" max="14080" width="11.42578125" style="82" customWidth="1"/>
    <col min="14081" max="14081" width="91.28515625" style="82" bestFit="1" customWidth="1"/>
    <col min="14082" max="14084" width="10.7109375" style="82" bestFit="1" customWidth="1"/>
    <col min="14085" max="14088" width="9.7109375" style="82" bestFit="1" customWidth="1"/>
    <col min="14089" max="14089" width="9.7109375" style="82" customWidth="1"/>
    <col min="14090" max="14090" width="9.7109375" style="82" bestFit="1" customWidth="1"/>
    <col min="14091" max="14092" width="9.7109375" style="82" customWidth="1"/>
    <col min="14093" max="14093" width="9.7109375" style="82" bestFit="1" customWidth="1"/>
    <col min="14094" max="14336" width="11.42578125" style="82" customWidth="1"/>
    <col min="14337" max="14337" width="91.28515625" style="82" bestFit="1" customWidth="1"/>
    <col min="14338" max="14340" width="10.7109375" style="82" bestFit="1" customWidth="1"/>
    <col min="14341" max="14344" width="9.7109375" style="82" bestFit="1" customWidth="1"/>
    <col min="14345" max="14345" width="9.7109375" style="82" customWidth="1"/>
    <col min="14346" max="14346" width="9.7109375" style="82" bestFit="1" customWidth="1"/>
    <col min="14347" max="14348" width="9.7109375" style="82" customWidth="1"/>
    <col min="14349" max="14349" width="9.7109375" style="82" bestFit="1" customWidth="1"/>
    <col min="14350" max="14592" width="11.42578125" style="82" customWidth="1"/>
    <col min="14593" max="14593" width="91.28515625" style="82" bestFit="1" customWidth="1"/>
    <col min="14594" max="14596" width="10.7109375" style="82" bestFit="1" customWidth="1"/>
    <col min="14597" max="14600" width="9.7109375" style="82" bestFit="1" customWidth="1"/>
    <col min="14601" max="14601" width="9.7109375" style="82" customWidth="1"/>
    <col min="14602" max="14602" width="9.7109375" style="82" bestFit="1" customWidth="1"/>
    <col min="14603" max="14604" width="9.7109375" style="82" customWidth="1"/>
    <col min="14605" max="14605" width="9.7109375" style="82" bestFit="1" customWidth="1"/>
    <col min="14606" max="14848" width="11.42578125" style="82" customWidth="1"/>
    <col min="14849" max="14849" width="91.28515625" style="82" bestFit="1" customWidth="1"/>
    <col min="14850" max="14852" width="10.7109375" style="82" bestFit="1" customWidth="1"/>
    <col min="14853" max="14856" width="9.7109375" style="82" bestFit="1" customWidth="1"/>
    <col min="14857" max="14857" width="9.7109375" style="82" customWidth="1"/>
    <col min="14858" max="14858" width="9.7109375" style="82" bestFit="1" customWidth="1"/>
    <col min="14859" max="14860" width="9.7109375" style="82" customWidth="1"/>
    <col min="14861" max="14861" width="9.7109375" style="82" bestFit="1" customWidth="1"/>
    <col min="14862" max="15104" width="11.42578125" style="82" customWidth="1"/>
    <col min="15105" max="15105" width="91.28515625" style="82" bestFit="1" customWidth="1"/>
    <col min="15106" max="15108" width="10.7109375" style="82" bestFit="1" customWidth="1"/>
    <col min="15109" max="15112" width="9.7109375" style="82" bestFit="1" customWidth="1"/>
    <col min="15113" max="15113" width="9.7109375" style="82" customWidth="1"/>
    <col min="15114" max="15114" width="9.7109375" style="82" bestFit="1" customWidth="1"/>
    <col min="15115" max="15116" width="9.7109375" style="82" customWidth="1"/>
    <col min="15117" max="15117" width="9.7109375" style="82" bestFit="1" customWidth="1"/>
    <col min="15118" max="15360" width="11.42578125" style="82" customWidth="1"/>
    <col min="15361" max="15361" width="91.28515625" style="82" bestFit="1" customWidth="1"/>
    <col min="15362" max="15364" width="10.7109375" style="82" bestFit="1" customWidth="1"/>
    <col min="15365" max="15368" width="9.7109375" style="82" bestFit="1" customWidth="1"/>
    <col min="15369" max="15369" width="9.7109375" style="82" customWidth="1"/>
    <col min="15370" max="15370" width="9.7109375" style="82" bestFit="1" customWidth="1"/>
    <col min="15371" max="15372" width="9.7109375" style="82" customWidth="1"/>
    <col min="15373" max="15373" width="9.7109375" style="82" bestFit="1" customWidth="1"/>
    <col min="15374" max="15616" width="11.42578125" style="82" customWidth="1"/>
    <col min="15617" max="15617" width="91.28515625" style="82" bestFit="1" customWidth="1"/>
    <col min="15618" max="15620" width="10.7109375" style="82" bestFit="1" customWidth="1"/>
    <col min="15621" max="15624" width="9.7109375" style="82" bestFit="1" customWidth="1"/>
    <col min="15625" max="15625" width="9.7109375" style="82" customWidth="1"/>
    <col min="15626" max="15626" width="9.7109375" style="82" bestFit="1" customWidth="1"/>
    <col min="15627" max="15628" width="9.7109375" style="82" customWidth="1"/>
    <col min="15629" max="15629" width="9.7109375" style="82" bestFit="1" customWidth="1"/>
    <col min="15630" max="15872" width="11.42578125" style="82" customWidth="1"/>
    <col min="15873" max="15873" width="91.28515625" style="82" bestFit="1" customWidth="1"/>
    <col min="15874" max="15876" width="10.7109375" style="82" bestFit="1" customWidth="1"/>
    <col min="15877" max="15880" width="9.7109375" style="82" bestFit="1" customWidth="1"/>
    <col min="15881" max="15881" width="9.7109375" style="82" customWidth="1"/>
    <col min="15882" max="15882" width="9.7109375" style="82" bestFit="1" customWidth="1"/>
    <col min="15883" max="15884" width="9.7109375" style="82" customWidth="1"/>
    <col min="15885" max="15885" width="9.7109375" style="82" bestFit="1" customWidth="1"/>
    <col min="15886" max="16128" width="11.42578125" style="82" customWidth="1"/>
    <col min="16129" max="16129" width="91.28515625" style="82" bestFit="1" customWidth="1"/>
    <col min="16130" max="16132" width="10.7109375" style="82" bestFit="1" customWidth="1"/>
    <col min="16133" max="16136" width="9.7109375" style="82" bestFit="1" customWidth="1"/>
    <col min="16137" max="16137" width="9.7109375" style="82" customWidth="1"/>
    <col min="16138" max="16138" width="9.7109375" style="82" bestFit="1" customWidth="1"/>
    <col min="16139" max="16140" width="9.7109375" style="82" customWidth="1"/>
    <col min="16141" max="16141" width="9.7109375" style="82" bestFit="1" customWidth="1"/>
    <col min="16142" max="16384" width="11.42578125" style="82" customWidth="1"/>
  </cols>
  <sheetData>
    <row r="1" spans="1:13" ht="30" customHeight="1">
      <c r="A1" s="753" t="s">
        <v>867</v>
      </c>
      <c r="B1" s="753"/>
      <c r="C1" s="753"/>
      <c r="D1" s="753"/>
      <c r="E1" s="753"/>
      <c r="F1" s="753"/>
      <c r="G1" s="753"/>
      <c r="H1" s="753"/>
      <c r="I1" s="753"/>
      <c r="J1" s="753"/>
      <c r="K1" s="753"/>
      <c r="L1" s="753"/>
      <c r="M1" s="753"/>
    </row>
    <row r="2" spans="1:13" ht="15" customHeight="1">
      <c r="A2" s="754" t="s">
        <v>452</v>
      </c>
      <c r="B2" s="754"/>
      <c r="C2" s="754"/>
      <c r="D2" s="754"/>
      <c r="E2" s="754"/>
      <c r="F2" s="754"/>
      <c r="G2" s="754"/>
      <c r="H2" s="754"/>
      <c r="I2" s="754"/>
      <c r="J2" s="754"/>
      <c r="K2" s="754"/>
      <c r="L2" s="754"/>
      <c r="M2" s="754"/>
    </row>
    <row r="3" spans="1:13" ht="30" customHeight="1">
      <c r="A3" s="755" t="s">
        <v>3</v>
      </c>
      <c r="B3" s="755"/>
      <c r="C3" s="755"/>
      <c r="D3" s="755"/>
      <c r="E3" s="755"/>
      <c r="F3" s="755"/>
      <c r="G3" s="755"/>
      <c r="H3" s="755"/>
      <c r="I3" s="755"/>
      <c r="J3" s="755"/>
      <c r="K3" s="755"/>
      <c r="L3" s="755"/>
      <c r="M3" s="755"/>
    </row>
    <row r="4" spans="1:13" ht="3.75" customHeight="1" thickBot="1">
      <c r="A4" s="81"/>
      <c r="B4" s="81"/>
      <c r="C4" s="81"/>
      <c r="D4" s="81"/>
      <c r="E4" s="81"/>
      <c r="F4" s="81"/>
      <c r="G4" s="81"/>
      <c r="H4" s="81"/>
      <c r="I4" s="81"/>
      <c r="J4" s="81"/>
      <c r="K4" s="81"/>
      <c r="L4" s="81"/>
      <c r="M4" s="81"/>
    </row>
    <row r="5" spans="1:13" s="84" customFormat="1" ht="30" customHeight="1" thickTop="1" thickBot="1">
      <c r="A5" s="606"/>
      <c r="B5" s="607" t="s">
        <v>453</v>
      </c>
      <c r="C5" s="607" t="s">
        <v>454</v>
      </c>
      <c r="D5" s="607" t="s">
        <v>455</v>
      </c>
      <c r="E5" s="607" t="s">
        <v>456</v>
      </c>
      <c r="F5" s="607" t="s">
        <v>457</v>
      </c>
      <c r="G5" s="607" t="s">
        <v>458</v>
      </c>
      <c r="H5" s="607" t="s">
        <v>459</v>
      </c>
      <c r="I5" s="607" t="s">
        <v>460</v>
      </c>
      <c r="J5" s="607" t="s">
        <v>461</v>
      </c>
      <c r="K5" s="607" t="s">
        <v>462</v>
      </c>
      <c r="L5" s="607" t="s">
        <v>463</v>
      </c>
      <c r="M5" s="607" t="s">
        <v>464</v>
      </c>
    </row>
    <row r="6" spans="1:13" ht="15" customHeight="1" thickTop="1" thickBot="1">
      <c r="A6" s="608" t="s">
        <v>465</v>
      </c>
      <c r="B6" s="609">
        <v>8896442.3254500013</v>
      </c>
      <c r="C6" s="609">
        <v>9192163.6276799999</v>
      </c>
      <c r="D6" s="609">
        <v>9664150.5101800002</v>
      </c>
      <c r="E6" s="609">
        <v>4567661.8962500002</v>
      </c>
      <c r="F6" s="609">
        <v>4804736.9544399995</v>
      </c>
      <c r="G6" s="609">
        <v>4880265.7982700001</v>
      </c>
      <c r="H6" s="609">
        <v>5457575.9155100007</v>
      </c>
      <c r="I6" s="609">
        <v>6114604.8484100001</v>
      </c>
      <c r="J6" s="609">
        <v>6899499.20524</v>
      </c>
      <c r="K6" s="609">
        <v>7093529.1645799996</v>
      </c>
      <c r="L6" s="609">
        <v>6452580.9464499997</v>
      </c>
      <c r="M6" s="609">
        <v>6277195.4955099998</v>
      </c>
    </row>
    <row r="7" spans="1:13" s="87" customFormat="1" ht="15" customHeight="1" thickTop="1">
      <c r="A7" s="85" t="s">
        <v>10</v>
      </c>
      <c r="B7" s="86">
        <v>622325.91596999997</v>
      </c>
      <c r="C7" s="86">
        <v>631234.6936</v>
      </c>
      <c r="D7" s="86">
        <v>731622.4995700001</v>
      </c>
      <c r="E7" s="86">
        <v>332052.26951000001</v>
      </c>
      <c r="F7" s="86">
        <v>388509.67924999999</v>
      </c>
      <c r="G7" s="86">
        <v>401148.05776999996</v>
      </c>
      <c r="H7" s="86">
        <v>360986.55856999999</v>
      </c>
      <c r="I7" s="86">
        <v>553242.99040999997</v>
      </c>
      <c r="J7" s="86">
        <v>625207.22381</v>
      </c>
      <c r="K7" s="86">
        <v>748370.05839000002</v>
      </c>
      <c r="L7" s="86">
        <v>576702.71796000004</v>
      </c>
      <c r="M7" s="86">
        <v>461947.33639000001</v>
      </c>
    </row>
    <row r="8" spans="1:13" s="87" customFormat="1" ht="15" customHeight="1">
      <c r="A8" s="85" t="s">
        <v>19</v>
      </c>
      <c r="B8" s="86">
        <v>954822.59522000002</v>
      </c>
      <c r="C8" s="86">
        <v>855632.23273000005</v>
      </c>
      <c r="D8" s="86">
        <v>803865.61953999999</v>
      </c>
      <c r="E8" s="86">
        <v>225392.47200000001</v>
      </c>
      <c r="F8" s="86">
        <v>158833.47387000002</v>
      </c>
      <c r="G8" s="86">
        <v>125113.11943999999</v>
      </c>
      <c r="H8" s="86">
        <v>217566.33088999998</v>
      </c>
      <c r="I8" s="86">
        <v>290302.24727999995</v>
      </c>
      <c r="J8" s="86">
        <v>152392.39891999998</v>
      </c>
      <c r="K8" s="86">
        <v>197577.32840999999</v>
      </c>
      <c r="L8" s="86">
        <v>217788.04261</v>
      </c>
      <c r="M8" s="86">
        <v>199075.72246000002</v>
      </c>
    </row>
    <row r="9" spans="1:13" s="87" customFormat="1" ht="15" customHeight="1">
      <c r="A9" s="85" t="s">
        <v>28</v>
      </c>
      <c r="B9" s="86">
        <v>7017869.7924499996</v>
      </c>
      <c r="C9" s="86">
        <v>7396124.3019700004</v>
      </c>
      <c r="D9" s="86">
        <v>7776279.2698500007</v>
      </c>
      <c r="E9" s="86">
        <v>3725282.0091900001</v>
      </c>
      <c r="F9" s="86">
        <v>3978259.8328</v>
      </c>
      <c r="G9" s="86">
        <v>4058691.1951100002</v>
      </c>
      <c r="H9" s="86">
        <v>4422837.2223800002</v>
      </c>
      <c r="I9" s="86">
        <v>4732782.3077600002</v>
      </c>
      <c r="J9" s="86">
        <v>5310832.9052200001</v>
      </c>
      <c r="K9" s="86">
        <v>5330760.7676299997</v>
      </c>
      <c r="L9" s="86">
        <v>4840718.8497399995</v>
      </c>
      <c r="M9" s="86">
        <v>4801701.89059</v>
      </c>
    </row>
    <row r="10" spans="1:13" s="87" customFormat="1" ht="15" customHeight="1">
      <c r="A10" s="88" t="s">
        <v>466</v>
      </c>
      <c r="B10" s="86">
        <v>7066800.6672499999</v>
      </c>
      <c r="C10" s="86">
        <v>7437917.27018</v>
      </c>
      <c r="D10" s="86">
        <v>7767736.6857000003</v>
      </c>
      <c r="E10" s="86">
        <v>3714714.13901</v>
      </c>
      <c r="F10" s="86">
        <v>3954549.5942600002</v>
      </c>
      <c r="G10" s="86">
        <v>4037972.0836</v>
      </c>
      <c r="H10" s="86">
        <v>4073140.9531</v>
      </c>
      <c r="I10" s="86">
        <v>4184106.1386100003</v>
      </c>
      <c r="J10" s="86">
        <v>4646402.1563500008</v>
      </c>
      <c r="K10" s="86">
        <v>4660372.7408100003</v>
      </c>
      <c r="L10" s="86">
        <v>4156996.2136399997</v>
      </c>
      <c r="M10" s="86">
        <v>4122701.4160500001</v>
      </c>
    </row>
    <row r="11" spans="1:13" s="87" customFormat="1" ht="15" customHeight="1">
      <c r="A11" s="88" t="s">
        <v>467</v>
      </c>
      <c r="B11" s="86">
        <v>6985714.8452099999</v>
      </c>
      <c r="C11" s="86">
        <v>7336520.9377499996</v>
      </c>
      <c r="D11" s="86">
        <v>7609483.82699</v>
      </c>
      <c r="E11" s="86">
        <v>3614988.91194</v>
      </c>
      <c r="F11" s="86">
        <v>3828572.9947800003</v>
      </c>
      <c r="G11" s="86">
        <v>3772181.6703899996</v>
      </c>
      <c r="H11" s="86">
        <v>3807103.1999299997</v>
      </c>
      <c r="I11" s="86">
        <v>3823592.9964800002</v>
      </c>
      <c r="J11" s="86">
        <v>4127504.50618</v>
      </c>
      <c r="K11" s="86">
        <v>4137088.5330700004</v>
      </c>
      <c r="L11" s="86">
        <v>3152603.7900999999</v>
      </c>
      <c r="M11" s="86">
        <v>3096870.0343800001</v>
      </c>
    </row>
    <row r="12" spans="1:13" s="87" customFormat="1" ht="15" customHeight="1">
      <c r="A12" s="88" t="s">
        <v>468</v>
      </c>
      <c r="B12" s="86">
        <v>81085.822040000014</v>
      </c>
      <c r="C12" s="86">
        <v>101396.33243000001</v>
      </c>
      <c r="D12" s="86">
        <v>158252.85871</v>
      </c>
      <c r="E12" s="86">
        <v>99725.227069999994</v>
      </c>
      <c r="F12" s="86">
        <v>125976.59948</v>
      </c>
      <c r="G12" s="86">
        <v>265790.41321000003</v>
      </c>
      <c r="H12" s="86">
        <v>266037.75316999998</v>
      </c>
      <c r="I12" s="86">
        <v>360513.14212999999</v>
      </c>
      <c r="J12" s="86">
        <v>518897.65017000004</v>
      </c>
      <c r="K12" s="86">
        <v>523284.20773999998</v>
      </c>
      <c r="L12" s="86">
        <v>1004392.42354</v>
      </c>
      <c r="M12" s="86">
        <v>1025831.3816699999</v>
      </c>
    </row>
    <row r="13" spans="1:13" s="87" customFormat="1" ht="15" customHeight="1">
      <c r="A13" s="88" t="s">
        <v>469</v>
      </c>
      <c r="B13" s="86">
        <v>36153.330419999998</v>
      </c>
      <c r="C13" s="86">
        <v>43161.160969999997</v>
      </c>
      <c r="D13" s="86">
        <v>61714.799229999997</v>
      </c>
      <c r="E13" s="86">
        <v>19395.220530000002</v>
      </c>
      <c r="F13" s="86">
        <v>37378.692060000001</v>
      </c>
      <c r="G13" s="86">
        <v>37359.380140000001</v>
      </c>
      <c r="H13" s="86">
        <v>22608.420019999998</v>
      </c>
      <c r="I13" s="86">
        <v>14751.315980000001</v>
      </c>
      <c r="J13" s="86">
        <v>40358.958259999999</v>
      </c>
      <c r="K13" s="86">
        <v>45394.86563</v>
      </c>
      <c r="L13" s="86">
        <v>101407.14724999999</v>
      </c>
      <c r="M13" s="86">
        <v>102839.36029000001</v>
      </c>
    </row>
    <row r="14" spans="1:13" s="87" customFormat="1" ht="15" customHeight="1">
      <c r="A14" s="88" t="s">
        <v>470</v>
      </c>
      <c r="B14" s="86">
        <v>34286.930090000002</v>
      </c>
      <c r="C14" s="86">
        <v>36131.73429</v>
      </c>
      <c r="D14" s="86">
        <v>42613.050329999998</v>
      </c>
      <c r="E14" s="86">
        <v>18507.94139</v>
      </c>
      <c r="F14" s="86">
        <v>30897.550019999999</v>
      </c>
      <c r="G14" s="86">
        <v>26511.640339999998</v>
      </c>
      <c r="H14" s="86">
        <v>12100.107</v>
      </c>
      <c r="I14" s="86">
        <v>13035.122079999999</v>
      </c>
      <c r="J14" s="86">
        <v>32372.0478</v>
      </c>
      <c r="K14" s="86">
        <v>35904.268549999993</v>
      </c>
      <c r="L14" s="86">
        <v>77400.453299999994</v>
      </c>
      <c r="M14" s="86">
        <v>79484.137419999999</v>
      </c>
    </row>
    <row r="15" spans="1:13" s="87" customFormat="1" ht="15" customHeight="1">
      <c r="A15" s="88" t="s">
        <v>471</v>
      </c>
      <c r="B15" s="86">
        <v>1866.4003300000002</v>
      </c>
      <c r="C15" s="86">
        <v>7029.4266799999996</v>
      </c>
      <c r="D15" s="86">
        <v>19101.748899999999</v>
      </c>
      <c r="E15" s="86">
        <v>887.27913999999998</v>
      </c>
      <c r="F15" s="86">
        <v>6481.1420399999997</v>
      </c>
      <c r="G15" s="86">
        <v>10847.739800000001</v>
      </c>
      <c r="H15" s="86">
        <v>10508.31302</v>
      </c>
      <c r="I15" s="86">
        <v>1716.1939</v>
      </c>
      <c r="J15" s="86">
        <v>7986.9104600000001</v>
      </c>
      <c r="K15" s="86">
        <v>9490.5970799999996</v>
      </c>
      <c r="L15" s="86">
        <v>24006.693950000001</v>
      </c>
      <c r="M15" s="86">
        <v>23355.222870000001</v>
      </c>
    </row>
    <row r="16" spans="1:13" s="87" customFormat="1" ht="15" customHeight="1">
      <c r="A16" s="88" t="s">
        <v>472</v>
      </c>
      <c r="B16" s="86">
        <v>59584.348310000001</v>
      </c>
      <c r="C16" s="86">
        <v>91877.342480000007</v>
      </c>
      <c r="D16" s="86">
        <v>129010.67701</v>
      </c>
      <c r="E16" s="86">
        <v>85329.384669999999</v>
      </c>
      <c r="F16" s="86">
        <v>80786.269260000001</v>
      </c>
      <c r="G16" s="86">
        <v>110361.5361</v>
      </c>
      <c r="H16" s="86">
        <v>122957.74398</v>
      </c>
      <c r="I16" s="86">
        <v>110525.89447</v>
      </c>
      <c r="J16" s="86">
        <v>99701.414599999989</v>
      </c>
      <c r="K16" s="86">
        <v>99124.571329999992</v>
      </c>
      <c r="L16" s="86">
        <v>109205.55120999999</v>
      </c>
      <c r="M16" s="86">
        <v>115268.70516</v>
      </c>
    </row>
    <row r="17" spans="1:13" s="87" customFormat="1" ht="15" customHeight="1">
      <c r="A17" s="88" t="s">
        <v>473</v>
      </c>
      <c r="B17" s="86">
        <v>57251.58928</v>
      </c>
      <c r="C17" s="86">
        <v>85577.397980000009</v>
      </c>
      <c r="D17" s="86">
        <v>120240.91034</v>
      </c>
      <c r="E17" s="86">
        <v>67837.100659999996</v>
      </c>
      <c r="F17" s="86">
        <v>68028.310649999999</v>
      </c>
      <c r="G17" s="86">
        <v>82926.297890000002</v>
      </c>
      <c r="H17" s="86">
        <v>76234.528189999997</v>
      </c>
      <c r="I17" s="86">
        <v>61636.550049999998</v>
      </c>
      <c r="J17" s="86">
        <v>51266.042990000002</v>
      </c>
      <c r="K17" s="86">
        <v>51004.488829999995</v>
      </c>
      <c r="L17" s="86">
        <v>56116.67727</v>
      </c>
      <c r="M17" s="86">
        <v>57705.600960000003</v>
      </c>
    </row>
    <row r="18" spans="1:13" s="87" customFormat="1" ht="15" customHeight="1">
      <c r="A18" s="88" t="s">
        <v>474</v>
      </c>
      <c r="B18" s="86">
        <v>2332.7590299999997</v>
      </c>
      <c r="C18" s="86">
        <v>6299.9444999999996</v>
      </c>
      <c r="D18" s="86">
        <v>8769.7666699999991</v>
      </c>
      <c r="E18" s="86">
        <v>17492.284010000003</v>
      </c>
      <c r="F18" s="86">
        <v>12757.95861</v>
      </c>
      <c r="G18" s="86">
        <v>27435.23821</v>
      </c>
      <c r="H18" s="86">
        <v>46723.215790000002</v>
      </c>
      <c r="I18" s="86">
        <v>48889.344420000001</v>
      </c>
      <c r="J18" s="86">
        <v>48435.371610000002</v>
      </c>
      <c r="K18" s="86">
        <v>48120.082499999997</v>
      </c>
      <c r="L18" s="86">
        <v>53088.873939999998</v>
      </c>
      <c r="M18" s="86">
        <v>57563.104200000002</v>
      </c>
    </row>
    <row r="19" spans="1:13" s="87" customFormat="1" ht="15" customHeight="1">
      <c r="A19" s="88" t="s">
        <v>41</v>
      </c>
      <c r="B19" s="86">
        <v>88808.425540000011</v>
      </c>
      <c r="C19" s="86">
        <v>87449.688709999988</v>
      </c>
      <c r="D19" s="86">
        <v>90918.891090000005</v>
      </c>
      <c r="E19" s="86">
        <v>54117.098310000001</v>
      </c>
      <c r="F19" s="86">
        <v>54557.941850000003</v>
      </c>
      <c r="G19" s="86">
        <v>56872.08913</v>
      </c>
      <c r="H19" s="86">
        <v>426769.07883999997</v>
      </c>
      <c r="I19" s="86">
        <v>611946.30228999991</v>
      </c>
      <c r="J19" s="86">
        <v>699716.49951999995</v>
      </c>
      <c r="K19" s="86">
        <v>705012.7252000001</v>
      </c>
      <c r="L19" s="86">
        <v>727208.24827999994</v>
      </c>
      <c r="M19" s="86">
        <v>725277.48047000007</v>
      </c>
    </row>
    <row r="20" spans="1:13" s="87" customFormat="1" ht="15" customHeight="1">
      <c r="A20" s="88" t="s">
        <v>475</v>
      </c>
      <c r="B20" s="86">
        <v>-233476.97907</v>
      </c>
      <c r="C20" s="86">
        <v>-264281.16037</v>
      </c>
      <c r="D20" s="86">
        <v>-273101.78318000003</v>
      </c>
      <c r="E20" s="86">
        <v>-148273.83333000002</v>
      </c>
      <c r="F20" s="86">
        <v>-149012.66462999998</v>
      </c>
      <c r="G20" s="86">
        <v>-183873.89386000001</v>
      </c>
      <c r="H20" s="86">
        <v>-222638.97356000001</v>
      </c>
      <c r="I20" s="86">
        <v>-188547.34359</v>
      </c>
      <c r="J20" s="86">
        <v>-175346.12351</v>
      </c>
      <c r="K20" s="86">
        <v>-179144.13534000001</v>
      </c>
      <c r="L20" s="86">
        <v>-254098.31063999998</v>
      </c>
      <c r="M20" s="86">
        <v>-264385.07137999998</v>
      </c>
    </row>
    <row r="21" spans="1:13" s="87" customFormat="1" ht="15" customHeight="1">
      <c r="A21" s="85" t="s">
        <v>71</v>
      </c>
      <c r="B21" s="86">
        <v>54432.92</v>
      </c>
      <c r="C21" s="86">
        <v>53972.29421</v>
      </c>
      <c r="D21" s="86">
        <v>53379.691810000004</v>
      </c>
      <c r="E21" s="86">
        <v>41582.703030000004</v>
      </c>
      <c r="F21" s="86">
        <v>23816.866030000001</v>
      </c>
      <c r="G21" s="86">
        <v>38070.762590000006</v>
      </c>
      <c r="H21" s="86">
        <v>70326.594599999997</v>
      </c>
      <c r="I21" s="86">
        <v>89730.81259999999</v>
      </c>
      <c r="J21" s="86">
        <v>104501.55931</v>
      </c>
      <c r="K21" s="86">
        <v>109560.42674</v>
      </c>
      <c r="L21" s="86">
        <v>117328.75898999999</v>
      </c>
      <c r="M21" s="86">
        <v>114757.66583</v>
      </c>
    </row>
    <row r="22" spans="1:13" s="87" customFormat="1" ht="15" customHeight="1">
      <c r="A22" s="85" t="s">
        <v>77</v>
      </c>
      <c r="B22" s="86">
        <v>930.90809000000002</v>
      </c>
      <c r="C22" s="86">
        <v>679.75687000000005</v>
      </c>
      <c r="D22" s="86">
        <v>2842.9652500000002</v>
      </c>
      <c r="E22" s="86">
        <v>8310.1251900000007</v>
      </c>
      <c r="F22" s="86">
        <v>9567.7713199999998</v>
      </c>
      <c r="G22" s="86">
        <v>4260.0505300000004</v>
      </c>
      <c r="H22" s="86">
        <v>3329.7833700000001</v>
      </c>
      <c r="I22" s="86">
        <v>6832.1620199999998</v>
      </c>
      <c r="J22" s="86">
        <v>3238.53316</v>
      </c>
      <c r="K22" s="86">
        <v>3141.88967</v>
      </c>
      <c r="L22" s="86">
        <v>2599.34728</v>
      </c>
      <c r="M22" s="86">
        <v>2985.7030800000002</v>
      </c>
    </row>
    <row r="23" spans="1:13" s="87" customFormat="1" ht="15" customHeight="1">
      <c r="A23" s="85" t="s">
        <v>476</v>
      </c>
      <c r="B23" s="86">
        <v>7073.3669199999995</v>
      </c>
      <c r="C23" s="86">
        <v>12683.60914</v>
      </c>
      <c r="D23" s="86">
        <v>38619.836799999997</v>
      </c>
      <c r="E23" s="86">
        <v>58353.518040000003</v>
      </c>
      <c r="F23" s="86">
        <v>63369.77074</v>
      </c>
      <c r="G23" s="86">
        <v>76501.682870000004</v>
      </c>
      <c r="H23" s="86">
        <v>216953.06081</v>
      </c>
      <c r="I23" s="86">
        <v>289390.64726</v>
      </c>
      <c r="J23" s="86">
        <v>556127.77624000004</v>
      </c>
      <c r="K23" s="86">
        <v>557479.41863999993</v>
      </c>
      <c r="L23" s="86">
        <v>555421.72646999999</v>
      </c>
      <c r="M23" s="86">
        <v>555253.22341999994</v>
      </c>
    </row>
    <row r="24" spans="1:13" s="87" customFormat="1" ht="15" customHeight="1">
      <c r="A24" s="85" t="s">
        <v>87</v>
      </c>
      <c r="B24" s="86">
        <v>198583.61213999998</v>
      </c>
      <c r="C24" s="86">
        <v>204080.97777</v>
      </c>
      <c r="D24" s="86">
        <v>223097.75666999997</v>
      </c>
      <c r="E24" s="86">
        <v>159419.62576</v>
      </c>
      <c r="F24" s="86">
        <v>165811.71284999998</v>
      </c>
      <c r="G24" s="86">
        <v>158030.90150000001</v>
      </c>
      <c r="H24" s="86">
        <v>148979.31539999999</v>
      </c>
      <c r="I24" s="86">
        <v>144447.06594</v>
      </c>
      <c r="J24" s="86">
        <v>138783.49972999998</v>
      </c>
      <c r="K24" s="86">
        <v>137961.63800000001</v>
      </c>
      <c r="L24" s="86">
        <v>134387.12741999998</v>
      </c>
      <c r="M24" s="86">
        <v>133901.62298000001</v>
      </c>
    </row>
    <row r="25" spans="1:13" s="87" customFormat="1" ht="15" customHeight="1">
      <c r="A25" s="85" t="s">
        <v>477</v>
      </c>
      <c r="B25" s="86">
        <v>40403.214659999998</v>
      </c>
      <c r="C25" s="86">
        <v>37755.76139</v>
      </c>
      <c r="D25" s="86">
        <v>34442.870689999996</v>
      </c>
      <c r="E25" s="86">
        <v>17269.17353</v>
      </c>
      <c r="F25" s="86">
        <v>16567.847580000001</v>
      </c>
      <c r="G25" s="86">
        <v>18450.028460000001</v>
      </c>
      <c r="H25" s="86">
        <v>16597.049490000001</v>
      </c>
      <c r="I25" s="86">
        <v>7876.6151399999999</v>
      </c>
      <c r="J25" s="86">
        <v>8415.3088499999994</v>
      </c>
      <c r="K25" s="86">
        <v>8677.6370999999999</v>
      </c>
      <c r="L25" s="86">
        <v>7634.3759800000007</v>
      </c>
      <c r="M25" s="86">
        <v>7572.3307599999998</v>
      </c>
    </row>
    <row r="26" spans="1:13" s="89" customFormat="1" ht="15" customHeight="1" thickBot="1">
      <c r="A26" s="85" t="s">
        <v>103</v>
      </c>
      <c r="B26" s="86">
        <v>0</v>
      </c>
      <c r="C26" s="86">
        <v>0</v>
      </c>
      <c r="D26" s="86">
        <v>0</v>
      </c>
      <c r="E26" s="86">
        <v>0</v>
      </c>
      <c r="F26" s="86">
        <v>0</v>
      </c>
      <c r="G26" s="86">
        <v>0</v>
      </c>
      <c r="H26" s="86">
        <v>0</v>
      </c>
      <c r="I26" s="86">
        <v>0</v>
      </c>
      <c r="J26" s="86">
        <v>0</v>
      </c>
      <c r="K26" s="86">
        <v>0</v>
      </c>
      <c r="L26" s="86">
        <v>0</v>
      </c>
      <c r="M26" s="86">
        <v>0</v>
      </c>
    </row>
    <row r="27" spans="1:13" ht="15" customHeight="1" thickTop="1" thickBot="1">
      <c r="A27" s="608" t="s">
        <v>478</v>
      </c>
      <c r="B27" s="609">
        <v>8039939.0921899993</v>
      </c>
      <c r="C27" s="609">
        <v>8295078.7005600007</v>
      </c>
      <c r="D27" s="609">
        <v>8685501.1842900012</v>
      </c>
      <c r="E27" s="609">
        <v>4236128.3632300003</v>
      </c>
      <c r="F27" s="609">
        <v>4467547.12861</v>
      </c>
      <c r="G27" s="609">
        <v>4491024.4715400003</v>
      </c>
      <c r="H27" s="609">
        <v>5052490.3649599999</v>
      </c>
      <c r="I27" s="609">
        <v>5668289.6209399998</v>
      </c>
      <c r="J27" s="609">
        <v>6438066.9468799997</v>
      </c>
      <c r="K27" s="609">
        <v>6631330.0722500002</v>
      </c>
      <c r="L27" s="609">
        <v>5958198.0732100001</v>
      </c>
      <c r="M27" s="609">
        <v>5787723.77599</v>
      </c>
    </row>
    <row r="28" spans="1:13" s="87" customFormat="1" ht="15" customHeight="1" thickTop="1">
      <c r="A28" s="85" t="s">
        <v>479</v>
      </c>
      <c r="B28" s="86">
        <v>6598602.2458999995</v>
      </c>
      <c r="C28" s="86">
        <v>6976619.6497299997</v>
      </c>
      <c r="D28" s="86">
        <v>7406593.7405200005</v>
      </c>
      <c r="E28" s="86">
        <v>3699789.50373</v>
      </c>
      <c r="F28" s="86">
        <v>3853297.8847500002</v>
      </c>
      <c r="G28" s="86">
        <v>3703506.99547</v>
      </c>
      <c r="H28" s="86">
        <v>3583449.0351499999</v>
      </c>
      <c r="I28" s="86">
        <v>4340530.9196999995</v>
      </c>
      <c r="J28" s="86">
        <v>4593800.8664799994</v>
      </c>
      <c r="K28" s="86">
        <v>4568964.6389300004</v>
      </c>
      <c r="L28" s="86">
        <v>2505387.7801599996</v>
      </c>
      <c r="M28" s="86">
        <v>2403124.1626300002</v>
      </c>
    </row>
    <row r="29" spans="1:13" s="87" customFormat="1" ht="15" customHeight="1">
      <c r="A29" s="88" t="s">
        <v>480</v>
      </c>
      <c r="B29" s="86">
        <v>90932.063959999999</v>
      </c>
      <c r="C29" s="86">
        <v>188767.30397000001</v>
      </c>
      <c r="D29" s="86">
        <v>177204.13876</v>
      </c>
      <c r="E29" s="86">
        <v>71468.362549999991</v>
      </c>
      <c r="F29" s="86">
        <v>75340.133069999996</v>
      </c>
      <c r="G29" s="86">
        <v>135779.91971000002</v>
      </c>
      <c r="H29" s="86">
        <v>316526.38574</v>
      </c>
      <c r="I29" s="86">
        <v>431510.72247000004</v>
      </c>
      <c r="J29" s="86">
        <v>402193.99223000003</v>
      </c>
      <c r="K29" s="86">
        <v>369147.28444999998</v>
      </c>
      <c r="L29" s="86">
        <v>117218.5592</v>
      </c>
      <c r="M29" s="86">
        <v>143286.33768</v>
      </c>
    </row>
    <row r="30" spans="1:13" s="87" customFormat="1" ht="15" customHeight="1">
      <c r="A30" s="88" t="s">
        <v>481</v>
      </c>
      <c r="B30" s="86">
        <v>1498976.8579200001</v>
      </c>
      <c r="C30" s="86">
        <v>1322722.4246500002</v>
      </c>
      <c r="D30" s="86">
        <v>1288187.4860999999</v>
      </c>
      <c r="E30" s="86">
        <v>544564.09896000009</v>
      </c>
      <c r="F30" s="86">
        <v>623883.85865999991</v>
      </c>
      <c r="G30" s="86">
        <v>631954.57844000007</v>
      </c>
      <c r="H30" s="86">
        <v>881069.44598000008</v>
      </c>
      <c r="I30" s="86">
        <v>1315751.1378199998</v>
      </c>
      <c r="J30" s="86">
        <v>1385038.26997</v>
      </c>
      <c r="K30" s="86">
        <v>1441485.35718</v>
      </c>
      <c r="L30" s="86">
        <v>881217.68776999996</v>
      </c>
      <c r="M30" s="86">
        <v>745866.00823000004</v>
      </c>
    </row>
    <row r="31" spans="1:13" s="87" customFormat="1" ht="15" customHeight="1">
      <c r="A31" s="88" t="s">
        <v>482</v>
      </c>
      <c r="B31" s="86">
        <v>354998.75831</v>
      </c>
      <c r="C31" s="86">
        <v>120055.78901000001</v>
      </c>
      <c r="D31" s="86">
        <v>16475.338680000001</v>
      </c>
      <c r="E31" s="86">
        <v>5263.5813899999994</v>
      </c>
      <c r="F31" s="86">
        <v>6341.8814900000007</v>
      </c>
      <c r="G31" s="86">
        <v>56974.185530000002</v>
      </c>
      <c r="H31" s="86">
        <v>55525.326700000005</v>
      </c>
      <c r="I31" s="86">
        <v>52459.773179999997</v>
      </c>
      <c r="J31" s="86">
        <v>167.16506000000001</v>
      </c>
      <c r="K31" s="86">
        <v>132.08123999999998</v>
      </c>
      <c r="L31" s="86">
        <v>79.597529999999992</v>
      </c>
      <c r="M31" s="86">
        <v>77.569109999999995</v>
      </c>
    </row>
    <row r="32" spans="1:13" s="87" customFormat="1" ht="15" customHeight="1">
      <c r="A32" s="88" t="s">
        <v>483</v>
      </c>
      <c r="B32" s="86">
        <v>63408.55586</v>
      </c>
      <c r="C32" s="86">
        <v>72355.122049999991</v>
      </c>
      <c r="D32" s="86">
        <v>81295.319329999998</v>
      </c>
      <c r="E32" s="86">
        <v>43007.972549999999</v>
      </c>
      <c r="F32" s="86">
        <v>58931.286650000002</v>
      </c>
      <c r="G32" s="86">
        <v>56373.23285</v>
      </c>
      <c r="H32" s="86">
        <v>39410.279390000003</v>
      </c>
      <c r="I32" s="86">
        <v>35456.256500000003</v>
      </c>
      <c r="J32" s="86">
        <v>40095.355409999996</v>
      </c>
      <c r="K32" s="86">
        <v>38590.075750000004</v>
      </c>
      <c r="L32" s="86">
        <v>47729.255990000005</v>
      </c>
      <c r="M32" s="86">
        <v>46259.81078</v>
      </c>
    </row>
    <row r="33" spans="1:13" s="87" customFormat="1" ht="15" customHeight="1">
      <c r="A33" s="88" t="s">
        <v>484</v>
      </c>
      <c r="B33" s="86">
        <v>4343383.9944200004</v>
      </c>
      <c r="C33" s="86">
        <v>4959551.16799</v>
      </c>
      <c r="D33" s="86">
        <v>5460133.89224</v>
      </c>
      <c r="E33" s="86">
        <v>2772120.0762800002</v>
      </c>
      <c r="F33" s="86">
        <v>2775817.4973499998</v>
      </c>
      <c r="G33" s="86">
        <v>2508031.8991300003</v>
      </c>
      <c r="H33" s="86">
        <v>2010001.4794700001</v>
      </c>
      <c r="I33" s="86">
        <v>2203744.3764</v>
      </c>
      <c r="J33" s="86">
        <v>2490853.2798800003</v>
      </c>
      <c r="K33" s="86">
        <v>2444602.3608499998</v>
      </c>
      <c r="L33" s="86">
        <v>1407972.19092</v>
      </c>
      <c r="M33" s="86">
        <v>1414894.7782699999</v>
      </c>
    </row>
    <row r="34" spans="1:13" s="87" customFormat="1" ht="15" customHeight="1">
      <c r="A34" s="88" t="s">
        <v>485</v>
      </c>
      <c r="B34" s="86">
        <v>246902.01543</v>
      </c>
      <c r="C34" s="86">
        <v>313167.84206</v>
      </c>
      <c r="D34" s="86">
        <v>383297.56541000004</v>
      </c>
      <c r="E34" s="86">
        <v>263365.41200000001</v>
      </c>
      <c r="F34" s="86">
        <v>312983.22752999997</v>
      </c>
      <c r="G34" s="86">
        <v>314393.17981</v>
      </c>
      <c r="H34" s="86">
        <v>280916.11787000002</v>
      </c>
      <c r="I34" s="86">
        <v>301608.65333</v>
      </c>
      <c r="J34" s="86">
        <v>275452.80392999999</v>
      </c>
      <c r="K34" s="86">
        <v>275007.47946</v>
      </c>
      <c r="L34" s="86">
        <v>51170.488749999997</v>
      </c>
      <c r="M34" s="86">
        <v>52739.658560000003</v>
      </c>
    </row>
    <row r="35" spans="1:13" s="87" customFormat="1" ht="15" customHeight="1">
      <c r="A35" s="85" t="s">
        <v>486</v>
      </c>
      <c r="B35" s="86">
        <v>800.72454000000005</v>
      </c>
      <c r="C35" s="86">
        <v>746.40920999999992</v>
      </c>
      <c r="D35" s="86">
        <v>569.17249000000004</v>
      </c>
      <c r="E35" s="86">
        <v>52.97045</v>
      </c>
      <c r="F35" s="86">
        <v>55.264040000000001</v>
      </c>
      <c r="G35" s="86">
        <v>51.252559999999995</v>
      </c>
      <c r="H35" s="86">
        <v>83.004259999999988</v>
      </c>
      <c r="I35" s="86">
        <v>115.49764</v>
      </c>
      <c r="J35" s="86">
        <v>0</v>
      </c>
      <c r="K35" s="86">
        <v>0</v>
      </c>
      <c r="L35" s="86">
        <v>0</v>
      </c>
      <c r="M35" s="86">
        <v>0</v>
      </c>
    </row>
    <row r="36" spans="1:13" s="87" customFormat="1" ht="15" customHeight="1">
      <c r="A36" s="85" t="s">
        <v>487</v>
      </c>
      <c r="B36" s="86">
        <v>735264.26583000005</v>
      </c>
      <c r="C36" s="86">
        <v>811157.95559999999</v>
      </c>
      <c r="D36" s="86">
        <v>790361.35440999991</v>
      </c>
      <c r="E36" s="86">
        <v>245280.86812999999</v>
      </c>
      <c r="F36" s="86">
        <v>336414.04841000005</v>
      </c>
      <c r="G36" s="86">
        <v>406781.12287999998</v>
      </c>
      <c r="H36" s="86">
        <v>880036.57285999996</v>
      </c>
      <c r="I36" s="86">
        <v>835730.20660000003</v>
      </c>
      <c r="J36" s="86">
        <v>1365365.38206</v>
      </c>
      <c r="K36" s="86">
        <v>1523432.0355</v>
      </c>
      <c r="L36" s="86">
        <v>1764669.9418800001</v>
      </c>
      <c r="M36" s="86">
        <v>1635558.9762500001</v>
      </c>
    </row>
    <row r="37" spans="1:13" s="87" customFormat="1" ht="15" customHeight="1">
      <c r="A37" s="85" t="s">
        <v>488</v>
      </c>
      <c r="B37" s="86">
        <v>174572.63266</v>
      </c>
      <c r="C37" s="86">
        <v>138058.93468000001</v>
      </c>
      <c r="D37" s="86">
        <v>171913.98383000001</v>
      </c>
      <c r="E37" s="86">
        <v>104941.60028</v>
      </c>
      <c r="F37" s="86">
        <v>78020.458910000001</v>
      </c>
      <c r="G37" s="86">
        <v>112464.85876</v>
      </c>
      <c r="H37" s="86">
        <v>144418.70734999998</v>
      </c>
      <c r="I37" s="86">
        <v>176398.81663999998</v>
      </c>
      <c r="J37" s="86">
        <v>166244.85738999999</v>
      </c>
      <c r="K37" s="86">
        <v>218484.14499</v>
      </c>
      <c r="L37" s="86">
        <v>186978.52478000001</v>
      </c>
      <c r="M37" s="86">
        <v>125434.68199</v>
      </c>
    </row>
    <row r="38" spans="1:13" s="87" customFormat="1" ht="15" customHeight="1">
      <c r="A38" s="85" t="s">
        <v>148</v>
      </c>
      <c r="B38" s="86">
        <v>78527.541580000005</v>
      </c>
      <c r="C38" s="86">
        <v>79480.72129999999</v>
      </c>
      <c r="D38" s="86">
        <v>82373.460529999997</v>
      </c>
      <c r="E38" s="86">
        <v>49204.24583</v>
      </c>
      <c r="F38" s="86">
        <v>53704.976430000002</v>
      </c>
      <c r="G38" s="86">
        <v>55870.991280000002</v>
      </c>
      <c r="H38" s="86">
        <v>57238.546689999996</v>
      </c>
      <c r="I38" s="86">
        <v>59716.508150000001</v>
      </c>
      <c r="J38" s="86">
        <v>87744.69313</v>
      </c>
      <c r="K38" s="86">
        <v>87644.412590000007</v>
      </c>
      <c r="L38" s="86">
        <v>59239.395389999998</v>
      </c>
      <c r="M38" s="86">
        <v>58137.995579999995</v>
      </c>
    </row>
    <row r="39" spans="1:13" s="87" customFormat="1" ht="15" customHeight="1">
      <c r="A39" s="85" t="s">
        <v>155</v>
      </c>
      <c r="B39" s="86">
        <v>259842.87028</v>
      </c>
      <c r="C39" s="86">
        <v>187192.84071000002</v>
      </c>
      <c r="D39" s="86">
        <v>111053.94835999999</v>
      </c>
      <c r="E39" s="86">
        <v>21046.708579999999</v>
      </c>
      <c r="F39" s="86">
        <v>14041.048140000001</v>
      </c>
      <c r="G39" s="86">
        <v>7026.4693600000001</v>
      </c>
      <c r="H39" s="86">
        <v>0</v>
      </c>
      <c r="I39" s="86">
        <v>50695.138890000002</v>
      </c>
      <c r="J39" s="86">
        <v>50740.277770000001</v>
      </c>
      <c r="K39" s="86">
        <v>50207.638899999998</v>
      </c>
      <c r="L39" s="86">
        <v>35549.791669999999</v>
      </c>
      <c r="M39" s="86">
        <v>35176.944439999999</v>
      </c>
    </row>
    <row r="40" spans="1:13" s="87" customFormat="1" ht="15" customHeight="1">
      <c r="A40" s="85" t="s">
        <v>489</v>
      </c>
      <c r="B40" s="86">
        <v>78963.064230000004</v>
      </c>
      <c r="C40" s="86">
        <v>77973.20898000001</v>
      </c>
      <c r="D40" s="86">
        <v>105726.71034000001</v>
      </c>
      <c r="E40" s="86">
        <v>115812.46623000001</v>
      </c>
      <c r="F40" s="86">
        <v>132013.44792999999</v>
      </c>
      <c r="G40" s="86">
        <v>112689.02819</v>
      </c>
      <c r="H40" s="86">
        <v>92867.643479999999</v>
      </c>
      <c r="I40" s="86">
        <v>69911.068700000003</v>
      </c>
      <c r="J40" s="86">
        <v>117044.24190000001</v>
      </c>
      <c r="K40" s="86">
        <v>117832.74190000001</v>
      </c>
      <c r="L40" s="86">
        <v>98655.327980000002</v>
      </c>
      <c r="M40" s="86">
        <v>99324.566879999998</v>
      </c>
    </row>
    <row r="41" spans="1:13" s="89" customFormat="1" ht="15" customHeight="1" thickBot="1">
      <c r="A41" s="85" t="s">
        <v>129</v>
      </c>
      <c r="B41" s="86">
        <v>113365.74717</v>
      </c>
      <c r="C41" s="86">
        <v>23848.980350000002</v>
      </c>
      <c r="D41" s="86">
        <v>16908.81381</v>
      </c>
      <c r="E41" s="86">
        <v>0</v>
      </c>
      <c r="F41" s="86">
        <v>0</v>
      </c>
      <c r="G41" s="86">
        <v>92633.753040000011</v>
      </c>
      <c r="H41" s="86">
        <v>294396.85517</v>
      </c>
      <c r="I41" s="86">
        <v>135191.46462000001</v>
      </c>
      <c r="J41" s="86">
        <v>57126.628149999997</v>
      </c>
      <c r="K41" s="86">
        <v>64764.459439999999</v>
      </c>
      <c r="L41" s="86">
        <v>1307717.3113499999</v>
      </c>
      <c r="M41" s="86">
        <v>1430966.4482200001</v>
      </c>
    </row>
    <row r="42" spans="1:13" ht="15" customHeight="1" thickTop="1" thickBot="1">
      <c r="A42" s="608" t="s">
        <v>490</v>
      </c>
      <c r="B42" s="609">
        <v>856503.23311000003</v>
      </c>
      <c r="C42" s="609">
        <v>897084.92703999998</v>
      </c>
      <c r="D42" s="609">
        <v>978649.32589999994</v>
      </c>
      <c r="E42" s="609">
        <v>331533.53301999997</v>
      </c>
      <c r="F42" s="609">
        <v>337189.82582999999</v>
      </c>
      <c r="G42" s="609">
        <v>389241.32673000003</v>
      </c>
      <c r="H42" s="609">
        <v>405085.55054999999</v>
      </c>
      <c r="I42" s="609">
        <v>446315.22747000004</v>
      </c>
      <c r="J42" s="609">
        <v>461432.25836000004</v>
      </c>
      <c r="K42" s="609">
        <v>462199.09235000005</v>
      </c>
      <c r="L42" s="609">
        <v>494382.87325999996</v>
      </c>
      <c r="M42" s="609">
        <v>489471.71951999998</v>
      </c>
    </row>
    <row r="43" spans="1:13" s="87" customFormat="1" ht="15" customHeight="1" thickTop="1">
      <c r="A43" s="85" t="s">
        <v>170</v>
      </c>
      <c r="B43" s="86">
        <v>633306.93999999994</v>
      </c>
      <c r="C43" s="86">
        <v>704093.74</v>
      </c>
      <c r="D43" s="86">
        <v>744288.8</v>
      </c>
      <c r="E43" s="86">
        <v>262736.37</v>
      </c>
      <c r="F43" s="86">
        <v>277154.07</v>
      </c>
      <c r="G43" s="86">
        <v>336498.58</v>
      </c>
      <c r="H43" s="86">
        <v>355224.48</v>
      </c>
      <c r="I43" s="86">
        <v>383631.78</v>
      </c>
      <c r="J43" s="86">
        <v>414570.44</v>
      </c>
      <c r="K43" s="86">
        <v>424104.84</v>
      </c>
      <c r="L43" s="86">
        <v>430483.6</v>
      </c>
      <c r="M43" s="86">
        <v>442692.3</v>
      </c>
    </row>
    <row r="44" spans="1:13" s="87" customFormat="1" ht="15" customHeight="1">
      <c r="A44" s="85" t="s">
        <v>174</v>
      </c>
      <c r="B44" s="86">
        <v>9926.1355399999993</v>
      </c>
      <c r="C44" s="86">
        <v>4620.0710999999992</v>
      </c>
      <c r="D44" s="86">
        <v>4619.98171</v>
      </c>
      <c r="E44" s="86">
        <v>9447.9793000000009</v>
      </c>
      <c r="F44" s="86">
        <v>13439.0355</v>
      </c>
      <c r="G44" s="86">
        <v>1279.88535</v>
      </c>
      <c r="H44" s="86">
        <v>10014.764810000001</v>
      </c>
      <c r="I44" s="86">
        <v>18260.827699999998</v>
      </c>
      <c r="J44" s="86">
        <v>15229.616739999999</v>
      </c>
      <c r="K44" s="86">
        <v>5695.2167399999998</v>
      </c>
      <c r="L44" s="86">
        <v>21645.570670000001</v>
      </c>
      <c r="M44" s="86">
        <v>9436.8706700000002</v>
      </c>
    </row>
    <row r="45" spans="1:13" s="87" customFormat="1" ht="15" customHeight="1">
      <c r="A45" s="85" t="s">
        <v>178</v>
      </c>
      <c r="B45" s="86">
        <v>-2.0000000000000002E-5</v>
      </c>
      <c r="C45" s="86">
        <v>0</v>
      </c>
      <c r="D45" s="86">
        <v>0</v>
      </c>
      <c r="E45" s="86">
        <v>0</v>
      </c>
      <c r="F45" s="86">
        <v>0</v>
      </c>
      <c r="G45" s="86">
        <v>0</v>
      </c>
      <c r="H45" s="86">
        <v>0</v>
      </c>
      <c r="I45" s="86">
        <v>0</v>
      </c>
      <c r="J45" s="86">
        <v>0</v>
      </c>
      <c r="K45" s="86">
        <v>0</v>
      </c>
      <c r="L45" s="86">
        <v>0</v>
      </c>
      <c r="M45" s="86">
        <v>0</v>
      </c>
    </row>
    <row r="46" spans="1:13" s="87" customFormat="1" ht="15" customHeight="1">
      <c r="A46" s="85" t="s">
        <v>491</v>
      </c>
      <c r="B46" s="86">
        <v>92938.521400000012</v>
      </c>
      <c r="C46" s="86">
        <v>104971.685</v>
      </c>
      <c r="D46" s="86">
        <v>113311.62789</v>
      </c>
      <c r="E46" s="86">
        <v>36626.966369999995</v>
      </c>
      <c r="F46" s="86">
        <v>32789.445110000001</v>
      </c>
      <c r="G46" s="86">
        <v>34170.072319999999</v>
      </c>
      <c r="H46" s="86">
        <v>38547.041239999999</v>
      </c>
      <c r="I46" s="86">
        <v>41703.4326</v>
      </c>
      <c r="J46" s="86">
        <v>45049.158090000004</v>
      </c>
      <c r="K46" s="86">
        <v>45049.158090000004</v>
      </c>
      <c r="L46" s="86">
        <v>48959.486250000002</v>
      </c>
      <c r="M46" s="86">
        <v>48959.486250000002</v>
      </c>
    </row>
    <row r="47" spans="1:13" s="87" customFormat="1" ht="15" customHeight="1">
      <c r="A47" s="85" t="s">
        <v>184</v>
      </c>
      <c r="B47" s="86">
        <v>120331.63619</v>
      </c>
      <c r="C47" s="86">
        <v>83399.430939999991</v>
      </c>
      <c r="D47" s="86">
        <v>116428.9163</v>
      </c>
      <c r="E47" s="86">
        <v>22722.217350000003</v>
      </c>
      <c r="F47" s="86">
        <v>13807.275220000001</v>
      </c>
      <c r="G47" s="86">
        <v>17292.789059999999</v>
      </c>
      <c r="H47" s="86">
        <v>1299.2645</v>
      </c>
      <c r="I47" s="86">
        <v>2719.1871700000002</v>
      </c>
      <c r="J47" s="86">
        <v>-13416.956470000001</v>
      </c>
      <c r="K47" s="86">
        <v>-12650.12248</v>
      </c>
      <c r="L47" s="86">
        <v>-6705.7836600000001</v>
      </c>
      <c r="M47" s="86">
        <v>-11616.937400000001</v>
      </c>
    </row>
    <row r="48" spans="1:13" s="87" customFormat="1" ht="15" customHeight="1">
      <c r="A48" s="88" t="s">
        <v>492</v>
      </c>
      <c r="B48" s="86">
        <v>0</v>
      </c>
      <c r="C48" s="86">
        <v>0</v>
      </c>
      <c r="D48" s="86">
        <v>0</v>
      </c>
      <c r="E48" s="86">
        <v>615.80131999999992</v>
      </c>
      <c r="F48" s="86">
        <v>1.0031399999999999</v>
      </c>
      <c r="G48" s="86">
        <v>5.77E-3</v>
      </c>
      <c r="H48" s="86">
        <v>-17387.80125</v>
      </c>
      <c r="I48" s="86">
        <v>-32058.799749999998</v>
      </c>
      <c r="J48" s="86">
        <v>-35043.635110000003</v>
      </c>
      <c r="K48" s="86">
        <v>-13416.95645</v>
      </c>
      <c r="L48" s="86">
        <v>1.9199999999999998E-3</v>
      </c>
      <c r="M48" s="86">
        <v>-6705.7836799999995</v>
      </c>
    </row>
    <row r="49" spans="1:13" s="89" customFormat="1" ht="15" customHeight="1" thickBot="1">
      <c r="A49" s="88" t="s">
        <v>493</v>
      </c>
      <c r="B49" s="86">
        <v>120331.63619</v>
      </c>
      <c r="C49" s="86">
        <v>83399.430939999991</v>
      </c>
      <c r="D49" s="86">
        <v>116428.9163</v>
      </c>
      <c r="E49" s="86">
        <v>22106.41603</v>
      </c>
      <c r="F49" s="86">
        <v>13806.272080000001</v>
      </c>
      <c r="G49" s="86">
        <v>17292.783289999999</v>
      </c>
      <c r="H49" s="86">
        <v>18687.065750000002</v>
      </c>
      <c r="I49" s="86">
        <v>34777.986920000003</v>
      </c>
      <c r="J49" s="86">
        <v>21626.678640000002</v>
      </c>
      <c r="K49" s="86">
        <v>766.83397000000002</v>
      </c>
      <c r="L49" s="86">
        <v>-6705.7855799999998</v>
      </c>
      <c r="M49" s="86">
        <v>-4911.1537199999993</v>
      </c>
    </row>
    <row r="50" spans="1:13" ht="15" customHeight="1" thickTop="1" thickBot="1">
      <c r="A50" s="608" t="s">
        <v>494</v>
      </c>
      <c r="B50" s="609">
        <v>8896442.3252999987</v>
      </c>
      <c r="C50" s="609">
        <v>9192163.6276000012</v>
      </c>
      <c r="D50" s="609">
        <v>9664150.5101900008</v>
      </c>
      <c r="E50" s="609">
        <v>4567661.8962500002</v>
      </c>
      <c r="F50" s="609">
        <v>4804736.9544399995</v>
      </c>
      <c r="G50" s="609">
        <v>4880265.7982700001</v>
      </c>
      <c r="H50" s="609">
        <v>5457575.9155100007</v>
      </c>
      <c r="I50" s="609">
        <v>6114604.8484100001</v>
      </c>
      <c r="J50" s="609">
        <v>6899499.20524</v>
      </c>
      <c r="K50" s="609">
        <v>7093529.1646000007</v>
      </c>
      <c r="L50" s="609">
        <v>6452580.9464699998</v>
      </c>
      <c r="M50" s="609">
        <v>6277195.4955099998</v>
      </c>
    </row>
    <row r="51" spans="1:13" s="87" customFormat="1" ht="15" customHeight="1" thickTop="1">
      <c r="A51" s="90" t="s">
        <v>495</v>
      </c>
      <c r="B51" s="86">
        <v>84872.874580000003</v>
      </c>
      <c r="C51" s="86">
        <v>80447.576659999992</v>
      </c>
      <c r="D51" s="86">
        <v>85233.749079999994</v>
      </c>
      <c r="E51" s="86">
        <v>95182.570670000001</v>
      </c>
      <c r="F51" s="86">
        <v>80332.851340000008</v>
      </c>
      <c r="G51" s="86">
        <v>80399.431230000002</v>
      </c>
      <c r="H51" s="86">
        <v>65116.229399999997</v>
      </c>
      <c r="I51" s="86">
        <v>85719.868680000014</v>
      </c>
      <c r="J51" s="86">
        <v>71472.191409999999</v>
      </c>
      <c r="K51" s="86">
        <v>68911.233840000001</v>
      </c>
      <c r="L51" s="86">
        <v>70498.285080000001</v>
      </c>
      <c r="M51" s="86">
        <v>67945.537510000009</v>
      </c>
    </row>
    <row r="52" spans="1:13" s="89" customFormat="1" ht="15" customHeight="1">
      <c r="A52" s="88" t="s">
        <v>496</v>
      </c>
      <c r="B52" s="86">
        <v>0</v>
      </c>
      <c r="C52" s="86">
        <v>0</v>
      </c>
      <c r="D52" s="86">
        <v>0</v>
      </c>
      <c r="E52" s="86">
        <v>0</v>
      </c>
      <c r="F52" s="86">
        <v>0</v>
      </c>
      <c r="G52" s="86">
        <v>0</v>
      </c>
      <c r="H52" s="86">
        <v>0</v>
      </c>
      <c r="I52" s="86">
        <v>0</v>
      </c>
      <c r="J52" s="86">
        <v>0</v>
      </c>
      <c r="K52" s="86">
        <v>0</v>
      </c>
      <c r="L52" s="86">
        <v>0</v>
      </c>
      <c r="M52" s="86">
        <v>0</v>
      </c>
    </row>
    <row r="53" spans="1:13" s="89" customFormat="1" ht="15" customHeight="1">
      <c r="A53" s="88" t="s">
        <v>497</v>
      </c>
      <c r="B53" s="86">
        <v>84564.594599999997</v>
      </c>
      <c r="C53" s="86">
        <v>79454.899359999996</v>
      </c>
      <c r="D53" s="86">
        <v>80494.754629999996</v>
      </c>
      <c r="E53" s="86">
        <v>86573.619839999999</v>
      </c>
      <c r="F53" s="86">
        <v>60638.638579999999</v>
      </c>
      <c r="G53" s="86">
        <v>47594.607229999994</v>
      </c>
      <c r="H53" s="86">
        <v>29782.08526</v>
      </c>
      <c r="I53" s="86">
        <v>27785.222739999997</v>
      </c>
      <c r="J53" s="86">
        <v>30476.841960000002</v>
      </c>
      <c r="K53" s="86">
        <v>28324.221690000002</v>
      </c>
      <c r="L53" s="86">
        <v>35085.802280000004</v>
      </c>
      <c r="M53" s="86">
        <v>33038.259610000001</v>
      </c>
    </row>
    <row r="54" spans="1:13" s="89" customFormat="1" ht="15" customHeight="1">
      <c r="A54" s="88" t="s">
        <v>498</v>
      </c>
      <c r="B54" s="86">
        <v>0</v>
      </c>
      <c r="C54" s="86">
        <v>0</v>
      </c>
      <c r="D54" s="86">
        <v>0</v>
      </c>
      <c r="E54" s="86">
        <v>0</v>
      </c>
      <c r="F54" s="86">
        <v>0</v>
      </c>
      <c r="G54" s="86">
        <v>0</v>
      </c>
      <c r="H54" s="86">
        <v>0</v>
      </c>
      <c r="I54" s="86">
        <v>0</v>
      </c>
      <c r="J54" s="86">
        <v>0</v>
      </c>
      <c r="K54" s="86">
        <v>0</v>
      </c>
      <c r="L54" s="86">
        <v>0</v>
      </c>
      <c r="M54" s="86">
        <v>0</v>
      </c>
    </row>
    <row r="55" spans="1:13" s="89" customFormat="1" ht="15" customHeight="1">
      <c r="A55" s="88" t="s">
        <v>499</v>
      </c>
      <c r="B55" s="86">
        <v>308.27997999999997</v>
      </c>
      <c r="C55" s="86">
        <v>992.67730000000006</v>
      </c>
      <c r="D55" s="86">
        <v>4738.9944500000001</v>
      </c>
      <c r="E55" s="86">
        <v>8608.9508299999998</v>
      </c>
      <c r="F55" s="86">
        <v>19694.212760000002</v>
      </c>
      <c r="G55" s="86">
        <v>32804.824000000001</v>
      </c>
      <c r="H55" s="86">
        <v>35334.144140000004</v>
      </c>
      <c r="I55" s="86">
        <v>57934.645939999995</v>
      </c>
      <c r="J55" s="86">
        <v>40995.349450000002</v>
      </c>
      <c r="K55" s="86">
        <v>40587.012149999995</v>
      </c>
      <c r="L55" s="86">
        <v>35412.482799999998</v>
      </c>
      <c r="M55" s="86">
        <v>34907.277900000001</v>
      </c>
    </row>
    <row r="56" spans="1:13" s="89" customFormat="1" ht="15" customHeight="1">
      <c r="A56" s="88" t="s">
        <v>500</v>
      </c>
      <c r="B56" s="86">
        <v>0</v>
      </c>
      <c r="C56" s="86">
        <v>0</v>
      </c>
      <c r="D56" s="86">
        <v>0</v>
      </c>
      <c r="E56" s="86">
        <v>0</v>
      </c>
      <c r="F56" s="86">
        <v>0</v>
      </c>
      <c r="G56" s="86">
        <v>0</v>
      </c>
      <c r="H56" s="86">
        <v>0</v>
      </c>
      <c r="I56" s="86">
        <v>0</v>
      </c>
      <c r="J56" s="86">
        <v>0</v>
      </c>
      <c r="K56" s="86">
        <v>0</v>
      </c>
      <c r="L56" s="86">
        <v>0</v>
      </c>
      <c r="M56" s="86">
        <v>0</v>
      </c>
    </row>
    <row r="57" spans="1:13" s="89" customFormat="1" ht="15" customHeight="1">
      <c r="A57" s="85" t="s">
        <v>501</v>
      </c>
      <c r="B57" s="86">
        <v>13184712.444739999</v>
      </c>
      <c r="C57" s="86">
        <v>14766849.882469999</v>
      </c>
      <c r="D57" s="86">
        <v>16331503.911959998</v>
      </c>
      <c r="E57" s="86">
        <v>7643798.6561000003</v>
      </c>
      <c r="F57" s="86">
        <v>7588929.5845499998</v>
      </c>
      <c r="G57" s="86">
        <v>7910131.4226899995</v>
      </c>
      <c r="H57" s="86">
        <v>7990641.0714099994</v>
      </c>
      <c r="I57" s="86">
        <v>8970860.7262500003</v>
      </c>
      <c r="J57" s="86">
        <v>7799511.6855100002</v>
      </c>
      <c r="K57" s="86">
        <v>7779959.2831800003</v>
      </c>
      <c r="L57" s="86">
        <v>7362027.3588000005</v>
      </c>
      <c r="M57" s="86">
        <v>7318774.5965200001</v>
      </c>
    </row>
    <row r="58" spans="1:13">
      <c r="A58" s="610" t="s">
        <v>502</v>
      </c>
      <c r="B58" s="611">
        <v>1006440.41106</v>
      </c>
      <c r="C58" s="611">
        <v>986939.73254999996</v>
      </c>
      <c r="D58" s="611">
        <v>1013952.96853</v>
      </c>
      <c r="E58" s="611">
        <v>545765.53720000002</v>
      </c>
      <c r="F58" s="611">
        <v>556203.14057000005</v>
      </c>
      <c r="G58" s="611">
        <v>583071.68189999997</v>
      </c>
      <c r="H58" s="611">
        <v>608742.64807</v>
      </c>
      <c r="I58" s="611">
        <v>575361.86297999998</v>
      </c>
      <c r="J58" s="611">
        <v>696038.99685</v>
      </c>
      <c r="K58" s="611">
        <v>58960.426679999997</v>
      </c>
      <c r="L58" s="611">
        <v>658570.99115000002</v>
      </c>
      <c r="M58" s="611">
        <v>51959.365299999998</v>
      </c>
    </row>
    <row r="59" spans="1:13" ht="15" customHeight="1">
      <c r="A59" s="88" t="s">
        <v>503</v>
      </c>
      <c r="B59" s="86">
        <v>-208708.20928000001</v>
      </c>
      <c r="C59" s="86">
        <v>-243892.90233000001</v>
      </c>
      <c r="D59" s="86">
        <v>-238158.29544999998</v>
      </c>
      <c r="E59" s="86">
        <v>-130924.93704999999</v>
      </c>
      <c r="F59" s="86">
        <v>-147003.13816</v>
      </c>
      <c r="G59" s="86">
        <v>-161598.56121000001</v>
      </c>
      <c r="H59" s="86">
        <v>-194827.30564999999</v>
      </c>
      <c r="I59" s="86">
        <v>-224225.47339</v>
      </c>
      <c r="J59" s="86">
        <v>-237648.50771000001</v>
      </c>
      <c r="K59" s="86">
        <v>-21132.628969999998</v>
      </c>
      <c r="L59" s="86">
        <v>-239910.37589</v>
      </c>
      <c r="M59" s="86">
        <v>-20573.39719</v>
      </c>
    </row>
    <row r="60" spans="1:13" ht="15" customHeight="1">
      <c r="A60" s="85" t="s">
        <v>504</v>
      </c>
      <c r="B60" s="86">
        <v>797732.20178</v>
      </c>
      <c r="C60" s="86">
        <v>743046.83022</v>
      </c>
      <c r="D60" s="86">
        <v>775794.6730800001</v>
      </c>
      <c r="E60" s="86">
        <v>414840.60014999995</v>
      </c>
      <c r="F60" s="86">
        <v>409200.00241000002</v>
      </c>
      <c r="G60" s="86">
        <v>421473.12069000001</v>
      </c>
      <c r="H60" s="86">
        <v>413915.34242</v>
      </c>
      <c r="I60" s="86">
        <v>351136.38958999998</v>
      </c>
      <c r="J60" s="86">
        <v>458390.48913999996</v>
      </c>
      <c r="K60" s="86">
        <v>37827.797709999999</v>
      </c>
      <c r="L60" s="86">
        <v>418660.61525999999</v>
      </c>
      <c r="M60" s="86">
        <v>31385.968109999998</v>
      </c>
    </row>
    <row r="61" spans="1:13" ht="15" customHeight="1">
      <c r="A61" s="91" t="s">
        <v>505</v>
      </c>
      <c r="B61" s="86">
        <v>64133.054710000004</v>
      </c>
      <c r="C61" s="86">
        <v>72168.587510000012</v>
      </c>
      <c r="D61" s="86">
        <v>71883.400010000012</v>
      </c>
      <c r="E61" s="86">
        <v>46519.7353</v>
      </c>
      <c r="F61" s="86">
        <v>73414.840930000006</v>
      </c>
      <c r="G61" s="86">
        <v>89792.161749999999</v>
      </c>
      <c r="H61" s="86">
        <v>42414.005509999995</v>
      </c>
      <c r="I61" s="86">
        <v>61132.360930000003</v>
      </c>
      <c r="J61" s="86">
        <v>66348.26013000001</v>
      </c>
      <c r="K61" s="86">
        <v>5881.3361399999994</v>
      </c>
      <c r="L61" s="86">
        <v>67705.142080000005</v>
      </c>
      <c r="M61" s="86">
        <v>6391.4330799999998</v>
      </c>
    </row>
    <row r="62" spans="1:13" ht="15" customHeight="1">
      <c r="A62" s="88" t="s">
        <v>506</v>
      </c>
      <c r="B62" s="86">
        <v>-29755.51873</v>
      </c>
      <c r="C62" s="86">
        <v>-38248.057810000006</v>
      </c>
      <c r="D62" s="86">
        <v>-45809.017930000002</v>
      </c>
      <c r="E62" s="86">
        <v>-31836.36465</v>
      </c>
      <c r="F62" s="86">
        <v>-42908.789720000001</v>
      </c>
      <c r="G62" s="86">
        <v>-50354.4012</v>
      </c>
      <c r="H62" s="86">
        <v>-22208.176520000001</v>
      </c>
      <c r="I62" s="86">
        <v>-24500.64014</v>
      </c>
      <c r="J62" s="86">
        <v>-24463.865269999998</v>
      </c>
      <c r="K62" s="86">
        <v>-1871.39707</v>
      </c>
      <c r="L62" s="86">
        <v>-28062.899399999998</v>
      </c>
      <c r="M62" s="86">
        <v>-2322.9364599999999</v>
      </c>
    </row>
    <row r="63" spans="1:13" ht="15" customHeight="1">
      <c r="A63" s="92" t="s">
        <v>507</v>
      </c>
      <c r="B63" s="86">
        <v>832109.73776000005</v>
      </c>
      <c r="C63" s="86">
        <v>776967.35991999996</v>
      </c>
      <c r="D63" s="86">
        <v>801869.05515999999</v>
      </c>
      <c r="E63" s="86">
        <v>429523.97080000001</v>
      </c>
      <c r="F63" s="86">
        <v>439706.05362000002</v>
      </c>
      <c r="G63" s="86">
        <v>460910.88124000002</v>
      </c>
      <c r="H63" s="86">
        <v>434121.17141000001</v>
      </c>
      <c r="I63" s="86">
        <v>387768.11037999997</v>
      </c>
      <c r="J63" s="86">
        <v>500274.88400000002</v>
      </c>
      <c r="K63" s="86">
        <v>41837.736779999999</v>
      </c>
      <c r="L63" s="86">
        <v>458302.85794000002</v>
      </c>
      <c r="M63" s="86">
        <v>35454.46473</v>
      </c>
    </row>
    <row r="64" spans="1:13" ht="15" customHeight="1">
      <c r="A64" s="91" t="s">
        <v>508</v>
      </c>
      <c r="B64" s="86">
        <v>162257.27430000002</v>
      </c>
      <c r="C64" s="86">
        <v>155723.87619000001</v>
      </c>
      <c r="D64" s="86">
        <v>198457.32454</v>
      </c>
      <c r="E64" s="86">
        <v>95116.951950000002</v>
      </c>
      <c r="F64" s="86">
        <v>108838.49643000001</v>
      </c>
      <c r="G64" s="86">
        <v>106951.19843</v>
      </c>
      <c r="H64" s="86">
        <v>177253.74077999999</v>
      </c>
      <c r="I64" s="86">
        <v>115497.52239</v>
      </c>
      <c r="J64" s="86">
        <v>105600.91223</v>
      </c>
      <c r="K64" s="86">
        <v>5124.2314000000006</v>
      </c>
      <c r="L64" s="86">
        <v>147232.90304</v>
      </c>
      <c r="M64" s="86">
        <v>11782.59093</v>
      </c>
    </row>
    <row r="65" spans="1:13" ht="15" customHeight="1">
      <c r="A65" s="91" t="s">
        <v>509</v>
      </c>
      <c r="B65" s="86">
        <v>-219941.19900999998</v>
      </c>
      <c r="C65" s="86">
        <v>-211618.26509999999</v>
      </c>
      <c r="D65" s="86">
        <v>-248786.67900999999</v>
      </c>
      <c r="E65" s="86">
        <v>-160134.82493</v>
      </c>
      <c r="F65" s="86">
        <v>-171941.42165999999</v>
      </c>
      <c r="G65" s="86">
        <v>-187630.77054</v>
      </c>
      <c r="H65" s="86">
        <v>-241005.48588999998</v>
      </c>
      <c r="I65" s="86">
        <v>-119040.97423000001</v>
      </c>
      <c r="J65" s="86">
        <v>-212838.43144999997</v>
      </c>
      <c r="K65" s="86">
        <v>-12115.671970000001</v>
      </c>
      <c r="L65" s="86">
        <v>-279397.28935000004</v>
      </c>
      <c r="M65" s="86">
        <v>-27459.23273</v>
      </c>
    </row>
    <row r="66" spans="1:13" ht="15" customHeight="1">
      <c r="A66" s="85" t="s">
        <v>510</v>
      </c>
      <c r="B66" s="86">
        <v>774425.81305</v>
      </c>
      <c r="C66" s="86">
        <v>721072.97100999998</v>
      </c>
      <c r="D66" s="86">
        <v>751539.70069000009</v>
      </c>
      <c r="E66" s="86">
        <v>364506.09781999997</v>
      </c>
      <c r="F66" s="86">
        <v>376603.12838999997</v>
      </c>
      <c r="G66" s="86">
        <v>380231.30913000001</v>
      </c>
      <c r="H66" s="86">
        <v>370369.42629999999</v>
      </c>
      <c r="I66" s="86">
        <v>384224.65854000003</v>
      </c>
      <c r="J66" s="86">
        <v>393037.36477999995</v>
      </c>
      <c r="K66" s="86">
        <v>34846.29621</v>
      </c>
      <c r="L66" s="86">
        <v>326138.47162999999</v>
      </c>
      <c r="M66" s="86">
        <v>19777.822929999998</v>
      </c>
    </row>
    <row r="67" spans="1:13" ht="15" customHeight="1">
      <c r="A67" s="88" t="s">
        <v>511</v>
      </c>
      <c r="B67" s="86">
        <v>-604285.24985000002</v>
      </c>
      <c r="C67" s="86">
        <v>-606043.04603999993</v>
      </c>
      <c r="D67" s="86">
        <v>-567470.04952999996</v>
      </c>
      <c r="E67" s="86">
        <v>-315472.77019999997</v>
      </c>
      <c r="F67" s="86">
        <v>-352805.03912999999</v>
      </c>
      <c r="G67" s="86">
        <v>-336163.56900000002</v>
      </c>
      <c r="H67" s="86">
        <v>-303710.08132</v>
      </c>
      <c r="I67" s="86">
        <v>-304860.72147000005</v>
      </c>
      <c r="J67" s="86">
        <v>-326240.84357999999</v>
      </c>
      <c r="K67" s="86">
        <v>-27930.591339999999</v>
      </c>
      <c r="L67" s="86">
        <v>-320651.40148</v>
      </c>
      <c r="M67" s="86">
        <v>-25762.888219999997</v>
      </c>
    </row>
    <row r="68" spans="1:13" ht="15" customHeight="1">
      <c r="A68" s="92" t="s">
        <v>512</v>
      </c>
      <c r="B68" s="86">
        <v>170140.56319999998</v>
      </c>
      <c r="C68" s="86">
        <v>115029.92496999999</v>
      </c>
      <c r="D68" s="86">
        <v>184069.65116000001</v>
      </c>
      <c r="E68" s="86">
        <v>49033.327619999996</v>
      </c>
      <c r="F68" s="86">
        <v>23798.089260000001</v>
      </c>
      <c r="G68" s="86">
        <v>44067.740130000006</v>
      </c>
      <c r="H68" s="86">
        <v>66659.344979999994</v>
      </c>
      <c r="I68" s="86">
        <v>79363.93707</v>
      </c>
      <c r="J68" s="86">
        <v>66796.521200000003</v>
      </c>
      <c r="K68" s="86">
        <v>6915.7048700000005</v>
      </c>
      <c r="L68" s="86">
        <v>5487.0701500000005</v>
      </c>
      <c r="M68" s="86">
        <v>-5985.0652900000005</v>
      </c>
    </row>
    <row r="69" spans="1:13" ht="15" customHeight="1">
      <c r="A69" s="92" t="s">
        <v>513</v>
      </c>
      <c r="B69" s="86">
        <v>4475.9388300000001</v>
      </c>
      <c r="C69" s="86">
        <v>2992.1017400000001</v>
      </c>
      <c r="D69" s="86">
        <v>2886.3002299999998</v>
      </c>
      <c r="E69" s="86">
        <v>211.89498</v>
      </c>
      <c r="F69" s="86">
        <v>23.32723</v>
      </c>
      <c r="G69" s="86">
        <v>19.067130000000002</v>
      </c>
      <c r="H69" s="86">
        <v>15.0131</v>
      </c>
      <c r="I69" s="86">
        <v>9.3397000000000006</v>
      </c>
      <c r="J69" s="86">
        <v>15.23732</v>
      </c>
      <c r="K69" s="86">
        <v>2.6335300000000004</v>
      </c>
      <c r="L69" s="86">
        <v>39.91771</v>
      </c>
      <c r="M69" s="86">
        <v>3.30037</v>
      </c>
    </row>
    <row r="70" spans="1:13" ht="15" customHeight="1">
      <c r="A70" s="93" t="s">
        <v>514</v>
      </c>
      <c r="B70" s="86">
        <v>60.167149999999999</v>
      </c>
      <c r="C70" s="86">
        <v>-342.80680000000001</v>
      </c>
      <c r="D70" s="86">
        <v>18.41423</v>
      </c>
      <c r="E70" s="86">
        <v>198.94359</v>
      </c>
      <c r="F70" s="86">
        <v>-2.9360999999999997</v>
      </c>
      <c r="G70" s="86">
        <v>-0.30933999999999995</v>
      </c>
      <c r="H70" s="86">
        <v>-0.68092999999999992</v>
      </c>
      <c r="I70" s="86">
        <v>0.37551000000000001</v>
      </c>
      <c r="J70" s="86">
        <v>-1.3500000000000001E-3</v>
      </c>
      <c r="K70" s="86">
        <v>-4.2999999999999999E-4</v>
      </c>
      <c r="L70" s="86">
        <v>9.594850000000001</v>
      </c>
      <c r="M70" s="86">
        <v>1.61477</v>
      </c>
    </row>
    <row r="71" spans="1:13" ht="15" customHeight="1">
      <c r="A71" s="93" t="s">
        <v>515</v>
      </c>
      <c r="B71" s="86">
        <v>4415.7716799999998</v>
      </c>
      <c r="C71" s="86">
        <v>3334.9085399999999</v>
      </c>
      <c r="D71" s="86">
        <v>2867.886</v>
      </c>
      <c r="E71" s="86">
        <v>12.95139</v>
      </c>
      <c r="F71" s="86">
        <v>26.263330000000003</v>
      </c>
      <c r="G71" s="86">
        <v>19.376470000000001</v>
      </c>
      <c r="H71" s="86">
        <v>15.694030000000001</v>
      </c>
      <c r="I71" s="86">
        <v>8.9641900000000003</v>
      </c>
      <c r="J71" s="86">
        <v>15.238670000000001</v>
      </c>
      <c r="K71" s="86">
        <v>2.6339600000000001</v>
      </c>
      <c r="L71" s="86">
        <v>30.322860000000002</v>
      </c>
      <c r="M71" s="86">
        <v>1.6856</v>
      </c>
    </row>
    <row r="72" spans="1:13" ht="15" customHeight="1">
      <c r="A72" s="85" t="s">
        <v>516</v>
      </c>
      <c r="B72" s="86">
        <v>-4615.7735400000001</v>
      </c>
      <c r="C72" s="86">
        <v>-3367.89624</v>
      </c>
      <c r="D72" s="86">
        <v>-2850.80168</v>
      </c>
      <c r="E72" s="86">
        <v>-12.962290000000001</v>
      </c>
      <c r="F72" s="86">
        <v>-9.9668500000000009</v>
      </c>
      <c r="G72" s="86">
        <v>-0.46364</v>
      </c>
      <c r="H72" s="86">
        <v>-49.473599999999998</v>
      </c>
      <c r="I72" s="86">
        <v>-95.184370000000001</v>
      </c>
      <c r="J72" s="86">
        <v>-501.09361999999999</v>
      </c>
      <c r="K72" s="86">
        <v>-95.61542</v>
      </c>
      <c r="L72" s="86">
        <v>-1026.1993600000001</v>
      </c>
      <c r="M72" s="86">
        <v>-55.895379999999996</v>
      </c>
    </row>
    <row r="73" spans="1:13" ht="15" customHeight="1">
      <c r="A73" s="85" t="s">
        <v>517</v>
      </c>
      <c r="B73" s="86">
        <v>-216.28723000000002</v>
      </c>
      <c r="C73" s="86">
        <v>-52.96134</v>
      </c>
      <c r="D73" s="86">
        <v>-3.2969999999999999E-2</v>
      </c>
      <c r="E73" s="86">
        <v>-12.070069999999999</v>
      </c>
      <c r="F73" s="86">
        <v>-9.2730200000000007</v>
      </c>
      <c r="G73" s="86">
        <v>9.9900000000000006E-3</v>
      </c>
      <c r="H73" s="86">
        <v>-1.9673699999999998</v>
      </c>
      <c r="I73" s="86">
        <v>-2.07E-2</v>
      </c>
      <c r="J73" s="86">
        <v>-93.138539999999992</v>
      </c>
      <c r="K73" s="86">
        <v>-13.81091</v>
      </c>
      <c r="L73" s="86">
        <v>-152.31279999999998</v>
      </c>
      <c r="M73" s="86">
        <v>-1.5314300000000001</v>
      </c>
    </row>
    <row r="74" spans="1:13" ht="15" customHeight="1">
      <c r="A74" s="88" t="s">
        <v>518</v>
      </c>
      <c r="B74" s="86">
        <v>-4399.4863099999993</v>
      </c>
      <c r="C74" s="86">
        <v>-3314.9348999999997</v>
      </c>
      <c r="D74" s="86">
        <v>-2850.7687099999998</v>
      </c>
      <c r="E74" s="86">
        <v>-0.89222000000000001</v>
      </c>
      <c r="F74" s="86">
        <v>-0.69383000000000006</v>
      </c>
      <c r="G74" s="86">
        <v>-0.47363</v>
      </c>
      <c r="H74" s="86">
        <v>-47.506230000000002</v>
      </c>
      <c r="I74" s="86">
        <v>-95.163669999999996</v>
      </c>
      <c r="J74" s="86">
        <v>-407.95508000000001</v>
      </c>
      <c r="K74" s="86">
        <v>-81.804509999999993</v>
      </c>
      <c r="L74" s="86">
        <v>-873.88656000000003</v>
      </c>
      <c r="M74" s="86">
        <v>-54.363949999999996</v>
      </c>
    </row>
    <row r="75" spans="1:13" ht="15" customHeight="1">
      <c r="A75" s="85" t="s">
        <v>519</v>
      </c>
      <c r="B75" s="86">
        <v>170000.72849000001</v>
      </c>
      <c r="C75" s="86">
        <v>114654.13047</v>
      </c>
      <c r="D75" s="86">
        <v>184105.14971</v>
      </c>
      <c r="E75" s="86">
        <v>49232.260310000005</v>
      </c>
      <c r="F75" s="86">
        <v>23811.449639999999</v>
      </c>
      <c r="G75" s="86">
        <v>44086.34362</v>
      </c>
      <c r="H75" s="86">
        <v>66624.884479999993</v>
      </c>
      <c r="I75" s="86">
        <v>79278.092400000009</v>
      </c>
      <c r="J75" s="86">
        <v>66310.664900000003</v>
      </c>
      <c r="K75" s="86">
        <v>6822.7229800000005</v>
      </c>
      <c r="L75" s="86">
        <v>4500.7884999999997</v>
      </c>
      <c r="M75" s="86">
        <v>-6037.6602999999996</v>
      </c>
    </row>
    <row r="76" spans="1:13" ht="15" customHeight="1">
      <c r="A76" s="94" t="s">
        <v>520</v>
      </c>
      <c r="B76" s="86">
        <v>232.53843000000001</v>
      </c>
      <c r="C76" s="86">
        <v>118.69692999999999</v>
      </c>
      <c r="D76" s="86">
        <v>205.54554000000002</v>
      </c>
      <c r="E76" s="86">
        <v>5586.2416499999999</v>
      </c>
      <c r="F76" s="86">
        <v>174.64964000000001</v>
      </c>
      <c r="G76" s="86">
        <v>764.08882999999992</v>
      </c>
      <c r="H76" s="86">
        <v>2140.3906499999998</v>
      </c>
      <c r="I76" s="86">
        <v>257.88125000000002</v>
      </c>
      <c r="J76" s="86">
        <v>119.46758</v>
      </c>
      <c r="K76" s="86">
        <v>3.91452</v>
      </c>
      <c r="L76" s="86">
        <v>487.04163</v>
      </c>
      <c r="M76" s="86">
        <v>39.108739999999997</v>
      </c>
    </row>
    <row r="77" spans="1:13" ht="15" customHeight="1">
      <c r="A77" s="92" t="s">
        <v>521</v>
      </c>
      <c r="B77" s="86">
        <v>170233.26691999999</v>
      </c>
      <c r="C77" s="86">
        <v>114772.82740000001</v>
      </c>
      <c r="D77" s="86">
        <v>184310.69524999999</v>
      </c>
      <c r="E77" s="86">
        <v>54818.501960000001</v>
      </c>
      <c r="F77" s="86">
        <v>23986.099280000002</v>
      </c>
      <c r="G77" s="86">
        <v>44850.43245</v>
      </c>
      <c r="H77" s="86">
        <v>68765.275129999995</v>
      </c>
      <c r="I77" s="86">
        <v>79535.97365</v>
      </c>
      <c r="J77" s="86">
        <v>66430.13248</v>
      </c>
      <c r="K77" s="86">
        <v>6826.6374999999998</v>
      </c>
      <c r="L77" s="86">
        <v>4987.8301300000003</v>
      </c>
      <c r="M77" s="86">
        <v>-5998.5515599999999</v>
      </c>
    </row>
    <row r="78" spans="1:13" ht="15" customHeight="1">
      <c r="A78" s="91" t="s">
        <v>522</v>
      </c>
      <c r="B78" s="86">
        <v>-208.86847</v>
      </c>
      <c r="C78" s="86">
        <v>670.55535999999995</v>
      </c>
      <c r="D78" s="86">
        <v>-3896.88994</v>
      </c>
      <c r="E78" s="86">
        <v>-777.35993000000008</v>
      </c>
      <c r="F78" s="86">
        <v>-4336.7175099999995</v>
      </c>
      <c r="G78" s="86">
        <v>808.79946999999993</v>
      </c>
      <c r="H78" s="86">
        <v>-185.87868</v>
      </c>
      <c r="I78" s="86">
        <v>1130.2538100000002</v>
      </c>
      <c r="J78" s="86">
        <v>-949.5261999999999</v>
      </c>
      <c r="K78" s="86">
        <v>-1027.2029300000002</v>
      </c>
      <c r="L78" s="86">
        <v>-1452.0191599999998</v>
      </c>
      <c r="M78" s="86">
        <v>1087.3978400000001</v>
      </c>
    </row>
    <row r="79" spans="1:13" ht="15" customHeight="1">
      <c r="A79" s="85" t="s">
        <v>523</v>
      </c>
      <c r="B79" s="86">
        <v>170024.39844999998</v>
      </c>
      <c r="C79" s="86">
        <v>115443.38276000001</v>
      </c>
      <c r="D79" s="86">
        <v>180413.80531</v>
      </c>
      <c r="E79" s="86">
        <v>54041.142030000003</v>
      </c>
      <c r="F79" s="86">
        <v>19649.38177</v>
      </c>
      <c r="G79" s="86">
        <v>45659.231919999998</v>
      </c>
      <c r="H79" s="86">
        <v>68579.39645</v>
      </c>
      <c r="I79" s="86">
        <v>80666.227459999995</v>
      </c>
      <c r="J79" s="86">
        <v>65480.60628</v>
      </c>
      <c r="K79" s="86">
        <v>5799.4345700000003</v>
      </c>
      <c r="L79" s="86">
        <v>3535.81097</v>
      </c>
      <c r="M79" s="86">
        <v>-4911.1537199999993</v>
      </c>
    </row>
    <row r="80" spans="1:13" ht="15" customHeight="1">
      <c r="A80" s="91" t="s">
        <v>524</v>
      </c>
      <c r="B80" s="86">
        <v>0</v>
      </c>
      <c r="C80" s="86">
        <v>0</v>
      </c>
      <c r="D80" s="86">
        <v>0</v>
      </c>
      <c r="E80" s="86">
        <v>0</v>
      </c>
      <c r="F80" s="86">
        <v>0</v>
      </c>
      <c r="G80" s="86">
        <v>0</v>
      </c>
      <c r="H80" s="86">
        <v>0</v>
      </c>
      <c r="I80" s="86">
        <v>0</v>
      </c>
      <c r="J80" s="86">
        <v>0</v>
      </c>
      <c r="K80" s="86">
        <v>0</v>
      </c>
      <c r="L80" s="86">
        <v>0</v>
      </c>
      <c r="M80" s="86">
        <v>0</v>
      </c>
    </row>
    <row r="81" spans="1:13" ht="15" customHeight="1">
      <c r="A81" s="85" t="s">
        <v>525</v>
      </c>
      <c r="B81" s="86">
        <v>170024.39844999998</v>
      </c>
      <c r="C81" s="86">
        <v>115443.38276000001</v>
      </c>
      <c r="D81" s="86">
        <v>180413.80531</v>
      </c>
      <c r="E81" s="86">
        <v>54041.142030000003</v>
      </c>
      <c r="F81" s="86">
        <v>19649.38177</v>
      </c>
      <c r="G81" s="86">
        <v>45659.231919999998</v>
      </c>
      <c r="H81" s="86">
        <v>68579.39645</v>
      </c>
      <c r="I81" s="86">
        <v>80666.227459999995</v>
      </c>
      <c r="J81" s="86">
        <v>65480.60628</v>
      </c>
      <c r="K81" s="86">
        <v>5799.4345700000003</v>
      </c>
      <c r="L81" s="86">
        <v>3535.81097</v>
      </c>
      <c r="M81" s="86">
        <v>-4911.1537199999993</v>
      </c>
    </row>
    <row r="82" spans="1:13" ht="15" customHeight="1" thickBot="1">
      <c r="A82" s="91" t="s">
        <v>526</v>
      </c>
      <c r="B82" s="86">
        <v>-49692.76225</v>
      </c>
      <c r="C82" s="86">
        <v>-32043.951820000002</v>
      </c>
      <c r="D82" s="86">
        <v>-63984.889000000003</v>
      </c>
      <c r="E82" s="86">
        <v>-31934.725999999999</v>
      </c>
      <c r="F82" s="86">
        <v>-5843.1096900000002</v>
      </c>
      <c r="G82" s="86">
        <v>-28366.448629999999</v>
      </c>
      <c r="H82" s="86">
        <v>-49892.330700000006</v>
      </c>
      <c r="I82" s="86">
        <v>-45888.240539999999</v>
      </c>
      <c r="J82" s="86">
        <v>-43853.927640000002</v>
      </c>
      <c r="K82" s="86">
        <v>-5032.6005999999998</v>
      </c>
      <c r="L82" s="86">
        <v>-10241.59655</v>
      </c>
      <c r="M82" s="86">
        <v>0</v>
      </c>
    </row>
    <row r="83" spans="1:13" ht="15" customHeight="1" thickTop="1" thickBot="1">
      <c r="A83" s="608" t="s">
        <v>527</v>
      </c>
      <c r="B83" s="609">
        <v>120331.63620000001</v>
      </c>
      <c r="C83" s="609">
        <v>83399.430939999991</v>
      </c>
      <c r="D83" s="609">
        <v>116428.91631</v>
      </c>
      <c r="E83" s="609">
        <v>22106.41603</v>
      </c>
      <c r="F83" s="609">
        <v>13806.272080000001</v>
      </c>
      <c r="G83" s="609">
        <v>17292.783289999999</v>
      </c>
      <c r="H83" s="609">
        <v>18687.065750000002</v>
      </c>
      <c r="I83" s="609">
        <v>34777.986920000003</v>
      </c>
      <c r="J83" s="609">
        <v>21626.678640000002</v>
      </c>
      <c r="K83" s="609">
        <v>766.83397000000002</v>
      </c>
      <c r="L83" s="609">
        <v>-6705.7855799999998</v>
      </c>
      <c r="M83" s="609">
        <v>-4911.1537199999993</v>
      </c>
    </row>
    <row r="84" spans="1:13" ht="3.75" customHeight="1" thickTop="1" thickBot="1">
      <c r="A84" s="95"/>
      <c r="B84" s="96"/>
      <c r="C84" s="96"/>
      <c r="D84" s="96"/>
      <c r="E84" s="96"/>
      <c r="F84" s="96"/>
      <c r="G84" s="96"/>
      <c r="H84" s="96"/>
      <c r="I84" s="96"/>
      <c r="J84" s="96"/>
      <c r="K84" s="96"/>
      <c r="L84" s="96"/>
      <c r="M84" s="96"/>
    </row>
    <row r="85" spans="1:13" ht="15" customHeight="1" thickTop="1">
      <c r="A85" s="97"/>
      <c r="B85" s="98"/>
      <c r="C85" s="98"/>
      <c r="D85" s="98"/>
      <c r="E85" s="98"/>
      <c r="F85" s="98"/>
      <c r="G85" s="98"/>
      <c r="H85" s="98"/>
      <c r="I85" s="98"/>
      <c r="J85" s="98"/>
      <c r="K85" s="98"/>
      <c r="L85" s="98"/>
      <c r="M85" s="98"/>
    </row>
    <row r="86" spans="1:13" ht="15" customHeight="1">
      <c r="A86" s="97"/>
      <c r="B86" s="98"/>
      <c r="C86" s="98"/>
      <c r="D86" s="98"/>
      <c r="E86" s="98"/>
      <c r="F86" s="98"/>
      <c r="G86" s="98"/>
      <c r="H86" s="98"/>
      <c r="I86" s="98"/>
      <c r="J86" s="98"/>
      <c r="K86" s="98"/>
      <c r="L86" s="98"/>
      <c r="M86" s="98"/>
    </row>
    <row r="87" spans="1:13" ht="15" customHeight="1">
      <c r="A87" s="88"/>
      <c r="B87" s="98"/>
      <c r="C87" s="98"/>
      <c r="D87" s="98"/>
      <c r="E87" s="98"/>
      <c r="F87" s="98"/>
      <c r="G87" s="98"/>
      <c r="H87" s="98"/>
      <c r="I87" s="98"/>
      <c r="J87" s="98"/>
      <c r="K87" s="98"/>
      <c r="L87" s="98"/>
      <c r="M87" s="98"/>
    </row>
  </sheetData>
  <mergeCells count="3">
    <mergeCell ref="A1:M1"/>
    <mergeCell ref="A2:M2"/>
    <mergeCell ref="A3:M3"/>
  </mergeCells>
  <pageMargins left="0.88" right="0.75" top="0.76" bottom="0.56999999999999995" header="0.74" footer="0.22"/>
  <pageSetup scale="34"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O59"/>
  <sheetViews>
    <sheetView topLeftCell="C1" zoomScaleNormal="100" workbookViewId="0">
      <selection activeCell="Q18" sqref="Q18"/>
    </sheetView>
  </sheetViews>
  <sheetFormatPr baseColWidth="10" defaultColWidth="9.140625" defaultRowHeight="12.75"/>
  <cols>
    <col min="1" max="1" width="3" style="106" hidden="1" customWidth="1"/>
    <col min="2" max="2" width="6" style="106" hidden="1" customWidth="1"/>
    <col min="3" max="3" width="81.7109375" style="106" customWidth="1"/>
    <col min="4" max="10" width="8.28515625" style="106" bestFit="1" customWidth="1"/>
    <col min="11" max="11" width="8.28515625" style="106" customWidth="1"/>
    <col min="12" max="12" width="8.28515625" style="106" bestFit="1" customWidth="1"/>
    <col min="13" max="14" width="8.28515625" style="106" customWidth="1"/>
    <col min="15" max="15" width="8.28515625" style="106" bestFit="1" customWidth="1"/>
    <col min="16" max="256" width="11.42578125" style="106" customWidth="1"/>
    <col min="257" max="258" width="0" style="106" hidden="1" customWidth="1"/>
    <col min="259" max="259" width="81.7109375" style="106" customWidth="1"/>
    <col min="260" max="266" width="8.28515625" style="106" bestFit="1" customWidth="1"/>
    <col min="267" max="267" width="8.28515625" style="106" customWidth="1"/>
    <col min="268" max="268" width="8.28515625" style="106" bestFit="1" customWidth="1"/>
    <col min="269" max="270" width="8.28515625" style="106" customWidth="1"/>
    <col min="271" max="271" width="8.28515625" style="106" bestFit="1" customWidth="1"/>
    <col min="272" max="512" width="11.42578125" style="106" customWidth="1"/>
    <col min="513" max="514" width="0" style="106" hidden="1" customWidth="1"/>
    <col min="515" max="515" width="81.7109375" style="106" customWidth="1"/>
    <col min="516" max="522" width="8.28515625" style="106" bestFit="1" customWidth="1"/>
    <col min="523" max="523" width="8.28515625" style="106" customWidth="1"/>
    <col min="524" max="524" width="8.28515625" style="106" bestFit="1" customWidth="1"/>
    <col min="525" max="526" width="8.28515625" style="106" customWidth="1"/>
    <col min="527" max="527" width="8.28515625" style="106" bestFit="1" customWidth="1"/>
    <col min="528" max="768" width="11.42578125" style="106" customWidth="1"/>
    <col min="769" max="770" width="0" style="106" hidden="1" customWidth="1"/>
    <col min="771" max="771" width="81.7109375" style="106" customWidth="1"/>
    <col min="772" max="778" width="8.28515625" style="106" bestFit="1" customWidth="1"/>
    <col min="779" max="779" width="8.28515625" style="106" customWidth="1"/>
    <col min="780" max="780" width="8.28515625" style="106" bestFit="1" customWidth="1"/>
    <col min="781" max="782" width="8.28515625" style="106" customWidth="1"/>
    <col min="783" max="783" width="8.28515625" style="106" bestFit="1" customWidth="1"/>
    <col min="784" max="1024" width="11.42578125" style="106" customWidth="1"/>
    <col min="1025" max="1026" width="0" style="106" hidden="1" customWidth="1"/>
    <col min="1027" max="1027" width="81.7109375" style="106" customWidth="1"/>
    <col min="1028" max="1034" width="8.28515625" style="106" bestFit="1" customWidth="1"/>
    <col min="1035" max="1035" width="8.28515625" style="106" customWidth="1"/>
    <col min="1036" max="1036" width="8.28515625" style="106" bestFit="1" customWidth="1"/>
    <col min="1037" max="1038" width="8.28515625" style="106" customWidth="1"/>
    <col min="1039" max="1039" width="8.28515625" style="106" bestFit="1" customWidth="1"/>
    <col min="1040" max="1280" width="11.42578125" style="106" customWidth="1"/>
    <col min="1281" max="1282" width="0" style="106" hidden="1" customWidth="1"/>
    <col min="1283" max="1283" width="81.7109375" style="106" customWidth="1"/>
    <col min="1284" max="1290" width="8.28515625" style="106" bestFit="1" customWidth="1"/>
    <col min="1291" max="1291" width="8.28515625" style="106" customWidth="1"/>
    <col min="1292" max="1292" width="8.28515625" style="106" bestFit="1" customWidth="1"/>
    <col min="1293" max="1294" width="8.28515625" style="106" customWidth="1"/>
    <col min="1295" max="1295" width="8.28515625" style="106" bestFit="1" customWidth="1"/>
    <col min="1296" max="1536" width="11.42578125" style="106" customWidth="1"/>
    <col min="1537" max="1538" width="0" style="106" hidden="1" customWidth="1"/>
    <col min="1539" max="1539" width="81.7109375" style="106" customWidth="1"/>
    <col min="1540" max="1546" width="8.28515625" style="106" bestFit="1" customWidth="1"/>
    <col min="1547" max="1547" width="8.28515625" style="106" customWidth="1"/>
    <col min="1548" max="1548" width="8.28515625" style="106" bestFit="1" customWidth="1"/>
    <col min="1549" max="1550" width="8.28515625" style="106" customWidth="1"/>
    <col min="1551" max="1551" width="8.28515625" style="106" bestFit="1" customWidth="1"/>
    <col min="1552" max="1792" width="11.42578125" style="106" customWidth="1"/>
    <col min="1793" max="1794" width="0" style="106" hidden="1" customWidth="1"/>
    <col min="1795" max="1795" width="81.7109375" style="106" customWidth="1"/>
    <col min="1796" max="1802" width="8.28515625" style="106" bestFit="1" customWidth="1"/>
    <col min="1803" max="1803" width="8.28515625" style="106" customWidth="1"/>
    <col min="1804" max="1804" width="8.28515625" style="106" bestFit="1" customWidth="1"/>
    <col min="1805" max="1806" width="8.28515625" style="106" customWidth="1"/>
    <col min="1807" max="1807" width="8.28515625" style="106" bestFit="1" customWidth="1"/>
    <col min="1808" max="2048" width="11.42578125" style="106" customWidth="1"/>
    <col min="2049" max="2050" width="0" style="106" hidden="1" customWidth="1"/>
    <col min="2051" max="2051" width="81.7109375" style="106" customWidth="1"/>
    <col min="2052" max="2058" width="8.28515625" style="106" bestFit="1" customWidth="1"/>
    <col min="2059" max="2059" width="8.28515625" style="106" customWidth="1"/>
    <col min="2060" max="2060" width="8.28515625" style="106" bestFit="1" customWidth="1"/>
    <col min="2061" max="2062" width="8.28515625" style="106" customWidth="1"/>
    <col min="2063" max="2063" width="8.28515625" style="106" bestFit="1" customWidth="1"/>
    <col min="2064" max="2304" width="11.42578125" style="106" customWidth="1"/>
    <col min="2305" max="2306" width="0" style="106" hidden="1" customWidth="1"/>
    <col min="2307" max="2307" width="81.7109375" style="106" customWidth="1"/>
    <col min="2308" max="2314" width="8.28515625" style="106" bestFit="1" customWidth="1"/>
    <col min="2315" max="2315" width="8.28515625" style="106" customWidth="1"/>
    <col min="2316" max="2316" width="8.28515625" style="106" bestFit="1" customWidth="1"/>
    <col min="2317" max="2318" width="8.28515625" style="106" customWidth="1"/>
    <col min="2319" max="2319" width="8.28515625" style="106" bestFit="1" customWidth="1"/>
    <col min="2320" max="2560" width="11.42578125" style="106" customWidth="1"/>
    <col min="2561" max="2562" width="0" style="106" hidden="1" customWidth="1"/>
    <col min="2563" max="2563" width="81.7109375" style="106" customWidth="1"/>
    <col min="2564" max="2570" width="8.28515625" style="106" bestFit="1" customWidth="1"/>
    <col min="2571" max="2571" width="8.28515625" style="106" customWidth="1"/>
    <col min="2572" max="2572" width="8.28515625" style="106" bestFit="1" customWidth="1"/>
    <col min="2573" max="2574" width="8.28515625" style="106" customWidth="1"/>
    <col min="2575" max="2575" width="8.28515625" style="106" bestFit="1" customWidth="1"/>
    <col min="2576" max="2816" width="11.42578125" style="106" customWidth="1"/>
    <col min="2817" max="2818" width="0" style="106" hidden="1" customWidth="1"/>
    <col min="2819" max="2819" width="81.7109375" style="106" customWidth="1"/>
    <col min="2820" max="2826" width="8.28515625" style="106" bestFit="1" customWidth="1"/>
    <col min="2827" max="2827" width="8.28515625" style="106" customWidth="1"/>
    <col min="2828" max="2828" width="8.28515625" style="106" bestFit="1" customWidth="1"/>
    <col min="2829" max="2830" width="8.28515625" style="106" customWidth="1"/>
    <col min="2831" max="2831" width="8.28515625" style="106" bestFit="1" customWidth="1"/>
    <col min="2832" max="3072" width="11.42578125" style="106" customWidth="1"/>
    <col min="3073" max="3074" width="0" style="106" hidden="1" customWidth="1"/>
    <col min="3075" max="3075" width="81.7109375" style="106" customWidth="1"/>
    <col min="3076" max="3082" width="8.28515625" style="106" bestFit="1" customWidth="1"/>
    <col min="3083" max="3083" width="8.28515625" style="106" customWidth="1"/>
    <col min="3084" max="3084" width="8.28515625" style="106" bestFit="1" customWidth="1"/>
    <col min="3085" max="3086" width="8.28515625" style="106" customWidth="1"/>
    <col min="3087" max="3087" width="8.28515625" style="106" bestFit="1" customWidth="1"/>
    <col min="3088" max="3328" width="11.42578125" style="106" customWidth="1"/>
    <col min="3329" max="3330" width="0" style="106" hidden="1" customWidth="1"/>
    <col min="3331" max="3331" width="81.7109375" style="106" customWidth="1"/>
    <col min="3332" max="3338" width="8.28515625" style="106" bestFit="1" customWidth="1"/>
    <col min="3339" max="3339" width="8.28515625" style="106" customWidth="1"/>
    <col min="3340" max="3340" width="8.28515625" style="106" bestFit="1" customWidth="1"/>
    <col min="3341" max="3342" width="8.28515625" style="106" customWidth="1"/>
    <col min="3343" max="3343" width="8.28515625" style="106" bestFit="1" customWidth="1"/>
    <col min="3344" max="3584" width="11.42578125" style="106" customWidth="1"/>
    <col min="3585" max="3586" width="0" style="106" hidden="1" customWidth="1"/>
    <col min="3587" max="3587" width="81.7109375" style="106" customWidth="1"/>
    <col min="3588" max="3594" width="8.28515625" style="106" bestFit="1" customWidth="1"/>
    <col min="3595" max="3595" width="8.28515625" style="106" customWidth="1"/>
    <col min="3596" max="3596" width="8.28515625" style="106" bestFit="1" customWidth="1"/>
    <col min="3597" max="3598" width="8.28515625" style="106" customWidth="1"/>
    <col min="3599" max="3599" width="8.28515625" style="106" bestFit="1" customWidth="1"/>
    <col min="3600" max="3840" width="11.42578125" style="106" customWidth="1"/>
    <col min="3841" max="3842" width="0" style="106" hidden="1" customWidth="1"/>
    <col min="3843" max="3843" width="81.7109375" style="106" customWidth="1"/>
    <col min="3844" max="3850" width="8.28515625" style="106" bestFit="1" customWidth="1"/>
    <col min="3851" max="3851" width="8.28515625" style="106" customWidth="1"/>
    <col min="3852" max="3852" width="8.28515625" style="106" bestFit="1" customWidth="1"/>
    <col min="3853" max="3854" width="8.28515625" style="106" customWidth="1"/>
    <col min="3855" max="3855" width="8.28515625" style="106" bestFit="1" customWidth="1"/>
    <col min="3856" max="4096" width="11.42578125" style="106" customWidth="1"/>
    <col min="4097" max="4098" width="0" style="106" hidden="1" customWidth="1"/>
    <col min="4099" max="4099" width="81.7109375" style="106" customWidth="1"/>
    <col min="4100" max="4106" width="8.28515625" style="106" bestFit="1" customWidth="1"/>
    <col min="4107" max="4107" width="8.28515625" style="106" customWidth="1"/>
    <col min="4108" max="4108" width="8.28515625" style="106" bestFit="1" customWidth="1"/>
    <col min="4109" max="4110" width="8.28515625" style="106" customWidth="1"/>
    <col min="4111" max="4111" width="8.28515625" style="106" bestFit="1" customWidth="1"/>
    <col min="4112" max="4352" width="11.42578125" style="106" customWidth="1"/>
    <col min="4353" max="4354" width="0" style="106" hidden="1" customWidth="1"/>
    <col min="4355" max="4355" width="81.7109375" style="106" customWidth="1"/>
    <col min="4356" max="4362" width="8.28515625" style="106" bestFit="1" customWidth="1"/>
    <col min="4363" max="4363" width="8.28515625" style="106" customWidth="1"/>
    <col min="4364" max="4364" width="8.28515625" style="106" bestFit="1" customWidth="1"/>
    <col min="4365" max="4366" width="8.28515625" style="106" customWidth="1"/>
    <col min="4367" max="4367" width="8.28515625" style="106" bestFit="1" customWidth="1"/>
    <col min="4368" max="4608" width="11.42578125" style="106" customWidth="1"/>
    <col min="4609" max="4610" width="0" style="106" hidden="1" customWidth="1"/>
    <col min="4611" max="4611" width="81.7109375" style="106" customWidth="1"/>
    <col min="4612" max="4618" width="8.28515625" style="106" bestFit="1" customWidth="1"/>
    <col min="4619" max="4619" width="8.28515625" style="106" customWidth="1"/>
    <col min="4620" max="4620" width="8.28515625" style="106" bestFit="1" customWidth="1"/>
    <col min="4621" max="4622" width="8.28515625" style="106" customWidth="1"/>
    <col min="4623" max="4623" width="8.28515625" style="106" bestFit="1" customWidth="1"/>
    <col min="4624" max="4864" width="11.42578125" style="106" customWidth="1"/>
    <col min="4865" max="4866" width="0" style="106" hidden="1" customWidth="1"/>
    <col min="4867" max="4867" width="81.7109375" style="106" customWidth="1"/>
    <col min="4868" max="4874" width="8.28515625" style="106" bestFit="1" customWidth="1"/>
    <col min="4875" max="4875" width="8.28515625" style="106" customWidth="1"/>
    <col min="4876" max="4876" width="8.28515625" style="106" bestFit="1" customWidth="1"/>
    <col min="4877" max="4878" width="8.28515625" style="106" customWidth="1"/>
    <col min="4879" max="4879" width="8.28515625" style="106" bestFit="1" customWidth="1"/>
    <col min="4880" max="5120" width="11.42578125" style="106" customWidth="1"/>
    <col min="5121" max="5122" width="0" style="106" hidden="1" customWidth="1"/>
    <col min="5123" max="5123" width="81.7109375" style="106" customWidth="1"/>
    <col min="5124" max="5130" width="8.28515625" style="106" bestFit="1" customWidth="1"/>
    <col min="5131" max="5131" width="8.28515625" style="106" customWidth="1"/>
    <col min="5132" max="5132" width="8.28515625" style="106" bestFit="1" customWidth="1"/>
    <col min="5133" max="5134" width="8.28515625" style="106" customWidth="1"/>
    <col min="5135" max="5135" width="8.28515625" style="106" bestFit="1" customWidth="1"/>
    <col min="5136" max="5376" width="11.42578125" style="106" customWidth="1"/>
    <col min="5377" max="5378" width="0" style="106" hidden="1" customWidth="1"/>
    <col min="5379" max="5379" width="81.7109375" style="106" customWidth="1"/>
    <col min="5380" max="5386" width="8.28515625" style="106" bestFit="1" customWidth="1"/>
    <col min="5387" max="5387" width="8.28515625" style="106" customWidth="1"/>
    <col min="5388" max="5388" width="8.28515625" style="106" bestFit="1" customWidth="1"/>
    <col min="5389" max="5390" width="8.28515625" style="106" customWidth="1"/>
    <col min="5391" max="5391" width="8.28515625" style="106" bestFit="1" customWidth="1"/>
    <col min="5392" max="5632" width="11.42578125" style="106" customWidth="1"/>
    <col min="5633" max="5634" width="0" style="106" hidden="1" customWidth="1"/>
    <col min="5635" max="5635" width="81.7109375" style="106" customWidth="1"/>
    <col min="5636" max="5642" width="8.28515625" style="106" bestFit="1" customWidth="1"/>
    <col min="5643" max="5643" width="8.28515625" style="106" customWidth="1"/>
    <col min="5644" max="5644" width="8.28515625" style="106" bestFit="1" customWidth="1"/>
    <col min="5645" max="5646" width="8.28515625" style="106" customWidth="1"/>
    <col min="5647" max="5647" width="8.28515625" style="106" bestFit="1" customWidth="1"/>
    <col min="5648" max="5888" width="11.42578125" style="106" customWidth="1"/>
    <col min="5889" max="5890" width="0" style="106" hidden="1" customWidth="1"/>
    <col min="5891" max="5891" width="81.7109375" style="106" customWidth="1"/>
    <col min="5892" max="5898" width="8.28515625" style="106" bestFit="1" customWidth="1"/>
    <col min="5899" max="5899" width="8.28515625" style="106" customWidth="1"/>
    <col min="5900" max="5900" width="8.28515625" style="106" bestFit="1" customWidth="1"/>
    <col min="5901" max="5902" width="8.28515625" style="106" customWidth="1"/>
    <col min="5903" max="5903" width="8.28515625" style="106" bestFit="1" customWidth="1"/>
    <col min="5904" max="6144" width="11.42578125" style="106" customWidth="1"/>
    <col min="6145" max="6146" width="0" style="106" hidden="1" customWidth="1"/>
    <col min="6147" max="6147" width="81.7109375" style="106" customWidth="1"/>
    <col min="6148" max="6154" width="8.28515625" style="106" bestFit="1" customWidth="1"/>
    <col min="6155" max="6155" width="8.28515625" style="106" customWidth="1"/>
    <col min="6156" max="6156" width="8.28515625" style="106" bestFit="1" customWidth="1"/>
    <col min="6157" max="6158" width="8.28515625" style="106" customWidth="1"/>
    <col min="6159" max="6159" width="8.28515625" style="106" bestFit="1" customWidth="1"/>
    <col min="6160" max="6400" width="11.42578125" style="106" customWidth="1"/>
    <col min="6401" max="6402" width="0" style="106" hidden="1" customWidth="1"/>
    <col min="6403" max="6403" width="81.7109375" style="106" customWidth="1"/>
    <col min="6404" max="6410" width="8.28515625" style="106" bestFit="1" customWidth="1"/>
    <col min="6411" max="6411" width="8.28515625" style="106" customWidth="1"/>
    <col min="6412" max="6412" width="8.28515625" style="106" bestFit="1" customWidth="1"/>
    <col min="6413" max="6414" width="8.28515625" style="106" customWidth="1"/>
    <col min="6415" max="6415" width="8.28515625" style="106" bestFit="1" customWidth="1"/>
    <col min="6416" max="6656" width="11.42578125" style="106" customWidth="1"/>
    <col min="6657" max="6658" width="0" style="106" hidden="1" customWidth="1"/>
    <col min="6659" max="6659" width="81.7109375" style="106" customWidth="1"/>
    <col min="6660" max="6666" width="8.28515625" style="106" bestFit="1" customWidth="1"/>
    <col min="6667" max="6667" width="8.28515625" style="106" customWidth="1"/>
    <col min="6668" max="6668" width="8.28515625" style="106" bestFit="1" customWidth="1"/>
    <col min="6669" max="6670" width="8.28515625" style="106" customWidth="1"/>
    <col min="6671" max="6671" width="8.28515625" style="106" bestFit="1" customWidth="1"/>
    <col min="6672" max="6912" width="11.42578125" style="106" customWidth="1"/>
    <col min="6913" max="6914" width="0" style="106" hidden="1" customWidth="1"/>
    <col min="6915" max="6915" width="81.7109375" style="106" customWidth="1"/>
    <col min="6916" max="6922" width="8.28515625" style="106" bestFit="1" customWidth="1"/>
    <col min="6923" max="6923" width="8.28515625" style="106" customWidth="1"/>
    <col min="6924" max="6924" width="8.28515625" style="106" bestFit="1" customWidth="1"/>
    <col min="6925" max="6926" width="8.28515625" style="106" customWidth="1"/>
    <col min="6927" max="6927" width="8.28515625" style="106" bestFit="1" customWidth="1"/>
    <col min="6928" max="7168" width="11.42578125" style="106" customWidth="1"/>
    <col min="7169" max="7170" width="0" style="106" hidden="1" customWidth="1"/>
    <col min="7171" max="7171" width="81.7109375" style="106" customWidth="1"/>
    <col min="7172" max="7178" width="8.28515625" style="106" bestFit="1" customWidth="1"/>
    <col min="7179" max="7179" width="8.28515625" style="106" customWidth="1"/>
    <col min="7180" max="7180" width="8.28515625" style="106" bestFit="1" customWidth="1"/>
    <col min="7181" max="7182" width="8.28515625" style="106" customWidth="1"/>
    <col min="7183" max="7183" width="8.28515625" style="106" bestFit="1" customWidth="1"/>
    <col min="7184" max="7424" width="11.42578125" style="106" customWidth="1"/>
    <col min="7425" max="7426" width="0" style="106" hidden="1" customWidth="1"/>
    <col min="7427" max="7427" width="81.7109375" style="106" customWidth="1"/>
    <col min="7428" max="7434" width="8.28515625" style="106" bestFit="1" customWidth="1"/>
    <col min="7435" max="7435" width="8.28515625" style="106" customWidth="1"/>
    <col min="7436" max="7436" width="8.28515625" style="106" bestFit="1" customWidth="1"/>
    <col min="7437" max="7438" width="8.28515625" style="106" customWidth="1"/>
    <col min="7439" max="7439" width="8.28515625" style="106" bestFit="1" customWidth="1"/>
    <col min="7440" max="7680" width="11.42578125" style="106" customWidth="1"/>
    <col min="7681" max="7682" width="0" style="106" hidden="1" customWidth="1"/>
    <col min="7683" max="7683" width="81.7109375" style="106" customWidth="1"/>
    <col min="7684" max="7690" width="8.28515625" style="106" bestFit="1" customWidth="1"/>
    <col min="7691" max="7691" width="8.28515625" style="106" customWidth="1"/>
    <col min="7692" max="7692" width="8.28515625" style="106" bestFit="1" customWidth="1"/>
    <col min="7693" max="7694" width="8.28515625" style="106" customWidth="1"/>
    <col min="7695" max="7695" width="8.28515625" style="106" bestFit="1" customWidth="1"/>
    <col min="7696" max="7936" width="11.42578125" style="106" customWidth="1"/>
    <col min="7937" max="7938" width="0" style="106" hidden="1" customWidth="1"/>
    <col min="7939" max="7939" width="81.7109375" style="106" customWidth="1"/>
    <col min="7940" max="7946" width="8.28515625" style="106" bestFit="1" customWidth="1"/>
    <col min="7947" max="7947" width="8.28515625" style="106" customWidth="1"/>
    <col min="7948" max="7948" width="8.28515625" style="106" bestFit="1" customWidth="1"/>
    <col min="7949" max="7950" width="8.28515625" style="106" customWidth="1"/>
    <col min="7951" max="7951" width="8.28515625" style="106" bestFit="1" customWidth="1"/>
    <col min="7952" max="8192" width="11.42578125" style="106" customWidth="1"/>
    <col min="8193" max="8194" width="0" style="106" hidden="1" customWidth="1"/>
    <col min="8195" max="8195" width="81.7109375" style="106" customWidth="1"/>
    <col min="8196" max="8202" width="8.28515625" style="106" bestFit="1" customWidth="1"/>
    <col min="8203" max="8203" width="8.28515625" style="106" customWidth="1"/>
    <col min="8204" max="8204" width="8.28515625" style="106" bestFit="1" customWidth="1"/>
    <col min="8205" max="8206" width="8.28515625" style="106" customWidth="1"/>
    <col min="8207" max="8207" width="8.28515625" style="106" bestFit="1" customWidth="1"/>
    <col min="8208" max="8448" width="11.42578125" style="106" customWidth="1"/>
    <col min="8449" max="8450" width="0" style="106" hidden="1" customWidth="1"/>
    <col min="8451" max="8451" width="81.7109375" style="106" customWidth="1"/>
    <col min="8452" max="8458" width="8.28515625" style="106" bestFit="1" customWidth="1"/>
    <col min="8459" max="8459" width="8.28515625" style="106" customWidth="1"/>
    <col min="8460" max="8460" width="8.28515625" style="106" bestFit="1" customWidth="1"/>
    <col min="8461" max="8462" width="8.28515625" style="106" customWidth="1"/>
    <col min="8463" max="8463" width="8.28515625" style="106" bestFit="1" customWidth="1"/>
    <col min="8464" max="8704" width="11.42578125" style="106" customWidth="1"/>
    <col min="8705" max="8706" width="0" style="106" hidden="1" customWidth="1"/>
    <col min="8707" max="8707" width="81.7109375" style="106" customWidth="1"/>
    <col min="8708" max="8714" width="8.28515625" style="106" bestFit="1" customWidth="1"/>
    <col min="8715" max="8715" width="8.28515625" style="106" customWidth="1"/>
    <col min="8716" max="8716" width="8.28515625" style="106" bestFit="1" customWidth="1"/>
    <col min="8717" max="8718" width="8.28515625" style="106" customWidth="1"/>
    <col min="8719" max="8719" width="8.28515625" style="106" bestFit="1" customWidth="1"/>
    <col min="8720" max="8960" width="11.42578125" style="106" customWidth="1"/>
    <col min="8961" max="8962" width="0" style="106" hidden="1" customWidth="1"/>
    <col min="8963" max="8963" width="81.7109375" style="106" customWidth="1"/>
    <col min="8964" max="8970" width="8.28515625" style="106" bestFit="1" customWidth="1"/>
    <col min="8971" max="8971" width="8.28515625" style="106" customWidth="1"/>
    <col min="8972" max="8972" width="8.28515625" style="106" bestFit="1" customWidth="1"/>
    <col min="8973" max="8974" width="8.28515625" style="106" customWidth="1"/>
    <col min="8975" max="8975" width="8.28515625" style="106" bestFit="1" customWidth="1"/>
    <col min="8976" max="9216" width="11.42578125" style="106" customWidth="1"/>
    <col min="9217" max="9218" width="0" style="106" hidden="1" customWidth="1"/>
    <col min="9219" max="9219" width="81.7109375" style="106" customWidth="1"/>
    <col min="9220" max="9226" width="8.28515625" style="106" bestFit="1" customWidth="1"/>
    <col min="9227" max="9227" width="8.28515625" style="106" customWidth="1"/>
    <col min="9228" max="9228" width="8.28515625" style="106" bestFit="1" customWidth="1"/>
    <col min="9229" max="9230" width="8.28515625" style="106" customWidth="1"/>
    <col min="9231" max="9231" width="8.28515625" style="106" bestFit="1" customWidth="1"/>
    <col min="9232" max="9472" width="11.42578125" style="106" customWidth="1"/>
    <col min="9473" max="9474" width="0" style="106" hidden="1" customWidth="1"/>
    <col min="9475" max="9475" width="81.7109375" style="106" customWidth="1"/>
    <col min="9476" max="9482" width="8.28515625" style="106" bestFit="1" customWidth="1"/>
    <col min="9483" max="9483" width="8.28515625" style="106" customWidth="1"/>
    <col min="9484" max="9484" width="8.28515625" style="106" bestFit="1" customWidth="1"/>
    <col min="9485" max="9486" width="8.28515625" style="106" customWidth="1"/>
    <col min="9487" max="9487" width="8.28515625" style="106" bestFit="1" customWidth="1"/>
    <col min="9488" max="9728" width="11.42578125" style="106" customWidth="1"/>
    <col min="9729" max="9730" width="0" style="106" hidden="1" customWidth="1"/>
    <col min="9731" max="9731" width="81.7109375" style="106" customWidth="1"/>
    <col min="9732" max="9738" width="8.28515625" style="106" bestFit="1" customWidth="1"/>
    <col min="9739" max="9739" width="8.28515625" style="106" customWidth="1"/>
    <col min="9740" max="9740" width="8.28515625" style="106" bestFit="1" customWidth="1"/>
    <col min="9741" max="9742" width="8.28515625" style="106" customWidth="1"/>
    <col min="9743" max="9743" width="8.28515625" style="106" bestFit="1" customWidth="1"/>
    <col min="9744" max="9984" width="11.42578125" style="106" customWidth="1"/>
    <col min="9985" max="9986" width="0" style="106" hidden="1" customWidth="1"/>
    <col min="9987" max="9987" width="81.7109375" style="106" customWidth="1"/>
    <col min="9988" max="9994" width="8.28515625" style="106" bestFit="1" customWidth="1"/>
    <col min="9995" max="9995" width="8.28515625" style="106" customWidth="1"/>
    <col min="9996" max="9996" width="8.28515625" style="106" bestFit="1" customWidth="1"/>
    <col min="9997" max="9998" width="8.28515625" style="106" customWidth="1"/>
    <col min="9999" max="9999" width="8.28515625" style="106" bestFit="1" customWidth="1"/>
    <col min="10000" max="10240" width="11.42578125" style="106" customWidth="1"/>
    <col min="10241" max="10242" width="0" style="106" hidden="1" customWidth="1"/>
    <col min="10243" max="10243" width="81.7109375" style="106" customWidth="1"/>
    <col min="10244" max="10250" width="8.28515625" style="106" bestFit="1" customWidth="1"/>
    <col min="10251" max="10251" width="8.28515625" style="106" customWidth="1"/>
    <col min="10252" max="10252" width="8.28515625" style="106" bestFit="1" customWidth="1"/>
    <col min="10253" max="10254" width="8.28515625" style="106" customWidth="1"/>
    <col min="10255" max="10255" width="8.28515625" style="106" bestFit="1" customWidth="1"/>
    <col min="10256" max="10496" width="11.42578125" style="106" customWidth="1"/>
    <col min="10497" max="10498" width="0" style="106" hidden="1" customWidth="1"/>
    <col min="10499" max="10499" width="81.7109375" style="106" customWidth="1"/>
    <col min="10500" max="10506" width="8.28515625" style="106" bestFit="1" customWidth="1"/>
    <col min="10507" max="10507" width="8.28515625" style="106" customWidth="1"/>
    <col min="10508" max="10508" width="8.28515625" style="106" bestFit="1" customWidth="1"/>
    <col min="10509" max="10510" width="8.28515625" style="106" customWidth="1"/>
    <col min="10511" max="10511" width="8.28515625" style="106" bestFit="1" customWidth="1"/>
    <col min="10512" max="10752" width="11.42578125" style="106" customWidth="1"/>
    <col min="10753" max="10754" width="0" style="106" hidden="1" customWidth="1"/>
    <col min="10755" max="10755" width="81.7109375" style="106" customWidth="1"/>
    <col min="10756" max="10762" width="8.28515625" style="106" bestFit="1" customWidth="1"/>
    <col min="10763" max="10763" width="8.28515625" style="106" customWidth="1"/>
    <col min="10764" max="10764" width="8.28515625" style="106" bestFit="1" customWidth="1"/>
    <col min="10765" max="10766" width="8.28515625" style="106" customWidth="1"/>
    <col min="10767" max="10767" width="8.28515625" style="106" bestFit="1" customWidth="1"/>
    <col min="10768" max="11008" width="11.42578125" style="106" customWidth="1"/>
    <col min="11009" max="11010" width="0" style="106" hidden="1" customWidth="1"/>
    <col min="11011" max="11011" width="81.7109375" style="106" customWidth="1"/>
    <col min="11012" max="11018" width="8.28515625" style="106" bestFit="1" customWidth="1"/>
    <col min="11019" max="11019" width="8.28515625" style="106" customWidth="1"/>
    <col min="11020" max="11020" width="8.28515625" style="106" bestFit="1" customWidth="1"/>
    <col min="11021" max="11022" width="8.28515625" style="106" customWidth="1"/>
    <col min="11023" max="11023" width="8.28515625" style="106" bestFit="1" customWidth="1"/>
    <col min="11024" max="11264" width="11.42578125" style="106" customWidth="1"/>
    <col min="11265" max="11266" width="0" style="106" hidden="1" customWidth="1"/>
    <col min="11267" max="11267" width="81.7109375" style="106" customWidth="1"/>
    <col min="11268" max="11274" width="8.28515625" style="106" bestFit="1" customWidth="1"/>
    <col min="11275" max="11275" width="8.28515625" style="106" customWidth="1"/>
    <col min="11276" max="11276" width="8.28515625" style="106" bestFit="1" customWidth="1"/>
    <col min="11277" max="11278" width="8.28515625" style="106" customWidth="1"/>
    <col min="11279" max="11279" width="8.28515625" style="106" bestFit="1" customWidth="1"/>
    <col min="11280" max="11520" width="11.42578125" style="106" customWidth="1"/>
    <col min="11521" max="11522" width="0" style="106" hidden="1" customWidth="1"/>
    <col min="11523" max="11523" width="81.7109375" style="106" customWidth="1"/>
    <col min="11524" max="11530" width="8.28515625" style="106" bestFit="1" customWidth="1"/>
    <col min="11531" max="11531" width="8.28515625" style="106" customWidth="1"/>
    <col min="11532" max="11532" width="8.28515625" style="106" bestFit="1" customWidth="1"/>
    <col min="11533" max="11534" width="8.28515625" style="106" customWidth="1"/>
    <col min="11535" max="11535" width="8.28515625" style="106" bestFit="1" customWidth="1"/>
    <col min="11536" max="11776" width="11.42578125" style="106" customWidth="1"/>
    <col min="11777" max="11778" width="0" style="106" hidden="1" customWidth="1"/>
    <col min="11779" max="11779" width="81.7109375" style="106" customWidth="1"/>
    <col min="11780" max="11786" width="8.28515625" style="106" bestFit="1" customWidth="1"/>
    <col min="11787" max="11787" width="8.28515625" style="106" customWidth="1"/>
    <col min="11788" max="11788" width="8.28515625" style="106" bestFit="1" customWidth="1"/>
    <col min="11789" max="11790" width="8.28515625" style="106" customWidth="1"/>
    <col min="11791" max="11791" width="8.28515625" style="106" bestFit="1" customWidth="1"/>
    <col min="11792" max="12032" width="11.42578125" style="106" customWidth="1"/>
    <col min="12033" max="12034" width="0" style="106" hidden="1" customWidth="1"/>
    <col min="12035" max="12035" width="81.7109375" style="106" customWidth="1"/>
    <col min="12036" max="12042" width="8.28515625" style="106" bestFit="1" customWidth="1"/>
    <col min="12043" max="12043" width="8.28515625" style="106" customWidth="1"/>
    <col min="12044" max="12044" width="8.28515625" style="106" bestFit="1" customWidth="1"/>
    <col min="12045" max="12046" width="8.28515625" style="106" customWidth="1"/>
    <col min="12047" max="12047" width="8.28515625" style="106" bestFit="1" customWidth="1"/>
    <col min="12048" max="12288" width="11.42578125" style="106" customWidth="1"/>
    <col min="12289" max="12290" width="0" style="106" hidden="1" customWidth="1"/>
    <col min="12291" max="12291" width="81.7109375" style="106" customWidth="1"/>
    <col min="12292" max="12298" width="8.28515625" style="106" bestFit="1" customWidth="1"/>
    <col min="12299" max="12299" width="8.28515625" style="106" customWidth="1"/>
    <col min="12300" max="12300" width="8.28515625" style="106" bestFit="1" customWidth="1"/>
    <col min="12301" max="12302" width="8.28515625" style="106" customWidth="1"/>
    <col min="12303" max="12303" width="8.28515625" style="106" bestFit="1" customWidth="1"/>
    <col min="12304" max="12544" width="11.42578125" style="106" customWidth="1"/>
    <col min="12545" max="12546" width="0" style="106" hidden="1" customWidth="1"/>
    <col min="12547" max="12547" width="81.7109375" style="106" customWidth="1"/>
    <col min="12548" max="12554" width="8.28515625" style="106" bestFit="1" customWidth="1"/>
    <col min="12555" max="12555" width="8.28515625" style="106" customWidth="1"/>
    <col min="12556" max="12556" width="8.28515625" style="106" bestFit="1" customWidth="1"/>
    <col min="12557" max="12558" width="8.28515625" style="106" customWidth="1"/>
    <col min="12559" max="12559" width="8.28515625" style="106" bestFit="1" customWidth="1"/>
    <col min="12560" max="12800" width="11.42578125" style="106" customWidth="1"/>
    <col min="12801" max="12802" width="0" style="106" hidden="1" customWidth="1"/>
    <col min="12803" max="12803" width="81.7109375" style="106" customWidth="1"/>
    <col min="12804" max="12810" width="8.28515625" style="106" bestFit="1" customWidth="1"/>
    <col min="12811" max="12811" width="8.28515625" style="106" customWidth="1"/>
    <col min="12812" max="12812" width="8.28515625" style="106" bestFit="1" customWidth="1"/>
    <col min="12813" max="12814" width="8.28515625" style="106" customWidth="1"/>
    <col min="12815" max="12815" width="8.28515625" style="106" bestFit="1" customWidth="1"/>
    <col min="12816" max="13056" width="11.42578125" style="106" customWidth="1"/>
    <col min="13057" max="13058" width="0" style="106" hidden="1" customWidth="1"/>
    <col min="13059" max="13059" width="81.7109375" style="106" customWidth="1"/>
    <col min="13060" max="13066" width="8.28515625" style="106" bestFit="1" customWidth="1"/>
    <col min="13067" max="13067" width="8.28515625" style="106" customWidth="1"/>
    <col min="13068" max="13068" width="8.28515625" style="106" bestFit="1" customWidth="1"/>
    <col min="13069" max="13070" width="8.28515625" style="106" customWidth="1"/>
    <col min="13071" max="13071" width="8.28515625" style="106" bestFit="1" customWidth="1"/>
    <col min="13072" max="13312" width="11.42578125" style="106" customWidth="1"/>
    <col min="13313" max="13314" width="0" style="106" hidden="1" customWidth="1"/>
    <col min="13315" max="13315" width="81.7109375" style="106" customWidth="1"/>
    <col min="13316" max="13322" width="8.28515625" style="106" bestFit="1" customWidth="1"/>
    <col min="13323" max="13323" width="8.28515625" style="106" customWidth="1"/>
    <col min="13324" max="13324" width="8.28515625" style="106" bestFit="1" customWidth="1"/>
    <col min="13325" max="13326" width="8.28515625" style="106" customWidth="1"/>
    <col min="13327" max="13327" width="8.28515625" style="106" bestFit="1" customWidth="1"/>
    <col min="13328" max="13568" width="11.42578125" style="106" customWidth="1"/>
    <col min="13569" max="13570" width="0" style="106" hidden="1" customWidth="1"/>
    <col min="13571" max="13571" width="81.7109375" style="106" customWidth="1"/>
    <col min="13572" max="13578" width="8.28515625" style="106" bestFit="1" customWidth="1"/>
    <col min="13579" max="13579" width="8.28515625" style="106" customWidth="1"/>
    <col min="13580" max="13580" width="8.28515625" style="106" bestFit="1" customWidth="1"/>
    <col min="13581" max="13582" width="8.28515625" style="106" customWidth="1"/>
    <col min="13583" max="13583" width="8.28515625" style="106" bestFit="1" customWidth="1"/>
    <col min="13584" max="13824" width="11.42578125" style="106" customWidth="1"/>
    <col min="13825" max="13826" width="0" style="106" hidden="1" customWidth="1"/>
    <col min="13827" max="13827" width="81.7109375" style="106" customWidth="1"/>
    <col min="13828" max="13834" width="8.28515625" style="106" bestFit="1" customWidth="1"/>
    <col min="13835" max="13835" width="8.28515625" style="106" customWidth="1"/>
    <col min="13836" max="13836" width="8.28515625" style="106" bestFit="1" customWidth="1"/>
    <col min="13837" max="13838" width="8.28515625" style="106" customWidth="1"/>
    <col min="13839" max="13839" width="8.28515625" style="106" bestFit="1" customWidth="1"/>
    <col min="13840" max="14080" width="11.42578125" style="106" customWidth="1"/>
    <col min="14081" max="14082" width="0" style="106" hidden="1" customWidth="1"/>
    <col min="14083" max="14083" width="81.7109375" style="106" customWidth="1"/>
    <col min="14084" max="14090" width="8.28515625" style="106" bestFit="1" customWidth="1"/>
    <col min="14091" max="14091" width="8.28515625" style="106" customWidth="1"/>
    <col min="14092" max="14092" width="8.28515625" style="106" bestFit="1" customWidth="1"/>
    <col min="14093" max="14094" width="8.28515625" style="106" customWidth="1"/>
    <col min="14095" max="14095" width="8.28515625" style="106" bestFit="1" customWidth="1"/>
    <col min="14096" max="14336" width="11.42578125" style="106" customWidth="1"/>
    <col min="14337" max="14338" width="0" style="106" hidden="1" customWidth="1"/>
    <col min="14339" max="14339" width="81.7109375" style="106" customWidth="1"/>
    <col min="14340" max="14346" width="8.28515625" style="106" bestFit="1" customWidth="1"/>
    <col min="14347" max="14347" width="8.28515625" style="106" customWidth="1"/>
    <col min="14348" max="14348" width="8.28515625" style="106" bestFit="1" customWidth="1"/>
    <col min="14349" max="14350" width="8.28515625" style="106" customWidth="1"/>
    <col min="14351" max="14351" width="8.28515625" style="106" bestFit="1" customWidth="1"/>
    <col min="14352" max="14592" width="11.42578125" style="106" customWidth="1"/>
    <col min="14593" max="14594" width="0" style="106" hidden="1" customWidth="1"/>
    <col min="14595" max="14595" width="81.7109375" style="106" customWidth="1"/>
    <col min="14596" max="14602" width="8.28515625" style="106" bestFit="1" customWidth="1"/>
    <col min="14603" max="14603" width="8.28515625" style="106" customWidth="1"/>
    <col min="14604" max="14604" width="8.28515625" style="106" bestFit="1" customWidth="1"/>
    <col min="14605" max="14606" width="8.28515625" style="106" customWidth="1"/>
    <col min="14607" max="14607" width="8.28515625" style="106" bestFit="1" customWidth="1"/>
    <col min="14608" max="14848" width="11.42578125" style="106" customWidth="1"/>
    <col min="14849" max="14850" width="0" style="106" hidden="1" customWidth="1"/>
    <col min="14851" max="14851" width="81.7109375" style="106" customWidth="1"/>
    <col min="14852" max="14858" width="8.28515625" style="106" bestFit="1" customWidth="1"/>
    <col min="14859" max="14859" width="8.28515625" style="106" customWidth="1"/>
    <col min="14860" max="14860" width="8.28515625" style="106" bestFit="1" customWidth="1"/>
    <col min="14861" max="14862" width="8.28515625" style="106" customWidth="1"/>
    <col min="14863" max="14863" width="8.28515625" style="106" bestFit="1" customWidth="1"/>
    <col min="14864" max="15104" width="11.42578125" style="106" customWidth="1"/>
    <col min="15105" max="15106" width="0" style="106" hidden="1" customWidth="1"/>
    <col min="15107" max="15107" width="81.7109375" style="106" customWidth="1"/>
    <col min="15108" max="15114" width="8.28515625" style="106" bestFit="1" customWidth="1"/>
    <col min="15115" max="15115" width="8.28515625" style="106" customWidth="1"/>
    <col min="15116" max="15116" width="8.28515625" style="106" bestFit="1" customWidth="1"/>
    <col min="15117" max="15118" width="8.28515625" style="106" customWidth="1"/>
    <col min="15119" max="15119" width="8.28515625" style="106" bestFit="1" customWidth="1"/>
    <col min="15120" max="15360" width="11.42578125" style="106" customWidth="1"/>
    <col min="15361" max="15362" width="0" style="106" hidden="1" customWidth="1"/>
    <col min="15363" max="15363" width="81.7109375" style="106" customWidth="1"/>
    <col min="15364" max="15370" width="8.28515625" style="106" bestFit="1" customWidth="1"/>
    <col min="15371" max="15371" width="8.28515625" style="106" customWidth="1"/>
    <col min="15372" max="15372" width="8.28515625" style="106" bestFit="1" customWidth="1"/>
    <col min="15373" max="15374" width="8.28515625" style="106" customWidth="1"/>
    <col min="15375" max="15375" width="8.28515625" style="106" bestFit="1" customWidth="1"/>
    <col min="15376" max="15616" width="11.42578125" style="106" customWidth="1"/>
    <col min="15617" max="15618" width="0" style="106" hidden="1" customWidth="1"/>
    <col min="15619" max="15619" width="81.7109375" style="106" customWidth="1"/>
    <col min="15620" max="15626" width="8.28515625" style="106" bestFit="1" customWidth="1"/>
    <col min="15627" max="15627" width="8.28515625" style="106" customWidth="1"/>
    <col min="15628" max="15628" width="8.28515625" style="106" bestFit="1" customWidth="1"/>
    <col min="15629" max="15630" width="8.28515625" style="106" customWidth="1"/>
    <col min="15631" max="15631" width="8.28515625" style="106" bestFit="1" customWidth="1"/>
    <col min="15632" max="15872" width="11.42578125" style="106" customWidth="1"/>
    <col min="15873" max="15874" width="0" style="106" hidden="1" customWidth="1"/>
    <col min="15875" max="15875" width="81.7109375" style="106" customWidth="1"/>
    <col min="15876" max="15882" width="8.28515625" style="106" bestFit="1" customWidth="1"/>
    <col min="15883" max="15883" width="8.28515625" style="106" customWidth="1"/>
    <col min="15884" max="15884" width="8.28515625" style="106" bestFit="1" customWidth="1"/>
    <col min="15885" max="15886" width="8.28515625" style="106" customWidth="1"/>
    <col min="15887" max="15887" width="8.28515625" style="106" bestFit="1" customWidth="1"/>
    <col min="15888" max="16128" width="11.42578125" style="106" customWidth="1"/>
    <col min="16129" max="16130" width="0" style="106" hidden="1" customWidth="1"/>
    <col min="16131" max="16131" width="81.7109375" style="106" customWidth="1"/>
    <col min="16132" max="16138" width="8.28515625" style="106" bestFit="1" customWidth="1"/>
    <col min="16139" max="16139" width="8.28515625" style="106" customWidth="1"/>
    <col min="16140" max="16140" width="8.28515625" style="106" bestFit="1" customWidth="1"/>
    <col min="16141" max="16142" width="8.28515625" style="106" customWidth="1"/>
    <col min="16143" max="16143" width="8.28515625" style="106" bestFit="1" customWidth="1"/>
    <col min="16144" max="16384" width="11.42578125" style="106" customWidth="1"/>
  </cols>
  <sheetData>
    <row r="1" spans="1:15" s="101" customFormat="1" ht="15" customHeight="1">
      <c r="A1" s="667"/>
      <c r="B1" s="667"/>
      <c r="C1" s="759"/>
      <c r="D1" s="759"/>
      <c r="E1" s="759"/>
      <c r="F1" s="759"/>
      <c r="G1" s="759"/>
      <c r="H1" s="759"/>
      <c r="I1" s="759"/>
      <c r="J1" s="759"/>
      <c r="K1" s="759"/>
      <c r="L1" s="759"/>
      <c r="M1" s="759"/>
      <c r="N1" s="759"/>
      <c r="O1" s="759"/>
    </row>
    <row r="2" spans="1:15" s="101" customFormat="1" ht="15" customHeight="1">
      <c r="A2" s="760" t="s">
        <v>867</v>
      </c>
      <c r="B2" s="760"/>
      <c r="C2" s="760"/>
      <c r="D2" s="760"/>
      <c r="E2" s="760"/>
      <c r="F2" s="760"/>
      <c r="G2" s="760"/>
      <c r="H2" s="760"/>
      <c r="I2" s="760"/>
      <c r="J2" s="760"/>
      <c r="K2" s="760"/>
      <c r="L2" s="760"/>
      <c r="M2" s="760"/>
      <c r="N2" s="760"/>
      <c r="O2" s="760"/>
    </row>
    <row r="3" spans="1:15" s="101" customFormat="1" ht="15" customHeight="1">
      <c r="A3" s="667"/>
      <c r="B3" s="667"/>
      <c r="C3" s="760" t="s">
        <v>528</v>
      </c>
      <c r="D3" s="760"/>
      <c r="E3" s="760"/>
      <c r="F3" s="760"/>
      <c r="G3" s="760"/>
      <c r="H3" s="760"/>
      <c r="I3" s="760"/>
      <c r="J3" s="760"/>
      <c r="K3" s="760"/>
      <c r="L3" s="760"/>
      <c r="M3" s="760"/>
      <c r="N3" s="760"/>
      <c r="O3" s="760"/>
    </row>
    <row r="4" spans="1:15" s="101" customFormat="1" ht="15" customHeight="1">
      <c r="A4" s="761"/>
      <c r="B4" s="760"/>
      <c r="C4" s="760"/>
      <c r="D4" s="760"/>
      <c r="E4" s="760"/>
      <c r="F4" s="760"/>
      <c r="G4" s="760"/>
      <c r="H4" s="760"/>
      <c r="I4" s="760"/>
      <c r="J4" s="760"/>
      <c r="K4" s="760"/>
      <c r="L4" s="760"/>
      <c r="M4" s="760"/>
      <c r="N4" s="760"/>
      <c r="O4" s="760"/>
    </row>
    <row r="5" spans="1:15" s="104" customFormat="1" ht="15" customHeight="1" thickBot="1">
      <c r="A5" s="102"/>
      <c r="B5" s="103"/>
      <c r="C5" s="103"/>
      <c r="D5" s="103"/>
      <c r="E5" s="103"/>
      <c r="F5" s="103"/>
      <c r="G5" s="103"/>
      <c r="H5" s="103"/>
      <c r="I5" s="103"/>
      <c r="J5" s="103"/>
      <c r="K5" s="103"/>
      <c r="L5" s="103"/>
      <c r="M5" s="103"/>
      <c r="N5" s="103"/>
      <c r="O5" s="103"/>
    </row>
    <row r="6" spans="1:15" s="105" customFormat="1" ht="30" customHeight="1" thickTop="1" thickBot="1">
      <c r="A6" s="81"/>
      <c r="B6" s="81"/>
      <c r="C6" s="612"/>
      <c r="D6" s="607" t="s">
        <v>453</v>
      </c>
      <c r="E6" s="607" t="s">
        <v>454</v>
      </c>
      <c r="F6" s="607" t="s">
        <v>455</v>
      </c>
      <c r="G6" s="607" t="s">
        <v>456</v>
      </c>
      <c r="H6" s="607" t="s">
        <v>457</v>
      </c>
      <c r="I6" s="613" t="s">
        <v>458</v>
      </c>
      <c r="J6" s="613" t="s">
        <v>459</v>
      </c>
      <c r="K6" s="613" t="s">
        <v>460</v>
      </c>
      <c r="L6" s="613" t="s">
        <v>461</v>
      </c>
      <c r="M6" s="613" t="s">
        <v>462</v>
      </c>
      <c r="N6" s="613" t="s">
        <v>463</v>
      </c>
      <c r="O6" s="613" t="s">
        <v>464</v>
      </c>
    </row>
    <row r="7" spans="1:15" ht="15" customHeight="1" thickTop="1" thickBot="1">
      <c r="A7" s="81"/>
      <c r="B7" s="81"/>
      <c r="C7" s="98"/>
      <c r="D7" s="98"/>
      <c r="E7" s="98"/>
      <c r="F7" s="98"/>
      <c r="G7" s="98"/>
      <c r="H7" s="98"/>
      <c r="I7" s="98"/>
      <c r="J7" s="98"/>
      <c r="K7" s="98"/>
      <c r="L7" s="98"/>
      <c r="M7" s="98"/>
      <c r="N7" s="98"/>
      <c r="O7" s="98"/>
    </row>
    <row r="8" spans="1:15" s="108" customFormat="1" ht="15" customHeight="1" thickTop="1" thickBot="1">
      <c r="A8" s="81"/>
      <c r="B8" s="107"/>
      <c r="C8" s="614" t="s">
        <v>337</v>
      </c>
      <c r="D8" s="615"/>
      <c r="E8" s="615"/>
      <c r="F8" s="615"/>
      <c r="G8" s="615"/>
      <c r="H8" s="615"/>
      <c r="I8" s="616"/>
      <c r="J8" s="616"/>
      <c r="K8" s="616"/>
      <c r="L8" s="616"/>
      <c r="M8" s="616"/>
      <c r="N8" s="616"/>
      <c r="O8" s="616"/>
    </row>
    <row r="9" spans="1:15" ht="15" customHeight="1" thickTop="1">
      <c r="A9" s="81" t="s">
        <v>529</v>
      </c>
      <c r="B9" s="109" t="s">
        <v>530</v>
      </c>
      <c r="C9" s="110" t="s">
        <v>531</v>
      </c>
      <c r="D9" s="111">
        <v>7.0000000000000007E-2</v>
      </c>
      <c r="E9" s="111">
        <v>6.8699999999999997E-2</v>
      </c>
      <c r="F9" s="111">
        <v>7.5700000000000003E-2</v>
      </c>
      <c r="G9" s="111">
        <v>7.2700000000000001E-2</v>
      </c>
      <c r="H9" s="111">
        <v>8.09E-2</v>
      </c>
      <c r="I9" s="111">
        <v>8.2199999999999995E-2</v>
      </c>
      <c r="J9" s="111">
        <v>6.6100000000000006E-2</v>
      </c>
      <c r="K9" s="111">
        <v>9.0499999999999997E-2</v>
      </c>
      <c r="L9" s="111">
        <v>9.06E-2</v>
      </c>
      <c r="M9" s="111">
        <v>0.1055</v>
      </c>
      <c r="N9" s="111">
        <v>8.9399999999999993E-2</v>
      </c>
      <c r="O9" s="111">
        <v>7.3599999999999999E-2</v>
      </c>
    </row>
    <row r="10" spans="1:15" ht="15" customHeight="1" thickBot="1">
      <c r="A10" s="81" t="s">
        <v>529</v>
      </c>
      <c r="B10" s="109" t="s">
        <v>532</v>
      </c>
      <c r="C10" s="110" t="s">
        <v>533</v>
      </c>
      <c r="D10" s="111">
        <v>0.78879999999999995</v>
      </c>
      <c r="E10" s="111">
        <v>0.80459999999999998</v>
      </c>
      <c r="F10" s="111">
        <v>0.80469999999999997</v>
      </c>
      <c r="G10" s="111">
        <v>0.81559999999999999</v>
      </c>
      <c r="H10" s="111">
        <v>0.82799999999999996</v>
      </c>
      <c r="I10" s="111">
        <v>0.83169999999999999</v>
      </c>
      <c r="J10" s="111">
        <v>0.81040000000000001</v>
      </c>
      <c r="K10" s="111">
        <v>0.77400000000000002</v>
      </c>
      <c r="L10" s="111">
        <v>0.76970000000000005</v>
      </c>
      <c r="M10" s="111">
        <v>0.75149999999999995</v>
      </c>
      <c r="N10" s="111">
        <v>0.75019999999999998</v>
      </c>
      <c r="O10" s="111">
        <v>0.76490000000000002</v>
      </c>
    </row>
    <row r="11" spans="1:15" s="112" customFormat="1" ht="15" customHeight="1" thickTop="1" thickBot="1">
      <c r="A11" s="81"/>
      <c r="B11" s="107"/>
      <c r="C11" s="614" t="s">
        <v>340</v>
      </c>
      <c r="D11" s="615"/>
      <c r="E11" s="615"/>
      <c r="F11" s="615"/>
      <c r="G11" s="615"/>
      <c r="H11" s="615"/>
      <c r="I11" s="616"/>
      <c r="J11" s="616"/>
      <c r="K11" s="616"/>
      <c r="L11" s="616"/>
      <c r="M11" s="616"/>
      <c r="N11" s="616"/>
      <c r="O11" s="616"/>
    </row>
    <row r="12" spans="1:15" s="105" customFormat="1" ht="15" customHeight="1" thickTop="1">
      <c r="A12" s="81" t="s">
        <v>529</v>
      </c>
      <c r="B12" s="109" t="s">
        <v>534</v>
      </c>
      <c r="C12" s="110" t="s">
        <v>535</v>
      </c>
      <c r="D12" s="111">
        <v>0.74170000000000003</v>
      </c>
      <c r="E12" s="111">
        <v>0.75900000000000001</v>
      </c>
      <c r="F12" s="111">
        <v>0.76639999999999997</v>
      </c>
      <c r="G12" s="111">
        <v>0.81</v>
      </c>
      <c r="H12" s="111">
        <v>0.80200000000000005</v>
      </c>
      <c r="I12" s="111">
        <v>0.75890000000000002</v>
      </c>
      <c r="J12" s="111">
        <v>0.65659999999999996</v>
      </c>
      <c r="K12" s="111">
        <v>0.70989999999999998</v>
      </c>
      <c r="L12" s="111">
        <v>0.66579999999999995</v>
      </c>
      <c r="M12" s="111">
        <v>0.64410000000000001</v>
      </c>
      <c r="N12" s="111">
        <v>0.38829999999999998</v>
      </c>
      <c r="O12" s="111">
        <v>0.38279999999999997</v>
      </c>
    </row>
    <row r="13" spans="1:15" s="114" customFormat="1" ht="15" customHeight="1">
      <c r="A13" s="81" t="s">
        <v>529</v>
      </c>
      <c r="B13" s="109" t="s">
        <v>536</v>
      </c>
      <c r="C13" s="110" t="s">
        <v>537</v>
      </c>
      <c r="D13" s="113">
        <v>0.75449999999999995</v>
      </c>
      <c r="E13" s="111">
        <v>0.76160000000000005</v>
      </c>
      <c r="F13" s="111">
        <v>0.7681</v>
      </c>
      <c r="G13" s="111">
        <v>0.81</v>
      </c>
      <c r="H13" s="111">
        <v>0.80200000000000005</v>
      </c>
      <c r="I13" s="111">
        <v>0.77790000000000004</v>
      </c>
      <c r="J13" s="111">
        <v>0.71050000000000002</v>
      </c>
      <c r="K13" s="111">
        <v>0.73199999999999998</v>
      </c>
      <c r="L13" s="111">
        <v>0.67410000000000003</v>
      </c>
      <c r="M13" s="111">
        <v>0.6532</v>
      </c>
      <c r="N13" s="111">
        <v>0.59089999999999998</v>
      </c>
      <c r="O13" s="111">
        <v>0.61080000000000001</v>
      </c>
    </row>
    <row r="14" spans="1:15" s="114" customFormat="1" ht="15" customHeight="1">
      <c r="A14" s="81"/>
      <c r="B14" s="109"/>
      <c r="C14" s="110" t="s">
        <v>538</v>
      </c>
      <c r="D14" s="111">
        <v>8.2600000000000007E-2</v>
      </c>
      <c r="E14" s="111">
        <v>8.8200000000000001E-2</v>
      </c>
      <c r="F14" s="111">
        <v>8.1799999999999998E-2</v>
      </c>
      <c r="G14" s="111">
        <v>5.3699999999999998E-2</v>
      </c>
      <c r="H14" s="111">
        <v>7.0000000000000007E-2</v>
      </c>
      <c r="I14" s="111">
        <v>8.3400000000000002E-2</v>
      </c>
      <c r="J14" s="111">
        <v>0.1613</v>
      </c>
      <c r="K14" s="111">
        <v>0.13669999999999999</v>
      </c>
      <c r="L14" s="111">
        <v>0.19789999999999999</v>
      </c>
      <c r="M14" s="111">
        <v>0.21479999999999999</v>
      </c>
      <c r="N14" s="111">
        <v>0.27350000000000002</v>
      </c>
      <c r="O14" s="111">
        <v>0.2606</v>
      </c>
    </row>
    <row r="15" spans="1:15" s="114" customFormat="1" ht="15" customHeight="1" thickBot="1">
      <c r="A15" s="81" t="s">
        <v>529</v>
      </c>
      <c r="B15" s="109" t="s">
        <v>539</v>
      </c>
      <c r="C15" s="110" t="s">
        <v>540</v>
      </c>
      <c r="D15" s="111">
        <v>8.8999999999999999E-3</v>
      </c>
      <c r="E15" s="111">
        <v>8.5000000000000006E-3</v>
      </c>
      <c r="F15" s="111">
        <v>1.09E-2</v>
      </c>
      <c r="G15" s="111">
        <v>2.5399999999999999E-2</v>
      </c>
      <c r="H15" s="111">
        <v>2.75E-2</v>
      </c>
      <c r="I15" s="111">
        <v>2.3099999999999999E-2</v>
      </c>
      <c r="J15" s="111">
        <v>1.7000000000000001E-2</v>
      </c>
      <c r="K15" s="111">
        <v>1.14E-2</v>
      </c>
      <c r="L15" s="111">
        <v>1.7000000000000001E-2</v>
      </c>
      <c r="M15" s="111">
        <v>1.66E-2</v>
      </c>
      <c r="N15" s="111">
        <v>1.5299999999999999E-2</v>
      </c>
      <c r="O15" s="111">
        <v>1.5800000000000002E-2</v>
      </c>
    </row>
    <row r="16" spans="1:15" s="112" customFormat="1" ht="15" customHeight="1" thickTop="1" thickBot="1">
      <c r="A16" s="81"/>
      <c r="B16" s="107"/>
      <c r="C16" s="614" t="s">
        <v>541</v>
      </c>
      <c r="D16" s="615"/>
      <c r="E16" s="615"/>
      <c r="F16" s="615"/>
      <c r="G16" s="615"/>
      <c r="H16" s="615"/>
      <c r="I16" s="616"/>
      <c r="J16" s="616"/>
      <c r="K16" s="616"/>
      <c r="L16" s="616"/>
      <c r="M16" s="616"/>
      <c r="N16" s="616"/>
      <c r="O16" s="616"/>
    </row>
    <row r="17" spans="1:15" s="105" customFormat="1" ht="15" customHeight="1" thickTop="1">
      <c r="A17" s="81" t="s">
        <v>529</v>
      </c>
      <c r="B17" s="109" t="s">
        <v>542</v>
      </c>
      <c r="C17" s="110" t="s">
        <v>543</v>
      </c>
      <c r="D17" s="111">
        <v>0.67959999999999998</v>
      </c>
      <c r="E17" s="111">
        <v>0.71619999999999995</v>
      </c>
      <c r="F17" s="111">
        <v>0.72950000000000004</v>
      </c>
      <c r="G17" s="111">
        <v>0.7429</v>
      </c>
      <c r="H17" s="111">
        <v>0.752</v>
      </c>
      <c r="I17" s="111">
        <v>0.755</v>
      </c>
      <c r="J17" s="111">
        <v>0.73619999999999997</v>
      </c>
      <c r="K17" s="111">
        <v>0.73329999999999995</v>
      </c>
      <c r="L17" s="111">
        <v>0.71830000000000005</v>
      </c>
      <c r="M17" s="111">
        <v>0.7157</v>
      </c>
      <c r="N17" s="111">
        <v>0.61180000000000001</v>
      </c>
      <c r="O17" s="111">
        <v>0.61509999999999998</v>
      </c>
    </row>
    <row r="18" spans="1:15" s="114" customFormat="1" ht="15" customHeight="1">
      <c r="A18" s="81" t="s">
        <v>529</v>
      </c>
      <c r="B18" s="109" t="s">
        <v>544</v>
      </c>
      <c r="C18" s="110" t="s">
        <v>545</v>
      </c>
      <c r="D18" s="111">
        <v>0.32040000000000002</v>
      </c>
      <c r="E18" s="111">
        <v>0.2838</v>
      </c>
      <c r="F18" s="111">
        <v>0.27050000000000002</v>
      </c>
      <c r="G18" s="111">
        <v>0.2571</v>
      </c>
      <c r="H18" s="111">
        <v>0.248</v>
      </c>
      <c r="I18" s="111">
        <v>0.245</v>
      </c>
      <c r="J18" s="111">
        <v>0.26379999999999998</v>
      </c>
      <c r="K18" s="111">
        <v>0.26669999999999999</v>
      </c>
      <c r="L18" s="111">
        <v>0.28170000000000001</v>
      </c>
      <c r="M18" s="111">
        <v>0.2843</v>
      </c>
      <c r="N18" s="111">
        <v>0.38819999999999999</v>
      </c>
      <c r="O18" s="111">
        <v>0.38490000000000002</v>
      </c>
    </row>
    <row r="19" spans="1:15" s="114" customFormat="1" ht="15" customHeight="1" thickBot="1">
      <c r="A19" s="81" t="s">
        <v>529</v>
      </c>
      <c r="B19" s="109" t="s">
        <v>546</v>
      </c>
      <c r="C19" s="110" t="s">
        <v>547</v>
      </c>
      <c r="D19" s="115">
        <v>728.85479999999995</v>
      </c>
      <c r="E19" s="115">
        <v>988.96460000000002</v>
      </c>
      <c r="F19" s="115">
        <v>923.3723</v>
      </c>
      <c r="G19" s="115">
        <v>651.40740000000005</v>
      </c>
      <c r="H19" s="115">
        <v>996.94899999999996</v>
      </c>
      <c r="I19" s="115">
        <v>918.80640000000005</v>
      </c>
      <c r="J19" s="115">
        <v>894.87699999999995</v>
      </c>
      <c r="K19" s="115">
        <v>860.78020000000004</v>
      </c>
      <c r="L19" s="115">
        <v>830.45360000000005</v>
      </c>
      <c r="M19" s="115">
        <v>829.51649999999995</v>
      </c>
      <c r="N19" s="115">
        <v>566.51199999999994</v>
      </c>
      <c r="O19" s="115">
        <v>573.02030000000002</v>
      </c>
    </row>
    <row r="20" spans="1:15" s="112" customFormat="1" ht="15" customHeight="1" thickTop="1" thickBot="1">
      <c r="A20" s="81"/>
      <c r="B20" s="107"/>
      <c r="C20" s="614" t="s">
        <v>548</v>
      </c>
      <c r="D20" s="615"/>
      <c r="E20" s="615"/>
      <c r="F20" s="615"/>
      <c r="G20" s="615"/>
      <c r="H20" s="615"/>
      <c r="I20" s="616"/>
      <c r="J20" s="616"/>
      <c r="K20" s="616"/>
      <c r="L20" s="616"/>
      <c r="M20" s="616"/>
      <c r="N20" s="616"/>
      <c r="O20" s="616"/>
    </row>
    <row r="21" spans="1:15" s="105" customFormat="1" ht="15" customHeight="1" thickTop="1">
      <c r="A21" s="81" t="s">
        <v>529</v>
      </c>
      <c r="B21" s="109" t="s">
        <v>549</v>
      </c>
      <c r="C21" s="110" t="s">
        <v>550</v>
      </c>
      <c r="D21" s="111">
        <v>0.98660000000000003</v>
      </c>
      <c r="E21" s="111">
        <v>0.98219999999999996</v>
      </c>
      <c r="F21" s="111">
        <v>0.97599999999999998</v>
      </c>
      <c r="G21" s="111">
        <v>0.97260000000000002</v>
      </c>
      <c r="H21" s="111">
        <v>0.97099999999999997</v>
      </c>
      <c r="I21" s="111">
        <v>0.9647</v>
      </c>
      <c r="J21" s="111">
        <v>0.96550000000000002</v>
      </c>
      <c r="K21" s="111">
        <v>0.97089999999999999</v>
      </c>
      <c r="L21" s="111">
        <v>0.97070000000000001</v>
      </c>
      <c r="M21" s="111">
        <v>0.96989999999999998</v>
      </c>
      <c r="N21" s="111">
        <v>0.95179999999999998</v>
      </c>
      <c r="O21" s="111">
        <v>0.94979999999999998</v>
      </c>
    </row>
    <row r="22" spans="1:15" s="114" customFormat="1" ht="15" customHeight="1">
      <c r="A22" s="81" t="s">
        <v>529</v>
      </c>
      <c r="B22" s="109" t="s">
        <v>551</v>
      </c>
      <c r="C22" s="110" t="s">
        <v>552</v>
      </c>
      <c r="D22" s="111">
        <v>1.1900000000000001E-2</v>
      </c>
      <c r="E22" s="111">
        <v>1.5100000000000001E-2</v>
      </c>
      <c r="F22" s="111">
        <v>2.3400000000000001E-2</v>
      </c>
      <c r="G22" s="111">
        <v>3.09E-2</v>
      </c>
      <c r="H22" s="111">
        <v>3.5700000000000003E-2</v>
      </c>
      <c r="I22" s="111">
        <v>7.2599999999999998E-2</v>
      </c>
      <c r="J22" s="111">
        <v>7.6600000000000001E-2</v>
      </c>
      <c r="K22" s="111">
        <v>9.5399999999999999E-2</v>
      </c>
      <c r="L22" s="111">
        <v>0.1202</v>
      </c>
      <c r="M22" s="111">
        <v>0.12089999999999999</v>
      </c>
      <c r="N22" s="111">
        <v>0.24759999999999999</v>
      </c>
      <c r="O22" s="111">
        <v>0.255</v>
      </c>
    </row>
    <row r="23" spans="1:15" s="114" customFormat="1" ht="15" customHeight="1">
      <c r="A23" s="81" t="s">
        <v>529</v>
      </c>
      <c r="B23" s="109" t="s">
        <v>553</v>
      </c>
      <c r="C23" s="110" t="s">
        <v>554</v>
      </c>
      <c r="D23" s="111">
        <v>1.34E-2</v>
      </c>
      <c r="E23" s="111">
        <v>1.78E-2</v>
      </c>
      <c r="F23" s="111">
        <v>2.4E-2</v>
      </c>
      <c r="G23" s="111">
        <v>2.7400000000000001E-2</v>
      </c>
      <c r="H23" s="111">
        <v>2.9000000000000001E-2</v>
      </c>
      <c r="I23" s="111">
        <v>3.5299999999999998E-2</v>
      </c>
      <c r="J23" s="111">
        <v>3.4500000000000003E-2</v>
      </c>
      <c r="K23" s="111">
        <v>2.9100000000000001E-2</v>
      </c>
      <c r="L23" s="111">
        <v>2.93E-2</v>
      </c>
      <c r="M23" s="111">
        <v>3.0099999999999998E-2</v>
      </c>
      <c r="N23" s="111">
        <v>4.82E-2</v>
      </c>
      <c r="O23" s="111">
        <v>5.0200000000000002E-2</v>
      </c>
    </row>
    <row r="24" spans="1:15" s="114" customFormat="1" ht="15" customHeight="1">
      <c r="A24" s="81" t="s">
        <v>529</v>
      </c>
      <c r="B24" s="109" t="s">
        <v>555</v>
      </c>
      <c r="C24" s="110" t="s">
        <v>556</v>
      </c>
      <c r="D24" s="111">
        <v>1.15E-2</v>
      </c>
      <c r="E24" s="111">
        <v>1.3599999999999999E-2</v>
      </c>
      <c r="F24" s="111">
        <v>2.0400000000000001E-2</v>
      </c>
      <c r="G24" s="111">
        <v>2.6800000000000001E-2</v>
      </c>
      <c r="H24" s="111">
        <v>3.1899999999999998E-2</v>
      </c>
      <c r="I24" s="111">
        <v>6.5799999999999997E-2</v>
      </c>
      <c r="J24" s="111">
        <v>6.5299999999999997E-2</v>
      </c>
      <c r="K24" s="111">
        <v>8.6199999999999999E-2</v>
      </c>
      <c r="L24" s="111">
        <v>0.11169999999999999</v>
      </c>
      <c r="M24" s="111">
        <v>0.1123</v>
      </c>
      <c r="N24" s="111">
        <v>0.24160000000000001</v>
      </c>
      <c r="O24" s="111">
        <v>0.24879999999999999</v>
      </c>
    </row>
    <row r="25" spans="1:15" s="114" customFormat="1" ht="15" customHeight="1">
      <c r="A25" s="81" t="s">
        <v>529</v>
      </c>
      <c r="B25" s="109" t="s">
        <v>557</v>
      </c>
      <c r="C25" s="110" t="s">
        <v>872</v>
      </c>
      <c r="D25" s="111">
        <v>4.9200000000000001E-2</v>
      </c>
      <c r="E25" s="111">
        <v>0.1162</v>
      </c>
      <c r="F25" s="111">
        <v>0.1497</v>
      </c>
      <c r="G25" s="111">
        <v>0.15559999999999999</v>
      </c>
      <c r="H25" s="111">
        <v>0.13250000000000001</v>
      </c>
      <c r="I25" s="111">
        <v>0.12590000000000001</v>
      </c>
      <c r="J25" s="111">
        <v>0.17699999999999999</v>
      </c>
      <c r="K25" s="111">
        <v>0.1231</v>
      </c>
      <c r="L25" s="111">
        <v>9.8100000000000007E-2</v>
      </c>
      <c r="M25" s="111">
        <v>9.9199999999999997E-2</v>
      </c>
      <c r="N25" s="111">
        <v>7.1300000000000002E-2</v>
      </c>
      <c r="O25" s="111">
        <v>7.3099999999999998E-2</v>
      </c>
    </row>
    <row r="26" spans="1:15" s="114" customFormat="1" ht="15" customHeight="1">
      <c r="A26" s="81" t="s">
        <v>529</v>
      </c>
      <c r="B26" s="109" t="s">
        <v>559</v>
      </c>
      <c r="C26" s="110" t="s">
        <v>560</v>
      </c>
      <c r="D26" s="111">
        <v>1.24E-2</v>
      </c>
      <c r="E26" s="111">
        <v>1.15E-2</v>
      </c>
      <c r="F26" s="111">
        <v>1.14E-2</v>
      </c>
      <c r="G26" s="111">
        <v>1.4200000000000001E-2</v>
      </c>
      <c r="H26" s="111">
        <v>1.34E-2</v>
      </c>
      <c r="I26" s="111">
        <v>1.3599999999999999E-2</v>
      </c>
      <c r="J26" s="111">
        <v>0.1012</v>
      </c>
      <c r="K26" s="111">
        <v>0.14199999999999999</v>
      </c>
      <c r="L26" s="111">
        <v>0.1462</v>
      </c>
      <c r="M26" s="111">
        <v>0.1467</v>
      </c>
      <c r="N26" s="111">
        <v>0.16650000000000001</v>
      </c>
      <c r="O26" s="111">
        <v>0.1671</v>
      </c>
    </row>
    <row r="27" spans="1:15" s="114" customFormat="1" ht="15" customHeight="1">
      <c r="A27" s="81" t="s">
        <v>529</v>
      </c>
      <c r="B27" s="109" t="s">
        <v>561</v>
      </c>
      <c r="C27" s="110" t="s">
        <v>562</v>
      </c>
      <c r="D27" s="111">
        <v>3.73E-2</v>
      </c>
      <c r="E27" s="111">
        <v>3.9199999999999999E-2</v>
      </c>
      <c r="F27" s="111">
        <v>3.8399999999999997E-2</v>
      </c>
      <c r="G27" s="111">
        <v>4.2900000000000001E-2</v>
      </c>
      <c r="H27" s="111">
        <v>4.0399999999999998E-2</v>
      </c>
      <c r="I27" s="111">
        <v>4.7699999999999999E-2</v>
      </c>
      <c r="J27" s="111">
        <v>5.6500000000000002E-2</v>
      </c>
      <c r="K27" s="111">
        <v>4.7899999999999998E-2</v>
      </c>
      <c r="L27" s="111">
        <v>4.5199999999999997E-2</v>
      </c>
      <c r="M27" s="111">
        <v>4.58E-2</v>
      </c>
      <c r="N27" s="111">
        <v>6.2100000000000002E-2</v>
      </c>
      <c r="O27" s="111">
        <v>6.4899999999999999E-2</v>
      </c>
    </row>
    <row r="28" spans="1:15" s="114" customFormat="1" ht="15" customHeight="1">
      <c r="A28" s="81" t="s">
        <v>529</v>
      </c>
      <c r="B28" s="109" t="s">
        <v>563</v>
      </c>
      <c r="C28" s="110" t="s">
        <v>564</v>
      </c>
      <c r="D28" s="111">
        <v>0.97060000000000002</v>
      </c>
      <c r="E28" s="111">
        <v>0.96099999999999997</v>
      </c>
      <c r="F28" s="111">
        <v>0.95409999999999995</v>
      </c>
      <c r="G28" s="111">
        <v>0.95840000000000003</v>
      </c>
      <c r="H28" s="111">
        <v>0.95830000000000004</v>
      </c>
      <c r="I28" s="111">
        <v>0.94879999999999998</v>
      </c>
      <c r="J28" s="111">
        <v>0.95920000000000005</v>
      </c>
      <c r="K28" s="111">
        <v>0.96709999999999996</v>
      </c>
      <c r="L28" s="111">
        <v>0.96199999999999997</v>
      </c>
      <c r="M28" s="111">
        <v>0.95399999999999996</v>
      </c>
      <c r="N28" s="111">
        <v>0.93389999999999995</v>
      </c>
      <c r="O28" s="111">
        <v>0.91420000000000001</v>
      </c>
    </row>
    <row r="29" spans="1:15" s="114" customFormat="1" ht="15" customHeight="1">
      <c r="A29" s="81" t="s">
        <v>529</v>
      </c>
      <c r="B29" s="109" t="s">
        <v>565</v>
      </c>
      <c r="C29" s="110" t="s">
        <v>566</v>
      </c>
      <c r="D29" s="111">
        <v>1.12E-2</v>
      </c>
      <c r="E29" s="111">
        <v>1.29E-2</v>
      </c>
      <c r="F29" s="111">
        <v>1.6799999999999999E-2</v>
      </c>
      <c r="G29" s="111">
        <v>1.2699999999999999E-2</v>
      </c>
      <c r="H29" s="111">
        <v>1.0500000000000001E-2</v>
      </c>
      <c r="I29" s="111">
        <v>1.15E-2</v>
      </c>
      <c r="J29" s="111">
        <v>2.5000000000000001E-3</v>
      </c>
      <c r="K29" s="111">
        <v>1.5E-3</v>
      </c>
      <c r="L29" s="111">
        <v>5.8999999999999999E-3</v>
      </c>
      <c r="M29" s="111">
        <v>1.3599999999999999E-2</v>
      </c>
      <c r="N29" s="111">
        <v>1.6E-2</v>
      </c>
      <c r="O29" s="111">
        <v>3.3599999999999998E-2</v>
      </c>
    </row>
    <row r="30" spans="1:15" s="114" customFormat="1" ht="15" customHeight="1">
      <c r="A30" s="81" t="s">
        <v>529</v>
      </c>
      <c r="B30" s="109" t="s">
        <v>567</v>
      </c>
      <c r="C30" s="110" t="s">
        <v>568</v>
      </c>
      <c r="D30" s="111">
        <v>2.3E-3</v>
      </c>
      <c r="E30" s="111">
        <v>6.4999999999999997E-3</v>
      </c>
      <c r="F30" s="111">
        <v>4.1000000000000003E-3</v>
      </c>
      <c r="G30" s="111">
        <v>2.2000000000000001E-3</v>
      </c>
      <c r="H30" s="111">
        <v>4.7000000000000002E-3</v>
      </c>
      <c r="I30" s="111">
        <v>4.4000000000000003E-3</v>
      </c>
      <c r="J30" s="111">
        <v>8.0000000000000004E-4</v>
      </c>
      <c r="K30" s="111">
        <v>2.3999999999999998E-3</v>
      </c>
      <c r="L30" s="111">
        <v>3.8E-3</v>
      </c>
      <c r="M30" s="111">
        <v>3.5999999999999999E-3</v>
      </c>
      <c r="N30" s="111">
        <v>5.4999999999999997E-3</v>
      </c>
      <c r="O30" s="111">
        <v>4.8999999999999998E-3</v>
      </c>
    </row>
    <row r="31" spans="1:15" s="114" customFormat="1" ht="15" customHeight="1">
      <c r="A31" s="81" t="s">
        <v>529</v>
      </c>
      <c r="B31" s="109" t="s">
        <v>569</v>
      </c>
      <c r="C31" s="110" t="s">
        <v>570</v>
      </c>
      <c r="D31" s="111">
        <v>3.0999999999999999E-3</v>
      </c>
      <c r="E31" s="111">
        <v>2.3999999999999998E-3</v>
      </c>
      <c r="F31" s="111">
        <v>4.5999999999999999E-3</v>
      </c>
      <c r="G31" s="111">
        <v>3.2000000000000002E-3</v>
      </c>
      <c r="H31" s="111">
        <v>3.3999999999999998E-3</v>
      </c>
      <c r="I31" s="111">
        <v>3.8999999999999998E-3</v>
      </c>
      <c r="J31" s="111">
        <v>1.6999999999999999E-3</v>
      </c>
      <c r="K31" s="111">
        <v>4.0000000000000002E-4</v>
      </c>
      <c r="L31" s="111">
        <v>2.0000000000000001E-4</v>
      </c>
      <c r="M31" s="111">
        <v>5.0000000000000001E-4</v>
      </c>
      <c r="N31" s="111">
        <v>1.4E-3</v>
      </c>
      <c r="O31" s="111">
        <v>1.9E-3</v>
      </c>
    </row>
    <row r="32" spans="1:15" s="114" customFormat="1" ht="15" customHeight="1">
      <c r="A32" s="81" t="s">
        <v>529</v>
      </c>
      <c r="B32" s="109" t="s">
        <v>571</v>
      </c>
      <c r="C32" s="110" t="s">
        <v>572</v>
      </c>
      <c r="D32" s="111">
        <v>2.0999999999999999E-3</v>
      </c>
      <c r="E32" s="111">
        <v>2.3E-3</v>
      </c>
      <c r="F32" s="111">
        <v>3.0000000000000001E-3</v>
      </c>
      <c r="G32" s="111">
        <v>1.9E-3</v>
      </c>
      <c r="H32" s="111">
        <v>3.0999999999999999E-3</v>
      </c>
      <c r="I32" s="111">
        <v>4.5999999999999999E-3</v>
      </c>
      <c r="J32" s="111">
        <v>3.3999999999999998E-3</v>
      </c>
      <c r="K32" s="111">
        <v>3.0999999999999999E-3</v>
      </c>
      <c r="L32" s="111">
        <v>3.8E-3</v>
      </c>
      <c r="M32" s="111">
        <v>2.8E-3</v>
      </c>
      <c r="N32" s="111">
        <v>3.8E-3</v>
      </c>
      <c r="O32" s="111">
        <v>4.5999999999999999E-3</v>
      </c>
    </row>
    <row r="33" spans="1:15" s="114" customFormat="1" ht="15" customHeight="1" thickBot="1">
      <c r="A33" s="81" t="s">
        <v>529</v>
      </c>
      <c r="B33" s="110" t="s">
        <v>573</v>
      </c>
      <c r="C33" s="110" t="s">
        <v>574</v>
      </c>
      <c r="D33" s="111">
        <v>1.0699999999999999E-2</v>
      </c>
      <c r="E33" s="111">
        <v>1.49E-2</v>
      </c>
      <c r="F33" s="111">
        <v>1.7500000000000002E-2</v>
      </c>
      <c r="G33" s="111">
        <v>2.1499999999999998E-2</v>
      </c>
      <c r="H33" s="111">
        <v>0.02</v>
      </c>
      <c r="I33" s="111">
        <v>2.69E-2</v>
      </c>
      <c r="J33" s="111">
        <v>3.2399999999999998E-2</v>
      </c>
      <c r="K33" s="111">
        <v>2.5600000000000001E-2</v>
      </c>
      <c r="L33" s="111">
        <v>2.4299999999999999E-2</v>
      </c>
      <c r="M33" s="111">
        <v>2.5600000000000001E-2</v>
      </c>
      <c r="N33" s="111">
        <v>3.9300000000000002E-2</v>
      </c>
      <c r="O33" s="111">
        <v>4.0899999999999999E-2</v>
      </c>
    </row>
    <row r="34" spans="1:15" s="112" customFormat="1" ht="15" customHeight="1" thickTop="1" thickBot="1">
      <c r="A34" s="81"/>
      <c r="B34" s="107"/>
      <c r="C34" s="614" t="s">
        <v>363</v>
      </c>
      <c r="D34" s="615"/>
      <c r="E34" s="615"/>
      <c r="F34" s="615"/>
      <c r="G34" s="615"/>
      <c r="H34" s="615"/>
      <c r="I34" s="616"/>
      <c r="J34" s="616"/>
      <c r="K34" s="616"/>
      <c r="L34" s="616"/>
      <c r="M34" s="616"/>
      <c r="N34" s="616"/>
      <c r="O34" s="616"/>
    </row>
    <row r="35" spans="1:15" s="105" customFormat="1" ht="15" customHeight="1" thickTop="1">
      <c r="A35" s="81" t="s">
        <v>529</v>
      </c>
      <c r="B35" s="109" t="s">
        <v>575</v>
      </c>
      <c r="C35" s="110" t="s">
        <v>576</v>
      </c>
      <c r="D35" s="111">
        <v>0.37290000000000001</v>
      </c>
      <c r="E35" s="111">
        <v>0.4032</v>
      </c>
      <c r="F35" s="111">
        <v>0.48089999999999999</v>
      </c>
      <c r="G35" s="111">
        <v>0.52359999999999995</v>
      </c>
      <c r="H35" s="111">
        <v>0.54179999999999995</v>
      </c>
      <c r="I35" s="111">
        <v>0.50619999999999998</v>
      </c>
      <c r="J35" s="111">
        <v>0.27760000000000001</v>
      </c>
      <c r="K35" s="111">
        <v>0.31009999999999999</v>
      </c>
      <c r="L35" s="111">
        <v>0.34449999999999997</v>
      </c>
      <c r="M35" s="111">
        <v>0.4078</v>
      </c>
      <c r="N35" s="111">
        <v>0.50209999999999999</v>
      </c>
      <c r="O35" s="111">
        <v>0.39800000000000002</v>
      </c>
    </row>
    <row r="36" spans="1:15" s="114" customFormat="1" ht="15" customHeight="1">
      <c r="A36" s="81" t="s">
        <v>529</v>
      </c>
      <c r="B36" s="109" t="s">
        <v>577</v>
      </c>
      <c r="C36" s="110" t="s">
        <v>578</v>
      </c>
      <c r="D36" s="111">
        <v>0.94499999999999995</v>
      </c>
      <c r="E36" s="111">
        <v>0.94979999999999998</v>
      </c>
      <c r="F36" s="111">
        <v>1.0092000000000001</v>
      </c>
      <c r="G36" s="111">
        <v>0.879</v>
      </c>
      <c r="H36" s="111">
        <v>0.76329999999999998</v>
      </c>
      <c r="I36" s="111">
        <v>0.66410000000000002</v>
      </c>
      <c r="J36" s="111">
        <v>0.44490000000000002</v>
      </c>
      <c r="K36" s="111">
        <v>0.47270000000000001</v>
      </c>
      <c r="L36" s="111">
        <v>0.4284</v>
      </c>
      <c r="M36" s="111">
        <v>0.51539999999999997</v>
      </c>
      <c r="N36" s="111">
        <v>0.69169999999999998</v>
      </c>
      <c r="O36" s="111">
        <v>0.56950000000000001</v>
      </c>
    </row>
    <row r="37" spans="1:15" s="114" customFormat="1" ht="15" customHeight="1">
      <c r="A37" s="81" t="s">
        <v>529</v>
      </c>
      <c r="B37" s="109" t="s">
        <v>579</v>
      </c>
      <c r="C37" s="110" t="s">
        <v>580</v>
      </c>
      <c r="D37" s="111">
        <v>0.19620000000000001</v>
      </c>
      <c r="E37" s="111">
        <v>0.1792</v>
      </c>
      <c r="F37" s="111">
        <v>0.17680000000000001</v>
      </c>
      <c r="G37" s="111">
        <v>0.13159999999999999</v>
      </c>
      <c r="H37" s="111">
        <v>0.1225</v>
      </c>
      <c r="I37" s="111">
        <v>0.1172</v>
      </c>
      <c r="J37" s="111">
        <v>0.1145</v>
      </c>
      <c r="K37" s="111">
        <v>0.14879999999999999</v>
      </c>
      <c r="L37" s="111">
        <v>0.1208</v>
      </c>
      <c r="M37" s="111">
        <v>0.1426</v>
      </c>
      <c r="N37" s="111">
        <v>0.1333</v>
      </c>
      <c r="O37" s="111">
        <v>0.1142</v>
      </c>
    </row>
    <row r="38" spans="1:15" s="114" customFormat="1" ht="15" customHeight="1">
      <c r="A38" s="81" t="s">
        <v>529</v>
      </c>
      <c r="B38" s="109" t="s">
        <v>581</v>
      </c>
      <c r="C38" s="110" t="s">
        <v>582</v>
      </c>
      <c r="D38" s="111">
        <v>0.17730000000000001</v>
      </c>
      <c r="E38" s="111">
        <v>0.1618</v>
      </c>
      <c r="F38" s="111">
        <v>0.15890000000000001</v>
      </c>
      <c r="G38" s="111">
        <v>0.122</v>
      </c>
      <c r="H38" s="111">
        <v>0.1139</v>
      </c>
      <c r="I38" s="111">
        <v>0.10780000000000001</v>
      </c>
      <c r="J38" s="111">
        <v>0.106</v>
      </c>
      <c r="K38" s="111">
        <v>0.13800000000000001</v>
      </c>
      <c r="L38" s="111">
        <v>0.11269999999999999</v>
      </c>
      <c r="M38" s="111">
        <v>0.13339999999999999</v>
      </c>
      <c r="N38" s="111">
        <v>0.1231</v>
      </c>
      <c r="O38" s="111">
        <v>0.1053</v>
      </c>
    </row>
    <row r="39" spans="1:15" s="114" customFormat="1" ht="15" customHeight="1" thickBot="1">
      <c r="A39" s="81" t="s">
        <v>529</v>
      </c>
      <c r="B39" s="109" t="s">
        <v>583</v>
      </c>
      <c r="C39" s="46" t="s">
        <v>584</v>
      </c>
      <c r="D39" s="111">
        <v>0.64009276452498043</v>
      </c>
      <c r="E39" s="111">
        <v>0.63103613630714817</v>
      </c>
      <c r="F39" s="111">
        <v>0.63728392117009036</v>
      </c>
      <c r="G39" s="111">
        <v>0.64890236380054345</v>
      </c>
      <c r="H39" s="111">
        <v>0.14299999999999999</v>
      </c>
      <c r="I39" s="111">
        <v>0.48870000000000002</v>
      </c>
      <c r="J39" s="111">
        <v>0.28799999999999998</v>
      </c>
      <c r="K39" s="111">
        <v>0.34460000000000002</v>
      </c>
      <c r="L39" s="111">
        <v>0.27039999999999997</v>
      </c>
      <c r="M39" s="111">
        <v>0.3039</v>
      </c>
      <c r="N39" s="111">
        <v>0.43090000000000001</v>
      </c>
      <c r="O39" s="111">
        <v>0.37609999999999999</v>
      </c>
    </row>
    <row r="40" spans="1:15" s="112" customFormat="1" ht="15" customHeight="1" thickTop="1" thickBot="1">
      <c r="A40" s="81"/>
      <c r="B40" s="107"/>
      <c r="C40" s="614" t="s">
        <v>369</v>
      </c>
      <c r="D40" s="615"/>
      <c r="E40" s="615"/>
      <c r="F40" s="615"/>
      <c r="G40" s="615"/>
      <c r="H40" s="615"/>
      <c r="I40" s="616"/>
      <c r="J40" s="616"/>
      <c r="K40" s="616"/>
      <c r="L40" s="616"/>
      <c r="M40" s="616"/>
      <c r="N40" s="616"/>
      <c r="O40" s="616"/>
    </row>
    <row r="41" spans="1:15" s="105" customFormat="1" ht="15" customHeight="1" thickTop="1">
      <c r="A41" s="81" t="s">
        <v>529</v>
      </c>
      <c r="B41" s="109" t="s">
        <v>585</v>
      </c>
      <c r="C41" s="110" t="s">
        <v>586</v>
      </c>
      <c r="D41" s="111">
        <v>9.6299999999999997E-2</v>
      </c>
      <c r="E41" s="111">
        <v>9.7600000000000006E-2</v>
      </c>
      <c r="F41" s="111">
        <v>0.1013</v>
      </c>
      <c r="G41" s="111">
        <v>7.2599999999999998E-2</v>
      </c>
      <c r="H41" s="111">
        <v>7.0199999999999999E-2</v>
      </c>
      <c r="I41" s="111">
        <v>7.9799999999999996E-2</v>
      </c>
      <c r="J41" s="111">
        <v>7.4200000000000002E-2</v>
      </c>
      <c r="K41" s="111">
        <v>7.2999999999999995E-2</v>
      </c>
      <c r="L41" s="111">
        <v>6.6900000000000001E-2</v>
      </c>
      <c r="M41" s="111">
        <v>6.5199999999999994E-2</v>
      </c>
      <c r="N41" s="111">
        <v>7.6600000000000001E-2</v>
      </c>
      <c r="O41" s="111">
        <v>7.8E-2</v>
      </c>
    </row>
    <row r="42" spans="1:15" s="114" customFormat="1" ht="15" customHeight="1">
      <c r="A42" s="81" t="s">
        <v>529</v>
      </c>
      <c r="B42" s="109" t="s">
        <v>587</v>
      </c>
      <c r="C42" s="110" t="s">
        <v>588</v>
      </c>
      <c r="D42" s="111">
        <v>9.5399999999999999E-2</v>
      </c>
      <c r="E42" s="111">
        <v>9.6699999999999994E-2</v>
      </c>
      <c r="F42" s="111">
        <v>0.1004</v>
      </c>
      <c r="G42" s="111">
        <v>7.1099999999999997E-2</v>
      </c>
      <c r="H42" s="111">
        <v>6.9000000000000006E-2</v>
      </c>
      <c r="I42" s="111">
        <v>7.85E-2</v>
      </c>
      <c r="J42" s="111">
        <v>7.3300000000000004E-2</v>
      </c>
      <c r="K42" s="111">
        <v>7.1999999999999995E-2</v>
      </c>
      <c r="L42" s="111">
        <v>6.6199999999999995E-2</v>
      </c>
      <c r="M42" s="111">
        <v>6.4500000000000002E-2</v>
      </c>
      <c r="N42" s="111">
        <v>7.5800000000000006E-2</v>
      </c>
      <c r="O42" s="111">
        <v>7.7100000000000002E-2</v>
      </c>
    </row>
    <row r="43" spans="1:15" s="114" customFormat="1" ht="15" customHeight="1">
      <c r="A43" s="81" t="s">
        <v>529</v>
      </c>
      <c r="B43" s="109" t="s">
        <v>589</v>
      </c>
      <c r="C43" s="110" t="s">
        <v>590</v>
      </c>
      <c r="D43" s="111">
        <v>0.1118</v>
      </c>
      <c r="E43" s="111">
        <v>0.15049999999999999</v>
      </c>
      <c r="F43" s="111">
        <v>0.19489999999999999</v>
      </c>
      <c r="G43" s="111">
        <v>0.31590000000000001</v>
      </c>
      <c r="H43" s="111">
        <v>0.35039999999999999</v>
      </c>
      <c r="I43" s="111">
        <v>0.3795</v>
      </c>
      <c r="J43" s="111">
        <v>0.35930000000000001</v>
      </c>
      <c r="K43" s="111">
        <v>0.28070000000000001</v>
      </c>
      <c r="L43" s="111">
        <v>0.30349999999999999</v>
      </c>
      <c r="M43" s="111">
        <v>0.31269999999999998</v>
      </c>
      <c r="N43" s="111">
        <v>0.42599999999999999</v>
      </c>
      <c r="O43" s="111">
        <v>0.4456</v>
      </c>
    </row>
    <row r="44" spans="1:15" s="114" customFormat="1" ht="15" customHeight="1">
      <c r="A44" s="81" t="s">
        <v>529</v>
      </c>
      <c r="B44" s="109" t="s">
        <v>591</v>
      </c>
      <c r="C44" s="110" t="s">
        <v>592</v>
      </c>
      <c r="D44" s="111">
        <v>4.8999999999999998E-3</v>
      </c>
      <c r="E44" s="111">
        <v>1.49E-2</v>
      </c>
      <c r="F44" s="111">
        <v>2.8500000000000001E-2</v>
      </c>
      <c r="G44" s="111">
        <v>5.5399999999999998E-2</v>
      </c>
      <c r="H44" s="111">
        <v>5.7099999999999998E-2</v>
      </c>
      <c r="I44" s="111">
        <v>9.8400000000000001E-2</v>
      </c>
      <c r="J44" s="111">
        <v>0.14130000000000001</v>
      </c>
      <c r="K44" s="111">
        <v>0.1134</v>
      </c>
      <c r="L44" s="111">
        <v>0.12230000000000001</v>
      </c>
      <c r="M44" s="111">
        <v>0.1246</v>
      </c>
      <c r="N44" s="111">
        <v>0.15590000000000001</v>
      </c>
      <c r="O44" s="111">
        <v>0.1653</v>
      </c>
    </row>
    <row r="45" spans="1:15" s="114" customFormat="1" ht="15" customHeight="1">
      <c r="A45" s="81" t="s">
        <v>529</v>
      </c>
      <c r="B45" s="109" t="s">
        <v>593</v>
      </c>
      <c r="C45" s="110" t="s">
        <v>594</v>
      </c>
      <c r="D45" s="111">
        <v>2.9499999999999998E-2</v>
      </c>
      <c r="E45" s="111">
        <v>4.3200000000000002E-2</v>
      </c>
      <c r="F45" s="111">
        <v>7.22E-2</v>
      </c>
      <c r="G45" s="111">
        <v>0.1053</v>
      </c>
      <c r="H45" s="111">
        <v>0.13980000000000001</v>
      </c>
      <c r="I45" s="111">
        <v>0.15</v>
      </c>
      <c r="J45" s="111">
        <v>0.105</v>
      </c>
      <c r="K45" s="111">
        <v>9.8799999999999999E-2</v>
      </c>
      <c r="L45" s="111">
        <v>0.104</v>
      </c>
      <c r="M45" s="111">
        <v>0.10730000000000001</v>
      </c>
      <c r="N45" s="111">
        <v>0.1384</v>
      </c>
      <c r="O45" s="111">
        <v>0.14000000000000001</v>
      </c>
    </row>
    <row r="46" spans="1:15" s="114" customFormat="1" ht="15" customHeight="1" thickBot="1">
      <c r="A46" s="81" t="s">
        <v>529</v>
      </c>
      <c r="B46" s="109" t="s">
        <v>595</v>
      </c>
      <c r="C46" s="110" t="s">
        <v>596</v>
      </c>
      <c r="D46" s="111">
        <v>0.1216</v>
      </c>
      <c r="E46" s="111">
        <v>0.1278</v>
      </c>
      <c r="F46" s="111">
        <v>0.13109999999999999</v>
      </c>
      <c r="G46" s="111">
        <v>0.1145</v>
      </c>
      <c r="H46" s="111">
        <v>0.1139</v>
      </c>
      <c r="I46" s="111">
        <v>0.11700000000000001</v>
      </c>
      <c r="J46" s="111">
        <v>0.1128</v>
      </c>
      <c r="K46" s="111">
        <v>0.11169999999999999</v>
      </c>
      <c r="L46" s="111">
        <v>0.11650000000000001</v>
      </c>
      <c r="M46" s="111">
        <v>0.1154</v>
      </c>
      <c r="N46" s="111">
        <v>0.13109999999999999</v>
      </c>
      <c r="O46" s="111">
        <v>0.1323</v>
      </c>
    </row>
    <row r="47" spans="1:15" s="108" customFormat="1" ht="15" customHeight="1" thickTop="1" thickBot="1">
      <c r="A47" s="81"/>
      <c r="B47" s="107"/>
      <c r="C47" s="614" t="s">
        <v>597</v>
      </c>
      <c r="D47" s="615"/>
      <c r="E47" s="615"/>
      <c r="F47" s="615"/>
      <c r="G47" s="615"/>
      <c r="H47" s="615"/>
      <c r="I47" s="616"/>
      <c r="J47" s="616"/>
      <c r="K47" s="616"/>
      <c r="L47" s="616"/>
      <c r="M47" s="616"/>
      <c r="N47" s="616"/>
      <c r="O47" s="616"/>
    </row>
    <row r="48" spans="1:15" s="105" customFormat="1" ht="15" customHeight="1" thickTop="1">
      <c r="A48" s="81" t="s">
        <v>529</v>
      </c>
      <c r="B48" s="109" t="s">
        <v>598</v>
      </c>
      <c r="C48" s="110" t="s">
        <v>599</v>
      </c>
      <c r="D48" s="111">
        <v>0.89790000000000003</v>
      </c>
      <c r="E48" s="111">
        <v>0.89890000000000003</v>
      </c>
      <c r="F48" s="111">
        <v>0.88719999999999999</v>
      </c>
      <c r="G48" s="111">
        <v>0.87350000000000005</v>
      </c>
      <c r="H48" s="111">
        <v>0.86660000000000004</v>
      </c>
      <c r="I48" s="111">
        <v>0.86460000000000004</v>
      </c>
      <c r="J48" s="111">
        <v>0.82250000000000001</v>
      </c>
      <c r="K48" s="111">
        <v>0.77639999999999998</v>
      </c>
      <c r="L48" s="111">
        <v>0.77080000000000004</v>
      </c>
      <c r="M48" s="111">
        <v>0.75800000000000001</v>
      </c>
      <c r="N48" s="111">
        <v>0.75770000000000004</v>
      </c>
      <c r="O48" s="111">
        <v>0.76970000000000005</v>
      </c>
    </row>
    <row r="49" spans="1:15" s="114" customFormat="1" ht="15" customHeight="1">
      <c r="A49" s="81" t="s">
        <v>529</v>
      </c>
      <c r="B49" s="109" t="s">
        <v>600</v>
      </c>
      <c r="C49" s="110" t="s">
        <v>601</v>
      </c>
      <c r="D49" s="111">
        <v>0.91200000000000003</v>
      </c>
      <c r="E49" s="111">
        <v>0.89980000000000004</v>
      </c>
      <c r="F49" s="111">
        <v>0.89239999999999997</v>
      </c>
      <c r="G49" s="111">
        <v>0.86109999999999998</v>
      </c>
      <c r="H49" s="111">
        <v>0.86319999999999997</v>
      </c>
      <c r="I49" s="111">
        <v>0.83720000000000006</v>
      </c>
      <c r="J49" s="111">
        <v>0.81359999999999999</v>
      </c>
      <c r="K49" s="111">
        <v>0.80189999999999995</v>
      </c>
      <c r="L49" s="111">
        <v>0.83150000000000002</v>
      </c>
      <c r="M49" s="111">
        <v>0.83340000000000003</v>
      </c>
      <c r="N49" s="111">
        <v>0.86760000000000004</v>
      </c>
      <c r="O49" s="111">
        <v>0.871</v>
      </c>
    </row>
    <row r="50" spans="1:15" s="114" customFormat="1" ht="15" customHeight="1">
      <c r="A50" s="81" t="s">
        <v>529</v>
      </c>
      <c r="B50" s="109" t="s">
        <v>602</v>
      </c>
      <c r="C50" s="110" t="s">
        <v>603</v>
      </c>
      <c r="D50" s="111">
        <v>8.8300000000000003E-2</v>
      </c>
      <c r="E50" s="111">
        <v>0.10589999999999999</v>
      </c>
      <c r="F50" s="111">
        <v>0.1051</v>
      </c>
      <c r="G50" s="111">
        <v>9.2100000000000001E-2</v>
      </c>
      <c r="H50" s="111">
        <v>7.8299999999999995E-2</v>
      </c>
      <c r="I50" s="111">
        <v>0.1207</v>
      </c>
      <c r="J50" s="111">
        <v>9.0999999999999998E-2</v>
      </c>
      <c r="K50" s="111">
        <v>4.3299999999999998E-2</v>
      </c>
      <c r="L50" s="111">
        <v>-7.4000000000000003E-3</v>
      </c>
      <c r="M50" s="111">
        <v>-2.7699999999999999E-2</v>
      </c>
      <c r="N50" s="111">
        <v>-5.5100000000000003E-2</v>
      </c>
      <c r="O50" s="111">
        <v>-4.24E-2</v>
      </c>
    </row>
    <row r="51" spans="1:15" s="114" customFormat="1" ht="15" customHeight="1">
      <c r="A51" s="81" t="s">
        <v>529</v>
      </c>
      <c r="B51" s="109" t="s">
        <v>604</v>
      </c>
      <c r="C51" s="110" t="s">
        <v>605</v>
      </c>
      <c r="D51" s="111">
        <v>1.0708</v>
      </c>
      <c r="E51" s="111">
        <v>1.0452999999999999</v>
      </c>
      <c r="F51" s="111">
        <v>1.1235999999999999</v>
      </c>
      <c r="G51" s="111">
        <v>1.7785</v>
      </c>
      <c r="H51" s="111">
        <v>1.9327000000000001</v>
      </c>
      <c r="I51" s="111">
        <v>1.7250000000000001</v>
      </c>
      <c r="J51" s="111">
        <v>2.42</v>
      </c>
      <c r="K51" s="111">
        <v>3.1065999999999998</v>
      </c>
      <c r="L51" s="111">
        <v>3.4632999999999998</v>
      </c>
      <c r="M51" s="111">
        <v>3.7496</v>
      </c>
      <c r="N51" s="111">
        <v>3.1974</v>
      </c>
      <c r="O51" s="111">
        <v>2.9857999999999998</v>
      </c>
    </row>
    <row r="52" spans="1:15" ht="3.75" customHeight="1" thickBot="1">
      <c r="A52" s="81"/>
      <c r="B52" s="81"/>
      <c r="C52" s="95"/>
      <c r="D52" s="95"/>
      <c r="E52" s="95"/>
      <c r="F52" s="95"/>
      <c r="G52" s="95"/>
      <c r="H52" s="95"/>
      <c r="I52" s="95"/>
      <c r="J52" s="95"/>
      <c r="K52" s="95"/>
      <c r="L52" s="95"/>
      <c r="M52" s="95"/>
      <c r="N52" s="95"/>
      <c r="O52" s="95"/>
    </row>
    <row r="53" spans="1:15" ht="15" customHeight="1" thickTop="1">
      <c r="A53" s="116" t="s">
        <v>606</v>
      </c>
      <c r="B53" s="110" t="s">
        <v>606</v>
      </c>
      <c r="C53" s="762" t="s">
        <v>381</v>
      </c>
      <c r="D53" s="762"/>
      <c r="E53" s="762"/>
      <c r="F53" s="762"/>
      <c r="G53" s="762"/>
      <c r="H53" s="762"/>
      <c r="I53" s="762"/>
      <c r="J53" s="762"/>
      <c r="K53" s="762"/>
      <c r="L53" s="762"/>
      <c r="M53" s="762"/>
      <c r="N53" s="762"/>
      <c r="O53" s="762"/>
    </row>
    <row r="54" spans="1:15" ht="50.25" customHeight="1">
      <c r="A54" s="81"/>
      <c r="B54" s="81"/>
      <c r="C54" s="756" t="s">
        <v>607</v>
      </c>
      <c r="D54" s="756"/>
      <c r="E54" s="756"/>
      <c r="F54" s="756"/>
      <c r="G54" s="756"/>
      <c r="H54" s="756"/>
      <c r="I54" s="756"/>
      <c r="J54" s="756"/>
      <c r="K54" s="756"/>
      <c r="L54" s="756"/>
      <c r="M54" s="756"/>
      <c r="N54" s="756"/>
      <c r="O54" s="756"/>
    </row>
    <row r="55" spans="1:15" ht="48" customHeight="1">
      <c r="A55" s="81"/>
      <c r="B55" s="81"/>
      <c r="C55" s="756" t="s">
        <v>608</v>
      </c>
      <c r="D55" s="756"/>
      <c r="E55" s="756"/>
      <c r="F55" s="756"/>
      <c r="G55" s="756"/>
      <c r="H55" s="756"/>
      <c r="I55" s="756"/>
      <c r="J55" s="756"/>
      <c r="K55" s="756"/>
      <c r="L55" s="756"/>
      <c r="M55" s="756"/>
      <c r="N55" s="756"/>
      <c r="O55" s="756"/>
    </row>
    <row r="56" spans="1:15" ht="15" customHeight="1">
      <c r="A56" s="81"/>
      <c r="B56" s="81"/>
      <c r="C56" s="757" t="s">
        <v>609</v>
      </c>
      <c r="D56" s="757"/>
      <c r="E56" s="757"/>
      <c r="F56" s="757"/>
      <c r="G56" s="757"/>
      <c r="H56" s="757"/>
      <c r="I56" s="757"/>
      <c r="J56" s="757"/>
      <c r="K56" s="757"/>
      <c r="L56" s="757"/>
      <c r="M56" s="757"/>
      <c r="N56" s="757"/>
      <c r="O56" s="757"/>
    </row>
    <row r="57" spans="1:15" ht="15" customHeight="1">
      <c r="A57" s="81"/>
      <c r="B57" s="81"/>
      <c r="C57" s="757" t="s">
        <v>385</v>
      </c>
      <c r="D57" s="757"/>
      <c r="E57" s="757"/>
      <c r="F57" s="757"/>
      <c r="G57" s="757"/>
      <c r="H57" s="757"/>
      <c r="I57" s="757"/>
      <c r="J57" s="757"/>
      <c r="K57" s="757"/>
      <c r="L57" s="757"/>
      <c r="M57" s="757"/>
      <c r="N57" s="757"/>
      <c r="O57" s="757"/>
    </row>
    <row r="58" spans="1:15" ht="27" customHeight="1">
      <c r="A58" s="81"/>
      <c r="B58" s="81"/>
      <c r="C58" s="758" t="s">
        <v>610</v>
      </c>
      <c r="D58" s="758"/>
      <c r="E58" s="758"/>
      <c r="F58" s="758"/>
      <c r="G58" s="758"/>
      <c r="H58" s="758"/>
      <c r="I58" s="758"/>
      <c r="J58" s="758"/>
      <c r="K58" s="758"/>
      <c r="L58" s="758"/>
      <c r="M58" s="758"/>
      <c r="N58" s="758"/>
      <c r="O58" s="758"/>
    </row>
    <row r="59" spans="1:15" ht="15" customHeight="1">
      <c r="A59" s="81"/>
      <c r="B59" s="81"/>
      <c r="C59" s="81"/>
      <c r="D59" s="81"/>
      <c r="E59" s="81"/>
      <c r="F59" s="81"/>
      <c r="G59" s="81"/>
      <c r="H59" s="81"/>
      <c r="I59" s="81"/>
      <c r="J59" s="81"/>
      <c r="K59" s="81"/>
      <c r="L59" s="81"/>
      <c r="M59" s="81"/>
      <c r="N59" s="81"/>
      <c r="O59" s="81"/>
    </row>
  </sheetData>
  <mergeCells count="10">
    <mergeCell ref="C55:O55"/>
    <mergeCell ref="C56:O56"/>
    <mergeCell ref="C57:O57"/>
    <mergeCell ref="C58:O58"/>
    <mergeCell ref="C1:O1"/>
    <mergeCell ref="A2:O2"/>
    <mergeCell ref="C3:O3"/>
    <mergeCell ref="A4:O4"/>
    <mergeCell ref="C53:O53"/>
    <mergeCell ref="C54:O54"/>
  </mergeCells>
  <pageMargins left="0.93" right="0.62" top="0.77" bottom="0.56999999999999995" header="0.5" footer="0.5"/>
  <pageSetup scale="46"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N75"/>
  <sheetViews>
    <sheetView topLeftCell="C1" zoomScaleNormal="100" workbookViewId="0">
      <selection activeCell="P22" sqref="P22"/>
    </sheetView>
  </sheetViews>
  <sheetFormatPr baseColWidth="10" defaultColWidth="9.140625" defaultRowHeight="12.75"/>
  <cols>
    <col min="1" max="2" width="9.140625" style="131" hidden="1" customWidth="1"/>
    <col min="3" max="3" width="90.28515625" style="117" customWidth="1"/>
    <col min="4" max="10" width="7.28515625" style="117" bestFit="1" customWidth="1"/>
    <col min="11" max="11" width="7.28515625" style="117" customWidth="1"/>
    <col min="12" max="13" width="7.28515625" style="117" bestFit="1" customWidth="1"/>
    <col min="14" max="14" width="7.85546875" style="117" bestFit="1" customWidth="1"/>
    <col min="15" max="256" width="11.42578125" style="117" customWidth="1"/>
    <col min="257" max="258" width="0" style="117" hidden="1" customWidth="1"/>
    <col min="259" max="259" width="90.28515625" style="117" customWidth="1"/>
    <col min="260" max="266" width="7.28515625" style="117" bestFit="1" customWidth="1"/>
    <col min="267" max="267" width="7.28515625" style="117" customWidth="1"/>
    <col min="268" max="269" width="7.28515625" style="117" bestFit="1" customWidth="1"/>
    <col min="270" max="270" width="7.85546875" style="117" bestFit="1" customWidth="1"/>
    <col min="271" max="512" width="11.42578125" style="117" customWidth="1"/>
    <col min="513" max="514" width="0" style="117" hidden="1" customWidth="1"/>
    <col min="515" max="515" width="90.28515625" style="117" customWidth="1"/>
    <col min="516" max="522" width="7.28515625" style="117" bestFit="1" customWidth="1"/>
    <col min="523" max="523" width="7.28515625" style="117" customWidth="1"/>
    <col min="524" max="525" width="7.28515625" style="117" bestFit="1" customWidth="1"/>
    <col min="526" max="526" width="7.85546875" style="117" bestFit="1" customWidth="1"/>
    <col min="527" max="768" width="11.42578125" style="117" customWidth="1"/>
    <col min="769" max="770" width="0" style="117" hidden="1" customWidth="1"/>
    <col min="771" max="771" width="90.28515625" style="117" customWidth="1"/>
    <col min="772" max="778" width="7.28515625" style="117" bestFit="1" customWidth="1"/>
    <col min="779" max="779" width="7.28515625" style="117" customWidth="1"/>
    <col min="780" max="781" width="7.28515625" style="117" bestFit="1" customWidth="1"/>
    <col min="782" max="782" width="7.85546875" style="117" bestFit="1" customWidth="1"/>
    <col min="783" max="1024" width="11.42578125" style="117" customWidth="1"/>
    <col min="1025" max="1026" width="0" style="117" hidden="1" customWidth="1"/>
    <col min="1027" max="1027" width="90.28515625" style="117" customWidth="1"/>
    <col min="1028" max="1034" width="7.28515625" style="117" bestFit="1" customWidth="1"/>
    <col min="1035" max="1035" width="7.28515625" style="117" customWidth="1"/>
    <col min="1036" max="1037" width="7.28515625" style="117" bestFit="1" customWidth="1"/>
    <col min="1038" max="1038" width="7.85546875" style="117" bestFit="1" customWidth="1"/>
    <col min="1039" max="1280" width="11.42578125" style="117" customWidth="1"/>
    <col min="1281" max="1282" width="0" style="117" hidden="1" customWidth="1"/>
    <col min="1283" max="1283" width="90.28515625" style="117" customWidth="1"/>
    <col min="1284" max="1290" width="7.28515625" style="117" bestFit="1" customWidth="1"/>
    <col min="1291" max="1291" width="7.28515625" style="117" customWidth="1"/>
    <col min="1292" max="1293" width="7.28515625" style="117" bestFit="1" customWidth="1"/>
    <col min="1294" max="1294" width="7.85546875" style="117" bestFit="1" customWidth="1"/>
    <col min="1295" max="1536" width="11.42578125" style="117" customWidth="1"/>
    <col min="1537" max="1538" width="0" style="117" hidden="1" customWidth="1"/>
    <col min="1539" max="1539" width="90.28515625" style="117" customWidth="1"/>
    <col min="1540" max="1546" width="7.28515625" style="117" bestFit="1" customWidth="1"/>
    <col min="1547" max="1547" width="7.28515625" style="117" customWidth="1"/>
    <col min="1548" max="1549" width="7.28515625" style="117" bestFit="1" customWidth="1"/>
    <col min="1550" max="1550" width="7.85546875" style="117" bestFit="1" customWidth="1"/>
    <col min="1551" max="1792" width="11.42578125" style="117" customWidth="1"/>
    <col min="1793" max="1794" width="0" style="117" hidden="1" customWidth="1"/>
    <col min="1795" max="1795" width="90.28515625" style="117" customWidth="1"/>
    <col min="1796" max="1802" width="7.28515625" style="117" bestFit="1" customWidth="1"/>
    <col min="1803" max="1803" width="7.28515625" style="117" customWidth="1"/>
    <col min="1804" max="1805" width="7.28515625" style="117" bestFit="1" customWidth="1"/>
    <col min="1806" max="1806" width="7.85546875" style="117" bestFit="1" customWidth="1"/>
    <col min="1807" max="2048" width="11.42578125" style="117" customWidth="1"/>
    <col min="2049" max="2050" width="0" style="117" hidden="1" customWidth="1"/>
    <col min="2051" max="2051" width="90.28515625" style="117" customWidth="1"/>
    <col min="2052" max="2058" width="7.28515625" style="117" bestFit="1" customWidth="1"/>
    <col min="2059" max="2059" width="7.28515625" style="117" customWidth="1"/>
    <col min="2060" max="2061" width="7.28515625" style="117" bestFit="1" customWidth="1"/>
    <col min="2062" max="2062" width="7.85546875" style="117" bestFit="1" customWidth="1"/>
    <col min="2063" max="2304" width="11.42578125" style="117" customWidth="1"/>
    <col min="2305" max="2306" width="0" style="117" hidden="1" customWidth="1"/>
    <col min="2307" max="2307" width="90.28515625" style="117" customWidth="1"/>
    <col min="2308" max="2314" width="7.28515625" style="117" bestFit="1" customWidth="1"/>
    <col min="2315" max="2315" width="7.28515625" style="117" customWidth="1"/>
    <col min="2316" max="2317" width="7.28515625" style="117" bestFit="1" customWidth="1"/>
    <col min="2318" max="2318" width="7.85546875" style="117" bestFit="1" customWidth="1"/>
    <col min="2319" max="2560" width="11.42578125" style="117" customWidth="1"/>
    <col min="2561" max="2562" width="0" style="117" hidden="1" customWidth="1"/>
    <col min="2563" max="2563" width="90.28515625" style="117" customWidth="1"/>
    <col min="2564" max="2570" width="7.28515625" style="117" bestFit="1" customWidth="1"/>
    <col min="2571" max="2571" width="7.28515625" style="117" customWidth="1"/>
    <col min="2572" max="2573" width="7.28515625" style="117" bestFit="1" customWidth="1"/>
    <col min="2574" max="2574" width="7.85546875" style="117" bestFit="1" customWidth="1"/>
    <col min="2575" max="2816" width="11.42578125" style="117" customWidth="1"/>
    <col min="2817" max="2818" width="0" style="117" hidden="1" customWidth="1"/>
    <col min="2819" max="2819" width="90.28515625" style="117" customWidth="1"/>
    <col min="2820" max="2826" width="7.28515625" style="117" bestFit="1" customWidth="1"/>
    <col min="2827" max="2827" width="7.28515625" style="117" customWidth="1"/>
    <col min="2828" max="2829" width="7.28515625" style="117" bestFit="1" customWidth="1"/>
    <col min="2830" max="2830" width="7.85546875" style="117" bestFit="1" customWidth="1"/>
    <col min="2831" max="3072" width="11.42578125" style="117" customWidth="1"/>
    <col min="3073" max="3074" width="0" style="117" hidden="1" customWidth="1"/>
    <col min="3075" max="3075" width="90.28515625" style="117" customWidth="1"/>
    <col min="3076" max="3082" width="7.28515625" style="117" bestFit="1" customWidth="1"/>
    <col min="3083" max="3083" width="7.28515625" style="117" customWidth="1"/>
    <col min="3084" max="3085" width="7.28515625" style="117" bestFit="1" customWidth="1"/>
    <col min="3086" max="3086" width="7.85546875" style="117" bestFit="1" customWidth="1"/>
    <col min="3087" max="3328" width="11.42578125" style="117" customWidth="1"/>
    <col min="3329" max="3330" width="0" style="117" hidden="1" customWidth="1"/>
    <col min="3331" max="3331" width="90.28515625" style="117" customWidth="1"/>
    <col min="3332" max="3338" width="7.28515625" style="117" bestFit="1" customWidth="1"/>
    <col min="3339" max="3339" width="7.28515625" style="117" customWidth="1"/>
    <col min="3340" max="3341" width="7.28515625" style="117" bestFit="1" customWidth="1"/>
    <col min="3342" max="3342" width="7.85546875" style="117" bestFit="1" customWidth="1"/>
    <col min="3343" max="3584" width="11.42578125" style="117" customWidth="1"/>
    <col min="3585" max="3586" width="0" style="117" hidden="1" customWidth="1"/>
    <col min="3587" max="3587" width="90.28515625" style="117" customWidth="1"/>
    <col min="3588" max="3594" width="7.28515625" style="117" bestFit="1" customWidth="1"/>
    <col min="3595" max="3595" width="7.28515625" style="117" customWidth="1"/>
    <col min="3596" max="3597" width="7.28515625" style="117" bestFit="1" customWidth="1"/>
    <col min="3598" max="3598" width="7.85546875" style="117" bestFit="1" customWidth="1"/>
    <col min="3599" max="3840" width="11.42578125" style="117" customWidth="1"/>
    <col min="3841" max="3842" width="0" style="117" hidden="1" customWidth="1"/>
    <col min="3843" max="3843" width="90.28515625" style="117" customWidth="1"/>
    <col min="3844" max="3850" width="7.28515625" style="117" bestFit="1" customWidth="1"/>
    <col min="3851" max="3851" width="7.28515625" style="117" customWidth="1"/>
    <col min="3852" max="3853" width="7.28515625" style="117" bestFit="1" customWidth="1"/>
    <col min="3854" max="3854" width="7.85546875" style="117" bestFit="1" customWidth="1"/>
    <col min="3855" max="4096" width="11.42578125" style="117" customWidth="1"/>
    <col min="4097" max="4098" width="0" style="117" hidden="1" customWidth="1"/>
    <col min="4099" max="4099" width="90.28515625" style="117" customWidth="1"/>
    <col min="4100" max="4106" width="7.28515625" style="117" bestFit="1" customWidth="1"/>
    <col min="4107" max="4107" width="7.28515625" style="117" customWidth="1"/>
    <col min="4108" max="4109" width="7.28515625" style="117" bestFit="1" customWidth="1"/>
    <col min="4110" max="4110" width="7.85546875" style="117" bestFit="1" customWidth="1"/>
    <col min="4111" max="4352" width="11.42578125" style="117" customWidth="1"/>
    <col min="4353" max="4354" width="0" style="117" hidden="1" customWidth="1"/>
    <col min="4355" max="4355" width="90.28515625" style="117" customWidth="1"/>
    <col min="4356" max="4362" width="7.28515625" style="117" bestFit="1" customWidth="1"/>
    <col min="4363" max="4363" width="7.28515625" style="117" customWidth="1"/>
    <col min="4364" max="4365" width="7.28515625" style="117" bestFit="1" customWidth="1"/>
    <col min="4366" max="4366" width="7.85546875" style="117" bestFit="1" customWidth="1"/>
    <col min="4367" max="4608" width="11.42578125" style="117" customWidth="1"/>
    <col min="4609" max="4610" width="0" style="117" hidden="1" customWidth="1"/>
    <col min="4611" max="4611" width="90.28515625" style="117" customWidth="1"/>
    <col min="4612" max="4618" width="7.28515625" style="117" bestFit="1" customWidth="1"/>
    <col min="4619" max="4619" width="7.28515625" style="117" customWidth="1"/>
    <col min="4620" max="4621" width="7.28515625" style="117" bestFit="1" customWidth="1"/>
    <col min="4622" max="4622" width="7.85546875" style="117" bestFit="1" customWidth="1"/>
    <col min="4623" max="4864" width="11.42578125" style="117" customWidth="1"/>
    <col min="4865" max="4866" width="0" style="117" hidden="1" customWidth="1"/>
    <col min="4867" max="4867" width="90.28515625" style="117" customWidth="1"/>
    <col min="4868" max="4874" width="7.28515625" style="117" bestFit="1" customWidth="1"/>
    <col min="4875" max="4875" width="7.28515625" style="117" customWidth="1"/>
    <col min="4876" max="4877" width="7.28515625" style="117" bestFit="1" customWidth="1"/>
    <col min="4878" max="4878" width="7.85546875" style="117" bestFit="1" customWidth="1"/>
    <col min="4879" max="5120" width="11.42578125" style="117" customWidth="1"/>
    <col min="5121" max="5122" width="0" style="117" hidden="1" customWidth="1"/>
    <col min="5123" max="5123" width="90.28515625" style="117" customWidth="1"/>
    <col min="5124" max="5130" width="7.28515625" style="117" bestFit="1" customWidth="1"/>
    <col min="5131" max="5131" width="7.28515625" style="117" customWidth="1"/>
    <col min="5132" max="5133" width="7.28515625" style="117" bestFit="1" customWidth="1"/>
    <col min="5134" max="5134" width="7.85546875" style="117" bestFit="1" customWidth="1"/>
    <col min="5135" max="5376" width="11.42578125" style="117" customWidth="1"/>
    <col min="5377" max="5378" width="0" style="117" hidden="1" customWidth="1"/>
    <col min="5379" max="5379" width="90.28515625" style="117" customWidth="1"/>
    <col min="5380" max="5386" width="7.28515625" style="117" bestFit="1" customWidth="1"/>
    <col min="5387" max="5387" width="7.28515625" style="117" customWidth="1"/>
    <col min="5388" max="5389" width="7.28515625" style="117" bestFit="1" customWidth="1"/>
    <col min="5390" max="5390" width="7.85546875" style="117" bestFit="1" customWidth="1"/>
    <col min="5391" max="5632" width="11.42578125" style="117" customWidth="1"/>
    <col min="5633" max="5634" width="0" style="117" hidden="1" customWidth="1"/>
    <col min="5635" max="5635" width="90.28515625" style="117" customWidth="1"/>
    <col min="5636" max="5642" width="7.28515625" style="117" bestFit="1" customWidth="1"/>
    <col min="5643" max="5643" width="7.28515625" style="117" customWidth="1"/>
    <col min="5644" max="5645" width="7.28515625" style="117" bestFit="1" customWidth="1"/>
    <col min="5646" max="5646" width="7.85546875" style="117" bestFit="1" customWidth="1"/>
    <col min="5647" max="5888" width="11.42578125" style="117" customWidth="1"/>
    <col min="5889" max="5890" width="0" style="117" hidden="1" customWidth="1"/>
    <col min="5891" max="5891" width="90.28515625" style="117" customWidth="1"/>
    <col min="5892" max="5898" width="7.28515625" style="117" bestFit="1" customWidth="1"/>
    <col min="5899" max="5899" width="7.28515625" style="117" customWidth="1"/>
    <col min="5900" max="5901" width="7.28515625" style="117" bestFit="1" customWidth="1"/>
    <col min="5902" max="5902" width="7.85546875" style="117" bestFit="1" customWidth="1"/>
    <col min="5903" max="6144" width="11.42578125" style="117" customWidth="1"/>
    <col min="6145" max="6146" width="0" style="117" hidden="1" customWidth="1"/>
    <col min="6147" max="6147" width="90.28515625" style="117" customWidth="1"/>
    <col min="6148" max="6154" width="7.28515625" style="117" bestFit="1" customWidth="1"/>
    <col min="6155" max="6155" width="7.28515625" style="117" customWidth="1"/>
    <col min="6156" max="6157" width="7.28515625" style="117" bestFit="1" customWidth="1"/>
    <col min="6158" max="6158" width="7.85546875" style="117" bestFit="1" customWidth="1"/>
    <col min="6159" max="6400" width="11.42578125" style="117" customWidth="1"/>
    <col min="6401" max="6402" width="0" style="117" hidden="1" customWidth="1"/>
    <col min="6403" max="6403" width="90.28515625" style="117" customWidth="1"/>
    <col min="6404" max="6410" width="7.28515625" style="117" bestFit="1" customWidth="1"/>
    <col min="6411" max="6411" width="7.28515625" style="117" customWidth="1"/>
    <col min="6412" max="6413" width="7.28515625" style="117" bestFit="1" customWidth="1"/>
    <col min="6414" max="6414" width="7.85546875" style="117" bestFit="1" customWidth="1"/>
    <col min="6415" max="6656" width="11.42578125" style="117" customWidth="1"/>
    <col min="6657" max="6658" width="0" style="117" hidden="1" customWidth="1"/>
    <col min="6659" max="6659" width="90.28515625" style="117" customWidth="1"/>
    <col min="6660" max="6666" width="7.28515625" style="117" bestFit="1" customWidth="1"/>
    <col min="6667" max="6667" width="7.28515625" style="117" customWidth="1"/>
    <col min="6668" max="6669" width="7.28515625" style="117" bestFit="1" customWidth="1"/>
    <col min="6670" max="6670" width="7.85546875" style="117" bestFit="1" customWidth="1"/>
    <col min="6671" max="6912" width="11.42578125" style="117" customWidth="1"/>
    <col min="6913" max="6914" width="0" style="117" hidden="1" customWidth="1"/>
    <col min="6915" max="6915" width="90.28515625" style="117" customWidth="1"/>
    <col min="6916" max="6922" width="7.28515625" style="117" bestFit="1" customWidth="1"/>
    <col min="6923" max="6923" width="7.28515625" style="117" customWidth="1"/>
    <col min="6924" max="6925" width="7.28515625" style="117" bestFit="1" customWidth="1"/>
    <col min="6926" max="6926" width="7.85546875" style="117" bestFit="1" customWidth="1"/>
    <col min="6927" max="7168" width="11.42578125" style="117" customWidth="1"/>
    <col min="7169" max="7170" width="0" style="117" hidden="1" customWidth="1"/>
    <col min="7171" max="7171" width="90.28515625" style="117" customWidth="1"/>
    <col min="7172" max="7178" width="7.28515625" style="117" bestFit="1" customWidth="1"/>
    <col min="7179" max="7179" width="7.28515625" style="117" customWidth="1"/>
    <col min="7180" max="7181" width="7.28515625" style="117" bestFit="1" customWidth="1"/>
    <col min="7182" max="7182" width="7.85546875" style="117" bestFit="1" customWidth="1"/>
    <col min="7183" max="7424" width="11.42578125" style="117" customWidth="1"/>
    <col min="7425" max="7426" width="0" style="117" hidden="1" customWidth="1"/>
    <col min="7427" max="7427" width="90.28515625" style="117" customWidth="1"/>
    <col min="7428" max="7434" width="7.28515625" style="117" bestFit="1" customWidth="1"/>
    <col min="7435" max="7435" width="7.28515625" style="117" customWidth="1"/>
    <col min="7436" max="7437" width="7.28515625" style="117" bestFit="1" customWidth="1"/>
    <col min="7438" max="7438" width="7.85546875" style="117" bestFit="1" customWidth="1"/>
    <col min="7439" max="7680" width="11.42578125" style="117" customWidth="1"/>
    <col min="7681" max="7682" width="0" style="117" hidden="1" customWidth="1"/>
    <col min="7683" max="7683" width="90.28515625" style="117" customWidth="1"/>
    <col min="7684" max="7690" width="7.28515625" style="117" bestFit="1" customWidth="1"/>
    <col min="7691" max="7691" width="7.28515625" style="117" customWidth="1"/>
    <col min="7692" max="7693" width="7.28515625" style="117" bestFit="1" customWidth="1"/>
    <col min="7694" max="7694" width="7.85546875" style="117" bestFit="1" customWidth="1"/>
    <col min="7695" max="7936" width="11.42578125" style="117" customWidth="1"/>
    <col min="7937" max="7938" width="0" style="117" hidden="1" customWidth="1"/>
    <col min="7939" max="7939" width="90.28515625" style="117" customWidth="1"/>
    <col min="7940" max="7946" width="7.28515625" style="117" bestFit="1" customWidth="1"/>
    <col min="7947" max="7947" width="7.28515625" style="117" customWidth="1"/>
    <col min="7948" max="7949" width="7.28515625" style="117" bestFit="1" customWidth="1"/>
    <col min="7950" max="7950" width="7.85546875" style="117" bestFit="1" customWidth="1"/>
    <col min="7951" max="8192" width="11.42578125" style="117" customWidth="1"/>
    <col min="8193" max="8194" width="0" style="117" hidden="1" customWidth="1"/>
    <col min="8195" max="8195" width="90.28515625" style="117" customWidth="1"/>
    <col min="8196" max="8202" width="7.28515625" style="117" bestFit="1" customWidth="1"/>
    <col min="8203" max="8203" width="7.28515625" style="117" customWidth="1"/>
    <col min="8204" max="8205" width="7.28515625" style="117" bestFit="1" customWidth="1"/>
    <col min="8206" max="8206" width="7.85546875" style="117" bestFit="1" customWidth="1"/>
    <col min="8207" max="8448" width="11.42578125" style="117" customWidth="1"/>
    <col min="8449" max="8450" width="0" style="117" hidden="1" customWidth="1"/>
    <col min="8451" max="8451" width="90.28515625" style="117" customWidth="1"/>
    <col min="8452" max="8458" width="7.28515625" style="117" bestFit="1" customWidth="1"/>
    <col min="8459" max="8459" width="7.28515625" style="117" customWidth="1"/>
    <col min="8460" max="8461" width="7.28515625" style="117" bestFit="1" customWidth="1"/>
    <col min="8462" max="8462" width="7.85546875" style="117" bestFit="1" customWidth="1"/>
    <col min="8463" max="8704" width="11.42578125" style="117" customWidth="1"/>
    <col min="8705" max="8706" width="0" style="117" hidden="1" customWidth="1"/>
    <col min="8707" max="8707" width="90.28515625" style="117" customWidth="1"/>
    <col min="8708" max="8714" width="7.28515625" style="117" bestFit="1" customWidth="1"/>
    <col min="8715" max="8715" width="7.28515625" style="117" customWidth="1"/>
    <col min="8716" max="8717" width="7.28515625" style="117" bestFit="1" customWidth="1"/>
    <col min="8718" max="8718" width="7.85546875" style="117" bestFit="1" customWidth="1"/>
    <col min="8719" max="8960" width="11.42578125" style="117" customWidth="1"/>
    <col min="8961" max="8962" width="0" style="117" hidden="1" customWidth="1"/>
    <col min="8963" max="8963" width="90.28515625" style="117" customWidth="1"/>
    <col min="8964" max="8970" width="7.28515625" style="117" bestFit="1" customWidth="1"/>
    <col min="8971" max="8971" width="7.28515625" style="117" customWidth="1"/>
    <col min="8972" max="8973" width="7.28515625" style="117" bestFit="1" customWidth="1"/>
    <col min="8974" max="8974" width="7.85546875" style="117" bestFit="1" customWidth="1"/>
    <col min="8975" max="9216" width="11.42578125" style="117" customWidth="1"/>
    <col min="9217" max="9218" width="0" style="117" hidden="1" customWidth="1"/>
    <col min="9219" max="9219" width="90.28515625" style="117" customWidth="1"/>
    <col min="9220" max="9226" width="7.28515625" style="117" bestFit="1" customWidth="1"/>
    <col min="9227" max="9227" width="7.28515625" style="117" customWidth="1"/>
    <col min="9228" max="9229" width="7.28515625" style="117" bestFit="1" customWidth="1"/>
    <col min="9230" max="9230" width="7.85546875" style="117" bestFit="1" customWidth="1"/>
    <col min="9231" max="9472" width="11.42578125" style="117" customWidth="1"/>
    <col min="9473" max="9474" width="0" style="117" hidden="1" customWidth="1"/>
    <col min="9475" max="9475" width="90.28515625" style="117" customWidth="1"/>
    <col min="9476" max="9482" width="7.28515625" style="117" bestFit="1" customWidth="1"/>
    <col min="9483" max="9483" width="7.28515625" style="117" customWidth="1"/>
    <col min="9484" max="9485" width="7.28515625" style="117" bestFit="1" customWidth="1"/>
    <col min="9486" max="9486" width="7.85546875" style="117" bestFit="1" customWidth="1"/>
    <col min="9487" max="9728" width="11.42578125" style="117" customWidth="1"/>
    <col min="9729" max="9730" width="0" style="117" hidden="1" customWidth="1"/>
    <col min="9731" max="9731" width="90.28515625" style="117" customWidth="1"/>
    <col min="9732" max="9738" width="7.28515625" style="117" bestFit="1" customWidth="1"/>
    <col min="9739" max="9739" width="7.28515625" style="117" customWidth="1"/>
    <col min="9740" max="9741" width="7.28515625" style="117" bestFit="1" customWidth="1"/>
    <col min="9742" max="9742" width="7.85546875" style="117" bestFit="1" customWidth="1"/>
    <col min="9743" max="9984" width="11.42578125" style="117" customWidth="1"/>
    <col min="9985" max="9986" width="0" style="117" hidden="1" customWidth="1"/>
    <col min="9987" max="9987" width="90.28515625" style="117" customWidth="1"/>
    <col min="9988" max="9994" width="7.28515625" style="117" bestFit="1" customWidth="1"/>
    <col min="9995" max="9995" width="7.28515625" style="117" customWidth="1"/>
    <col min="9996" max="9997" width="7.28515625" style="117" bestFit="1" customWidth="1"/>
    <col min="9998" max="9998" width="7.85546875" style="117" bestFit="1" customWidth="1"/>
    <col min="9999" max="10240" width="11.42578125" style="117" customWidth="1"/>
    <col min="10241" max="10242" width="0" style="117" hidden="1" customWidth="1"/>
    <col min="10243" max="10243" width="90.28515625" style="117" customWidth="1"/>
    <col min="10244" max="10250" width="7.28515625" style="117" bestFit="1" customWidth="1"/>
    <col min="10251" max="10251" width="7.28515625" style="117" customWidth="1"/>
    <col min="10252" max="10253" width="7.28515625" style="117" bestFit="1" customWidth="1"/>
    <col min="10254" max="10254" width="7.85546875" style="117" bestFit="1" customWidth="1"/>
    <col min="10255" max="10496" width="11.42578125" style="117" customWidth="1"/>
    <col min="10497" max="10498" width="0" style="117" hidden="1" customWidth="1"/>
    <col min="10499" max="10499" width="90.28515625" style="117" customWidth="1"/>
    <col min="10500" max="10506" width="7.28515625" style="117" bestFit="1" customWidth="1"/>
    <col min="10507" max="10507" width="7.28515625" style="117" customWidth="1"/>
    <col min="10508" max="10509" width="7.28515625" style="117" bestFit="1" customWidth="1"/>
    <col min="10510" max="10510" width="7.85546875" style="117" bestFit="1" customWidth="1"/>
    <col min="10511" max="10752" width="11.42578125" style="117" customWidth="1"/>
    <col min="10753" max="10754" width="0" style="117" hidden="1" customWidth="1"/>
    <col min="10755" max="10755" width="90.28515625" style="117" customWidth="1"/>
    <col min="10756" max="10762" width="7.28515625" style="117" bestFit="1" customWidth="1"/>
    <col min="10763" max="10763" width="7.28515625" style="117" customWidth="1"/>
    <col min="10764" max="10765" width="7.28515625" style="117" bestFit="1" customWidth="1"/>
    <col min="10766" max="10766" width="7.85546875" style="117" bestFit="1" customWidth="1"/>
    <col min="10767" max="11008" width="11.42578125" style="117" customWidth="1"/>
    <col min="11009" max="11010" width="0" style="117" hidden="1" customWidth="1"/>
    <col min="11011" max="11011" width="90.28515625" style="117" customWidth="1"/>
    <col min="11012" max="11018" width="7.28515625" style="117" bestFit="1" customWidth="1"/>
    <col min="11019" max="11019" width="7.28515625" style="117" customWidth="1"/>
    <col min="11020" max="11021" width="7.28515625" style="117" bestFit="1" customWidth="1"/>
    <col min="11022" max="11022" width="7.85546875" style="117" bestFit="1" customWidth="1"/>
    <col min="11023" max="11264" width="11.42578125" style="117" customWidth="1"/>
    <col min="11265" max="11266" width="0" style="117" hidden="1" customWidth="1"/>
    <col min="11267" max="11267" width="90.28515625" style="117" customWidth="1"/>
    <col min="11268" max="11274" width="7.28515625" style="117" bestFit="1" customWidth="1"/>
    <col min="11275" max="11275" width="7.28515625" style="117" customWidth="1"/>
    <col min="11276" max="11277" width="7.28515625" style="117" bestFit="1" customWidth="1"/>
    <col min="11278" max="11278" width="7.85546875" style="117" bestFit="1" customWidth="1"/>
    <col min="11279" max="11520" width="11.42578125" style="117" customWidth="1"/>
    <col min="11521" max="11522" width="0" style="117" hidden="1" customWidth="1"/>
    <col min="11523" max="11523" width="90.28515625" style="117" customWidth="1"/>
    <col min="11524" max="11530" width="7.28515625" style="117" bestFit="1" customWidth="1"/>
    <col min="11531" max="11531" width="7.28515625" style="117" customWidth="1"/>
    <col min="11532" max="11533" width="7.28515625" style="117" bestFit="1" customWidth="1"/>
    <col min="11534" max="11534" width="7.85546875" style="117" bestFit="1" customWidth="1"/>
    <col min="11535" max="11776" width="11.42578125" style="117" customWidth="1"/>
    <col min="11777" max="11778" width="0" style="117" hidden="1" customWidth="1"/>
    <col min="11779" max="11779" width="90.28515625" style="117" customWidth="1"/>
    <col min="11780" max="11786" width="7.28515625" style="117" bestFit="1" customWidth="1"/>
    <col min="11787" max="11787" width="7.28515625" style="117" customWidth="1"/>
    <col min="11788" max="11789" width="7.28515625" style="117" bestFit="1" customWidth="1"/>
    <col min="11790" max="11790" width="7.85546875" style="117" bestFit="1" customWidth="1"/>
    <col min="11791" max="12032" width="11.42578125" style="117" customWidth="1"/>
    <col min="12033" max="12034" width="0" style="117" hidden="1" customWidth="1"/>
    <col min="12035" max="12035" width="90.28515625" style="117" customWidth="1"/>
    <col min="12036" max="12042" width="7.28515625" style="117" bestFit="1" customWidth="1"/>
    <col min="12043" max="12043" width="7.28515625" style="117" customWidth="1"/>
    <col min="12044" max="12045" width="7.28515625" style="117" bestFit="1" customWidth="1"/>
    <col min="12046" max="12046" width="7.85546875" style="117" bestFit="1" customWidth="1"/>
    <col min="12047" max="12288" width="11.42578125" style="117" customWidth="1"/>
    <col min="12289" max="12290" width="0" style="117" hidden="1" customWidth="1"/>
    <col min="12291" max="12291" width="90.28515625" style="117" customWidth="1"/>
    <col min="12292" max="12298" width="7.28515625" style="117" bestFit="1" customWidth="1"/>
    <col min="12299" max="12299" width="7.28515625" style="117" customWidth="1"/>
    <col min="12300" max="12301" width="7.28515625" style="117" bestFit="1" customWidth="1"/>
    <col min="12302" max="12302" width="7.85546875" style="117" bestFit="1" customWidth="1"/>
    <col min="12303" max="12544" width="11.42578125" style="117" customWidth="1"/>
    <col min="12545" max="12546" width="0" style="117" hidden="1" customWidth="1"/>
    <col min="12547" max="12547" width="90.28515625" style="117" customWidth="1"/>
    <col min="12548" max="12554" width="7.28515625" style="117" bestFit="1" customWidth="1"/>
    <col min="12555" max="12555" width="7.28515625" style="117" customWidth="1"/>
    <col min="12556" max="12557" width="7.28515625" style="117" bestFit="1" customWidth="1"/>
    <col min="12558" max="12558" width="7.85546875" style="117" bestFit="1" customWidth="1"/>
    <col min="12559" max="12800" width="11.42578125" style="117" customWidth="1"/>
    <col min="12801" max="12802" width="0" style="117" hidden="1" customWidth="1"/>
    <col min="12803" max="12803" width="90.28515625" style="117" customWidth="1"/>
    <col min="12804" max="12810" width="7.28515625" style="117" bestFit="1" customWidth="1"/>
    <col min="12811" max="12811" width="7.28515625" style="117" customWidth="1"/>
    <col min="12812" max="12813" width="7.28515625" style="117" bestFit="1" customWidth="1"/>
    <col min="12814" max="12814" width="7.85546875" style="117" bestFit="1" customWidth="1"/>
    <col min="12815" max="13056" width="11.42578125" style="117" customWidth="1"/>
    <col min="13057" max="13058" width="0" style="117" hidden="1" customWidth="1"/>
    <col min="13059" max="13059" width="90.28515625" style="117" customWidth="1"/>
    <col min="13060" max="13066" width="7.28515625" style="117" bestFit="1" customWidth="1"/>
    <col min="13067" max="13067" width="7.28515625" style="117" customWidth="1"/>
    <col min="13068" max="13069" width="7.28515625" style="117" bestFit="1" customWidth="1"/>
    <col min="13070" max="13070" width="7.85546875" style="117" bestFit="1" customWidth="1"/>
    <col min="13071" max="13312" width="11.42578125" style="117" customWidth="1"/>
    <col min="13313" max="13314" width="0" style="117" hidden="1" customWidth="1"/>
    <col min="13315" max="13315" width="90.28515625" style="117" customWidth="1"/>
    <col min="13316" max="13322" width="7.28515625" style="117" bestFit="1" customWidth="1"/>
    <col min="13323" max="13323" width="7.28515625" style="117" customWidth="1"/>
    <col min="13324" max="13325" width="7.28515625" style="117" bestFit="1" customWidth="1"/>
    <col min="13326" max="13326" width="7.85546875" style="117" bestFit="1" customWidth="1"/>
    <col min="13327" max="13568" width="11.42578125" style="117" customWidth="1"/>
    <col min="13569" max="13570" width="0" style="117" hidden="1" customWidth="1"/>
    <col min="13571" max="13571" width="90.28515625" style="117" customWidth="1"/>
    <col min="13572" max="13578" width="7.28515625" style="117" bestFit="1" customWidth="1"/>
    <col min="13579" max="13579" width="7.28515625" style="117" customWidth="1"/>
    <col min="13580" max="13581" width="7.28515625" style="117" bestFit="1" customWidth="1"/>
    <col min="13582" max="13582" width="7.85546875" style="117" bestFit="1" customWidth="1"/>
    <col min="13583" max="13824" width="11.42578125" style="117" customWidth="1"/>
    <col min="13825" max="13826" width="0" style="117" hidden="1" customWidth="1"/>
    <col min="13827" max="13827" width="90.28515625" style="117" customWidth="1"/>
    <col min="13828" max="13834" width="7.28515625" style="117" bestFit="1" customWidth="1"/>
    <col min="13835" max="13835" width="7.28515625" style="117" customWidth="1"/>
    <col min="13836" max="13837" width="7.28515625" style="117" bestFit="1" customWidth="1"/>
    <col min="13838" max="13838" width="7.85546875" style="117" bestFit="1" customWidth="1"/>
    <col min="13839" max="14080" width="11.42578125" style="117" customWidth="1"/>
    <col min="14081" max="14082" width="0" style="117" hidden="1" customWidth="1"/>
    <col min="14083" max="14083" width="90.28515625" style="117" customWidth="1"/>
    <col min="14084" max="14090" width="7.28515625" style="117" bestFit="1" customWidth="1"/>
    <col min="14091" max="14091" width="7.28515625" style="117" customWidth="1"/>
    <col min="14092" max="14093" width="7.28515625" style="117" bestFit="1" customWidth="1"/>
    <col min="14094" max="14094" width="7.85546875" style="117" bestFit="1" customWidth="1"/>
    <col min="14095" max="14336" width="11.42578125" style="117" customWidth="1"/>
    <col min="14337" max="14338" width="0" style="117" hidden="1" customWidth="1"/>
    <col min="14339" max="14339" width="90.28515625" style="117" customWidth="1"/>
    <col min="14340" max="14346" width="7.28515625" style="117" bestFit="1" customWidth="1"/>
    <col min="14347" max="14347" width="7.28515625" style="117" customWidth="1"/>
    <col min="14348" max="14349" width="7.28515625" style="117" bestFit="1" customWidth="1"/>
    <col min="14350" max="14350" width="7.85546875" style="117" bestFit="1" customWidth="1"/>
    <col min="14351" max="14592" width="11.42578125" style="117" customWidth="1"/>
    <col min="14593" max="14594" width="0" style="117" hidden="1" customWidth="1"/>
    <col min="14595" max="14595" width="90.28515625" style="117" customWidth="1"/>
    <col min="14596" max="14602" width="7.28515625" style="117" bestFit="1" customWidth="1"/>
    <col min="14603" max="14603" width="7.28515625" style="117" customWidth="1"/>
    <col min="14604" max="14605" width="7.28515625" style="117" bestFit="1" customWidth="1"/>
    <col min="14606" max="14606" width="7.85546875" style="117" bestFit="1" customWidth="1"/>
    <col min="14607" max="14848" width="11.42578125" style="117" customWidth="1"/>
    <col min="14849" max="14850" width="0" style="117" hidden="1" customWidth="1"/>
    <col min="14851" max="14851" width="90.28515625" style="117" customWidth="1"/>
    <col min="14852" max="14858" width="7.28515625" style="117" bestFit="1" customWidth="1"/>
    <col min="14859" max="14859" width="7.28515625" style="117" customWidth="1"/>
    <col min="14860" max="14861" width="7.28515625" style="117" bestFit="1" customWidth="1"/>
    <col min="14862" max="14862" width="7.85546875" style="117" bestFit="1" customWidth="1"/>
    <col min="14863" max="15104" width="11.42578125" style="117" customWidth="1"/>
    <col min="15105" max="15106" width="0" style="117" hidden="1" customWidth="1"/>
    <col min="15107" max="15107" width="90.28515625" style="117" customWidth="1"/>
    <col min="15108" max="15114" width="7.28515625" style="117" bestFit="1" customWidth="1"/>
    <col min="15115" max="15115" width="7.28515625" style="117" customWidth="1"/>
    <col min="15116" max="15117" width="7.28515625" style="117" bestFit="1" customWidth="1"/>
    <col min="15118" max="15118" width="7.85546875" style="117" bestFit="1" customWidth="1"/>
    <col min="15119" max="15360" width="11.42578125" style="117" customWidth="1"/>
    <col min="15361" max="15362" width="0" style="117" hidden="1" customWidth="1"/>
    <col min="15363" max="15363" width="90.28515625" style="117" customWidth="1"/>
    <col min="15364" max="15370" width="7.28515625" style="117" bestFit="1" customWidth="1"/>
    <col min="15371" max="15371" width="7.28515625" style="117" customWidth="1"/>
    <col min="15372" max="15373" width="7.28515625" style="117" bestFit="1" customWidth="1"/>
    <col min="15374" max="15374" width="7.85546875" style="117" bestFit="1" customWidth="1"/>
    <col min="15375" max="15616" width="11.42578125" style="117" customWidth="1"/>
    <col min="15617" max="15618" width="0" style="117" hidden="1" customWidth="1"/>
    <col min="15619" max="15619" width="90.28515625" style="117" customWidth="1"/>
    <col min="15620" max="15626" width="7.28515625" style="117" bestFit="1" customWidth="1"/>
    <col min="15627" max="15627" width="7.28515625" style="117" customWidth="1"/>
    <col min="15628" max="15629" width="7.28515625" style="117" bestFit="1" customWidth="1"/>
    <col min="15630" max="15630" width="7.85546875" style="117" bestFit="1" customWidth="1"/>
    <col min="15631" max="15872" width="11.42578125" style="117" customWidth="1"/>
    <col min="15873" max="15874" width="0" style="117" hidden="1" customWidth="1"/>
    <col min="15875" max="15875" width="90.28515625" style="117" customWidth="1"/>
    <col min="15876" max="15882" width="7.28515625" style="117" bestFit="1" customWidth="1"/>
    <col min="15883" max="15883" width="7.28515625" style="117" customWidth="1"/>
    <col min="15884" max="15885" width="7.28515625" style="117" bestFit="1" customWidth="1"/>
    <col min="15886" max="15886" width="7.85546875" style="117" bestFit="1" customWidth="1"/>
    <col min="15887" max="16128" width="11.42578125" style="117" customWidth="1"/>
    <col min="16129" max="16130" width="0" style="117" hidden="1" customWidth="1"/>
    <col min="16131" max="16131" width="90.28515625" style="117" customWidth="1"/>
    <col min="16132" max="16138" width="7.28515625" style="117" bestFit="1" customWidth="1"/>
    <col min="16139" max="16139" width="7.28515625" style="117" customWidth="1"/>
    <col min="16140" max="16141" width="7.28515625" style="117" bestFit="1" customWidth="1"/>
    <col min="16142" max="16142" width="7.85546875" style="117" bestFit="1" customWidth="1"/>
    <col min="16143" max="16384" width="11.42578125" style="117" customWidth="1"/>
  </cols>
  <sheetData>
    <row r="1" spans="1:14" ht="15" customHeight="1">
      <c r="A1" s="665"/>
      <c r="B1" s="665"/>
      <c r="C1" s="764"/>
      <c r="D1" s="764"/>
      <c r="E1" s="764"/>
      <c r="F1" s="764"/>
      <c r="G1" s="764"/>
      <c r="H1" s="764"/>
      <c r="I1" s="764"/>
      <c r="J1" s="764"/>
      <c r="K1" s="764"/>
      <c r="L1" s="764"/>
      <c r="M1" s="764"/>
      <c r="N1" s="668"/>
    </row>
    <row r="2" spans="1:14" ht="15" customHeight="1">
      <c r="A2" s="760" t="s">
        <v>867</v>
      </c>
      <c r="B2" s="760"/>
      <c r="C2" s="760"/>
      <c r="D2" s="760"/>
      <c r="E2" s="760"/>
      <c r="F2" s="760"/>
      <c r="G2" s="760"/>
      <c r="H2" s="760"/>
      <c r="I2" s="760"/>
      <c r="J2" s="760"/>
      <c r="K2" s="760"/>
      <c r="L2" s="760"/>
      <c r="M2" s="760"/>
      <c r="N2" s="669"/>
    </row>
    <row r="3" spans="1:14" ht="15" customHeight="1">
      <c r="A3" s="665"/>
      <c r="B3" s="665"/>
      <c r="C3" s="760" t="s">
        <v>528</v>
      </c>
      <c r="D3" s="760"/>
      <c r="E3" s="760"/>
      <c r="F3" s="760"/>
      <c r="G3" s="760"/>
      <c r="H3" s="760"/>
      <c r="I3" s="760"/>
      <c r="J3" s="760"/>
      <c r="K3" s="760"/>
      <c r="L3" s="760"/>
      <c r="M3" s="760"/>
      <c r="N3" s="669"/>
    </row>
    <row r="4" spans="1:14" s="118" customFormat="1" ht="15" customHeight="1">
      <c r="A4" s="761"/>
      <c r="B4" s="760"/>
      <c r="C4" s="760"/>
      <c r="D4" s="760"/>
      <c r="E4" s="760"/>
      <c r="F4" s="760"/>
      <c r="G4" s="760"/>
      <c r="H4" s="760"/>
      <c r="I4" s="760"/>
      <c r="J4" s="760"/>
      <c r="K4" s="760"/>
      <c r="L4" s="760"/>
      <c r="M4" s="760"/>
      <c r="N4" s="669"/>
    </row>
    <row r="5" spans="1:14" s="121" customFormat="1" ht="15" customHeight="1" thickBot="1">
      <c r="A5" s="119"/>
      <c r="B5" s="119"/>
      <c r="C5" s="120"/>
      <c r="D5" s="120"/>
      <c r="E5" s="120"/>
      <c r="F5" s="120"/>
      <c r="G5" s="120"/>
      <c r="H5" s="120"/>
      <c r="I5" s="120"/>
      <c r="J5" s="120"/>
      <c r="K5" s="120"/>
      <c r="L5" s="120"/>
      <c r="M5" s="120"/>
      <c r="N5" s="120"/>
    </row>
    <row r="6" spans="1:14" ht="30" customHeight="1" thickTop="1" thickBot="1">
      <c r="A6" s="81"/>
      <c r="B6" s="122"/>
      <c r="C6" s="617"/>
      <c r="D6" s="607" t="s">
        <v>453</v>
      </c>
      <c r="E6" s="607" t="s">
        <v>454</v>
      </c>
      <c r="F6" s="607" t="s">
        <v>455</v>
      </c>
      <c r="G6" s="607" t="s">
        <v>456</v>
      </c>
      <c r="H6" s="607" t="s">
        <v>457</v>
      </c>
      <c r="I6" s="613" t="s">
        <v>458</v>
      </c>
      <c r="J6" s="613" t="s">
        <v>459</v>
      </c>
      <c r="K6" s="613" t="s">
        <v>460</v>
      </c>
      <c r="L6" s="613" t="s">
        <v>461</v>
      </c>
      <c r="M6" s="613" t="s">
        <v>463</v>
      </c>
      <c r="N6" s="613" t="s">
        <v>464</v>
      </c>
    </row>
    <row r="7" spans="1:14" ht="15" customHeight="1" thickTop="1" thickBot="1">
      <c r="A7" s="81"/>
      <c r="B7" s="81"/>
      <c r="C7" s="98"/>
      <c r="D7" s="123"/>
      <c r="E7" s="123"/>
      <c r="F7" s="123"/>
      <c r="G7" s="123"/>
      <c r="H7" s="123"/>
      <c r="I7" s="123"/>
      <c r="J7" s="123"/>
      <c r="K7" s="123"/>
      <c r="L7" s="123"/>
      <c r="M7" s="123"/>
      <c r="N7" s="123"/>
    </row>
    <row r="8" spans="1:14" s="81" customFormat="1" ht="15" customHeight="1" thickTop="1" thickBot="1">
      <c r="B8" s="107"/>
      <c r="C8" s="618" t="s">
        <v>387</v>
      </c>
      <c r="D8" s="615"/>
      <c r="E8" s="615"/>
      <c r="F8" s="615"/>
      <c r="G8" s="615"/>
      <c r="H8" s="615"/>
      <c r="I8" s="616"/>
      <c r="J8" s="616"/>
      <c r="K8" s="616"/>
      <c r="L8" s="616"/>
      <c r="M8" s="616"/>
      <c r="N8" s="616"/>
    </row>
    <row r="9" spans="1:14" s="81" customFormat="1" ht="15" customHeight="1" thickTop="1">
      <c r="A9" s="81" t="s">
        <v>529</v>
      </c>
      <c r="B9" s="109" t="s">
        <v>611</v>
      </c>
      <c r="C9" s="110" t="s">
        <v>388</v>
      </c>
      <c r="D9" s="111">
        <v>9.4100000000000003E-2</v>
      </c>
      <c r="E9" s="111">
        <v>8.14E-2</v>
      </c>
      <c r="F9" s="111">
        <v>8.1600000000000006E-2</v>
      </c>
      <c r="G9" s="111">
        <v>5.7599999999999998E-2</v>
      </c>
      <c r="H9" s="111">
        <v>8.5699999999999998E-2</v>
      </c>
      <c r="I9" s="111">
        <v>8.5599999999999996E-2</v>
      </c>
      <c r="J9" s="111">
        <v>7.9000000000000001E-2</v>
      </c>
      <c r="K9" s="111">
        <v>5.9900000000000002E-2</v>
      </c>
      <c r="L9" s="111">
        <v>6.9599999999999995E-2</v>
      </c>
      <c r="M9" s="111">
        <v>6.2100000000000002E-2</v>
      </c>
      <c r="N9" s="111">
        <v>5.8500000000000003E-2</v>
      </c>
    </row>
    <row r="10" spans="1:14" s="118" customFormat="1" ht="15" customHeight="1">
      <c r="A10" s="81" t="s">
        <v>529</v>
      </c>
      <c r="B10" s="109" t="s">
        <v>612</v>
      </c>
      <c r="C10" s="110" t="s">
        <v>389</v>
      </c>
      <c r="D10" s="111">
        <v>9.8199999999999996E-2</v>
      </c>
      <c r="E10" s="111">
        <v>8.5099999999999995E-2</v>
      </c>
      <c r="F10" s="111">
        <v>8.43E-2</v>
      </c>
      <c r="G10" s="111">
        <v>5.96E-2</v>
      </c>
      <c r="H10" s="111">
        <v>9.2100000000000001E-2</v>
      </c>
      <c r="I10" s="111">
        <v>9.3600000000000003E-2</v>
      </c>
      <c r="J10" s="111">
        <v>8.2799999999999999E-2</v>
      </c>
      <c r="K10" s="111">
        <v>6.6199999999999995E-2</v>
      </c>
      <c r="L10" s="111">
        <v>7.5999999999999998E-2</v>
      </c>
      <c r="M10" s="111">
        <v>6.7900000000000002E-2</v>
      </c>
      <c r="N10" s="111">
        <v>6.6100000000000006E-2</v>
      </c>
    </row>
    <row r="11" spans="1:14" s="118" customFormat="1" ht="15" customHeight="1">
      <c r="A11" s="81" t="s">
        <v>529</v>
      </c>
      <c r="B11" s="109" t="s">
        <v>613</v>
      </c>
      <c r="C11" s="110" t="s">
        <v>390</v>
      </c>
      <c r="D11" s="111">
        <v>9.1399999999999995E-2</v>
      </c>
      <c r="E11" s="111">
        <v>7.9000000000000001E-2</v>
      </c>
      <c r="F11" s="111">
        <v>7.9000000000000001E-2</v>
      </c>
      <c r="G11" s="111">
        <v>5.0599999999999999E-2</v>
      </c>
      <c r="H11" s="111">
        <v>7.8899999999999998E-2</v>
      </c>
      <c r="I11" s="111">
        <v>7.7200000000000005E-2</v>
      </c>
      <c r="J11" s="111">
        <v>7.0699999999999999E-2</v>
      </c>
      <c r="K11" s="111">
        <v>6.5600000000000006E-2</v>
      </c>
      <c r="L11" s="111">
        <v>5.9700000000000003E-2</v>
      </c>
      <c r="M11" s="111">
        <v>4.8300000000000003E-2</v>
      </c>
      <c r="N11" s="111">
        <v>3.6900000000000002E-2</v>
      </c>
    </row>
    <row r="12" spans="1:14" s="118" customFormat="1" ht="15" customHeight="1">
      <c r="A12" s="81" t="s">
        <v>529</v>
      </c>
      <c r="B12" s="109" t="s">
        <v>614</v>
      </c>
      <c r="C12" s="110" t="s">
        <v>391</v>
      </c>
      <c r="D12" s="111">
        <v>2.01E-2</v>
      </c>
      <c r="E12" s="111">
        <v>1.26E-2</v>
      </c>
      <c r="F12" s="111">
        <v>1.9400000000000001E-2</v>
      </c>
      <c r="G12" s="111">
        <v>6.7999999999999996E-3</v>
      </c>
      <c r="H12" s="111">
        <v>5.0000000000000001E-3</v>
      </c>
      <c r="I12" s="111">
        <v>8.9999999999999993E-3</v>
      </c>
      <c r="J12" s="111">
        <v>1.2699999999999999E-2</v>
      </c>
      <c r="K12" s="111">
        <v>1.35E-2</v>
      </c>
      <c r="L12" s="111">
        <v>1.01E-2</v>
      </c>
      <c r="M12" s="111">
        <v>8.0000000000000004E-4</v>
      </c>
      <c r="N12" s="111">
        <v>-1.12E-2</v>
      </c>
    </row>
    <row r="13" spans="1:14" s="118" customFormat="1" ht="15" customHeight="1">
      <c r="A13" s="81" t="s">
        <v>529</v>
      </c>
      <c r="B13" s="109" t="s">
        <v>615</v>
      </c>
      <c r="C13" s="110" t="s">
        <v>392</v>
      </c>
      <c r="D13" s="111">
        <v>2.01E-2</v>
      </c>
      <c r="E13" s="111">
        <v>1.26E-2</v>
      </c>
      <c r="F13" s="111">
        <v>1.9E-2</v>
      </c>
      <c r="G13" s="111">
        <v>7.4999999999999997E-3</v>
      </c>
      <c r="H13" s="111">
        <v>4.1000000000000003E-3</v>
      </c>
      <c r="I13" s="111">
        <v>9.2999999999999992E-3</v>
      </c>
      <c r="J13" s="111">
        <v>1.3100000000000001E-2</v>
      </c>
      <c r="K13" s="111">
        <v>1.38E-2</v>
      </c>
      <c r="L13" s="111">
        <v>9.9000000000000008E-3</v>
      </c>
      <c r="M13" s="111">
        <v>5.0000000000000001E-4</v>
      </c>
      <c r="N13" s="111">
        <v>-9.1999999999999998E-3</v>
      </c>
    </row>
    <row r="14" spans="1:14" s="118" customFormat="1" ht="15" customHeight="1">
      <c r="A14" s="81" t="s">
        <v>529</v>
      </c>
      <c r="B14" s="109" t="s">
        <v>616</v>
      </c>
      <c r="C14" s="110" t="s">
        <v>393</v>
      </c>
      <c r="D14" s="111">
        <v>1.4200000000000001E-2</v>
      </c>
      <c r="E14" s="111">
        <v>9.1000000000000004E-3</v>
      </c>
      <c r="F14" s="111">
        <v>1.2200000000000001E-2</v>
      </c>
      <c r="G14" s="111">
        <v>3.0999999999999999E-3</v>
      </c>
      <c r="H14" s="111">
        <v>2.8999999999999998E-3</v>
      </c>
      <c r="I14" s="111">
        <v>3.5000000000000001E-3</v>
      </c>
      <c r="J14" s="111">
        <v>3.5999999999999999E-3</v>
      </c>
      <c r="K14" s="111">
        <v>5.8999999999999999E-3</v>
      </c>
      <c r="L14" s="111">
        <v>3.3E-3</v>
      </c>
      <c r="M14" s="111">
        <v>-1E-3</v>
      </c>
      <c r="N14" s="111">
        <v>-9.1999999999999998E-3</v>
      </c>
    </row>
    <row r="15" spans="1:14" s="118" customFormat="1" ht="15" customHeight="1" thickBot="1">
      <c r="A15" s="81" t="s">
        <v>529</v>
      </c>
      <c r="B15" s="109" t="s">
        <v>617</v>
      </c>
      <c r="C15" s="110" t="s">
        <v>394</v>
      </c>
      <c r="D15" s="111">
        <v>0.14729999999999999</v>
      </c>
      <c r="E15" s="111">
        <v>9.5100000000000004E-2</v>
      </c>
      <c r="F15" s="111">
        <v>0.1241</v>
      </c>
      <c r="G15" s="111">
        <v>3.3700000000000001E-2</v>
      </c>
      <c r="H15" s="111">
        <v>4.1300000000000003E-2</v>
      </c>
      <c r="I15" s="111">
        <v>4.7600000000000003E-2</v>
      </c>
      <c r="J15" s="111">
        <v>4.7100000000000003E-2</v>
      </c>
      <c r="K15" s="111">
        <v>8.1699999999999995E-2</v>
      </c>
      <c r="L15" s="111">
        <v>4.7600000000000003E-2</v>
      </c>
      <c r="M15" s="111">
        <v>-1.4E-2</v>
      </c>
      <c r="N15" s="111">
        <v>-0.1198</v>
      </c>
    </row>
    <row r="16" spans="1:14" s="124" customFormat="1" ht="15" customHeight="1" thickTop="1" thickBot="1">
      <c r="A16" s="81"/>
      <c r="B16" s="107"/>
      <c r="C16" s="618" t="s">
        <v>395</v>
      </c>
      <c r="D16" s="615"/>
      <c r="E16" s="615"/>
      <c r="F16" s="615"/>
      <c r="G16" s="615"/>
      <c r="H16" s="615"/>
      <c r="I16" s="616"/>
      <c r="J16" s="616"/>
      <c r="K16" s="616"/>
      <c r="L16" s="616"/>
      <c r="M16" s="616"/>
      <c r="N16" s="616"/>
    </row>
    <row r="17" spans="1:14" s="81" customFormat="1" ht="15" customHeight="1" thickTop="1">
      <c r="A17" s="81" t="s">
        <v>529</v>
      </c>
      <c r="B17" s="109" t="s">
        <v>618</v>
      </c>
      <c r="C17" s="110" t="s">
        <v>396</v>
      </c>
      <c r="D17" s="111">
        <v>0.1188</v>
      </c>
      <c r="E17" s="111">
        <v>0.1081</v>
      </c>
      <c r="F17" s="111">
        <v>0.1066</v>
      </c>
      <c r="G17" s="111">
        <v>7.5700000000000003E-2</v>
      </c>
      <c r="H17" s="111">
        <v>0.11650000000000001</v>
      </c>
      <c r="I17" s="111">
        <v>0.11840000000000001</v>
      </c>
      <c r="J17" s="111">
        <v>0.11609999999999999</v>
      </c>
      <c r="K17" s="111">
        <v>9.8199999999999996E-2</v>
      </c>
      <c r="L17" s="111">
        <v>0.1057</v>
      </c>
      <c r="M17" s="111">
        <v>9.7600000000000006E-2</v>
      </c>
      <c r="N17" s="111">
        <v>9.69E-2</v>
      </c>
    </row>
    <row r="18" spans="1:14" s="118" customFormat="1" ht="15" customHeight="1">
      <c r="A18" s="81" t="s">
        <v>529</v>
      </c>
      <c r="B18" s="109" t="s">
        <v>619</v>
      </c>
      <c r="C18" s="110" t="s">
        <v>397</v>
      </c>
      <c r="D18" s="111">
        <v>-2.46E-2</v>
      </c>
      <c r="E18" s="111">
        <v>-2.6700000000000002E-2</v>
      </c>
      <c r="F18" s="111">
        <v>-2.5000000000000001E-2</v>
      </c>
      <c r="G18" s="111">
        <v>-1.8200000000000001E-2</v>
      </c>
      <c r="H18" s="111">
        <v>-3.0800000000000001E-2</v>
      </c>
      <c r="I18" s="111">
        <v>-3.2800000000000003E-2</v>
      </c>
      <c r="J18" s="111">
        <v>-3.7199999999999997E-2</v>
      </c>
      <c r="K18" s="111">
        <v>-3.8300000000000001E-2</v>
      </c>
      <c r="L18" s="111">
        <v>-3.61E-2</v>
      </c>
      <c r="M18" s="111">
        <v>-3.56E-2</v>
      </c>
      <c r="N18" s="111">
        <v>-3.8399999999999997E-2</v>
      </c>
    </row>
    <row r="19" spans="1:14" s="118" customFormat="1" ht="15" customHeight="1">
      <c r="A19" s="81" t="s">
        <v>529</v>
      </c>
      <c r="B19" s="109" t="s">
        <v>620</v>
      </c>
      <c r="C19" s="110" t="s">
        <v>398</v>
      </c>
      <c r="D19" s="111">
        <v>2.9700000000000001E-2</v>
      </c>
      <c r="E19" s="111">
        <v>3.2599999999999997E-2</v>
      </c>
      <c r="F19" s="111">
        <v>3.1E-2</v>
      </c>
      <c r="G19" s="111">
        <v>2.2700000000000001E-2</v>
      </c>
      <c r="H19" s="111">
        <v>3.8399999999999997E-2</v>
      </c>
      <c r="I19" s="111">
        <v>4.1700000000000001E-2</v>
      </c>
      <c r="J19" s="111">
        <v>4.8800000000000003E-2</v>
      </c>
      <c r="K19" s="111">
        <v>5.11E-2</v>
      </c>
      <c r="L19" s="111">
        <v>4.7399999999999998E-2</v>
      </c>
      <c r="M19" s="111">
        <v>4.5100000000000001E-2</v>
      </c>
      <c r="N19" s="111">
        <v>4.7800000000000002E-2</v>
      </c>
    </row>
    <row r="20" spans="1:14" s="118" customFormat="1" ht="15" customHeight="1">
      <c r="A20" s="81" t="s">
        <v>529</v>
      </c>
      <c r="B20" s="109" t="s">
        <v>621</v>
      </c>
      <c r="C20" s="110" t="s">
        <v>399</v>
      </c>
      <c r="D20" s="111">
        <v>0</v>
      </c>
      <c r="E20" s="111">
        <v>0</v>
      </c>
      <c r="F20" s="111">
        <v>0</v>
      </c>
      <c r="G20" s="111">
        <v>0</v>
      </c>
      <c r="H20" s="111">
        <v>0</v>
      </c>
      <c r="I20" s="111">
        <v>0</v>
      </c>
      <c r="J20" s="111">
        <v>0</v>
      </c>
      <c r="K20" s="111">
        <v>0</v>
      </c>
      <c r="L20" s="111">
        <v>-1E-4</v>
      </c>
      <c r="M20" s="111">
        <v>-1E-4</v>
      </c>
      <c r="N20" s="111">
        <v>-1E-4</v>
      </c>
    </row>
    <row r="21" spans="1:14" s="118" customFormat="1" ht="15" customHeight="1">
      <c r="A21" s="81" t="s">
        <v>529</v>
      </c>
      <c r="B21" s="109" t="s">
        <v>622</v>
      </c>
      <c r="C21" s="110" t="s">
        <v>400</v>
      </c>
      <c r="D21" s="111">
        <v>-6.7999999999999996E-3</v>
      </c>
      <c r="E21" s="111">
        <v>-6.1000000000000004E-3</v>
      </c>
      <c r="F21" s="111">
        <v>-5.3E-3</v>
      </c>
      <c r="G21" s="111">
        <v>-8.9999999999999993E-3</v>
      </c>
      <c r="H21" s="111">
        <v>-1.32E-2</v>
      </c>
      <c r="I21" s="111">
        <v>-1.6400000000000001E-2</v>
      </c>
      <c r="J21" s="111">
        <v>-1.2200000000000001E-2</v>
      </c>
      <c r="K21" s="111">
        <v>-5.9999999999999995E-4</v>
      </c>
      <c r="L21" s="111">
        <v>-1.6299999999999999E-2</v>
      </c>
      <c r="M21" s="111">
        <v>-1.9599999999999999E-2</v>
      </c>
      <c r="N21" s="111">
        <v>-2.92E-2</v>
      </c>
    </row>
    <row r="22" spans="1:14" s="118" customFormat="1" ht="15" customHeight="1">
      <c r="A22" s="81" t="s">
        <v>529</v>
      </c>
      <c r="B22" s="109" t="s">
        <v>623</v>
      </c>
      <c r="C22" s="110" t="s">
        <v>401</v>
      </c>
      <c r="D22" s="111">
        <v>4.1000000000000003E-3</v>
      </c>
      <c r="E22" s="111">
        <v>3.7000000000000002E-3</v>
      </c>
      <c r="F22" s="111">
        <v>2.7000000000000001E-3</v>
      </c>
      <c r="G22" s="111">
        <v>2E-3</v>
      </c>
      <c r="H22" s="111">
        <v>6.4000000000000003E-3</v>
      </c>
      <c r="I22" s="111">
        <v>8.0000000000000002E-3</v>
      </c>
      <c r="J22" s="111">
        <v>3.8999999999999998E-3</v>
      </c>
      <c r="K22" s="111">
        <v>6.1999999999999998E-3</v>
      </c>
      <c r="L22" s="111">
        <v>6.4000000000000003E-3</v>
      </c>
      <c r="M22" s="111">
        <v>5.8999999999999999E-3</v>
      </c>
      <c r="N22" s="111">
        <v>7.6E-3</v>
      </c>
    </row>
    <row r="23" spans="1:14" s="118" customFormat="1" ht="15" customHeight="1">
      <c r="A23" s="81" t="s">
        <v>529</v>
      </c>
      <c r="B23" s="109" t="s">
        <v>624</v>
      </c>
      <c r="C23" s="110" t="s">
        <v>402</v>
      </c>
      <c r="D23" s="111">
        <v>-7.1300000000000002E-2</v>
      </c>
      <c r="E23" s="111">
        <v>-6.6400000000000001E-2</v>
      </c>
      <c r="F23" s="111">
        <v>-5.9700000000000003E-2</v>
      </c>
      <c r="G23" s="111">
        <v>-4.3799999999999999E-2</v>
      </c>
      <c r="H23" s="111">
        <v>-7.3899999999999993E-2</v>
      </c>
      <c r="I23" s="111">
        <v>-6.83E-2</v>
      </c>
      <c r="J23" s="111">
        <v>-5.79E-2</v>
      </c>
      <c r="K23" s="111">
        <v>-5.1999999999999998E-2</v>
      </c>
      <c r="L23" s="111">
        <v>-4.9500000000000002E-2</v>
      </c>
      <c r="M23" s="111">
        <v>-4.7500000000000001E-2</v>
      </c>
      <c r="N23" s="111">
        <v>-4.8000000000000001E-2</v>
      </c>
    </row>
    <row r="24" spans="1:14" s="118" customFormat="1" ht="15" customHeight="1">
      <c r="A24" s="81" t="s">
        <v>529</v>
      </c>
      <c r="B24" s="109" t="s">
        <v>625</v>
      </c>
      <c r="C24" s="110" t="s">
        <v>403</v>
      </c>
      <c r="D24" s="111">
        <v>0</v>
      </c>
      <c r="E24" s="111">
        <v>1E-4</v>
      </c>
      <c r="F24" s="111">
        <v>-4.0000000000000002E-4</v>
      </c>
      <c r="G24" s="111">
        <v>6.9999999999999999E-4</v>
      </c>
      <c r="H24" s="111">
        <v>-8.9999999999999998E-4</v>
      </c>
      <c r="I24" s="111">
        <v>2.9999999999999997E-4</v>
      </c>
      <c r="J24" s="111">
        <v>4.0000000000000002E-4</v>
      </c>
      <c r="K24" s="111">
        <v>2.0000000000000001E-4</v>
      </c>
      <c r="L24" s="111">
        <v>-1E-4</v>
      </c>
      <c r="M24" s="111">
        <v>-1E-4</v>
      </c>
      <c r="N24" s="111">
        <v>2.0999999999999999E-3</v>
      </c>
    </row>
    <row r="25" spans="1:14" s="118" customFormat="1" ht="15" customHeight="1" thickBot="1">
      <c r="A25" s="81" t="s">
        <v>529</v>
      </c>
      <c r="B25" s="109" t="s">
        <v>626</v>
      </c>
      <c r="C25" s="110" t="s">
        <v>404</v>
      </c>
      <c r="D25" s="111">
        <v>0.2429</v>
      </c>
      <c r="E25" s="111">
        <v>0.24329999999999999</v>
      </c>
      <c r="F25" s="111">
        <v>0.2102</v>
      </c>
      <c r="G25" s="111">
        <v>8.8599999999999998E-2</v>
      </c>
      <c r="H25" s="111">
        <v>0.12180000000000001</v>
      </c>
      <c r="I25" s="111">
        <v>0.1077</v>
      </c>
      <c r="J25" s="111">
        <v>0.1057</v>
      </c>
      <c r="K25" s="111">
        <v>0.1021</v>
      </c>
      <c r="L25" s="111">
        <v>0.10489999999999999</v>
      </c>
      <c r="M25" s="111">
        <v>0.10390000000000001</v>
      </c>
      <c r="N25" s="111">
        <v>0.1032</v>
      </c>
    </row>
    <row r="26" spans="1:14" s="124" customFormat="1" ht="15" customHeight="1" thickTop="1" thickBot="1">
      <c r="A26" s="81"/>
      <c r="B26" s="125"/>
      <c r="C26" s="618" t="s">
        <v>405</v>
      </c>
      <c r="D26" s="615"/>
      <c r="E26" s="615"/>
      <c r="F26" s="615"/>
      <c r="G26" s="615"/>
      <c r="H26" s="615"/>
      <c r="I26" s="616"/>
      <c r="J26" s="616"/>
      <c r="K26" s="616"/>
      <c r="L26" s="616"/>
      <c r="M26" s="616"/>
      <c r="N26" s="616"/>
    </row>
    <row r="27" spans="1:14" s="81" customFormat="1" ht="15" customHeight="1" thickTop="1">
      <c r="A27" s="81" t="s">
        <v>529</v>
      </c>
      <c r="B27" s="109" t="s">
        <v>627</v>
      </c>
      <c r="C27" s="110" t="s">
        <v>406</v>
      </c>
      <c r="D27" s="111">
        <v>0.1472</v>
      </c>
      <c r="E27" s="111">
        <v>0.1318</v>
      </c>
      <c r="F27" s="111">
        <v>0.129</v>
      </c>
      <c r="G27" s="111">
        <v>8.9700000000000002E-2</v>
      </c>
      <c r="H27" s="111">
        <v>0.13689999999999999</v>
      </c>
      <c r="I27" s="111">
        <v>0.14069999999999999</v>
      </c>
      <c r="J27" s="111">
        <v>0.14330000000000001</v>
      </c>
      <c r="K27" s="111">
        <v>0.12989999999999999</v>
      </c>
      <c r="L27" s="111">
        <v>0.1411</v>
      </c>
      <c r="M27" s="111">
        <v>0.14560000000000001</v>
      </c>
      <c r="N27" s="111">
        <v>0.14860000000000001</v>
      </c>
    </row>
    <row r="28" spans="1:14" s="118" customFormat="1" ht="15" customHeight="1">
      <c r="A28" s="81" t="s">
        <v>529</v>
      </c>
      <c r="B28" s="109" t="s">
        <v>628</v>
      </c>
      <c r="C28" s="110" t="s">
        <v>407</v>
      </c>
      <c r="D28" s="111">
        <v>0.12839999999999999</v>
      </c>
      <c r="E28" s="111">
        <v>0.13339999999999999</v>
      </c>
      <c r="F28" s="111">
        <v>0.1338</v>
      </c>
      <c r="G28" s="111">
        <v>9.8299999999999998E-2</v>
      </c>
      <c r="H28" s="111">
        <v>0.12859999999999999</v>
      </c>
      <c r="I28" s="111">
        <v>9.0999999999999998E-2</v>
      </c>
      <c r="J28" s="111">
        <v>0.13239999999999999</v>
      </c>
      <c r="K28" s="111">
        <v>0.13519999999999999</v>
      </c>
      <c r="L28" s="111">
        <v>0.1181</v>
      </c>
      <c r="M28" s="111">
        <v>0.1239</v>
      </c>
      <c r="N28" s="111">
        <v>0.1268</v>
      </c>
    </row>
    <row r="29" spans="1:14" s="118" customFormat="1" ht="15" customHeight="1">
      <c r="A29" s="81" t="s">
        <v>529</v>
      </c>
      <c r="B29" s="109" t="s">
        <v>629</v>
      </c>
      <c r="C29" s="110" t="s">
        <v>408</v>
      </c>
      <c r="D29" s="111">
        <v>9.7299999999999998E-2</v>
      </c>
      <c r="E29" s="111">
        <v>0.1051</v>
      </c>
      <c r="F29" s="111">
        <v>0.1026</v>
      </c>
      <c r="G29" s="111">
        <v>0.1452</v>
      </c>
      <c r="H29" s="111">
        <v>0.2056</v>
      </c>
      <c r="I29" s="111">
        <v>0.1719</v>
      </c>
      <c r="J29" s="111">
        <v>9.7000000000000003E-2</v>
      </c>
      <c r="K29" s="111">
        <v>9.3299999999999994E-2</v>
      </c>
      <c r="L29" s="111">
        <v>0.1103</v>
      </c>
      <c r="M29" s="111">
        <v>0.11799999999999999</v>
      </c>
      <c r="N29" s="111">
        <v>9.7100000000000006E-2</v>
      </c>
    </row>
    <row r="30" spans="1:14" s="118" customFormat="1" ht="15" customHeight="1">
      <c r="A30" s="81" t="s">
        <v>529</v>
      </c>
      <c r="B30" s="109" t="s">
        <v>630</v>
      </c>
      <c r="C30" s="110" t="s">
        <v>409</v>
      </c>
      <c r="D30" s="111">
        <v>0.1101</v>
      </c>
      <c r="E30" s="111">
        <v>7.6999999999999999E-2</v>
      </c>
      <c r="F30" s="111">
        <v>0.12559999999999999</v>
      </c>
      <c r="G30" s="111">
        <v>7.6499999999999999E-2</v>
      </c>
      <c r="H30" s="111">
        <v>0.15629999999999999</v>
      </c>
      <c r="I30" s="111">
        <v>0.1444</v>
      </c>
      <c r="J30" s="111">
        <v>1.6199999999999999E-2</v>
      </c>
      <c r="K30" s="111">
        <v>6.3700000000000007E-2</v>
      </c>
      <c r="L30" s="111">
        <v>3.5099999999999999E-2</v>
      </c>
      <c r="M30" s="111">
        <v>5.1200000000000002E-2</v>
      </c>
      <c r="N30" s="111">
        <v>5.04E-2</v>
      </c>
    </row>
    <row r="31" spans="1:14" s="118" customFormat="1" ht="15" customHeight="1">
      <c r="A31" s="81" t="s">
        <v>529</v>
      </c>
      <c r="B31" s="109" t="s">
        <v>631</v>
      </c>
      <c r="C31" s="110" t="s">
        <v>410</v>
      </c>
      <c r="D31" s="111">
        <v>1.6400000000000001E-2</v>
      </c>
      <c r="E31" s="111">
        <v>6.1000000000000004E-3</v>
      </c>
      <c r="F31" s="111">
        <v>9.4999999999999998E-3</v>
      </c>
      <c r="G31" s="111">
        <v>6.7000000000000002E-3</v>
      </c>
      <c r="H31" s="111">
        <v>6.8999999999999999E-3</v>
      </c>
      <c r="I31" s="111">
        <v>6.1999999999999998E-3</v>
      </c>
      <c r="J31" s="111">
        <v>5.7000000000000002E-3</v>
      </c>
      <c r="K31" s="111">
        <v>2.12E-2</v>
      </c>
      <c r="L31" s="111">
        <v>1.3100000000000001E-2</v>
      </c>
      <c r="M31" s="111">
        <v>1.2200000000000001E-2</v>
      </c>
      <c r="N31" s="111">
        <v>1.1299999999999999E-2</v>
      </c>
    </row>
    <row r="32" spans="1:14" s="118" customFormat="1" ht="15" customHeight="1">
      <c r="A32" s="81" t="s">
        <v>529</v>
      </c>
      <c r="B32" s="109" t="s">
        <v>632</v>
      </c>
      <c r="C32" s="110" t="s">
        <v>411</v>
      </c>
      <c r="D32" s="111">
        <v>3.61E-2</v>
      </c>
      <c r="E32" s="111">
        <v>2.0299999999999999E-2</v>
      </c>
      <c r="F32" s="111">
        <v>1.2699999999999999E-2</v>
      </c>
      <c r="G32" s="111">
        <v>1.54E-2</v>
      </c>
      <c r="H32" s="111">
        <v>1.8800000000000001E-2</v>
      </c>
      <c r="I32" s="111">
        <v>0.02</v>
      </c>
      <c r="J32" s="111">
        <v>3.9899999999999998E-2</v>
      </c>
      <c r="K32" s="111">
        <v>4.2599999999999999E-2</v>
      </c>
      <c r="L32" s="111">
        <v>5.8400000000000001E-2</v>
      </c>
      <c r="M32" s="111">
        <v>6.1100000000000002E-2</v>
      </c>
      <c r="N32" s="111">
        <v>7.3099999999999998E-2</v>
      </c>
    </row>
    <row r="33" spans="1:14" s="118" customFormat="1" ht="15" customHeight="1">
      <c r="A33" s="81" t="s">
        <v>529</v>
      </c>
      <c r="B33" s="109" t="s">
        <v>633</v>
      </c>
      <c r="C33" s="110" t="s">
        <v>412</v>
      </c>
      <c r="D33" s="111">
        <v>2.2200000000000001E-2</v>
      </c>
      <c r="E33" s="111">
        <v>1.21E-2</v>
      </c>
      <c r="F33" s="111">
        <v>1.0999999999999999E-2</v>
      </c>
      <c r="G33" s="111">
        <v>1.12E-2</v>
      </c>
      <c r="H33" s="111">
        <v>1.2500000000000001E-2</v>
      </c>
      <c r="I33" s="111">
        <v>1.1599999999999999E-2</v>
      </c>
      <c r="J33" s="111">
        <v>1.7399999999999999E-2</v>
      </c>
      <c r="K33" s="111">
        <v>3.6999999999999998E-2</v>
      </c>
      <c r="L33" s="111">
        <v>3.2199999999999999E-2</v>
      </c>
      <c r="M33" s="111">
        <v>2.76E-2</v>
      </c>
      <c r="N33" s="111">
        <v>2.3800000000000002E-2</v>
      </c>
    </row>
    <row r="34" spans="1:14" s="118" customFormat="1" ht="15" customHeight="1">
      <c r="A34" s="81" t="s">
        <v>529</v>
      </c>
      <c r="B34" s="109" t="s">
        <v>634</v>
      </c>
      <c r="C34" s="110" t="s">
        <v>413</v>
      </c>
      <c r="D34" s="111">
        <v>0</v>
      </c>
      <c r="E34" s="111">
        <v>0</v>
      </c>
      <c r="F34" s="111">
        <v>1.1000000000000001E-3</v>
      </c>
      <c r="G34" s="111">
        <v>5.0000000000000001E-3</v>
      </c>
      <c r="H34" s="111">
        <v>1.03E-2</v>
      </c>
      <c r="I34" s="111">
        <v>3.4000000000000002E-2</v>
      </c>
      <c r="J34" s="111">
        <v>5.9400000000000001E-2</v>
      </c>
      <c r="K34" s="111">
        <v>6.5600000000000006E-2</v>
      </c>
      <c r="L34" s="111">
        <v>3.6499999999999998E-2</v>
      </c>
      <c r="M34" s="111">
        <v>3.1899999999999998E-2</v>
      </c>
      <c r="N34" s="111">
        <v>4.1399999999999999E-2</v>
      </c>
    </row>
    <row r="35" spans="1:14" s="118" customFormat="1" ht="15" customHeight="1">
      <c r="A35" s="81" t="s">
        <v>529</v>
      </c>
      <c r="B35" s="109" t="s">
        <v>635</v>
      </c>
      <c r="C35" s="110" t="s">
        <v>414</v>
      </c>
      <c r="D35" s="111">
        <v>1.23E-2</v>
      </c>
      <c r="E35" s="111">
        <v>1.4200000000000001E-2</v>
      </c>
      <c r="F35" s="111">
        <v>1.4500000000000001E-2</v>
      </c>
      <c r="G35" s="111">
        <v>1.12E-2</v>
      </c>
      <c r="H35" s="111">
        <v>2.29E-2</v>
      </c>
      <c r="I35" s="111">
        <v>2.69E-2</v>
      </c>
      <c r="J35" s="111">
        <v>3.7999999999999999E-2</v>
      </c>
      <c r="K35" s="111">
        <v>0.04</v>
      </c>
      <c r="L35" s="111">
        <v>3.6600000000000001E-2</v>
      </c>
      <c r="M35" s="111">
        <v>3.0099999999999998E-2</v>
      </c>
      <c r="N35" s="111">
        <v>2.7300000000000001E-2</v>
      </c>
    </row>
    <row r="36" spans="1:14" s="118" customFormat="1" ht="15" customHeight="1">
      <c r="A36" s="81" t="s">
        <v>529</v>
      </c>
      <c r="B36" s="109" t="s">
        <v>636</v>
      </c>
      <c r="C36" s="110" t="s">
        <v>415</v>
      </c>
      <c r="D36" s="111">
        <v>3.39E-2</v>
      </c>
      <c r="E36" s="111">
        <v>3.73E-2</v>
      </c>
      <c r="F36" s="111">
        <v>3.5200000000000002E-2</v>
      </c>
      <c r="G36" s="111">
        <v>2.4899999999999999E-2</v>
      </c>
      <c r="H36" s="111">
        <v>4.0599999999999997E-2</v>
      </c>
      <c r="I36" s="111">
        <v>4.19E-2</v>
      </c>
      <c r="J36" s="111">
        <v>4.4900000000000002E-2</v>
      </c>
      <c r="K36" s="111">
        <v>4.8899999999999999E-2</v>
      </c>
      <c r="L36" s="111">
        <v>4.9299999999999997E-2</v>
      </c>
      <c r="M36" s="111">
        <v>4.4600000000000001E-2</v>
      </c>
      <c r="N36" s="111">
        <v>5.5500000000000001E-2</v>
      </c>
    </row>
    <row r="37" spans="1:14" s="118" customFormat="1" ht="15" customHeight="1">
      <c r="A37" s="81"/>
      <c r="B37" s="109"/>
      <c r="C37" s="110" t="s">
        <v>416</v>
      </c>
      <c r="D37" s="111">
        <v>1.2800000000000001E-2</v>
      </c>
      <c r="E37" s="111">
        <v>7.4700000000000003E-2</v>
      </c>
      <c r="F37" s="111">
        <v>1.6400000000000001E-2</v>
      </c>
      <c r="G37" s="111">
        <v>0</v>
      </c>
      <c r="H37" s="111">
        <v>0</v>
      </c>
      <c r="I37" s="111">
        <v>5.0200000000000002E-2</v>
      </c>
      <c r="J37" s="111">
        <v>9.2299999999999993E-2</v>
      </c>
      <c r="K37" s="111">
        <v>3.1600000000000003E-2</v>
      </c>
      <c r="L37" s="111">
        <v>6.3399999999999998E-2</v>
      </c>
      <c r="M37" s="111">
        <v>5.3100000000000001E-2</v>
      </c>
      <c r="N37" s="111">
        <v>8.5199999999999998E-2</v>
      </c>
    </row>
    <row r="38" spans="1:14" s="118" customFormat="1" ht="15" customHeight="1" thickBot="1">
      <c r="A38" s="81" t="s">
        <v>529</v>
      </c>
      <c r="B38" s="109" t="s">
        <v>637</v>
      </c>
      <c r="C38" s="110" t="s">
        <v>417</v>
      </c>
      <c r="D38" s="111">
        <v>0</v>
      </c>
      <c r="E38" s="111">
        <v>0</v>
      </c>
      <c r="F38" s="111">
        <v>0</v>
      </c>
      <c r="G38" s="111">
        <v>0</v>
      </c>
      <c r="H38" s="111">
        <v>0</v>
      </c>
      <c r="I38" s="111">
        <v>4.7000000000000002E-3</v>
      </c>
      <c r="J38" s="111">
        <v>1.01E-2</v>
      </c>
      <c r="K38" s="111">
        <v>1.8599999999999998E-2</v>
      </c>
      <c r="L38" s="111">
        <v>6.8999999999999999E-3</v>
      </c>
      <c r="M38" s="111">
        <v>9.7000000000000003E-3</v>
      </c>
      <c r="N38" s="111">
        <v>9.4999999999999998E-3</v>
      </c>
    </row>
    <row r="39" spans="1:14" s="124" customFormat="1" ht="15" customHeight="1" thickTop="1" thickBot="1">
      <c r="A39" s="81"/>
      <c r="B39" s="126"/>
      <c r="C39" s="618" t="s">
        <v>418</v>
      </c>
      <c r="D39" s="615"/>
      <c r="E39" s="615"/>
      <c r="F39" s="615"/>
      <c r="G39" s="615"/>
      <c r="H39" s="615"/>
      <c r="I39" s="616"/>
      <c r="J39" s="616"/>
      <c r="K39" s="616"/>
      <c r="L39" s="616"/>
      <c r="M39" s="616"/>
      <c r="N39" s="616"/>
    </row>
    <row r="40" spans="1:14" s="124" customFormat="1" ht="15" customHeight="1" thickTop="1" thickBot="1">
      <c r="A40" s="81"/>
      <c r="B40" s="125"/>
      <c r="C40" s="618" t="s">
        <v>419</v>
      </c>
      <c r="D40" s="615"/>
      <c r="E40" s="615"/>
      <c r="F40" s="615"/>
      <c r="G40" s="615"/>
      <c r="H40" s="615"/>
      <c r="I40" s="616"/>
      <c r="J40" s="616"/>
      <c r="K40" s="616"/>
      <c r="L40" s="616"/>
      <c r="M40" s="616"/>
      <c r="N40" s="616"/>
    </row>
    <row r="41" spans="1:14" s="81" customFormat="1" ht="15" customHeight="1" thickTop="1">
      <c r="A41" s="81" t="s">
        <v>529</v>
      </c>
      <c r="B41" s="109" t="s">
        <v>638</v>
      </c>
      <c r="C41" s="110" t="s">
        <v>420</v>
      </c>
      <c r="D41" s="111">
        <v>7.1300000000000002E-2</v>
      </c>
      <c r="E41" s="111">
        <v>6.6400000000000001E-2</v>
      </c>
      <c r="F41" s="111">
        <v>5.9700000000000003E-2</v>
      </c>
      <c r="G41" s="111">
        <v>4.3799999999999999E-2</v>
      </c>
      <c r="H41" s="111">
        <v>7.3899999999999993E-2</v>
      </c>
      <c r="I41" s="111">
        <v>6.83E-2</v>
      </c>
      <c r="J41" s="111">
        <v>5.79E-2</v>
      </c>
      <c r="K41" s="111">
        <v>5.1999999999999998E-2</v>
      </c>
      <c r="L41" s="111">
        <v>4.9500000000000002E-2</v>
      </c>
      <c r="M41" s="111">
        <v>4.7500000000000001E-2</v>
      </c>
      <c r="N41" s="111">
        <v>4.8000000000000001E-2</v>
      </c>
    </row>
    <row r="42" spans="1:14" s="118" customFormat="1" ht="15" customHeight="1">
      <c r="A42" s="81" t="s">
        <v>529</v>
      </c>
      <c r="B42" s="109" t="s">
        <v>639</v>
      </c>
      <c r="C42" s="110" t="s">
        <v>421</v>
      </c>
      <c r="D42" s="111">
        <v>8.0299999999999996E-2</v>
      </c>
      <c r="E42" s="111">
        <v>7.4700000000000003E-2</v>
      </c>
      <c r="F42" s="111">
        <v>6.7500000000000004E-2</v>
      </c>
      <c r="G42" s="111">
        <v>5.0299999999999997E-2</v>
      </c>
      <c r="H42" s="111">
        <v>8.6800000000000002E-2</v>
      </c>
      <c r="I42" s="111">
        <v>8.0399999999999999E-2</v>
      </c>
      <c r="J42" s="111">
        <v>6.9900000000000004E-2</v>
      </c>
      <c r="K42" s="111">
        <v>6.6199999999999995E-2</v>
      </c>
      <c r="L42" s="111">
        <v>6.5100000000000005E-2</v>
      </c>
      <c r="M42" s="111">
        <v>6.3E-2</v>
      </c>
      <c r="N42" s="111">
        <v>6.3799999999999996E-2</v>
      </c>
    </row>
    <row r="43" spans="1:14" s="118" customFormat="1" ht="15" customHeight="1">
      <c r="A43" s="81" t="s">
        <v>529</v>
      </c>
      <c r="B43" s="109" t="s">
        <v>640</v>
      </c>
      <c r="C43" s="110" t="s">
        <v>422</v>
      </c>
      <c r="D43" s="111">
        <v>8.8900000000000007E-2</v>
      </c>
      <c r="E43" s="111">
        <v>8.1299999999999997E-2</v>
      </c>
      <c r="F43" s="111">
        <v>7.2300000000000003E-2</v>
      </c>
      <c r="G43" s="111">
        <v>5.28E-2</v>
      </c>
      <c r="H43" s="111">
        <v>8.7499999999999994E-2</v>
      </c>
      <c r="I43" s="111">
        <v>7.9899999999999999E-2</v>
      </c>
      <c r="J43" s="111">
        <v>7.0999999999999994E-2</v>
      </c>
      <c r="K43" s="111">
        <v>7.0300000000000001E-2</v>
      </c>
      <c r="L43" s="111">
        <v>7.0499999999999993E-2</v>
      </c>
      <c r="M43" s="111">
        <v>6.9000000000000006E-2</v>
      </c>
      <c r="N43" s="111">
        <v>6.9900000000000004E-2</v>
      </c>
    </row>
    <row r="44" spans="1:14" s="118" customFormat="1" ht="15" customHeight="1" thickBot="1">
      <c r="A44" s="81" t="s">
        <v>529</v>
      </c>
      <c r="B44" s="109" t="s">
        <v>641</v>
      </c>
      <c r="C44" s="110" t="s">
        <v>423</v>
      </c>
      <c r="D44" s="111">
        <v>0.10249999999999999</v>
      </c>
      <c r="E44" s="111">
        <v>9.4100000000000003E-2</v>
      </c>
      <c r="F44" s="111">
        <v>8.3900000000000002E-2</v>
      </c>
      <c r="G44" s="111">
        <v>6.1100000000000002E-2</v>
      </c>
      <c r="H44" s="111">
        <v>0.1026</v>
      </c>
      <c r="I44" s="111">
        <v>9.8699999999999996E-2</v>
      </c>
      <c r="J44" s="111">
        <v>9.2100000000000001E-2</v>
      </c>
      <c r="K44" s="111">
        <v>8.3900000000000002E-2</v>
      </c>
      <c r="L44" s="111">
        <v>7.8799999999999995E-2</v>
      </c>
      <c r="M44" s="111">
        <v>9.5899999999999999E-2</v>
      </c>
      <c r="N44" s="111">
        <v>0.1313</v>
      </c>
    </row>
    <row r="45" spans="1:14" s="124" customFormat="1" ht="15" customHeight="1" thickTop="1" thickBot="1">
      <c r="A45" s="81"/>
      <c r="B45" s="125"/>
      <c r="C45" s="618" t="s">
        <v>424</v>
      </c>
      <c r="D45" s="615"/>
      <c r="E45" s="615"/>
      <c r="F45" s="615"/>
      <c r="G45" s="615"/>
      <c r="H45" s="615"/>
      <c r="I45" s="616"/>
      <c r="J45" s="616"/>
      <c r="K45" s="616"/>
      <c r="L45" s="616"/>
      <c r="M45" s="616"/>
      <c r="N45" s="616"/>
    </row>
    <row r="46" spans="1:14" s="127" customFormat="1" ht="15" customHeight="1" thickTop="1">
      <c r="A46" s="127" t="s">
        <v>529</v>
      </c>
      <c r="B46" s="109" t="s">
        <v>642</v>
      </c>
      <c r="C46" s="110" t="s">
        <v>425</v>
      </c>
      <c r="D46" s="111">
        <v>0.51829999999999998</v>
      </c>
      <c r="E46" s="111">
        <v>0.51570000000000005</v>
      </c>
      <c r="F46" s="111">
        <v>0.50229999999999997</v>
      </c>
      <c r="G46" s="111">
        <v>0.58889999999999998</v>
      </c>
      <c r="H46" s="111">
        <v>0.56759999999999999</v>
      </c>
      <c r="I46" s="111">
        <v>0.58099999999999996</v>
      </c>
      <c r="J46" s="111">
        <v>0.56579999999999997</v>
      </c>
      <c r="K46" s="111">
        <v>0.56589999999999996</v>
      </c>
      <c r="L46" s="111">
        <v>0.57520000000000004</v>
      </c>
      <c r="M46" s="111">
        <v>0.55549999999999999</v>
      </c>
      <c r="N46" s="111">
        <v>0.53310000000000002</v>
      </c>
    </row>
    <row r="47" spans="1:14" ht="15" customHeight="1">
      <c r="A47" s="81" t="s">
        <v>529</v>
      </c>
      <c r="B47" s="109" t="s">
        <v>643</v>
      </c>
      <c r="C47" s="110" t="s">
        <v>426</v>
      </c>
      <c r="D47" s="111">
        <v>9.0499999999999997E-2</v>
      </c>
      <c r="E47" s="111">
        <v>9.2999999999999999E-2</v>
      </c>
      <c r="F47" s="111">
        <v>8.77E-2</v>
      </c>
      <c r="G47" s="111">
        <v>5.6599999999999998E-2</v>
      </c>
      <c r="H47" s="111">
        <v>5.7500000000000002E-2</v>
      </c>
      <c r="I47" s="111">
        <v>5.2999999999999999E-2</v>
      </c>
      <c r="J47" s="111">
        <v>5.4199999999999998E-2</v>
      </c>
      <c r="K47" s="111">
        <v>4.9799999999999997E-2</v>
      </c>
      <c r="L47" s="111">
        <v>4.6300000000000001E-2</v>
      </c>
      <c r="M47" s="111">
        <v>4.4400000000000002E-2</v>
      </c>
      <c r="N47" s="111">
        <v>4.3799999999999999E-2</v>
      </c>
    </row>
    <row r="48" spans="1:14" ht="15" customHeight="1">
      <c r="A48" s="81" t="s">
        <v>529</v>
      </c>
      <c r="B48" s="109" t="s">
        <v>644</v>
      </c>
      <c r="C48" s="110" t="s">
        <v>427</v>
      </c>
      <c r="D48" s="111">
        <v>0.39119999999999999</v>
      </c>
      <c r="E48" s="111">
        <v>0.39129999999999998</v>
      </c>
      <c r="F48" s="111">
        <v>0.41</v>
      </c>
      <c r="G48" s="111">
        <v>0.35439999999999999</v>
      </c>
      <c r="H48" s="111">
        <v>0.37490000000000001</v>
      </c>
      <c r="I48" s="111">
        <v>0.36599999999999999</v>
      </c>
      <c r="J48" s="111">
        <v>0.38</v>
      </c>
      <c r="K48" s="111">
        <v>0.38440000000000002</v>
      </c>
      <c r="L48" s="111">
        <v>0.37859999999999999</v>
      </c>
      <c r="M48" s="111">
        <v>0.40010000000000001</v>
      </c>
      <c r="N48" s="111">
        <v>0.42320000000000002</v>
      </c>
    </row>
    <row r="49" spans="1:14" ht="15" customHeight="1" thickBot="1">
      <c r="A49" s="81" t="s">
        <v>529</v>
      </c>
      <c r="B49" s="109" t="s">
        <v>645</v>
      </c>
      <c r="C49" s="110" t="s">
        <v>428</v>
      </c>
      <c r="D49" s="111">
        <v>0.54290000000000005</v>
      </c>
      <c r="E49" s="111">
        <v>0.5353</v>
      </c>
      <c r="F49" s="111">
        <v>0.48559999999999998</v>
      </c>
      <c r="G49" s="111">
        <v>0.46889999999999998</v>
      </c>
      <c r="H49" s="111">
        <v>0.48599999999999999</v>
      </c>
      <c r="I49" s="111">
        <v>0.43909999999999999</v>
      </c>
      <c r="J49" s="111">
        <v>0.37119999999999997</v>
      </c>
      <c r="K49" s="111">
        <v>0.42159999999999997</v>
      </c>
      <c r="L49" s="111">
        <v>0.38450000000000001</v>
      </c>
      <c r="M49" s="111">
        <v>0.36280000000000001</v>
      </c>
      <c r="N49" s="111">
        <v>0.33410000000000001</v>
      </c>
    </row>
    <row r="50" spans="1:14" s="81" customFormat="1" ht="15" customHeight="1" thickTop="1" thickBot="1">
      <c r="B50" s="126"/>
      <c r="C50" s="618" t="s">
        <v>429</v>
      </c>
      <c r="D50" s="615"/>
      <c r="E50" s="615"/>
      <c r="F50" s="615"/>
      <c r="G50" s="615"/>
      <c r="H50" s="615"/>
      <c r="I50" s="616"/>
      <c r="J50" s="616"/>
      <c r="K50" s="616"/>
      <c r="L50" s="616"/>
      <c r="M50" s="616"/>
      <c r="N50" s="616"/>
    </row>
    <row r="51" spans="1:14" s="81" customFormat="1" ht="15" customHeight="1" thickTop="1">
      <c r="A51" s="81" t="s">
        <v>529</v>
      </c>
      <c r="B51" s="109" t="s">
        <v>646</v>
      </c>
      <c r="C51" s="110" t="s">
        <v>430</v>
      </c>
      <c r="D51" s="111">
        <v>9.9000000000000005E-2</v>
      </c>
      <c r="E51" s="111">
        <v>8.5699999999999998E-2</v>
      </c>
      <c r="F51" s="111">
        <v>8.4199999999999997E-2</v>
      </c>
      <c r="G51" s="111">
        <v>0.06</v>
      </c>
      <c r="H51" s="111">
        <v>9.3399999999999997E-2</v>
      </c>
      <c r="I51" s="111">
        <v>9.4500000000000001E-2</v>
      </c>
      <c r="J51" s="111">
        <v>8.3199999999999996E-2</v>
      </c>
      <c r="K51" s="111">
        <v>6.3E-2</v>
      </c>
      <c r="L51" s="111">
        <v>7.2800000000000004E-2</v>
      </c>
      <c r="M51" s="111">
        <v>6.08E-2</v>
      </c>
      <c r="N51" s="111">
        <v>5.62E-2</v>
      </c>
    </row>
    <row r="52" spans="1:14" s="81" customFormat="1" ht="15" customHeight="1">
      <c r="A52" s="81" t="s">
        <v>529</v>
      </c>
      <c r="B52" s="109" t="s">
        <v>647</v>
      </c>
      <c r="C52" s="110" t="s">
        <v>431</v>
      </c>
      <c r="D52" s="111">
        <v>9.4100000000000003E-2</v>
      </c>
      <c r="E52" s="111">
        <v>8.1199999999999994E-2</v>
      </c>
      <c r="F52" s="111">
        <v>8.1199999999999994E-2</v>
      </c>
      <c r="G52" s="111">
        <v>5.74E-2</v>
      </c>
      <c r="H52" s="111">
        <v>8.6199999999999999E-2</v>
      </c>
      <c r="I52" s="111">
        <v>8.5800000000000001E-2</v>
      </c>
      <c r="J52" s="111">
        <v>7.9000000000000001E-2</v>
      </c>
      <c r="K52" s="111">
        <v>5.6500000000000002E-2</v>
      </c>
      <c r="L52" s="111">
        <v>6.6100000000000006E-2</v>
      </c>
      <c r="M52" s="111">
        <v>5.4600000000000003E-2</v>
      </c>
      <c r="N52" s="111">
        <v>4.8399999999999999E-2</v>
      </c>
    </row>
    <row r="53" spans="1:14" s="81" customFormat="1" ht="15" customHeight="1">
      <c r="A53" s="81" t="s">
        <v>529</v>
      </c>
      <c r="B53" s="109" t="s">
        <v>648</v>
      </c>
      <c r="C53" s="110" t="s">
        <v>432</v>
      </c>
      <c r="D53" s="111">
        <v>0.10680000000000001</v>
      </c>
      <c r="E53" s="111">
        <v>9.1999999999999998E-2</v>
      </c>
      <c r="F53" s="111">
        <v>9.2100000000000001E-2</v>
      </c>
      <c r="G53" s="111">
        <v>6.4399999999999999E-2</v>
      </c>
      <c r="H53" s="111">
        <v>9.8699999999999996E-2</v>
      </c>
      <c r="I53" s="111">
        <v>9.9299999999999999E-2</v>
      </c>
      <c r="J53" s="111">
        <v>9.8599999999999993E-2</v>
      </c>
      <c r="K53" s="111">
        <v>7.8399999999999997E-2</v>
      </c>
      <c r="L53" s="111">
        <v>9.4399999999999998E-2</v>
      </c>
      <c r="M53" s="111">
        <v>7.9600000000000004E-2</v>
      </c>
      <c r="N53" s="111">
        <v>7.22E-2</v>
      </c>
    </row>
    <row r="54" spans="1:14" s="81" customFormat="1" ht="15" customHeight="1">
      <c r="A54" s="81" t="s">
        <v>529</v>
      </c>
      <c r="B54" s="109" t="s">
        <v>649</v>
      </c>
      <c r="C54" s="110" t="s">
        <v>433</v>
      </c>
      <c r="D54" s="111">
        <v>0.13120000000000001</v>
      </c>
      <c r="E54" s="111">
        <v>0.1186</v>
      </c>
      <c r="F54" s="111">
        <v>0.1171</v>
      </c>
      <c r="G54" s="111">
        <v>8.2799999999999999E-2</v>
      </c>
      <c r="H54" s="111">
        <v>0.13009999999999999</v>
      </c>
      <c r="I54" s="111">
        <v>0.13270000000000001</v>
      </c>
      <c r="J54" s="111">
        <v>0.1363</v>
      </c>
      <c r="K54" s="111">
        <v>0.1171</v>
      </c>
      <c r="L54" s="111">
        <v>0.13100000000000001</v>
      </c>
      <c r="M54" s="111">
        <v>0.11550000000000001</v>
      </c>
      <c r="N54" s="111">
        <v>0.111</v>
      </c>
    </row>
    <row r="55" spans="1:14" s="81" customFormat="1" ht="15" customHeight="1">
      <c r="A55" s="81" t="s">
        <v>529</v>
      </c>
      <c r="B55" s="109" t="s">
        <v>650</v>
      </c>
      <c r="C55" s="110" t="s">
        <v>434</v>
      </c>
      <c r="D55" s="111">
        <v>-2.4500000000000001E-2</v>
      </c>
      <c r="E55" s="111">
        <v>-2.6599999999999999E-2</v>
      </c>
      <c r="F55" s="111">
        <v>-2.5000000000000001E-2</v>
      </c>
      <c r="G55" s="111">
        <v>-1.84E-2</v>
      </c>
      <c r="H55" s="111">
        <v>-3.1399999999999997E-2</v>
      </c>
      <c r="I55" s="111">
        <v>-3.3399999999999999E-2</v>
      </c>
      <c r="J55" s="111">
        <v>-3.7699999999999997E-2</v>
      </c>
      <c r="K55" s="111">
        <v>-3.8800000000000001E-2</v>
      </c>
      <c r="L55" s="111">
        <v>-3.6499999999999998E-2</v>
      </c>
      <c r="M55" s="111">
        <v>-3.5900000000000001E-2</v>
      </c>
      <c r="N55" s="111">
        <v>-3.8800000000000001E-2</v>
      </c>
    </row>
    <row r="56" spans="1:14" s="81" customFormat="1" ht="15" customHeight="1">
      <c r="A56" s="81" t="s">
        <v>529</v>
      </c>
      <c r="B56" s="109" t="s">
        <v>651</v>
      </c>
      <c r="C56" s="110" t="s">
        <v>435</v>
      </c>
      <c r="D56" s="111">
        <v>-1.26E-2</v>
      </c>
      <c r="E56" s="111">
        <v>-1.0800000000000001E-2</v>
      </c>
      <c r="F56" s="111">
        <v>-1.0800000000000001E-2</v>
      </c>
      <c r="G56" s="111">
        <v>-7.0000000000000001E-3</v>
      </c>
      <c r="H56" s="111">
        <v>-1.2500000000000001E-2</v>
      </c>
      <c r="I56" s="111">
        <v>-1.35E-2</v>
      </c>
      <c r="J56" s="111">
        <v>-1.9699999999999999E-2</v>
      </c>
      <c r="K56" s="111">
        <v>-2.1899999999999999E-2</v>
      </c>
      <c r="L56" s="111">
        <v>-2.8400000000000002E-2</v>
      </c>
      <c r="M56" s="111">
        <v>-2.5000000000000001E-2</v>
      </c>
      <c r="N56" s="111">
        <v>-2.3800000000000002E-2</v>
      </c>
    </row>
    <row r="57" spans="1:14" s="81" customFormat="1" ht="15" customHeight="1" thickBot="1">
      <c r="A57" s="81" t="s">
        <v>529</v>
      </c>
      <c r="B57" s="109" t="s">
        <v>652</v>
      </c>
      <c r="C57" s="110" t="s">
        <v>436</v>
      </c>
      <c r="D57" s="111">
        <v>4.1000000000000003E-3</v>
      </c>
      <c r="E57" s="111">
        <v>3.7000000000000002E-3</v>
      </c>
      <c r="F57" s="111">
        <v>2.8999999999999998E-3</v>
      </c>
      <c r="G57" s="111">
        <v>2.5999999999999999E-3</v>
      </c>
      <c r="H57" s="111">
        <v>7.1999999999999998E-3</v>
      </c>
      <c r="I57" s="111">
        <v>8.6999999999999994E-3</v>
      </c>
      <c r="J57" s="111">
        <v>4.1999999999999997E-3</v>
      </c>
      <c r="K57" s="111">
        <v>6.6E-3</v>
      </c>
      <c r="L57" s="111">
        <v>6.7000000000000002E-3</v>
      </c>
      <c r="M57" s="111">
        <v>6.1999999999999998E-3</v>
      </c>
      <c r="N57" s="111">
        <v>7.7999999999999996E-3</v>
      </c>
    </row>
    <row r="58" spans="1:14" s="124" customFormat="1" ht="15" customHeight="1" thickTop="1" thickBot="1">
      <c r="A58" s="81"/>
      <c r="B58" s="81"/>
      <c r="C58" s="618" t="s">
        <v>437</v>
      </c>
      <c r="D58" s="619"/>
      <c r="E58" s="619"/>
      <c r="F58" s="619"/>
      <c r="G58" s="619"/>
      <c r="H58" s="619"/>
      <c r="I58" s="619"/>
      <c r="J58" s="619"/>
      <c r="K58" s="619"/>
      <c r="L58" s="619"/>
      <c r="M58" s="619"/>
      <c r="N58" s="619"/>
    </row>
    <row r="59" spans="1:14" s="81" customFormat="1" ht="15" customHeight="1" thickTop="1">
      <c r="A59" s="81" t="s">
        <v>529</v>
      </c>
      <c r="B59" s="109" t="s">
        <v>646</v>
      </c>
      <c r="C59" s="110" t="s">
        <v>430</v>
      </c>
      <c r="D59" s="111">
        <v>9.9000000000000005E-2</v>
      </c>
      <c r="E59" s="111">
        <v>8.5699999999999998E-2</v>
      </c>
      <c r="F59" s="111">
        <v>8.4199999999999997E-2</v>
      </c>
      <c r="G59" s="111">
        <v>0.06</v>
      </c>
      <c r="H59" s="111">
        <v>9.3399999999999997E-2</v>
      </c>
      <c r="I59" s="111">
        <v>9.4500000000000001E-2</v>
      </c>
      <c r="J59" s="111">
        <v>8.3199999999999996E-2</v>
      </c>
      <c r="K59" s="111">
        <v>6.3E-2</v>
      </c>
      <c r="L59" s="111">
        <v>7.2800000000000004E-2</v>
      </c>
      <c r="M59" s="111">
        <v>6.08E-2</v>
      </c>
      <c r="N59" s="111">
        <v>5.62E-2</v>
      </c>
    </row>
    <row r="60" spans="1:14" s="81" customFormat="1" ht="15" customHeight="1">
      <c r="A60" s="81" t="s">
        <v>529</v>
      </c>
      <c r="B60" s="109" t="s">
        <v>653</v>
      </c>
      <c r="C60" s="110" t="s">
        <v>438</v>
      </c>
      <c r="D60" s="111">
        <v>-6.0000000000000001E-3</v>
      </c>
      <c r="E60" s="111">
        <v>-5.1999999999999998E-3</v>
      </c>
      <c r="F60" s="111">
        <v>-4.4000000000000003E-3</v>
      </c>
      <c r="G60" s="111">
        <v>-8.8000000000000005E-3</v>
      </c>
      <c r="H60" s="111">
        <v>-1.3100000000000001E-2</v>
      </c>
      <c r="I60" s="111">
        <v>-1.6E-2</v>
      </c>
      <c r="J60" s="111">
        <v>-1.15E-2</v>
      </c>
      <c r="K60" s="111">
        <v>3.3999999999999998E-3</v>
      </c>
      <c r="L60" s="111">
        <v>-1.24E-2</v>
      </c>
      <c r="M60" s="111">
        <v>-1.1900000000000001E-2</v>
      </c>
      <c r="N60" s="111">
        <v>-1.89E-2</v>
      </c>
    </row>
    <row r="61" spans="1:14" s="118" customFormat="1" ht="15" customHeight="1">
      <c r="A61" s="81" t="s">
        <v>529</v>
      </c>
      <c r="B61" s="109" t="s">
        <v>654</v>
      </c>
      <c r="C61" s="110" t="s">
        <v>439</v>
      </c>
      <c r="D61" s="111">
        <v>-7.1999999999999995E-2</v>
      </c>
      <c r="E61" s="111">
        <v>-6.7000000000000004E-2</v>
      </c>
      <c r="F61" s="111">
        <v>-6.0199999999999997E-2</v>
      </c>
      <c r="G61" s="111">
        <v>-4.4299999999999999E-2</v>
      </c>
      <c r="H61" s="111">
        <v>-7.5300000000000006E-2</v>
      </c>
      <c r="I61" s="111">
        <v>-6.9400000000000003E-2</v>
      </c>
      <c r="J61" s="111">
        <v>-5.8799999999999998E-2</v>
      </c>
      <c r="K61" s="111">
        <v>-5.2699999999999997E-2</v>
      </c>
      <c r="L61" s="111">
        <v>-5.0099999999999999E-2</v>
      </c>
      <c r="M61" s="111">
        <v>-4.8000000000000001E-2</v>
      </c>
      <c r="N61" s="111">
        <v>-4.8599999999999997E-2</v>
      </c>
    </row>
    <row r="62" spans="1:14" s="118" customFormat="1" ht="15" customHeight="1">
      <c r="A62" s="81" t="s">
        <v>529</v>
      </c>
      <c r="B62" s="109" t="s">
        <v>655</v>
      </c>
      <c r="C62" s="110" t="s">
        <v>440</v>
      </c>
      <c r="D62" s="111">
        <v>0</v>
      </c>
      <c r="E62" s="111">
        <v>0</v>
      </c>
      <c r="F62" s="111">
        <v>0</v>
      </c>
      <c r="G62" s="111">
        <v>8.0000000000000004E-4</v>
      </c>
      <c r="H62" s="111">
        <v>0</v>
      </c>
      <c r="I62" s="111">
        <v>2.0000000000000001E-4</v>
      </c>
      <c r="J62" s="111">
        <v>4.0000000000000002E-4</v>
      </c>
      <c r="K62" s="111">
        <v>0</v>
      </c>
      <c r="L62" s="111">
        <v>0</v>
      </c>
      <c r="M62" s="111">
        <v>1E-4</v>
      </c>
      <c r="N62" s="111">
        <v>1E-4</v>
      </c>
    </row>
    <row r="63" spans="1:14" s="118" customFormat="1" ht="15" customHeight="1">
      <c r="A63" s="81" t="s">
        <v>529</v>
      </c>
      <c r="B63" s="109" t="s">
        <v>656</v>
      </c>
      <c r="C63" s="110" t="s">
        <v>441</v>
      </c>
      <c r="D63" s="111">
        <v>0</v>
      </c>
      <c r="E63" s="111">
        <v>1E-4</v>
      </c>
      <c r="F63" s="111">
        <v>-4.0000000000000002E-4</v>
      </c>
      <c r="G63" s="111">
        <v>-1E-4</v>
      </c>
      <c r="H63" s="111">
        <v>-8.9999999999999998E-4</v>
      </c>
      <c r="I63" s="111">
        <v>2.0000000000000001E-4</v>
      </c>
      <c r="J63" s="111">
        <v>0</v>
      </c>
      <c r="K63" s="111">
        <v>2.0000000000000001E-4</v>
      </c>
      <c r="L63" s="111">
        <v>-1E-4</v>
      </c>
      <c r="M63" s="111">
        <v>-2.0000000000000001E-4</v>
      </c>
      <c r="N63" s="111">
        <v>2.0999999999999999E-3</v>
      </c>
    </row>
    <row r="64" spans="1:14" s="118" customFormat="1" ht="15" customHeight="1" thickBot="1">
      <c r="A64" s="81"/>
      <c r="B64" s="109"/>
      <c r="C64" s="110" t="s">
        <v>442</v>
      </c>
      <c r="D64" s="111">
        <v>0</v>
      </c>
      <c r="E64" s="111">
        <v>0</v>
      </c>
      <c r="F64" s="111">
        <v>0</v>
      </c>
      <c r="G64" s="111">
        <v>0</v>
      </c>
      <c r="H64" s="111">
        <v>0</v>
      </c>
      <c r="I64" s="111">
        <v>0</v>
      </c>
      <c r="J64" s="111">
        <v>0</v>
      </c>
      <c r="K64" s="111">
        <v>0</v>
      </c>
      <c r="L64" s="111">
        <v>-1E-4</v>
      </c>
      <c r="M64" s="111">
        <v>-1E-4</v>
      </c>
      <c r="N64" s="111">
        <v>-1E-4</v>
      </c>
    </row>
    <row r="65" spans="1:14" s="81" customFormat="1" ht="15" customHeight="1" thickTop="1" thickBot="1">
      <c r="A65" s="81" t="s">
        <v>529</v>
      </c>
      <c r="B65" s="109" t="s">
        <v>657</v>
      </c>
      <c r="C65" s="618" t="s">
        <v>658</v>
      </c>
      <c r="D65" s="615">
        <v>2.0199999999999999E-2</v>
      </c>
      <c r="E65" s="615">
        <v>1.2800000000000001E-2</v>
      </c>
      <c r="F65" s="615">
        <v>1.9099999999999999E-2</v>
      </c>
      <c r="G65" s="615">
        <v>7.6E-3</v>
      </c>
      <c r="H65" s="615">
        <v>4.1999999999999997E-3</v>
      </c>
      <c r="I65" s="620">
        <v>9.4000000000000004E-3</v>
      </c>
      <c r="J65" s="620">
        <v>1.3299999999999999E-2</v>
      </c>
      <c r="K65" s="620">
        <v>1.4E-2</v>
      </c>
      <c r="L65" s="620">
        <v>1.0200000000000001E-2</v>
      </c>
      <c r="M65" s="620">
        <v>5.0000000000000001E-4</v>
      </c>
      <c r="N65" s="620">
        <v>-9.1999999999999998E-3</v>
      </c>
    </row>
    <row r="66" spans="1:14" ht="3.75" customHeight="1" thickTop="1" thickBot="1">
      <c r="A66" s="128"/>
      <c r="B66" s="128"/>
      <c r="C66" s="95"/>
      <c r="D66" s="95"/>
      <c r="E66" s="95"/>
      <c r="F66" s="95"/>
      <c r="G66" s="95"/>
      <c r="H66" s="95"/>
      <c r="I66" s="95"/>
      <c r="J66" s="95"/>
      <c r="K66" s="95"/>
      <c r="L66" s="95"/>
      <c r="M66" s="95"/>
      <c r="N66" s="98"/>
    </row>
    <row r="67" spans="1:14" ht="15" customHeight="1">
      <c r="A67" s="81"/>
      <c r="B67" s="81"/>
      <c r="C67" s="129" t="s">
        <v>444</v>
      </c>
      <c r="D67" s="81"/>
      <c r="E67" s="81"/>
      <c r="F67" s="81"/>
      <c r="G67" s="81"/>
      <c r="H67" s="81"/>
      <c r="I67" s="81"/>
      <c r="J67" s="81"/>
      <c r="K67" s="81"/>
      <c r="L67" s="81"/>
      <c r="M67" s="81"/>
      <c r="N67" s="81"/>
    </row>
    <row r="68" spans="1:14" ht="15" customHeight="1">
      <c r="A68" s="81"/>
      <c r="B68" s="81"/>
      <c r="C68" s="129" t="s">
        <v>659</v>
      </c>
      <c r="D68" s="81"/>
      <c r="E68" s="81"/>
      <c r="F68" s="81"/>
      <c r="G68" s="81"/>
      <c r="H68" s="81"/>
      <c r="I68" s="81"/>
      <c r="J68" s="81"/>
      <c r="K68" s="81"/>
      <c r="L68" s="81"/>
      <c r="M68" s="81"/>
      <c r="N68" s="81"/>
    </row>
    <row r="69" spans="1:14" ht="15" customHeight="1">
      <c r="A69" s="81"/>
      <c r="B69" s="81"/>
      <c r="C69" s="129" t="s">
        <v>660</v>
      </c>
      <c r="D69" s="81"/>
      <c r="E69" s="81"/>
      <c r="F69" s="81"/>
      <c r="G69" s="81"/>
      <c r="H69" s="81"/>
      <c r="I69" s="81"/>
      <c r="J69" s="81"/>
      <c r="K69" s="81"/>
      <c r="L69" s="81"/>
      <c r="M69" s="81"/>
      <c r="N69" s="81"/>
    </row>
    <row r="70" spans="1:14" ht="15" customHeight="1">
      <c r="A70" s="81"/>
      <c r="B70" s="81"/>
      <c r="C70" s="129" t="s">
        <v>447</v>
      </c>
      <c r="D70" s="81"/>
      <c r="E70" s="81"/>
      <c r="F70" s="81"/>
      <c r="G70" s="81"/>
      <c r="H70" s="81"/>
      <c r="I70" s="81"/>
      <c r="J70" s="81"/>
      <c r="K70" s="81"/>
      <c r="L70" s="81"/>
      <c r="M70" s="81"/>
      <c r="N70" s="81"/>
    </row>
    <row r="71" spans="1:14" ht="15" customHeight="1">
      <c r="A71" s="81"/>
      <c r="B71" s="81"/>
      <c r="C71" s="129" t="s">
        <v>448</v>
      </c>
      <c r="D71" s="81"/>
      <c r="E71" s="81"/>
      <c r="F71" s="81"/>
      <c r="G71" s="81"/>
      <c r="H71" s="81"/>
      <c r="I71" s="81"/>
      <c r="J71" s="81"/>
      <c r="K71" s="81"/>
      <c r="L71" s="81"/>
      <c r="M71" s="81"/>
      <c r="N71" s="81"/>
    </row>
    <row r="72" spans="1:14" ht="30" customHeight="1">
      <c r="A72" s="81"/>
      <c r="B72" s="81"/>
      <c r="C72" s="763" t="s">
        <v>449</v>
      </c>
      <c r="D72" s="763"/>
      <c r="E72" s="763"/>
      <c r="F72" s="763"/>
      <c r="G72" s="763"/>
      <c r="H72" s="763"/>
      <c r="I72" s="763"/>
      <c r="J72" s="763"/>
      <c r="K72" s="763"/>
      <c r="L72" s="763"/>
      <c r="M72" s="763"/>
      <c r="N72" s="130"/>
    </row>
    <row r="73" spans="1:14" ht="15" customHeight="1">
      <c r="A73" s="81"/>
      <c r="B73" s="81"/>
      <c r="C73" s="129" t="s">
        <v>450</v>
      </c>
      <c r="D73" s="81"/>
      <c r="E73" s="81"/>
      <c r="F73" s="81"/>
      <c r="G73" s="81"/>
      <c r="H73" s="81"/>
      <c r="I73" s="81"/>
      <c r="J73" s="81"/>
      <c r="K73" s="81"/>
      <c r="L73" s="81"/>
      <c r="M73" s="81"/>
      <c r="N73" s="81"/>
    </row>
    <row r="74" spans="1:14" ht="30" customHeight="1">
      <c r="A74" s="81"/>
      <c r="B74" s="81"/>
      <c r="C74" s="763" t="s">
        <v>451</v>
      </c>
      <c r="D74" s="763"/>
      <c r="E74" s="763"/>
      <c r="F74" s="763"/>
      <c r="G74" s="763"/>
      <c r="H74" s="763"/>
      <c r="I74" s="763"/>
      <c r="J74" s="763"/>
      <c r="K74" s="763"/>
      <c r="L74" s="763"/>
      <c r="M74" s="763"/>
      <c r="N74" s="130"/>
    </row>
    <row r="75" spans="1:14" ht="15" customHeight="1">
      <c r="A75" s="81"/>
      <c r="B75" s="81"/>
      <c r="C75" s="129"/>
      <c r="D75" s="81"/>
      <c r="E75" s="81"/>
      <c r="F75" s="81"/>
      <c r="G75" s="81"/>
      <c r="H75" s="81"/>
      <c r="I75" s="81"/>
      <c r="J75" s="81"/>
      <c r="K75" s="81"/>
      <c r="L75" s="81"/>
      <c r="M75" s="81"/>
      <c r="N75" s="81"/>
    </row>
  </sheetData>
  <mergeCells count="6">
    <mergeCell ref="C74:M74"/>
    <mergeCell ref="C1:M1"/>
    <mergeCell ref="A2:M2"/>
    <mergeCell ref="C3:M3"/>
    <mergeCell ref="A4:M4"/>
    <mergeCell ref="C72:M72"/>
  </mergeCells>
  <pageMargins left="0.93" right="0.42" top="0.69" bottom="0.59" header="0.5" footer="0.5"/>
  <pageSetup scale="35"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P86"/>
  <sheetViews>
    <sheetView zoomScaleNormal="100" workbookViewId="0">
      <selection activeCell="R13" sqref="R13"/>
    </sheetView>
  </sheetViews>
  <sheetFormatPr baseColWidth="10" defaultColWidth="9.140625" defaultRowHeight="18"/>
  <cols>
    <col min="1" max="1" width="89.85546875" style="82" bestFit="1" customWidth="1"/>
    <col min="2" max="8" width="9.7109375" style="82" bestFit="1" customWidth="1"/>
    <col min="9" max="9" width="9.7109375" style="82" customWidth="1"/>
    <col min="10" max="10" width="9.7109375" style="82" bestFit="1" customWidth="1"/>
    <col min="11" max="12" width="9.7109375" style="82" customWidth="1"/>
    <col min="13" max="13" width="9.7109375" style="100" bestFit="1" customWidth="1"/>
    <col min="14" max="256" width="11.42578125" style="82" customWidth="1"/>
    <col min="257" max="257" width="89.85546875" style="82" bestFit="1" customWidth="1"/>
    <col min="258" max="264" width="9.7109375" style="82" bestFit="1" customWidth="1"/>
    <col min="265" max="265" width="9.7109375" style="82" customWidth="1"/>
    <col min="266" max="266" width="9.7109375" style="82" bestFit="1" customWidth="1"/>
    <col min="267" max="268" width="9.7109375" style="82" customWidth="1"/>
    <col min="269" max="269" width="9.7109375" style="82" bestFit="1" customWidth="1"/>
    <col min="270" max="512" width="11.42578125" style="82" customWidth="1"/>
    <col min="513" max="513" width="89.85546875" style="82" bestFit="1" customWidth="1"/>
    <col min="514" max="520" width="9.7109375" style="82" bestFit="1" customWidth="1"/>
    <col min="521" max="521" width="9.7109375" style="82" customWidth="1"/>
    <col min="522" max="522" width="9.7109375" style="82" bestFit="1" customWidth="1"/>
    <col min="523" max="524" width="9.7109375" style="82" customWidth="1"/>
    <col min="525" max="525" width="9.7109375" style="82" bestFit="1" customWidth="1"/>
    <col min="526" max="768" width="11.42578125" style="82" customWidth="1"/>
    <col min="769" max="769" width="89.85546875" style="82" bestFit="1" customWidth="1"/>
    <col min="770" max="776" width="9.7109375" style="82" bestFit="1" customWidth="1"/>
    <col min="777" max="777" width="9.7109375" style="82" customWidth="1"/>
    <col min="778" max="778" width="9.7109375" style="82" bestFit="1" customWidth="1"/>
    <col min="779" max="780" width="9.7109375" style="82" customWidth="1"/>
    <col min="781" max="781" width="9.7109375" style="82" bestFit="1" customWidth="1"/>
    <col min="782" max="1024" width="11.42578125" style="82" customWidth="1"/>
    <col min="1025" max="1025" width="89.85546875" style="82" bestFit="1" customWidth="1"/>
    <col min="1026" max="1032" width="9.7109375" style="82" bestFit="1" customWidth="1"/>
    <col min="1033" max="1033" width="9.7109375" style="82" customWidth="1"/>
    <col min="1034" max="1034" width="9.7109375" style="82" bestFit="1" customWidth="1"/>
    <col min="1035" max="1036" width="9.7109375" style="82" customWidth="1"/>
    <col min="1037" max="1037" width="9.7109375" style="82" bestFit="1" customWidth="1"/>
    <col min="1038" max="1280" width="11.42578125" style="82" customWidth="1"/>
    <col min="1281" max="1281" width="89.85546875" style="82" bestFit="1" customWidth="1"/>
    <col min="1282" max="1288" width="9.7109375" style="82" bestFit="1" customWidth="1"/>
    <col min="1289" max="1289" width="9.7109375" style="82" customWidth="1"/>
    <col min="1290" max="1290" width="9.7109375" style="82" bestFit="1" customWidth="1"/>
    <col min="1291" max="1292" width="9.7109375" style="82" customWidth="1"/>
    <col min="1293" max="1293" width="9.7109375" style="82" bestFit="1" customWidth="1"/>
    <col min="1294" max="1536" width="11.42578125" style="82" customWidth="1"/>
    <col min="1537" max="1537" width="89.85546875" style="82" bestFit="1" customWidth="1"/>
    <col min="1538" max="1544" width="9.7109375" style="82" bestFit="1" customWidth="1"/>
    <col min="1545" max="1545" width="9.7109375" style="82" customWidth="1"/>
    <col min="1546" max="1546" width="9.7109375" style="82" bestFit="1" customWidth="1"/>
    <col min="1547" max="1548" width="9.7109375" style="82" customWidth="1"/>
    <col min="1549" max="1549" width="9.7109375" style="82" bestFit="1" customWidth="1"/>
    <col min="1550" max="1792" width="11.42578125" style="82" customWidth="1"/>
    <col min="1793" max="1793" width="89.85546875" style="82" bestFit="1" customWidth="1"/>
    <col min="1794" max="1800" width="9.7109375" style="82" bestFit="1" customWidth="1"/>
    <col min="1801" max="1801" width="9.7109375" style="82" customWidth="1"/>
    <col min="1802" max="1802" width="9.7109375" style="82" bestFit="1" customWidth="1"/>
    <col min="1803" max="1804" width="9.7109375" style="82" customWidth="1"/>
    <col min="1805" max="1805" width="9.7109375" style="82" bestFit="1" customWidth="1"/>
    <col min="1806" max="2048" width="11.42578125" style="82" customWidth="1"/>
    <col min="2049" max="2049" width="89.85546875" style="82" bestFit="1" customWidth="1"/>
    <col min="2050" max="2056" width="9.7109375" style="82" bestFit="1" customWidth="1"/>
    <col min="2057" max="2057" width="9.7109375" style="82" customWidth="1"/>
    <col min="2058" max="2058" width="9.7109375" style="82" bestFit="1" customWidth="1"/>
    <col min="2059" max="2060" width="9.7109375" style="82" customWidth="1"/>
    <col min="2061" max="2061" width="9.7109375" style="82" bestFit="1" customWidth="1"/>
    <col min="2062" max="2304" width="11.42578125" style="82" customWidth="1"/>
    <col min="2305" max="2305" width="89.85546875" style="82" bestFit="1" customWidth="1"/>
    <col min="2306" max="2312" width="9.7109375" style="82" bestFit="1" customWidth="1"/>
    <col min="2313" max="2313" width="9.7109375" style="82" customWidth="1"/>
    <col min="2314" max="2314" width="9.7109375" style="82" bestFit="1" customWidth="1"/>
    <col min="2315" max="2316" width="9.7109375" style="82" customWidth="1"/>
    <col min="2317" max="2317" width="9.7109375" style="82" bestFit="1" customWidth="1"/>
    <col min="2318" max="2560" width="11.42578125" style="82" customWidth="1"/>
    <col min="2561" max="2561" width="89.85546875" style="82" bestFit="1" customWidth="1"/>
    <col min="2562" max="2568" width="9.7109375" style="82" bestFit="1" customWidth="1"/>
    <col min="2569" max="2569" width="9.7109375" style="82" customWidth="1"/>
    <col min="2570" max="2570" width="9.7109375" style="82" bestFit="1" customWidth="1"/>
    <col min="2571" max="2572" width="9.7109375" style="82" customWidth="1"/>
    <col min="2573" max="2573" width="9.7109375" style="82" bestFit="1" customWidth="1"/>
    <col min="2574" max="2816" width="11.42578125" style="82" customWidth="1"/>
    <col min="2817" max="2817" width="89.85546875" style="82" bestFit="1" customWidth="1"/>
    <col min="2818" max="2824" width="9.7109375" style="82" bestFit="1" customWidth="1"/>
    <col min="2825" max="2825" width="9.7109375" style="82" customWidth="1"/>
    <col min="2826" max="2826" width="9.7109375" style="82" bestFit="1" customWidth="1"/>
    <col min="2827" max="2828" width="9.7109375" style="82" customWidth="1"/>
    <col min="2829" max="2829" width="9.7109375" style="82" bestFit="1" customWidth="1"/>
    <col min="2830" max="3072" width="11.42578125" style="82" customWidth="1"/>
    <col min="3073" max="3073" width="89.85546875" style="82" bestFit="1" customWidth="1"/>
    <col min="3074" max="3080" width="9.7109375" style="82" bestFit="1" customWidth="1"/>
    <col min="3081" max="3081" width="9.7109375" style="82" customWidth="1"/>
    <col min="3082" max="3082" width="9.7109375" style="82" bestFit="1" customWidth="1"/>
    <col min="3083" max="3084" width="9.7109375" style="82" customWidth="1"/>
    <col min="3085" max="3085" width="9.7109375" style="82" bestFit="1" customWidth="1"/>
    <col min="3086" max="3328" width="11.42578125" style="82" customWidth="1"/>
    <col min="3329" max="3329" width="89.85546875" style="82" bestFit="1" customWidth="1"/>
    <col min="3330" max="3336" width="9.7109375" style="82" bestFit="1" customWidth="1"/>
    <col min="3337" max="3337" width="9.7109375" style="82" customWidth="1"/>
    <col min="3338" max="3338" width="9.7109375" style="82" bestFit="1" customWidth="1"/>
    <col min="3339" max="3340" width="9.7109375" style="82" customWidth="1"/>
    <col min="3341" max="3341" width="9.7109375" style="82" bestFit="1" customWidth="1"/>
    <col min="3342" max="3584" width="11.42578125" style="82" customWidth="1"/>
    <col min="3585" max="3585" width="89.85546875" style="82" bestFit="1" customWidth="1"/>
    <col min="3586" max="3592" width="9.7109375" style="82" bestFit="1" customWidth="1"/>
    <col min="3593" max="3593" width="9.7109375" style="82" customWidth="1"/>
    <col min="3594" max="3594" width="9.7109375" style="82" bestFit="1" customWidth="1"/>
    <col min="3595" max="3596" width="9.7109375" style="82" customWidth="1"/>
    <col min="3597" max="3597" width="9.7109375" style="82" bestFit="1" customWidth="1"/>
    <col min="3598" max="3840" width="11.42578125" style="82" customWidth="1"/>
    <col min="3841" max="3841" width="89.85546875" style="82" bestFit="1" customWidth="1"/>
    <col min="3842" max="3848" width="9.7109375" style="82" bestFit="1" customWidth="1"/>
    <col min="3849" max="3849" width="9.7109375" style="82" customWidth="1"/>
    <col min="3850" max="3850" width="9.7109375" style="82" bestFit="1" customWidth="1"/>
    <col min="3851" max="3852" width="9.7109375" style="82" customWidth="1"/>
    <col min="3853" max="3853" width="9.7109375" style="82" bestFit="1" customWidth="1"/>
    <col min="3854" max="4096" width="11.42578125" style="82" customWidth="1"/>
    <col min="4097" max="4097" width="89.85546875" style="82" bestFit="1" customWidth="1"/>
    <col min="4098" max="4104" width="9.7109375" style="82" bestFit="1" customWidth="1"/>
    <col min="4105" max="4105" width="9.7109375" style="82" customWidth="1"/>
    <col min="4106" max="4106" width="9.7109375" style="82" bestFit="1" customWidth="1"/>
    <col min="4107" max="4108" width="9.7109375" style="82" customWidth="1"/>
    <col min="4109" max="4109" width="9.7109375" style="82" bestFit="1" customWidth="1"/>
    <col min="4110" max="4352" width="11.42578125" style="82" customWidth="1"/>
    <col min="4353" max="4353" width="89.85546875" style="82" bestFit="1" customWidth="1"/>
    <col min="4354" max="4360" width="9.7109375" style="82" bestFit="1" customWidth="1"/>
    <col min="4361" max="4361" width="9.7109375" style="82" customWidth="1"/>
    <col min="4362" max="4362" width="9.7109375" style="82" bestFit="1" customWidth="1"/>
    <col min="4363" max="4364" width="9.7109375" style="82" customWidth="1"/>
    <col min="4365" max="4365" width="9.7109375" style="82" bestFit="1" customWidth="1"/>
    <col min="4366" max="4608" width="11.42578125" style="82" customWidth="1"/>
    <col min="4609" max="4609" width="89.85546875" style="82" bestFit="1" customWidth="1"/>
    <col min="4610" max="4616" width="9.7109375" style="82" bestFit="1" customWidth="1"/>
    <col min="4617" max="4617" width="9.7109375" style="82" customWidth="1"/>
    <col min="4618" max="4618" width="9.7109375" style="82" bestFit="1" customWidth="1"/>
    <col min="4619" max="4620" width="9.7109375" style="82" customWidth="1"/>
    <col min="4621" max="4621" width="9.7109375" style="82" bestFit="1" customWidth="1"/>
    <col min="4622" max="4864" width="11.42578125" style="82" customWidth="1"/>
    <col min="4865" max="4865" width="89.85546875" style="82" bestFit="1" customWidth="1"/>
    <col min="4866" max="4872" width="9.7109375" style="82" bestFit="1" customWidth="1"/>
    <col min="4873" max="4873" width="9.7109375" style="82" customWidth="1"/>
    <col min="4874" max="4874" width="9.7109375" style="82" bestFit="1" customWidth="1"/>
    <col min="4875" max="4876" width="9.7109375" style="82" customWidth="1"/>
    <col min="4877" max="4877" width="9.7109375" style="82" bestFit="1" customWidth="1"/>
    <col min="4878" max="5120" width="11.42578125" style="82" customWidth="1"/>
    <col min="5121" max="5121" width="89.85546875" style="82" bestFit="1" customWidth="1"/>
    <col min="5122" max="5128" width="9.7109375" style="82" bestFit="1" customWidth="1"/>
    <col min="5129" max="5129" width="9.7109375" style="82" customWidth="1"/>
    <col min="5130" max="5130" width="9.7109375" style="82" bestFit="1" customWidth="1"/>
    <col min="5131" max="5132" width="9.7109375" style="82" customWidth="1"/>
    <col min="5133" max="5133" width="9.7109375" style="82" bestFit="1" customWidth="1"/>
    <col min="5134" max="5376" width="11.42578125" style="82" customWidth="1"/>
    <col min="5377" max="5377" width="89.85546875" style="82" bestFit="1" customWidth="1"/>
    <col min="5378" max="5384" width="9.7109375" style="82" bestFit="1" customWidth="1"/>
    <col min="5385" max="5385" width="9.7109375" style="82" customWidth="1"/>
    <col min="5386" max="5386" width="9.7109375" style="82" bestFit="1" customWidth="1"/>
    <col min="5387" max="5388" width="9.7109375" style="82" customWidth="1"/>
    <col min="5389" max="5389" width="9.7109375" style="82" bestFit="1" customWidth="1"/>
    <col min="5390" max="5632" width="11.42578125" style="82" customWidth="1"/>
    <col min="5633" max="5633" width="89.85546875" style="82" bestFit="1" customWidth="1"/>
    <col min="5634" max="5640" width="9.7109375" style="82" bestFit="1" customWidth="1"/>
    <col min="5641" max="5641" width="9.7109375" style="82" customWidth="1"/>
    <col min="5642" max="5642" width="9.7109375" style="82" bestFit="1" customWidth="1"/>
    <col min="5643" max="5644" width="9.7109375" style="82" customWidth="1"/>
    <col min="5645" max="5645" width="9.7109375" style="82" bestFit="1" customWidth="1"/>
    <col min="5646" max="5888" width="11.42578125" style="82" customWidth="1"/>
    <col min="5889" max="5889" width="89.85546875" style="82" bestFit="1" customWidth="1"/>
    <col min="5890" max="5896" width="9.7109375" style="82" bestFit="1" customWidth="1"/>
    <col min="5897" max="5897" width="9.7109375" style="82" customWidth="1"/>
    <col min="5898" max="5898" width="9.7109375" style="82" bestFit="1" customWidth="1"/>
    <col min="5899" max="5900" width="9.7109375" style="82" customWidth="1"/>
    <col min="5901" max="5901" width="9.7109375" style="82" bestFit="1" customWidth="1"/>
    <col min="5902" max="6144" width="11.42578125" style="82" customWidth="1"/>
    <col min="6145" max="6145" width="89.85546875" style="82" bestFit="1" customWidth="1"/>
    <col min="6146" max="6152" width="9.7109375" style="82" bestFit="1" customWidth="1"/>
    <col min="6153" max="6153" width="9.7109375" style="82" customWidth="1"/>
    <col min="6154" max="6154" width="9.7109375" style="82" bestFit="1" customWidth="1"/>
    <col min="6155" max="6156" width="9.7109375" style="82" customWidth="1"/>
    <col min="6157" max="6157" width="9.7109375" style="82" bestFit="1" customWidth="1"/>
    <col min="6158" max="6400" width="11.42578125" style="82" customWidth="1"/>
    <col min="6401" max="6401" width="89.85546875" style="82" bestFit="1" customWidth="1"/>
    <col min="6402" max="6408" width="9.7109375" style="82" bestFit="1" customWidth="1"/>
    <col min="6409" max="6409" width="9.7109375" style="82" customWidth="1"/>
    <col min="6410" max="6410" width="9.7109375" style="82" bestFit="1" customWidth="1"/>
    <col min="6411" max="6412" width="9.7109375" style="82" customWidth="1"/>
    <col min="6413" max="6413" width="9.7109375" style="82" bestFit="1" customWidth="1"/>
    <col min="6414" max="6656" width="11.42578125" style="82" customWidth="1"/>
    <col min="6657" max="6657" width="89.85546875" style="82" bestFit="1" customWidth="1"/>
    <col min="6658" max="6664" width="9.7109375" style="82" bestFit="1" customWidth="1"/>
    <col min="6665" max="6665" width="9.7109375" style="82" customWidth="1"/>
    <col min="6666" max="6666" width="9.7109375" style="82" bestFit="1" customWidth="1"/>
    <col min="6667" max="6668" width="9.7109375" style="82" customWidth="1"/>
    <col min="6669" max="6669" width="9.7109375" style="82" bestFit="1" customWidth="1"/>
    <col min="6670" max="6912" width="11.42578125" style="82" customWidth="1"/>
    <col min="6913" max="6913" width="89.85546875" style="82" bestFit="1" customWidth="1"/>
    <col min="6914" max="6920" width="9.7109375" style="82" bestFit="1" customWidth="1"/>
    <col min="6921" max="6921" width="9.7109375" style="82" customWidth="1"/>
    <col min="6922" max="6922" width="9.7109375" style="82" bestFit="1" customWidth="1"/>
    <col min="6923" max="6924" width="9.7109375" style="82" customWidth="1"/>
    <col min="6925" max="6925" width="9.7109375" style="82" bestFit="1" customWidth="1"/>
    <col min="6926" max="7168" width="11.42578125" style="82" customWidth="1"/>
    <col min="7169" max="7169" width="89.85546875" style="82" bestFit="1" customWidth="1"/>
    <col min="7170" max="7176" width="9.7109375" style="82" bestFit="1" customWidth="1"/>
    <col min="7177" max="7177" width="9.7109375" style="82" customWidth="1"/>
    <col min="7178" max="7178" width="9.7109375" style="82" bestFit="1" customWidth="1"/>
    <col min="7179" max="7180" width="9.7109375" style="82" customWidth="1"/>
    <col min="7181" max="7181" width="9.7109375" style="82" bestFit="1" customWidth="1"/>
    <col min="7182" max="7424" width="11.42578125" style="82" customWidth="1"/>
    <col min="7425" max="7425" width="89.85546875" style="82" bestFit="1" customWidth="1"/>
    <col min="7426" max="7432" width="9.7109375" style="82" bestFit="1" customWidth="1"/>
    <col min="7433" max="7433" width="9.7109375" style="82" customWidth="1"/>
    <col min="7434" max="7434" width="9.7109375" style="82" bestFit="1" customWidth="1"/>
    <col min="7435" max="7436" width="9.7109375" style="82" customWidth="1"/>
    <col min="7437" max="7437" width="9.7109375" style="82" bestFit="1" customWidth="1"/>
    <col min="7438" max="7680" width="11.42578125" style="82" customWidth="1"/>
    <col min="7681" max="7681" width="89.85546875" style="82" bestFit="1" customWidth="1"/>
    <col min="7682" max="7688" width="9.7109375" style="82" bestFit="1" customWidth="1"/>
    <col min="7689" max="7689" width="9.7109375" style="82" customWidth="1"/>
    <col min="7690" max="7690" width="9.7109375" style="82" bestFit="1" customWidth="1"/>
    <col min="7691" max="7692" width="9.7109375" style="82" customWidth="1"/>
    <col min="7693" max="7693" width="9.7109375" style="82" bestFit="1" customWidth="1"/>
    <col min="7694" max="7936" width="11.42578125" style="82" customWidth="1"/>
    <col min="7937" max="7937" width="89.85546875" style="82" bestFit="1" customWidth="1"/>
    <col min="7938" max="7944" width="9.7109375" style="82" bestFit="1" customWidth="1"/>
    <col min="7945" max="7945" width="9.7109375" style="82" customWidth="1"/>
    <col min="7946" max="7946" width="9.7109375" style="82" bestFit="1" customWidth="1"/>
    <col min="7947" max="7948" width="9.7109375" style="82" customWidth="1"/>
    <col min="7949" max="7949" width="9.7109375" style="82" bestFit="1" customWidth="1"/>
    <col min="7950" max="8192" width="11.42578125" style="82" customWidth="1"/>
    <col min="8193" max="8193" width="89.85546875" style="82" bestFit="1" customWidth="1"/>
    <col min="8194" max="8200" width="9.7109375" style="82" bestFit="1" customWidth="1"/>
    <col min="8201" max="8201" width="9.7109375" style="82" customWidth="1"/>
    <col min="8202" max="8202" width="9.7109375" style="82" bestFit="1" customWidth="1"/>
    <col min="8203" max="8204" width="9.7109375" style="82" customWidth="1"/>
    <col min="8205" max="8205" width="9.7109375" style="82" bestFit="1" customWidth="1"/>
    <col min="8206" max="8448" width="11.42578125" style="82" customWidth="1"/>
    <col min="8449" max="8449" width="89.85546875" style="82" bestFit="1" customWidth="1"/>
    <col min="8450" max="8456" width="9.7109375" style="82" bestFit="1" customWidth="1"/>
    <col min="8457" max="8457" width="9.7109375" style="82" customWidth="1"/>
    <col min="8458" max="8458" width="9.7109375" style="82" bestFit="1" customWidth="1"/>
    <col min="8459" max="8460" width="9.7109375" style="82" customWidth="1"/>
    <col min="8461" max="8461" width="9.7109375" style="82" bestFit="1" customWidth="1"/>
    <col min="8462" max="8704" width="11.42578125" style="82" customWidth="1"/>
    <col min="8705" max="8705" width="89.85546875" style="82" bestFit="1" customWidth="1"/>
    <col min="8706" max="8712" width="9.7109375" style="82" bestFit="1" customWidth="1"/>
    <col min="8713" max="8713" width="9.7109375" style="82" customWidth="1"/>
    <col min="8714" max="8714" width="9.7109375" style="82" bestFit="1" customWidth="1"/>
    <col min="8715" max="8716" width="9.7109375" style="82" customWidth="1"/>
    <col min="8717" max="8717" width="9.7109375" style="82" bestFit="1" customWidth="1"/>
    <col min="8718" max="8960" width="11.42578125" style="82" customWidth="1"/>
    <col min="8961" max="8961" width="89.85546875" style="82" bestFit="1" customWidth="1"/>
    <col min="8962" max="8968" width="9.7109375" style="82" bestFit="1" customWidth="1"/>
    <col min="8969" max="8969" width="9.7109375" style="82" customWidth="1"/>
    <col min="8970" max="8970" width="9.7109375" style="82" bestFit="1" customWidth="1"/>
    <col min="8971" max="8972" width="9.7109375" style="82" customWidth="1"/>
    <col min="8973" max="8973" width="9.7109375" style="82" bestFit="1" customWidth="1"/>
    <col min="8974" max="9216" width="11.42578125" style="82" customWidth="1"/>
    <col min="9217" max="9217" width="89.85546875" style="82" bestFit="1" customWidth="1"/>
    <col min="9218" max="9224" width="9.7109375" style="82" bestFit="1" customWidth="1"/>
    <col min="9225" max="9225" width="9.7109375" style="82" customWidth="1"/>
    <col min="9226" max="9226" width="9.7109375" style="82" bestFit="1" customWidth="1"/>
    <col min="9227" max="9228" width="9.7109375" style="82" customWidth="1"/>
    <col min="9229" max="9229" width="9.7109375" style="82" bestFit="1" customWidth="1"/>
    <col min="9230" max="9472" width="11.42578125" style="82" customWidth="1"/>
    <col min="9473" max="9473" width="89.85546875" style="82" bestFit="1" customWidth="1"/>
    <col min="9474" max="9480" width="9.7109375" style="82" bestFit="1" customWidth="1"/>
    <col min="9481" max="9481" width="9.7109375" style="82" customWidth="1"/>
    <col min="9482" max="9482" width="9.7109375" style="82" bestFit="1" customWidth="1"/>
    <col min="9483" max="9484" width="9.7109375" style="82" customWidth="1"/>
    <col min="9485" max="9485" width="9.7109375" style="82" bestFit="1" customWidth="1"/>
    <col min="9486" max="9728" width="11.42578125" style="82" customWidth="1"/>
    <col min="9729" max="9729" width="89.85546875" style="82" bestFit="1" customWidth="1"/>
    <col min="9730" max="9736" width="9.7109375" style="82" bestFit="1" customWidth="1"/>
    <col min="9737" max="9737" width="9.7109375" style="82" customWidth="1"/>
    <col min="9738" max="9738" width="9.7109375" style="82" bestFit="1" customWidth="1"/>
    <col min="9739" max="9740" width="9.7109375" style="82" customWidth="1"/>
    <col min="9741" max="9741" width="9.7109375" style="82" bestFit="1" customWidth="1"/>
    <col min="9742" max="9984" width="11.42578125" style="82" customWidth="1"/>
    <col min="9985" max="9985" width="89.85546875" style="82" bestFit="1" customWidth="1"/>
    <col min="9986" max="9992" width="9.7109375" style="82" bestFit="1" customWidth="1"/>
    <col min="9993" max="9993" width="9.7109375" style="82" customWidth="1"/>
    <col min="9994" max="9994" width="9.7109375" style="82" bestFit="1" customWidth="1"/>
    <col min="9995" max="9996" width="9.7109375" style="82" customWidth="1"/>
    <col min="9997" max="9997" width="9.7109375" style="82" bestFit="1" customWidth="1"/>
    <col min="9998" max="10240" width="11.42578125" style="82" customWidth="1"/>
    <col min="10241" max="10241" width="89.85546875" style="82" bestFit="1" customWidth="1"/>
    <col min="10242" max="10248" width="9.7109375" style="82" bestFit="1" customWidth="1"/>
    <col min="10249" max="10249" width="9.7109375" style="82" customWidth="1"/>
    <col min="10250" max="10250" width="9.7109375" style="82" bestFit="1" customWidth="1"/>
    <col min="10251" max="10252" width="9.7109375" style="82" customWidth="1"/>
    <col min="10253" max="10253" width="9.7109375" style="82" bestFit="1" customWidth="1"/>
    <col min="10254" max="10496" width="11.42578125" style="82" customWidth="1"/>
    <col min="10497" max="10497" width="89.85546875" style="82" bestFit="1" customWidth="1"/>
    <col min="10498" max="10504" width="9.7109375" style="82" bestFit="1" customWidth="1"/>
    <col min="10505" max="10505" width="9.7109375" style="82" customWidth="1"/>
    <col min="10506" max="10506" width="9.7109375" style="82" bestFit="1" customWidth="1"/>
    <col min="10507" max="10508" width="9.7109375" style="82" customWidth="1"/>
    <col min="10509" max="10509" width="9.7109375" style="82" bestFit="1" customWidth="1"/>
    <col min="10510" max="10752" width="11.42578125" style="82" customWidth="1"/>
    <col min="10753" max="10753" width="89.85546875" style="82" bestFit="1" customWidth="1"/>
    <col min="10754" max="10760" width="9.7109375" style="82" bestFit="1" customWidth="1"/>
    <col min="10761" max="10761" width="9.7109375" style="82" customWidth="1"/>
    <col min="10762" max="10762" width="9.7109375" style="82" bestFit="1" customWidth="1"/>
    <col min="10763" max="10764" width="9.7109375" style="82" customWidth="1"/>
    <col min="10765" max="10765" width="9.7109375" style="82" bestFit="1" customWidth="1"/>
    <col min="10766" max="11008" width="11.42578125" style="82" customWidth="1"/>
    <col min="11009" max="11009" width="89.85546875" style="82" bestFit="1" customWidth="1"/>
    <col min="11010" max="11016" width="9.7109375" style="82" bestFit="1" customWidth="1"/>
    <col min="11017" max="11017" width="9.7109375" style="82" customWidth="1"/>
    <col min="11018" max="11018" width="9.7109375" style="82" bestFit="1" customWidth="1"/>
    <col min="11019" max="11020" width="9.7109375" style="82" customWidth="1"/>
    <col min="11021" max="11021" width="9.7109375" style="82" bestFit="1" customWidth="1"/>
    <col min="11022" max="11264" width="11.42578125" style="82" customWidth="1"/>
    <col min="11265" max="11265" width="89.85546875" style="82" bestFit="1" customWidth="1"/>
    <col min="11266" max="11272" width="9.7109375" style="82" bestFit="1" customWidth="1"/>
    <col min="11273" max="11273" width="9.7109375" style="82" customWidth="1"/>
    <col min="11274" max="11274" width="9.7109375" style="82" bestFit="1" customWidth="1"/>
    <col min="11275" max="11276" width="9.7109375" style="82" customWidth="1"/>
    <col min="11277" max="11277" width="9.7109375" style="82" bestFit="1" customWidth="1"/>
    <col min="11278" max="11520" width="11.42578125" style="82" customWidth="1"/>
    <col min="11521" max="11521" width="89.85546875" style="82" bestFit="1" customWidth="1"/>
    <col min="11522" max="11528" width="9.7109375" style="82" bestFit="1" customWidth="1"/>
    <col min="11529" max="11529" width="9.7109375" style="82" customWidth="1"/>
    <col min="11530" max="11530" width="9.7109375" style="82" bestFit="1" customWidth="1"/>
    <col min="11531" max="11532" width="9.7109375" style="82" customWidth="1"/>
    <col min="11533" max="11533" width="9.7109375" style="82" bestFit="1" customWidth="1"/>
    <col min="11534" max="11776" width="11.42578125" style="82" customWidth="1"/>
    <col min="11777" max="11777" width="89.85546875" style="82" bestFit="1" customWidth="1"/>
    <col min="11778" max="11784" width="9.7109375" style="82" bestFit="1" customWidth="1"/>
    <col min="11785" max="11785" width="9.7109375" style="82" customWidth="1"/>
    <col min="11786" max="11786" width="9.7109375" style="82" bestFit="1" customWidth="1"/>
    <col min="11787" max="11788" width="9.7109375" style="82" customWidth="1"/>
    <col min="11789" max="11789" width="9.7109375" style="82" bestFit="1" customWidth="1"/>
    <col min="11790" max="12032" width="11.42578125" style="82" customWidth="1"/>
    <col min="12033" max="12033" width="89.85546875" style="82" bestFit="1" customWidth="1"/>
    <col min="12034" max="12040" width="9.7109375" style="82" bestFit="1" customWidth="1"/>
    <col min="12041" max="12041" width="9.7109375" style="82" customWidth="1"/>
    <col min="12042" max="12042" width="9.7109375" style="82" bestFit="1" customWidth="1"/>
    <col min="12043" max="12044" width="9.7109375" style="82" customWidth="1"/>
    <col min="12045" max="12045" width="9.7109375" style="82" bestFit="1" customWidth="1"/>
    <col min="12046" max="12288" width="11.42578125" style="82" customWidth="1"/>
    <col min="12289" max="12289" width="89.85546875" style="82" bestFit="1" customWidth="1"/>
    <col min="12290" max="12296" width="9.7109375" style="82" bestFit="1" customWidth="1"/>
    <col min="12297" max="12297" width="9.7109375" style="82" customWidth="1"/>
    <col min="12298" max="12298" width="9.7109375" style="82" bestFit="1" customWidth="1"/>
    <col min="12299" max="12300" width="9.7109375" style="82" customWidth="1"/>
    <col min="12301" max="12301" width="9.7109375" style="82" bestFit="1" customWidth="1"/>
    <col min="12302" max="12544" width="11.42578125" style="82" customWidth="1"/>
    <col min="12545" max="12545" width="89.85546875" style="82" bestFit="1" customWidth="1"/>
    <col min="12546" max="12552" width="9.7109375" style="82" bestFit="1" customWidth="1"/>
    <col min="12553" max="12553" width="9.7109375" style="82" customWidth="1"/>
    <col min="12554" max="12554" width="9.7109375" style="82" bestFit="1" customWidth="1"/>
    <col min="12555" max="12556" width="9.7109375" style="82" customWidth="1"/>
    <col min="12557" max="12557" width="9.7109375" style="82" bestFit="1" customWidth="1"/>
    <col min="12558" max="12800" width="11.42578125" style="82" customWidth="1"/>
    <col min="12801" max="12801" width="89.85546875" style="82" bestFit="1" customWidth="1"/>
    <col min="12802" max="12808" width="9.7109375" style="82" bestFit="1" customWidth="1"/>
    <col min="12809" max="12809" width="9.7109375" style="82" customWidth="1"/>
    <col min="12810" max="12810" width="9.7109375" style="82" bestFit="1" customWidth="1"/>
    <col min="12811" max="12812" width="9.7109375" style="82" customWidth="1"/>
    <col min="12813" max="12813" width="9.7109375" style="82" bestFit="1" customWidth="1"/>
    <col min="12814" max="13056" width="11.42578125" style="82" customWidth="1"/>
    <col min="13057" max="13057" width="89.85546875" style="82" bestFit="1" customWidth="1"/>
    <col min="13058" max="13064" width="9.7109375" style="82" bestFit="1" customWidth="1"/>
    <col min="13065" max="13065" width="9.7109375" style="82" customWidth="1"/>
    <col min="13066" max="13066" width="9.7109375" style="82" bestFit="1" customWidth="1"/>
    <col min="13067" max="13068" width="9.7109375" style="82" customWidth="1"/>
    <col min="13069" max="13069" width="9.7109375" style="82" bestFit="1" customWidth="1"/>
    <col min="13070" max="13312" width="11.42578125" style="82" customWidth="1"/>
    <col min="13313" max="13313" width="89.85546875" style="82" bestFit="1" customWidth="1"/>
    <col min="13314" max="13320" width="9.7109375" style="82" bestFit="1" customWidth="1"/>
    <col min="13321" max="13321" width="9.7109375" style="82" customWidth="1"/>
    <col min="13322" max="13322" width="9.7109375" style="82" bestFit="1" customWidth="1"/>
    <col min="13323" max="13324" width="9.7109375" style="82" customWidth="1"/>
    <col min="13325" max="13325" width="9.7109375" style="82" bestFit="1" customWidth="1"/>
    <col min="13326" max="13568" width="11.42578125" style="82" customWidth="1"/>
    <col min="13569" max="13569" width="89.85546875" style="82" bestFit="1" customWidth="1"/>
    <col min="13570" max="13576" width="9.7109375" style="82" bestFit="1" customWidth="1"/>
    <col min="13577" max="13577" width="9.7109375" style="82" customWidth="1"/>
    <col min="13578" max="13578" width="9.7109375" style="82" bestFit="1" customWidth="1"/>
    <col min="13579" max="13580" width="9.7109375" style="82" customWidth="1"/>
    <col min="13581" max="13581" width="9.7109375" style="82" bestFit="1" customWidth="1"/>
    <col min="13582" max="13824" width="11.42578125" style="82" customWidth="1"/>
    <col min="13825" max="13825" width="89.85546875" style="82" bestFit="1" customWidth="1"/>
    <col min="13826" max="13832" width="9.7109375" style="82" bestFit="1" customWidth="1"/>
    <col min="13833" max="13833" width="9.7109375" style="82" customWidth="1"/>
    <col min="13834" max="13834" width="9.7109375" style="82" bestFit="1" customWidth="1"/>
    <col min="13835" max="13836" width="9.7109375" style="82" customWidth="1"/>
    <col min="13837" max="13837" width="9.7109375" style="82" bestFit="1" customWidth="1"/>
    <col min="13838" max="14080" width="11.42578125" style="82" customWidth="1"/>
    <col min="14081" max="14081" width="89.85546875" style="82" bestFit="1" customWidth="1"/>
    <col min="14082" max="14088" width="9.7109375" style="82" bestFit="1" customWidth="1"/>
    <col min="14089" max="14089" width="9.7109375" style="82" customWidth="1"/>
    <col min="14090" max="14090" width="9.7109375" style="82" bestFit="1" customWidth="1"/>
    <col min="14091" max="14092" width="9.7109375" style="82" customWidth="1"/>
    <col min="14093" max="14093" width="9.7109375" style="82" bestFit="1" customWidth="1"/>
    <col min="14094" max="14336" width="11.42578125" style="82" customWidth="1"/>
    <col min="14337" max="14337" width="89.85546875" style="82" bestFit="1" customWidth="1"/>
    <col min="14338" max="14344" width="9.7109375" style="82" bestFit="1" customWidth="1"/>
    <col min="14345" max="14345" width="9.7109375" style="82" customWidth="1"/>
    <col min="14346" max="14346" width="9.7109375" style="82" bestFit="1" customWidth="1"/>
    <col min="14347" max="14348" width="9.7109375" style="82" customWidth="1"/>
    <col min="14349" max="14349" width="9.7109375" style="82" bestFit="1" customWidth="1"/>
    <col min="14350" max="14592" width="11.42578125" style="82" customWidth="1"/>
    <col min="14593" max="14593" width="89.85546875" style="82" bestFit="1" customWidth="1"/>
    <col min="14594" max="14600" width="9.7109375" style="82" bestFit="1" customWidth="1"/>
    <col min="14601" max="14601" width="9.7109375" style="82" customWidth="1"/>
    <col min="14602" max="14602" width="9.7109375" style="82" bestFit="1" customWidth="1"/>
    <col min="14603" max="14604" width="9.7109375" style="82" customWidth="1"/>
    <col min="14605" max="14605" width="9.7109375" style="82" bestFit="1" customWidth="1"/>
    <col min="14606" max="14848" width="11.42578125" style="82" customWidth="1"/>
    <col min="14849" max="14849" width="89.85546875" style="82" bestFit="1" customWidth="1"/>
    <col min="14850" max="14856" width="9.7109375" style="82" bestFit="1" customWidth="1"/>
    <col min="14857" max="14857" width="9.7109375" style="82" customWidth="1"/>
    <col min="14858" max="14858" width="9.7109375" style="82" bestFit="1" customWidth="1"/>
    <col min="14859" max="14860" width="9.7109375" style="82" customWidth="1"/>
    <col min="14861" max="14861" width="9.7109375" style="82" bestFit="1" customWidth="1"/>
    <col min="14862" max="15104" width="11.42578125" style="82" customWidth="1"/>
    <col min="15105" max="15105" width="89.85546875" style="82" bestFit="1" customWidth="1"/>
    <col min="15106" max="15112" width="9.7109375" style="82" bestFit="1" customWidth="1"/>
    <col min="15113" max="15113" width="9.7109375" style="82" customWidth="1"/>
    <col min="15114" max="15114" width="9.7109375" style="82" bestFit="1" customWidth="1"/>
    <col min="15115" max="15116" width="9.7109375" style="82" customWidth="1"/>
    <col min="15117" max="15117" width="9.7109375" style="82" bestFit="1" customWidth="1"/>
    <col min="15118" max="15360" width="11.42578125" style="82" customWidth="1"/>
    <col min="15361" max="15361" width="89.85546875" style="82" bestFit="1" customWidth="1"/>
    <col min="15362" max="15368" width="9.7109375" style="82" bestFit="1" customWidth="1"/>
    <col min="15369" max="15369" width="9.7109375" style="82" customWidth="1"/>
    <col min="15370" max="15370" width="9.7109375" style="82" bestFit="1" customWidth="1"/>
    <col min="15371" max="15372" width="9.7109375" style="82" customWidth="1"/>
    <col min="15373" max="15373" width="9.7109375" style="82" bestFit="1" customWidth="1"/>
    <col min="15374" max="15616" width="11.42578125" style="82" customWidth="1"/>
    <col min="15617" max="15617" width="89.85546875" style="82" bestFit="1" customWidth="1"/>
    <col min="15618" max="15624" width="9.7109375" style="82" bestFit="1" customWidth="1"/>
    <col min="15625" max="15625" width="9.7109375" style="82" customWidth="1"/>
    <col min="15626" max="15626" width="9.7109375" style="82" bestFit="1" customWidth="1"/>
    <col min="15627" max="15628" width="9.7109375" style="82" customWidth="1"/>
    <col min="15629" max="15629" width="9.7109375" style="82" bestFit="1" customWidth="1"/>
    <col min="15630" max="15872" width="11.42578125" style="82" customWidth="1"/>
    <col min="15873" max="15873" width="89.85546875" style="82" bestFit="1" customWidth="1"/>
    <col min="15874" max="15880" width="9.7109375" style="82" bestFit="1" customWidth="1"/>
    <col min="15881" max="15881" width="9.7109375" style="82" customWidth="1"/>
    <col min="15882" max="15882" width="9.7109375" style="82" bestFit="1" customWidth="1"/>
    <col min="15883" max="15884" width="9.7109375" style="82" customWidth="1"/>
    <col min="15885" max="15885" width="9.7109375" style="82" bestFit="1" customWidth="1"/>
    <col min="15886" max="16128" width="11.42578125" style="82" customWidth="1"/>
    <col min="16129" max="16129" width="89.85546875" style="82" bestFit="1" customWidth="1"/>
    <col min="16130" max="16136" width="9.7109375" style="82" bestFit="1" customWidth="1"/>
    <col min="16137" max="16137" width="9.7109375" style="82" customWidth="1"/>
    <col min="16138" max="16138" width="9.7109375" style="82" bestFit="1" customWidth="1"/>
    <col min="16139" max="16140" width="9.7109375" style="82" customWidth="1"/>
    <col min="16141" max="16141" width="9.7109375" style="82" bestFit="1" customWidth="1"/>
    <col min="16142" max="16384" width="11.42578125" style="82" customWidth="1"/>
  </cols>
  <sheetData>
    <row r="1" spans="1:16" ht="30" customHeight="1">
      <c r="A1" s="753" t="s">
        <v>867</v>
      </c>
      <c r="B1" s="753"/>
      <c r="C1" s="753"/>
      <c r="D1" s="753"/>
      <c r="E1" s="753"/>
      <c r="F1" s="753"/>
      <c r="G1" s="753"/>
      <c r="H1" s="753"/>
      <c r="I1" s="753"/>
      <c r="J1" s="753"/>
      <c r="K1" s="753"/>
      <c r="L1" s="753"/>
      <c r="M1" s="753"/>
      <c r="N1" s="81"/>
      <c r="O1" s="81"/>
      <c r="P1" s="81"/>
    </row>
    <row r="2" spans="1:16" ht="15" customHeight="1">
      <c r="A2" s="754" t="s">
        <v>452</v>
      </c>
      <c r="B2" s="754"/>
      <c r="C2" s="754"/>
      <c r="D2" s="754"/>
      <c r="E2" s="754"/>
      <c r="F2" s="754"/>
      <c r="G2" s="754"/>
      <c r="H2" s="754"/>
      <c r="I2" s="754"/>
      <c r="J2" s="754"/>
      <c r="K2" s="754"/>
      <c r="L2" s="754"/>
      <c r="M2" s="754"/>
      <c r="N2" s="81"/>
      <c r="O2" s="81"/>
      <c r="P2" s="81"/>
    </row>
    <row r="3" spans="1:16" ht="15" customHeight="1">
      <c r="A3" s="754" t="s">
        <v>873</v>
      </c>
      <c r="B3" s="754"/>
      <c r="C3" s="754"/>
      <c r="D3" s="754"/>
      <c r="E3" s="754"/>
      <c r="F3" s="754"/>
      <c r="G3" s="754"/>
      <c r="H3" s="754"/>
      <c r="I3" s="754"/>
      <c r="J3" s="754"/>
      <c r="K3" s="754"/>
      <c r="L3" s="754"/>
      <c r="M3" s="754"/>
      <c r="N3" s="81"/>
      <c r="O3" s="81"/>
      <c r="P3" s="81"/>
    </row>
    <row r="4" spans="1:16" ht="30" customHeight="1">
      <c r="A4" s="755" t="s">
        <v>3</v>
      </c>
      <c r="B4" s="755"/>
      <c r="C4" s="755"/>
      <c r="D4" s="755"/>
      <c r="E4" s="755"/>
      <c r="F4" s="755"/>
      <c r="G4" s="755"/>
      <c r="H4" s="755"/>
      <c r="I4" s="755"/>
      <c r="J4" s="755"/>
      <c r="K4" s="755"/>
      <c r="L4" s="755"/>
      <c r="M4" s="755"/>
      <c r="N4" s="81"/>
      <c r="O4" s="81"/>
      <c r="P4" s="81"/>
    </row>
    <row r="5" spans="1:16" ht="3.75" customHeight="1" thickBot="1">
      <c r="A5" s="81"/>
      <c r="B5" s="81"/>
      <c r="C5" s="81"/>
      <c r="D5" s="81"/>
      <c r="E5" s="81"/>
      <c r="F5" s="81"/>
      <c r="G5" s="81"/>
      <c r="H5" s="81"/>
      <c r="I5" s="81"/>
      <c r="J5" s="81"/>
      <c r="K5" s="81"/>
      <c r="L5" s="81"/>
      <c r="M5" s="81"/>
      <c r="N5" s="81"/>
      <c r="O5" s="81"/>
      <c r="P5" s="81"/>
    </row>
    <row r="6" spans="1:16" s="84" customFormat="1" ht="30" customHeight="1" thickTop="1" thickBot="1">
      <c r="A6" s="606"/>
      <c r="B6" s="607" t="s">
        <v>453</v>
      </c>
      <c r="C6" s="607" t="s">
        <v>454</v>
      </c>
      <c r="D6" s="607" t="s">
        <v>455</v>
      </c>
      <c r="E6" s="607" t="s">
        <v>456</v>
      </c>
      <c r="F6" s="607" t="s">
        <v>457</v>
      </c>
      <c r="G6" s="607" t="s">
        <v>458</v>
      </c>
      <c r="H6" s="607" t="s">
        <v>459</v>
      </c>
      <c r="I6" s="607" t="s">
        <v>460</v>
      </c>
      <c r="J6" s="607" t="s">
        <v>461</v>
      </c>
      <c r="K6" s="607" t="s">
        <v>462</v>
      </c>
      <c r="L6" s="607" t="s">
        <v>463</v>
      </c>
      <c r="M6" s="607" t="s">
        <v>464</v>
      </c>
      <c r="N6" s="83"/>
      <c r="O6" s="83"/>
      <c r="P6" s="83"/>
    </row>
    <row r="7" spans="1:16" ht="15" customHeight="1" thickTop="1" thickBot="1">
      <c r="A7" s="608" t="s">
        <v>465</v>
      </c>
      <c r="B7" s="609">
        <v>869986.88075999997</v>
      </c>
      <c r="C7" s="609">
        <v>960797.49751000002</v>
      </c>
      <c r="D7" s="609">
        <v>1077607.3699100001</v>
      </c>
      <c r="E7" s="609">
        <v>1146905.83018</v>
      </c>
      <c r="F7" s="609">
        <v>1149294.34775</v>
      </c>
      <c r="G7" s="609">
        <v>1008829.3669400001</v>
      </c>
      <c r="H7" s="609">
        <v>917764.62651999993</v>
      </c>
      <c r="I7" s="609">
        <v>896243.99660000007</v>
      </c>
      <c r="J7" s="609">
        <v>831838.81125999999</v>
      </c>
      <c r="K7" s="609">
        <v>832370.49525000004</v>
      </c>
      <c r="L7" s="609">
        <v>697484.51139</v>
      </c>
      <c r="M7" s="609">
        <v>699878.98852999997</v>
      </c>
      <c r="N7" s="81"/>
      <c r="O7" s="81"/>
      <c r="P7" s="81"/>
    </row>
    <row r="8" spans="1:16" s="87" customFormat="1" ht="15" customHeight="1" thickTop="1">
      <c r="A8" s="85" t="s">
        <v>10</v>
      </c>
      <c r="B8" s="86">
        <v>88900.250889999996</v>
      </c>
      <c r="C8" s="86">
        <v>102093.26248999999</v>
      </c>
      <c r="D8" s="86">
        <v>79542.263480000009</v>
      </c>
      <c r="E8" s="86">
        <v>154755.87861000001</v>
      </c>
      <c r="F8" s="86">
        <v>131558.99462000001</v>
      </c>
      <c r="G8" s="86">
        <v>104891.2831</v>
      </c>
      <c r="H8" s="86">
        <v>69128.781589999999</v>
      </c>
      <c r="I8" s="86">
        <v>96305.351559999996</v>
      </c>
      <c r="J8" s="86">
        <v>94721.196680000008</v>
      </c>
      <c r="K8" s="86">
        <v>106638.90815</v>
      </c>
      <c r="L8" s="86">
        <v>75362.291750000004</v>
      </c>
      <c r="M8" s="86">
        <v>87213.85659000001</v>
      </c>
      <c r="N8" s="81"/>
      <c r="O8" s="81"/>
      <c r="P8" s="81"/>
    </row>
    <row r="9" spans="1:16" s="87" customFormat="1" ht="15" customHeight="1">
      <c r="A9" s="85" t="s">
        <v>19</v>
      </c>
      <c r="B9" s="86">
        <v>102059.76075</v>
      </c>
      <c r="C9" s="86">
        <v>76951.581730000005</v>
      </c>
      <c r="D9" s="86">
        <v>110583.15398</v>
      </c>
      <c r="E9" s="86">
        <v>72962.954389999999</v>
      </c>
      <c r="F9" s="86">
        <v>97291.176519999994</v>
      </c>
      <c r="G9" s="86">
        <v>43459.716039999999</v>
      </c>
      <c r="H9" s="86">
        <v>26562.549920000001</v>
      </c>
      <c r="I9" s="86">
        <v>48472.654170000002</v>
      </c>
      <c r="J9" s="86">
        <v>33334.894460000003</v>
      </c>
      <c r="K9" s="86">
        <v>35759.030250000003</v>
      </c>
      <c r="L9" s="86">
        <v>31417.156260000003</v>
      </c>
      <c r="M9" s="86">
        <v>31418.801329999998</v>
      </c>
      <c r="N9" s="81"/>
      <c r="O9" s="81"/>
      <c r="P9" s="81"/>
    </row>
    <row r="10" spans="1:16" s="87" customFormat="1" ht="15" customHeight="1">
      <c r="A10" s="85" t="s">
        <v>28</v>
      </c>
      <c r="B10" s="86">
        <v>660292.78154</v>
      </c>
      <c r="C10" s="86">
        <v>764642.0258099999</v>
      </c>
      <c r="D10" s="86">
        <v>860431.86570000008</v>
      </c>
      <c r="E10" s="86">
        <v>886358.31814999995</v>
      </c>
      <c r="F10" s="86">
        <v>880209.61812999996</v>
      </c>
      <c r="G10" s="86">
        <v>815715.58311999997</v>
      </c>
      <c r="H10" s="86">
        <v>767194.80389999994</v>
      </c>
      <c r="I10" s="86">
        <v>694445.37613999995</v>
      </c>
      <c r="J10" s="86">
        <v>640806.88006</v>
      </c>
      <c r="K10" s="86">
        <v>627206.07066999993</v>
      </c>
      <c r="L10" s="86">
        <v>529321.67498999997</v>
      </c>
      <c r="M10" s="86">
        <v>520706.38043000002</v>
      </c>
      <c r="N10" s="81"/>
      <c r="O10" s="81"/>
      <c r="P10" s="81"/>
    </row>
    <row r="11" spans="1:16" s="87" customFormat="1" ht="15" customHeight="1">
      <c r="A11" s="88" t="s">
        <v>466</v>
      </c>
      <c r="B11" s="86">
        <v>661025.72080999997</v>
      </c>
      <c r="C11" s="86">
        <v>756848.56801000005</v>
      </c>
      <c r="D11" s="86">
        <v>856974.87348000007</v>
      </c>
      <c r="E11" s="86">
        <v>884889.16301000002</v>
      </c>
      <c r="F11" s="86">
        <v>877265.31715999998</v>
      </c>
      <c r="G11" s="86">
        <v>802348.88032</v>
      </c>
      <c r="H11" s="86">
        <v>707728.85024000006</v>
      </c>
      <c r="I11" s="86">
        <v>620769.75213000004</v>
      </c>
      <c r="J11" s="86">
        <v>563055.34138999996</v>
      </c>
      <c r="K11" s="86">
        <v>550841.91791999992</v>
      </c>
      <c r="L11" s="86">
        <v>458178.62387000001</v>
      </c>
      <c r="M11" s="86">
        <v>451485.35732999997</v>
      </c>
      <c r="N11" s="81"/>
      <c r="O11" s="81"/>
      <c r="P11" s="81"/>
    </row>
    <row r="12" spans="1:16" s="87" customFormat="1" ht="15" customHeight="1">
      <c r="A12" s="88" t="s">
        <v>467</v>
      </c>
      <c r="B12" s="86">
        <v>647615.78458000009</v>
      </c>
      <c r="C12" s="86">
        <v>740017.62612999999</v>
      </c>
      <c r="D12" s="86">
        <v>809299.57773000002</v>
      </c>
      <c r="E12" s="86">
        <v>824777.24575</v>
      </c>
      <c r="F12" s="86">
        <v>791969.91862999997</v>
      </c>
      <c r="G12" s="86">
        <v>591462.20328000002</v>
      </c>
      <c r="H12" s="86">
        <v>501594.91804000002</v>
      </c>
      <c r="I12" s="86">
        <v>392992.90889999998</v>
      </c>
      <c r="J12" s="86">
        <v>342141.83888</v>
      </c>
      <c r="K12" s="86">
        <v>329366.76477999997</v>
      </c>
      <c r="L12" s="86">
        <v>264539.83308000001</v>
      </c>
      <c r="M12" s="86">
        <v>259734.53327000001</v>
      </c>
      <c r="N12" s="81"/>
      <c r="O12" s="81"/>
      <c r="P12" s="81"/>
    </row>
    <row r="13" spans="1:16" s="87" customFormat="1" ht="15" customHeight="1">
      <c r="A13" s="88" t="s">
        <v>468</v>
      </c>
      <c r="B13" s="86">
        <v>13409.936230000001</v>
      </c>
      <c r="C13" s="86">
        <v>16830.941879999998</v>
      </c>
      <c r="D13" s="86">
        <v>47675.295749999997</v>
      </c>
      <c r="E13" s="86">
        <v>60111.917259999995</v>
      </c>
      <c r="F13" s="86">
        <v>85295.398530000006</v>
      </c>
      <c r="G13" s="86">
        <v>210886.67703999998</v>
      </c>
      <c r="H13" s="86">
        <v>206133.93219999998</v>
      </c>
      <c r="I13" s="86">
        <v>227776.84323</v>
      </c>
      <c r="J13" s="86">
        <v>220913.50250999999</v>
      </c>
      <c r="K13" s="86">
        <v>221475.15313999998</v>
      </c>
      <c r="L13" s="86">
        <v>193638.79079</v>
      </c>
      <c r="M13" s="86">
        <v>191750.82406000001</v>
      </c>
      <c r="N13" s="81"/>
      <c r="O13" s="81"/>
      <c r="P13" s="81"/>
    </row>
    <row r="14" spans="1:16" s="87" customFormat="1" ht="15" customHeight="1">
      <c r="A14" s="88" t="s">
        <v>469</v>
      </c>
      <c r="B14" s="86">
        <v>3887.9335699999997</v>
      </c>
      <c r="C14" s="86">
        <v>13798.99483</v>
      </c>
      <c r="D14" s="86">
        <v>10185.149960000001</v>
      </c>
      <c r="E14" s="86">
        <v>7098.0758399999995</v>
      </c>
      <c r="F14" s="86">
        <v>13867.627689999999</v>
      </c>
      <c r="G14" s="86">
        <v>20624.666570000001</v>
      </c>
      <c r="H14" s="86">
        <v>10172.023720000001</v>
      </c>
      <c r="I14" s="86">
        <v>2679.06673</v>
      </c>
      <c r="J14" s="86">
        <v>8111.8521000000001</v>
      </c>
      <c r="K14" s="86">
        <v>8156.7803899999999</v>
      </c>
      <c r="L14" s="86">
        <v>7454.3281399999996</v>
      </c>
      <c r="M14" s="86">
        <v>4039.7496900000001</v>
      </c>
      <c r="N14" s="81"/>
      <c r="O14" s="81"/>
      <c r="P14" s="81"/>
    </row>
    <row r="15" spans="1:16" s="87" customFormat="1" ht="15" customHeight="1">
      <c r="A15" s="88" t="s">
        <v>470</v>
      </c>
      <c r="B15" s="86">
        <v>3711.2978800000001</v>
      </c>
      <c r="C15" s="86">
        <v>9214.84512</v>
      </c>
      <c r="D15" s="86">
        <v>8483.5791900000004</v>
      </c>
      <c r="E15" s="86">
        <v>6361.4218099999998</v>
      </c>
      <c r="F15" s="86">
        <v>8123.68361</v>
      </c>
      <c r="G15" s="86">
        <v>10110.85259</v>
      </c>
      <c r="H15" s="86">
        <v>170.1</v>
      </c>
      <c r="I15" s="86">
        <v>1360.1322</v>
      </c>
      <c r="J15" s="86">
        <v>1349.4306000000001</v>
      </c>
      <c r="K15" s="86">
        <v>330.9477</v>
      </c>
      <c r="L15" s="86">
        <v>332.36407000000003</v>
      </c>
      <c r="M15" s="86">
        <v>521.87879999999996</v>
      </c>
      <c r="N15" s="81"/>
      <c r="O15" s="81"/>
      <c r="P15" s="81"/>
    </row>
    <row r="16" spans="1:16" s="87" customFormat="1" ht="15" customHeight="1">
      <c r="A16" s="88" t="s">
        <v>471</v>
      </c>
      <c r="B16" s="86">
        <v>176.63569000000001</v>
      </c>
      <c r="C16" s="86">
        <v>4584.1497099999997</v>
      </c>
      <c r="D16" s="86">
        <v>1701.57077</v>
      </c>
      <c r="E16" s="86">
        <v>736.65403000000003</v>
      </c>
      <c r="F16" s="86">
        <v>5743.9440800000002</v>
      </c>
      <c r="G16" s="86">
        <v>10513.813980000001</v>
      </c>
      <c r="H16" s="86">
        <v>10001.923720000001</v>
      </c>
      <c r="I16" s="86">
        <v>1318.93453</v>
      </c>
      <c r="J16" s="86">
        <v>6762.4215000000004</v>
      </c>
      <c r="K16" s="86">
        <v>7825.8326900000002</v>
      </c>
      <c r="L16" s="86">
        <v>7121.96407</v>
      </c>
      <c r="M16" s="86">
        <v>3517.8708900000001</v>
      </c>
      <c r="N16" s="81"/>
      <c r="O16" s="81"/>
      <c r="P16" s="81"/>
    </row>
    <row r="17" spans="1:16" s="87" customFormat="1" ht="15" customHeight="1">
      <c r="A17" s="88" t="s">
        <v>472</v>
      </c>
      <c r="B17" s="86">
        <v>9323.4225800000004</v>
      </c>
      <c r="C17" s="86">
        <v>11105.726500000001</v>
      </c>
      <c r="D17" s="86">
        <v>16675.364799999999</v>
      </c>
      <c r="E17" s="86">
        <v>36800.093249999998</v>
      </c>
      <c r="F17" s="86">
        <v>38830.718500000003</v>
      </c>
      <c r="G17" s="86">
        <v>63137.883470000001</v>
      </c>
      <c r="H17" s="86">
        <v>76381.64615</v>
      </c>
      <c r="I17" s="86">
        <v>70186.320720000003</v>
      </c>
      <c r="J17" s="86">
        <v>70649.028879999998</v>
      </c>
      <c r="K17" s="86">
        <v>70179.773910000004</v>
      </c>
      <c r="L17" s="86">
        <v>72715.176779999994</v>
      </c>
      <c r="M17" s="86">
        <v>75377.008329999997</v>
      </c>
      <c r="N17" s="81"/>
      <c r="O17" s="81"/>
      <c r="P17" s="81"/>
    </row>
    <row r="18" spans="1:16" s="87" customFormat="1" ht="15" customHeight="1">
      <c r="A18" s="88" t="s">
        <v>473</v>
      </c>
      <c r="B18" s="86">
        <v>8998.7048100000011</v>
      </c>
      <c r="C18" s="86">
        <v>10222.497579999999</v>
      </c>
      <c r="D18" s="86">
        <v>13922.001109999999</v>
      </c>
      <c r="E18" s="86">
        <v>22307.757269999998</v>
      </c>
      <c r="F18" s="86">
        <v>27334.36464</v>
      </c>
      <c r="G18" s="86">
        <v>37346.225159999995</v>
      </c>
      <c r="H18" s="86">
        <v>32495.018010000003</v>
      </c>
      <c r="I18" s="86">
        <v>22643.919449999998</v>
      </c>
      <c r="J18" s="86">
        <v>23188.089530000001</v>
      </c>
      <c r="K18" s="86">
        <v>22779.404579999999</v>
      </c>
      <c r="L18" s="86">
        <v>23166.027129999999</v>
      </c>
      <c r="M18" s="86">
        <v>22526.84878</v>
      </c>
      <c r="N18" s="81"/>
      <c r="O18" s="81"/>
      <c r="P18" s="81"/>
    </row>
    <row r="19" spans="1:16" s="87" customFormat="1" ht="15" customHeight="1">
      <c r="A19" s="88" t="s">
        <v>474</v>
      </c>
      <c r="B19" s="86">
        <v>324.71777000000003</v>
      </c>
      <c r="C19" s="86">
        <v>883.22892000000002</v>
      </c>
      <c r="D19" s="86">
        <v>2753.3636900000001</v>
      </c>
      <c r="E19" s="86">
        <v>14492.33598</v>
      </c>
      <c r="F19" s="86">
        <v>11496.353859999999</v>
      </c>
      <c r="G19" s="86">
        <v>25791.658309999999</v>
      </c>
      <c r="H19" s="86">
        <v>43886.628140000001</v>
      </c>
      <c r="I19" s="86">
        <v>47542.401270000002</v>
      </c>
      <c r="J19" s="86">
        <v>47460.939350000001</v>
      </c>
      <c r="K19" s="86">
        <v>47400.369330000001</v>
      </c>
      <c r="L19" s="86">
        <v>49549.149649999999</v>
      </c>
      <c r="M19" s="86">
        <v>52850.159549999997</v>
      </c>
      <c r="N19" s="81"/>
      <c r="O19" s="81"/>
      <c r="P19" s="81"/>
    </row>
    <row r="20" spans="1:16" s="87" customFormat="1" ht="15" customHeight="1">
      <c r="A20" s="88" t="s">
        <v>41</v>
      </c>
      <c r="B20" s="86">
        <v>8999.5497200000009</v>
      </c>
      <c r="C20" s="86">
        <v>10462.99749</v>
      </c>
      <c r="D20" s="86">
        <v>10933.638060000001</v>
      </c>
      <c r="E20" s="86">
        <v>10289.94636</v>
      </c>
      <c r="F20" s="86">
        <v>8325.9275699999998</v>
      </c>
      <c r="G20" s="86">
        <v>7195.0541800000001</v>
      </c>
      <c r="H20" s="86">
        <v>56592.807380000006</v>
      </c>
      <c r="I20" s="86">
        <v>71360.45981</v>
      </c>
      <c r="J20" s="86">
        <v>67760.242879999991</v>
      </c>
      <c r="K20" s="86">
        <v>67097.104500000001</v>
      </c>
      <c r="L20" s="86">
        <v>60478.009380000003</v>
      </c>
      <c r="M20" s="86">
        <v>60071.124600000003</v>
      </c>
      <c r="N20" s="81"/>
      <c r="O20" s="81"/>
      <c r="P20" s="81"/>
    </row>
    <row r="21" spans="1:16" s="87" customFormat="1" ht="15" customHeight="1">
      <c r="A21" s="88" t="s">
        <v>475</v>
      </c>
      <c r="B21" s="86">
        <v>-22943.845140000001</v>
      </c>
      <c r="C21" s="86">
        <v>-27574.261019999998</v>
      </c>
      <c r="D21" s="86">
        <v>-34337.160600000003</v>
      </c>
      <c r="E21" s="86">
        <v>-52718.960310000002</v>
      </c>
      <c r="F21" s="86">
        <v>-58079.97279</v>
      </c>
      <c r="G21" s="86">
        <v>-77590.901419999995</v>
      </c>
      <c r="H21" s="86">
        <v>-83680.523589999997</v>
      </c>
      <c r="I21" s="86">
        <v>-70550.223249999995</v>
      </c>
      <c r="J21" s="86">
        <v>-68769.585189999998</v>
      </c>
      <c r="K21" s="86">
        <v>-69069.506049999996</v>
      </c>
      <c r="L21" s="86">
        <v>-69504.463180000006</v>
      </c>
      <c r="M21" s="86">
        <v>-70266.859519999998</v>
      </c>
      <c r="N21" s="81"/>
      <c r="O21" s="81"/>
      <c r="P21" s="81"/>
    </row>
    <row r="22" spans="1:16" s="87" customFormat="1" ht="15" customHeight="1">
      <c r="A22" s="85" t="s">
        <v>71</v>
      </c>
      <c r="B22" s="86">
        <v>1825.20363</v>
      </c>
      <c r="C22" s="86">
        <v>1749.2486100000001</v>
      </c>
      <c r="D22" s="86">
        <v>3094.5422100000001</v>
      </c>
      <c r="E22" s="86">
        <v>1679.0757699999999</v>
      </c>
      <c r="F22" s="86">
        <v>1783.0451799999998</v>
      </c>
      <c r="G22" s="86">
        <v>2121.06657</v>
      </c>
      <c r="H22" s="86">
        <v>4797.1598800000002</v>
      </c>
      <c r="I22" s="86">
        <v>4423.6044199999997</v>
      </c>
      <c r="J22" s="86">
        <v>3443.0687900000003</v>
      </c>
      <c r="K22" s="86">
        <v>3388.1793199999997</v>
      </c>
      <c r="L22" s="86">
        <v>3959.0009100000002</v>
      </c>
      <c r="M22" s="86">
        <v>2814.5331800000004</v>
      </c>
      <c r="N22" s="81"/>
      <c r="O22" s="81"/>
      <c r="P22" s="81"/>
    </row>
    <row r="23" spans="1:16" s="87" customFormat="1" ht="15" customHeight="1">
      <c r="A23" s="85" t="s">
        <v>77</v>
      </c>
      <c r="B23" s="86">
        <v>1E-3</v>
      </c>
      <c r="C23" s="86">
        <v>2E-3</v>
      </c>
      <c r="D23" s="86">
        <v>3.3049999999999996E-2</v>
      </c>
      <c r="E23" s="86">
        <v>253.31117</v>
      </c>
      <c r="F23" s="86">
        <v>1536.06681</v>
      </c>
      <c r="G23" s="86">
        <v>940.19150999999999</v>
      </c>
      <c r="H23" s="86">
        <v>1900.1387400000001</v>
      </c>
      <c r="I23" s="86">
        <v>5784.4227599999995</v>
      </c>
      <c r="J23" s="86">
        <v>2564.6144900000004</v>
      </c>
      <c r="K23" s="86">
        <v>2448.7244100000003</v>
      </c>
      <c r="L23" s="86">
        <v>1629.7611200000001</v>
      </c>
      <c r="M23" s="86">
        <v>2060.73425</v>
      </c>
      <c r="N23" s="81"/>
      <c r="O23" s="81"/>
      <c r="P23" s="81"/>
    </row>
    <row r="24" spans="1:16" s="87" customFormat="1" ht="15" customHeight="1">
      <c r="A24" s="85" t="s">
        <v>476</v>
      </c>
      <c r="B24" s="86">
        <v>2211.047</v>
      </c>
      <c r="C24" s="86">
        <v>134.55251999999999</v>
      </c>
      <c r="D24" s="86">
        <v>3634.83061</v>
      </c>
      <c r="E24" s="86">
        <v>11295.415800000001</v>
      </c>
      <c r="F24" s="86">
        <v>19550.824700000001</v>
      </c>
      <c r="G24" s="86">
        <v>25116.35339</v>
      </c>
      <c r="H24" s="86">
        <v>33084.513489999998</v>
      </c>
      <c r="I24" s="86">
        <v>33068.913820000002</v>
      </c>
      <c r="J24" s="86">
        <v>43250.2359</v>
      </c>
      <c r="K24" s="86">
        <v>43250.2359</v>
      </c>
      <c r="L24" s="86">
        <v>43248.589509999998</v>
      </c>
      <c r="M24" s="86">
        <v>43248.589509999998</v>
      </c>
      <c r="N24" s="81"/>
      <c r="O24" s="81"/>
      <c r="P24" s="81"/>
    </row>
    <row r="25" spans="1:16" s="87" customFormat="1" ht="15" customHeight="1">
      <c r="A25" s="85" t="s">
        <v>87</v>
      </c>
      <c r="B25" s="86">
        <v>13640.736570000001</v>
      </c>
      <c r="C25" s="86">
        <v>14470.801359999999</v>
      </c>
      <c r="D25" s="86">
        <v>19176.621579999999</v>
      </c>
      <c r="E25" s="86">
        <v>18244.227850000003</v>
      </c>
      <c r="F25" s="86">
        <v>16467.824690000001</v>
      </c>
      <c r="G25" s="86">
        <v>15779.85721</v>
      </c>
      <c r="H25" s="86">
        <v>14472.710489999999</v>
      </c>
      <c r="I25" s="86">
        <v>13263.965529999999</v>
      </c>
      <c r="J25" s="86">
        <v>12390.092259999999</v>
      </c>
      <c r="K25" s="86">
        <v>12303.286050000001</v>
      </c>
      <c r="L25" s="86">
        <v>11580.094230000001</v>
      </c>
      <c r="M25" s="86">
        <v>11503.25915</v>
      </c>
      <c r="N25" s="81"/>
      <c r="O25" s="81"/>
      <c r="P25" s="81"/>
    </row>
    <row r="26" spans="1:16" s="87" customFormat="1" ht="15" customHeight="1">
      <c r="A26" s="85" t="s">
        <v>477</v>
      </c>
      <c r="B26" s="86">
        <v>1057.0993799999999</v>
      </c>
      <c r="C26" s="86">
        <v>756.02298999999994</v>
      </c>
      <c r="D26" s="86">
        <v>1144.0593000000001</v>
      </c>
      <c r="E26" s="86">
        <v>1356.6484399999999</v>
      </c>
      <c r="F26" s="86">
        <v>896.7971</v>
      </c>
      <c r="G26" s="86">
        <v>805.31600000000003</v>
      </c>
      <c r="H26" s="86">
        <v>623.96851000000004</v>
      </c>
      <c r="I26" s="86">
        <v>479.70820000000003</v>
      </c>
      <c r="J26" s="86">
        <v>1327.82862</v>
      </c>
      <c r="K26" s="86">
        <v>1376.0605</v>
      </c>
      <c r="L26" s="86">
        <v>965.94262000000003</v>
      </c>
      <c r="M26" s="86">
        <v>912.83408999999995</v>
      </c>
      <c r="N26" s="81"/>
      <c r="O26" s="81"/>
      <c r="P26" s="81"/>
    </row>
    <row r="27" spans="1:16" s="89" customFormat="1" ht="15" customHeight="1" thickBot="1">
      <c r="A27" s="85" t="s">
        <v>103</v>
      </c>
      <c r="B27" s="86">
        <v>0</v>
      </c>
      <c r="C27" s="86">
        <v>0</v>
      </c>
      <c r="D27" s="86">
        <v>0</v>
      </c>
      <c r="E27" s="86">
        <v>0</v>
      </c>
      <c r="F27" s="86">
        <v>0</v>
      </c>
      <c r="G27" s="86">
        <v>0</v>
      </c>
      <c r="H27" s="86">
        <v>0</v>
      </c>
      <c r="I27" s="86">
        <v>0</v>
      </c>
      <c r="J27" s="86">
        <v>0</v>
      </c>
      <c r="K27" s="86">
        <v>0</v>
      </c>
      <c r="L27" s="86">
        <v>0</v>
      </c>
      <c r="M27" s="86">
        <v>0</v>
      </c>
      <c r="N27" s="81"/>
      <c r="O27" s="81"/>
      <c r="P27" s="81"/>
    </row>
    <row r="28" spans="1:16" ht="15" customHeight="1" thickTop="1" thickBot="1">
      <c r="A28" s="608" t="s">
        <v>478</v>
      </c>
      <c r="B28" s="609">
        <v>794768.52842999995</v>
      </c>
      <c r="C28" s="609">
        <v>883590.74641000002</v>
      </c>
      <c r="D28" s="609">
        <v>997033.66949999996</v>
      </c>
      <c r="E28" s="609">
        <v>1064750.7058699999</v>
      </c>
      <c r="F28" s="609">
        <v>1058023.5992399999</v>
      </c>
      <c r="G28" s="609">
        <v>933750.14053999993</v>
      </c>
      <c r="H28" s="609">
        <v>846484.73794000002</v>
      </c>
      <c r="I28" s="609">
        <v>821975.64975999994</v>
      </c>
      <c r="J28" s="609">
        <v>770267.90738999995</v>
      </c>
      <c r="K28" s="609">
        <v>772814.52257999999</v>
      </c>
      <c r="L28" s="609">
        <v>646365.29294000007</v>
      </c>
      <c r="M28" s="609">
        <v>650449.56049000006</v>
      </c>
      <c r="N28" s="81"/>
      <c r="O28" s="81"/>
      <c r="P28" s="81"/>
    </row>
    <row r="29" spans="1:16" s="87" customFormat="1" ht="15" customHeight="1" thickTop="1">
      <c r="A29" s="85" t="s">
        <v>479</v>
      </c>
      <c r="B29" s="86">
        <v>623725.51851999993</v>
      </c>
      <c r="C29" s="86">
        <v>723498.16415999993</v>
      </c>
      <c r="D29" s="86">
        <v>847027.32712999999</v>
      </c>
      <c r="E29" s="86">
        <v>900549.12858999998</v>
      </c>
      <c r="F29" s="86">
        <v>891228.53088999994</v>
      </c>
      <c r="G29" s="86">
        <v>625622.31527000002</v>
      </c>
      <c r="H29" s="86">
        <v>367785.69577999995</v>
      </c>
      <c r="I29" s="86">
        <v>378933.48176</v>
      </c>
      <c r="J29" s="86">
        <v>374066.28106000001</v>
      </c>
      <c r="K29" s="86">
        <v>385478.94152999995</v>
      </c>
      <c r="L29" s="86">
        <v>325742.85113999998</v>
      </c>
      <c r="M29" s="86">
        <v>329749.60708999995</v>
      </c>
      <c r="N29" s="81"/>
      <c r="O29" s="81"/>
      <c r="P29" s="81"/>
    </row>
    <row r="30" spans="1:16" s="87" customFormat="1" ht="15" customHeight="1">
      <c r="A30" s="88" t="s">
        <v>480</v>
      </c>
      <c r="B30" s="86">
        <v>108.907</v>
      </c>
      <c r="C30" s="86">
        <v>4013.1534700000002</v>
      </c>
      <c r="D30" s="86">
        <v>3548.1925699999997</v>
      </c>
      <c r="E30" s="86">
        <v>15703.02051</v>
      </c>
      <c r="F30" s="86">
        <v>9988.5372399999997</v>
      </c>
      <c r="G30" s="86">
        <v>11323.52851</v>
      </c>
      <c r="H30" s="86">
        <v>7238.6809000000003</v>
      </c>
      <c r="I30" s="86">
        <v>9844.7530700000007</v>
      </c>
      <c r="J30" s="86">
        <v>9183.7032200000012</v>
      </c>
      <c r="K30" s="86">
        <v>10440.42887</v>
      </c>
      <c r="L30" s="86">
        <v>8204.1744500000004</v>
      </c>
      <c r="M30" s="86">
        <v>10685.45649</v>
      </c>
      <c r="N30" s="81"/>
      <c r="O30" s="81"/>
      <c r="P30" s="81"/>
    </row>
    <row r="31" spans="1:16" s="87" customFormat="1" ht="15" customHeight="1">
      <c r="A31" s="88" t="s">
        <v>481</v>
      </c>
      <c r="B31" s="86">
        <v>91107.366469999994</v>
      </c>
      <c r="C31" s="86">
        <v>93981.039519999991</v>
      </c>
      <c r="D31" s="86">
        <v>111271.44803</v>
      </c>
      <c r="E31" s="86">
        <v>135840.63159</v>
      </c>
      <c r="F31" s="86">
        <v>155158.33609</v>
      </c>
      <c r="G31" s="86">
        <v>144639.90556000001</v>
      </c>
      <c r="H31" s="86">
        <v>152741.54313000001</v>
      </c>
      <c r="I31" s="86">
        <v>188535.02447999999</v>
      </c>
      <c r="J31" s="86">
        <v>181576.88329</v>
      </c>
      <c r="K31" s="86">
        <v>178904.94991</v>
      </c>
      <c r="L31" s="86">
        <v>159593.11121999999</v>
      </c>
      <c r="M31" s="86">
        <v>160544.22443</v>
      </c>
      <c r="N31" s="81"/>
      <c r="O31" s="81"/>
      <c r="P31" s="81"/>
    </row>
    <row r="32" spans="1:16" s="87" customFormat="1" ht="15" customHeight="1">
      <c r="A32" s="88" t="s">
        <v>482</v>
      </c>
      <c r="B32" s="86">
        <v>174888.95856999999</v>
      </c>
      <c r="C32" s="86">
        <v>103669.64323</v>
      </c>
      <c r="D32" s="86">
        <v>10377.21931</v>
      </c>
      <c r="E32" s="86">
        <v>1388.7466499999998</v>
      </c>
      <c r="F32" s="86">
        <v>169.58488</v>
      </c>
      <c r="G32" s="86">
        <v>142.84251</v>
      </c>
      <c r="H32" s="86">
        <v>142.96821</v>
      </c>
      <c r="I32" s="86">
        <v>143.09403</v>
      </c>
      <c r="J32" s="86">
        <v>0</v>
      </c>
      <c r="K32" s="86">
        <v>0</v>
      </c>
      <c r="L32" s="86">
        <v>0</v>
      </c>
      <c r="M32" s="86">
        <v>0</v>
      </c>
      <c r="N32" s="81"/>
      <c r="O32" s="81"/>
      <c r="P32" s="81"/>
    </row>
    <row r="33" spans="1:16" s="87" customFormat="1" ht="15" customHeight="1">
      <c r="A33" s="88" t="s">
        <v>483</v>
      </c>
      <c r="B33" s="86">
        <v>22213.765890000002</v>
      </c>
      <c r="C33" s="86">
        <v>19873.12155</v>
      </c>
      <c r="D33" s="86">
        <v>19428.937480000001</v>
      </c>
      <c r="E33" s="86">
        <v>36908.589319999999</v>
      </c>
      <c r="F33" s="86">
        <v>49512.333549999996</v>
      </c>
      <c r="G33" s="86">
        <v>48801.778490000004</v>
      </c>
      <c r="H33" s="86">
        <v>30222.79754</v>
      </c>
      <c r="I33" s="86">
        <v>24205.090319999999</v>
      </c>
      <c r="J33" s="86">
        <v>27266.041719999997</v>
      </c>
      <c r="K33" s="86">
        <v>25705.830829999999</v>
      </c>
      <c r="L33" s="86">
        <v>31834.041309999997</v>
      </c>
      <c r="M33" s="86">
        <v>30377.21917</v>
      </c>
      <c r="N33" s="81"/>
      <c r="O33" s="81"/>
      <c r="P33" s="81"/>
    </row>
    <row r="34" spans="1:16" s="87" customFormat="1" ht="15" customHeight="1">
      <c r="A34" s="88" t="s">
        <v>484</v>
      </c>
      <c r="B34" s="86">
        <v>315441.89562000002</v>
      </c>
      <c r="C34" s="86">
        <v>471146.35100999998</v>
      </c>
      <c r="D34" s="86">
        <v>664215.04774000007</v>
      </c>
      <c r="E34" s="86">
        <v>658552.60109000001</v>
      </c>
      <c r="F34" s="86">
        <v>612497.17790000001</v>
      </c>
      <c r="G34" s="86">
        <v>373012.87148000003</v>
      </c>
      <c r="H34" s="86">
        <v>165430.55544</v>
      </c>
      <c r="I34" s="86">
        <v>147116.20694</v>
      </c>
      <c r="J34" s="86">
        <v>152101.92416</v>
      </c>
      <c r="K34" s="86">
        <v>166292.63217</v>
      </c>
      <c r="L34" s="86">
        <v>122924.497</v>
      </c>
      <c r="M34" s="86">
        <v>124875.98968000001</v>
      </c>
      <c r="N34" s="81"/>
      <c r="O34" s="81"/>
      <c r="P34" s="81"/>
    </row>
    <row r="35" spans="1:16" s="87" customFormat="1" ht="15" customHeight="1">
      <c r="A35" s="88" t="s">
        <v>485</v>
      </c>
      <c r="B35" s="86">
        <v>19964.624969999997</v>
      </c>
      <c r="C35" s="86">
        <v>30814.855379999997</v>
      </c>
      <c r="D35" s="86">
        <v>38186.482000000004</v>
      </c>
      <c r="E35" s="86">
        <v>52155.539429999997</v>
      </c>
      <c r="F35" s="86">
        <v>63902.561229999999</v>
      </c>
      <c r="G35" s="86">
        <v>47701.388719999995</v>
      </c>
      <c r="H35" s="86">
        <v>12009.15056</v>
      </c>
      <c r="I35" s="86">
        <v>9089.3129200000003</v>
      </c>
      <c r="J35" s="86">
        <v>3937.72867</v>
      </c>
      <c r="K35" s="86">
        <v>4135.0997500000003</v>
      </c>
      <c r="L35" s="86">
        <v>3187.0271600000001</v>
      </c>
      <c r="M35" s="86">
        <v>3266.7173199999997</v>
      </c>
      <c r="N35" s="81"/>
      <c r="O35" s="81"/>
      <c r="P35" s="81"/>
    </row>
    <row r="36" spans="1:16" s="87" customFormat="1" ht="15" customHeight="1">
      <c r="A36" s="85" t="s">
        <v>486</v>
      </c>
      <c r="B36" s="86">
        <v>0</v>
      </c>
      <c r="C36" s="86">
        <v>0</v>
      </c>
      <c r="D36" s="86">
        <v>0</v>
      </c>
      <c r="E36" s="86">
        <v>2.1077499999999998</v>
      </c>
      <c r="F36" s="86">
        <v>0</v>
      </c>
      <c r="G36" s="86">
        <v>0</v>
      </c>
      <c r="H36" s="86">
        <v>0</v>
      </c>
      <c r="I36" s="86">
        <v>0</v>
      </c>
      <c r="J36" s="86">
        <v>0</v>
      </c>
      <c r="K36" s="86">
        <v>0</v>
      </c>
      <c r="L36" s="86">
        <v>0</v>
      </c>
      <c r="M36" s="86">
        <v>0</v>
      </c>
      <c r="N36" s="81"/>
      <c r="O36" s="81"/>
      <c r="P36" s="81"/>
    </row>
    <row r="37" spans="1:16" s="87" customFormat="1" ht="15" customHeight="1">
      <c r="A37" s="85" t="s">
        <v>487</v>
      </c>
      <c r="B37" s="86">
        <v>157015.70083000002</v>
      </c>
      <c r="C37" s="86">
        <v>144566.50143999999</v>
      </c>
      <c r="D37" s="86">
        <v>99442.711840000004</v>
      </c>
      <c r="E37" s="86">
        <v>116956.35773</v>
      </c>
      <c r="F37" s="86">
        <v>122233.70954000001</v>
      </c>
      <c r="G37" s="86">
        <v>190156.21759000001</v>
      </c>
      <c r="H37" s="86">
        <v>362512.17176</v>
      </c>
      <c r="I37" s="86">
        <v>341051.91357999999</v>
      </c>
      <c r="J37" s="86">
        <v>326872.92180000001</v>
      </c>
      <c r="K37" s="86">
        <v>320311.21866000001</v>
      </c>
      <c r="L37" s="86">
        <v>255811.11930000002</v>
      </c>
      <c r="M37" s="86">
        <v>256407.69275999998</v>
      </c>
      <c r="N37" s="81"/>
      <c r="O37" s="81"/>
      <c r="P37" s="81"/>
    </row>
    <row r="38" spans="1:16" s="87" customFormat="1" ht="15" customHeight="1">
      <c r="A38" s="85" t="s">
        <v>488</v>
      </c>
      <c r="B38" s="86">
        <v>7758.0248499999998</v>
      </c>
      <c r="C38" s="86">
        <v>8941.4936199999993</v>
      </c>
      <c r="D38" s="86">
        <v>13815.508760000001</v>
      </c>
      <c r="E38" s="86">
        <v>13588.708060000001</v>
      </c>
      <c r="F38" s="86">
        <v>15893.422869999999</v>
      </c>
      <c r="G38" s="86">
        <v>9550.3416099999995</v>
      </c>
      <c r="H38" s="86">
        <v>11038.44044</v>
      </c>
      <c r="I38" s="86">
        <v>8794.356029999999</v>
      </c>
      <c r="J38" s="86">
        <v>10850.52822</v>
      </c>
      <c r="K38" s="86">
        <v>8567.0096699999995</v>
      </c>
      <c r="L38" s="86">
        <v>15967.74577</v>
      </c>
      <c r="M38" s="86">
        <v>15540.153189999999</v>
      </c>
      <c r="N38" s="81"/>
      <c r="O38" s="81"/>
      <c r="P38" s="81"/>
    </row>
    <row r="39" spans="1:16" s="87" customFormat="1" ht="15" customHeight="1">
      <c r="A39" s="85" t="s">
        <v>148</v>
      </c>
      <c r="B39" s="86">
        <v>6269.2842300000002</v>
      </c>
      <c r="C39" s="86">
        <v>6584.5871900000002</v>
      </c>
      <c r="D39" s="86">
        <v>7668.9812199999997</v>
      </c>
      <c r="E39" s="86">
        <v>7261.2170400000005</v>
      </c>
      <c r="F39" s="86">
        <v>7213.5481300000001</v>
      </c>
      <c r="G39" s="86">
        <v>6280.98099</v>
      </c>
      <c r="H39" s="86">
        <v>5634.2800099999995</v>
      </c>
      <c r="I39" s="86">
        <v>4775.57449</v>
      </c>
      <c r="J39" s="86">
        <v>4272.9747500000003</v>
      </c>
      <c r="K39" s="86">
        <v>4165.5974999999999</v>
      </c>
      <c r="L39" s="86">
        <v>3411.6151199999999</v>
      </c>
      <c r="M39" s="86">
        <v>3228.48342</v>
      </c>
      <c r="N39" s="81"/>
      <c r="O39" s="81"/>
      <c r="P39" s="81"/>
    </row>
    <row r="40" spans="1:16" s="87" customFormat="1" ht="15" customHeight="1">
      <c r="A40" s="85" t="s">
        <v>155</v>
      </c>
      <c r="B40" s="86">
        <v>0</v>
      </c>
      <c r="C40" s="86">
        <v>0</v>
      </c>
      <c r="D40" s="86">
        <v>0</v>
      </c>
      <c r="E40" s="86">
        <v>0</v>
      </c>
      <c r="F40" s="86">
        <v>0</v>
      </c>
      <c r="G40" s="86">
        <v>0</v>
      </c>
      <c r="H40" s="86">
        <v>0</v>
      </c>
      <c r="I40" s="86">
        <v>0</v>
      </c>
      <c r="J40" s="86">
        <v>0</v>
      </c>
      <c r="K40" s="86">
        <v>0</v>
      </c>
      <c r="L40" s="86">
        <v>0</v>
      </c>
      <c r="M40" s="86">
        <v>0</v>
      </c>
      <c r="N40" s="81"/>
      <c r="O40" s="81"/>
      <c r="P40" s="81"/>
    </row>
    <row r="41" spans="1:16" s="87" customFormat="1" ht="15" customHeight="1">
      <c r="A41" s="85" t="s">
        <v>489</v>
      </c>
      <c r="B41" s="86">
        <v>0</v>
      </c>
      <c r="C41" s="86">
        <v>0</v>
      </c>
      <c r="D41" s="86">
        <v>29079.14055</v>
      </c>
      <c r="E41" s="86">
        <v>26393.186699999998</v>
      </c>
      <c r="F41" s="86">
        <v>21454.38781</v>
      </c>
      <c r="G41" s="86">
        <v>13797.050080000001</v>
      </c>
      <c r="H41" s="86">
        <v>9152.1510099999996</v>
      </c>
      <c r="I41" s="86">
        <v>4577.1360599999998</v>
      </c>
      <c r="J41" s="86">
        <v>0</v>
      </c>
      <c r="K41" s="86">
        <v>0</v>
      </c>
      <c r="L41" s="86">
        <v>0</v>
      </c>
      <c r="M41" s="86">
        <v>0</v>
      </c>
      <c r="N41" s="81"/>
      <c r="O41" s="81"/>
      <c r="P41" s="81"/>
    </row>
    <row r="42" spans="1:16" s="89" customFormat="1" ht="15" customHeight="1" thickBot="1">
      <c r="A42" s="85" t="s">
        <v>129</v>
      </c>
      <c r="B42" s="86">
        <v>0</v>
      </c>
      <c r="C42" s="86">
        <v>0</v>
      </c>
      <c r="D42" s="86">
        <v>0</v>
      </c>
      <c r="E42" s="86">
        <v>0</v>
      </c>
      <c r="F42" s="86">
        <v>0</v>
      </c>
      <c r="G42" s="86">
        <v>88343.235000000001</v>
      </c>
      <c r="H42" s="86">
        <v>90361.99893999999</v>
      </c>
      <c r="I42" s="86">
        <v>83843.187839999999</v>
      </c>
      <c r="J42" s="86">
        <v>54205.201560000001</v>
      </c>
      <c r="K42" s="86">
        <v>54291.755219999999</v>
      </c>
      <c r="L42" s="86">
        <v>45431.961609999998</v>
      </c>
      <c r="M42" s="86">
        <v>45523.624029999999</v>
      </c>
      <c r="N42" s="81"/>
      <c r="O42" s="81"/>
      <c r="P42" s="81"/>
    </row>
    <row r="43" spans="1:16" ht="15" customHeight="1" thickTop="1" thickBot="1">
      <c r="A43" s="608" t="s">
        <v>490</v>
      </c>
      <c r="B43" s="609">
        <v>75218.352329999994</v>
      </c>
      <c r="C43" s="609">
        <v>77206.751099999994</v>
      </c>
      <c r="D43" s="609">
        <v>80573.70040999999</v>
      </c>
      <c r="E43" s="609">
        <v>82155.124309999999</v>
      </c>
      <c r="F43" s="609">
        <v>91270.748510000005</v>
      </c>
      <c r="G43" s="609">
        <v>75079.2264</v>
      </c>
      <c r="H43" s="609">
        <v>71279.888579999999</v>
      </c>
      <c r="I43" s="609">
        <v>74268.346839999998</v>
      </c>
      <c r="J43" s="609">
        <v>61570.903869999995</v>
      </c>
      <c r="K43" s="609">
        <v>59555.972670000003</v>
      </c>
      <c r="L43" s="609">
        <v>51119.21845</v>
      </c>
      <c r="M43" s="609">
        <v>49429.428039999999</v>
      </c>
      <c r="N43" s="81"/>
      <c r="O43" s="81"/>
      <c r="P43" s="81"/>
    </row>
    <row r="44" spans="1:16" s="87" customFormat="1" ht="15" customHeight="1" thickTop="1">
      <c r="A44" s="85" t="s">
        <v>170</v>
      </c>
      <c r="B44" s="86">
        <v>56901.64</v>
      </c>
      <c r="C44" s="86">
        <v>64379.44</v>
      </c>
      <c r="D44" s="86">
        <v>66180</v>
      </c>
      <c r="E44" s="86">
        <v>68500.47</v>
      </c>
      <c r="F44" s="86">
        <v>69116.27</v>
      </c>
      <c r="G44" s="86">
        <v>88878.28</v>
      </c>
      <c r="H44" s="86">
        <v>89221.28</v>
      </c>
      <c r="I44" s="86">
        <v>89221.28</v>
      </c>
      <c r="J44" s="86">
        <v>104771.54</v>
      </c>
      <c r="K44" s="86">
        <v>104771.54</v>
      </c>
      <c r="L44" s="86">
        <v>52251.3</v>
      </c>
      <c r="M44" s="86">
        <v>52251.3</v>
      </c>
      <c r="N44" s="81"/>
      <c r="O44" s="81"/>
      <c r="P44" s="81"/>
    </row>
    <row r="45" spans="1:16" s="87" customFormat="1" ht="15" customHeight="1">
      <c r="A45" s="85" t="s">
        <v>174</v>
      </c>
      <c r="B45" s="86">
        <v>5359.5865000000003</v>
      </c>
      <c r="C45" s="86">
        <v>53.62059</v>
      </c>
      <c r="D45" s="86">
        <v>53.625589999999995</v>
      </c>
      <c r="E45" s="86">
        <v>8564.9655899999998</v>
      </c>
      <c r="F45" s="86">
        <v>12556.749589999999</v>
      </c>
      <c r="G45" s="86">
        <v>396.62559000000005</v>
      </c>
      <c r="H45" s="86">
        <v>9131.1355899999999</v>
      </c>
      <c r="I45" s="86">
        <v>15582.82559</v>
      </c>
      <c r="J45" s="86">
        <v>4811.72559</v>
      </c>
      <c r="K45" s="86">
        <v>4811.72559</v>
      </c>
      <c r="L45" s="86">
        <v>8553.0255899999993</v>
      </c>
      <c r="M45" s="86">
        <v>8553.0255899999993</v>
      </c>
      <c r="N45" s="81"/>
      <c r="O45" s="81"/>
      <c r="P45" s="81"/>
    </row>
    <row r="46" spans="1:16" s="87" customFormat="1" ht="15" customHeight="1">
      <c r="A46" s="85" t="s">
        <v>178</v>
      </c>
      <c r="B46" s="86">
        <v>0</v>
      </c>
      <c r="C46" s="86">
        <v>0</v>
      </c>
      <c r="D46" s="86">
        <v>0</v>
      </c>
      <c r="E46" s="86">
        <v>0</v>
      </c>
      <c r="F46" s="86">
        <v>0</v>
      </c>
      <c r="G46" s="86">
        <v>0</v>
      </c>
      <c r="H46" s="86">
        <v>0</v>
      </c>
      <c r="I46" s="86">
        <v>0</v>
      </c>
      <c r="J46" s="86">
        <v>0</v>
      </c>
      <c r="K46" s="86">
        <v>0</v>
      </c>
      <c r="L46" s="86">
        <v>0</v>
      </c>
      <c r="M46" s="86">
        <v>0</v>
      </c>
      <c r="N46" s="81"/>
      <c r="O46" s="81"/>
      <c r="P46" s="81"/>
    </row>
    <row r="47" spans="1:16" s="87" customFormat="1" ht="15" customHeight="1">
      <c r="A47" s="85" t="s">
        <v>491</v>
      </c>
      <c r="B47" s="86">
        <v>10371.609060000001</v>
      </c>
      <c r="C47" s="86">
        <v>10630.160739999999</v>
      </c>
      <c r="D47" s="86">
        <v>10844.513720000001</v>
      </c>
      <c r="E47" s="86">
        <v>11194.06983</v>
      </c>
      <c r="F47" s="86">
        <v>4473.8887199999999</v>
      </c>
      <c r="G47" s="86">
        <v>4986.2727400000003</v>
      </c>
      <c r="H47" s="86">
        <v>4986.2727400000003</v>
      </c>
      <c r="I47" s="86">
        <v>4986.2727400000003</v>
      </c>
      <c r="J47" s="86">
        <v>4507.8763600000002</v>
      </c>
      <c r="K47" s="86">
        <v>4507.8763600000002</v>
      </c>
      <c r="L47" s="86">
        <v>4507.8763600000002</v>
      </c>
      <c r="M47" s="86">
        <v>4507.8763600000002</v>
      </c>
      <c r="N47" s="81"/>
      <c r="O47" s="81"/>
      <c r="P47" s="81"/>
    </row>
    <row r="48" spans="1:16" s="87" customFormat="1" ht="15" customHeight="1">
      <c r="A48" s="85" t="s">
        <v>184</v>
      </c>
      <c r="B48" s="86">
        <v>2585.5167700000002</v>
      </c>
      <c r="C48" s="86">
        <v>2143.5297700000001</v>
      </c>
      <c r="D48" s="86">
        <v>3495.5610999999999</v>
      </c>
      <c r="E48" s="86">
        <v>-6104.3811100000003</v>
      </c>
      <c r="F48" s="86">
        <v>5123.8402000000006</v>
      </c>
      <c r="G48" s="86">
        <v>-19181.951929999999</v>
      </c>
      <c r="H48" s="86">
        <v>-32058.799749999998</v>
      </c>
      <c r="I48" s="86">
        <v>-35522.031490000001</v>
      </c>
      <c r="J48" s="86">
        <v>-52520.238079999996</v>
      </c>
      <c r="K48" s="86">
        <v>-54535.169280000002</v>
      </c>
      <c r="L48" s="86">
        <v>-14192.9835</v>
      </c>
      <c r="M48" s="86">
        <v>-15882.77391</v>
      </c>
      <c r="N48" s="81"/>
      <c r="O48" s="81"/>
      <c r="P48" s="81"/>
    </row>
    <row r="49" spans="1:16" s="87" customFormat="1" ht="15" customHeight="1">
      <c r="A49" s="88" t="s">
        <v>492</v>
      </c>
      <c r="B49" s="86">
        <v>0</v>
      </c>
      <c r="C49" s="86">
        <v>0</v>
      </c>
      <c r="D49" s="86">
        <v>0</v>
      </c>
      <c r="E49" s="86">
        <v>615.80131999999992</v>
      </c>
      <c r="F49" s="86">
        <v>0</v>
      </c>
      <c r="G49" s="86">
        <v>5.77E-3</v>
      </c>
      <c r="H49" s="86">
        <v>-19181.951929999999</v>
      </c>
      <c r="I49" s="86">
        <v>-32058.799749999998</v>
      </c>
      <c r="J49" s="86">
        <v>-35043.635110000003</v>
      </c>
      <c r="K49" s="86">
        <v>-52520.238079999996</v>
      </c>
      <c r="L49" s="86">
        <v>1.9199999999999998E-3</v>
      </c>
      <c r="M49" s="86">
        <v>-14192.9835</v>
      </c>
      <c r="N49" s="81"/>
      <c r="O49" s="81"/>
      <c r="P49" s="81"/>
    </row>
    <row r="50" spans="1:16" s="89" customFormat="1" ht="15" customHeight="1" thickBot="1">
      <c r="A50" s="88" t="s">
        <v>493</v>
      </c>
      <c r="B50" s="86">
        <v>2585.5167700000002</v>
      </c>
      <c r="C50" s="86">
        <v>2143.5297700000001</v>
      </c>
      <c r="D50" s="86">
        <v>3495.5610999999999</v>
      </c>
      <c r="E50" s="86">
        <v>-6720.1824299999998</v>
      </c>
      <c r="F50" s="86">
        <v>5123.8402000000006</v>
      </c>
      <c r="G50" s="86">
        <v>-19181.957699999999</v>
      </c>
      <c r="H50" s="86">
        <v>-12876.847820000001</v>
      </c>
      <c r="I50" s="86">
        <v>-3463.2317400000002</v>
      </c>
      <c r="J50" s="86">
        <v>-17476.60297</v>
      </c>
      <c r="K50" s="86">
        <v>-2014.9312</v>
      </c>
      <c r="L50" s="86">
        <v>-14192.985419999999</v>
      </c>
      <c r="M50" s="86">
        <v>-1689.7904099999998</v>
      </c>
      <c r="N50" s="81"/>
      <c r="O50" s="81"/>
      <c r="P50" s="81"/>
    </row>
    <row r="51" spans="1:16" ht="15" customHeight="1" thickTop="1" thickBot="1">
      <c r="A51" s="608" t="s">
        <v>494</v>
      </c>
      <c r="B51" s="609">
        <v>869986.88075999997</v>
      </c>
      <c r="C51" s="609">
        <v>960797.49751000002</v>
      </c>
      <c r="D51" s="609">
        <v>1077607.3699100001</v>
      </c>
      <c r="E51" s="609">
        <v>1146905.83018</v>
      </c>
      <c r="F51" s="609">
        <v>1149294.34775</v>
      </c>
      <c r="G51" s="609">
        <v>1008829.3669400001</v>
      </c>
      <c r="H51" s="609">
        <v>917764.62651999993</v>
      </c>
      <c r="I51" s="609">
        <v>896243.99660000007</v>
      </c>
      <c r="J51" s="609">
        <v>831838.81125999999</v>
      </c>
      <c r="K51" s="609">
        <v>832370.49525000004</v>
      </c>
      <c r="L51" s="609">
        <v>697484.51139</v>
      </c>
      <c r="M51" s="609">
        <v>699878.98852999997</v>
      </c>
      <c r="N51" s="81"/>
      <c r="O51" s="81"/>
      <c r="P51" s="81"/>
    </row>
    <row r="52" spans="1:16" s="87" customFormat="1" ht="15" customHeight="1" thickTop="1">
      <c r="A52" s="90" t="s">
        <v>495</v>
      </c>
      <c r="B52" s="86">
        <v>68080.586609999998</v>
      </c>
      <c r="C52" s="86">
        <v>70856.858519999994</v>
      </c>
      <c r="D52" s="86">
        <v>71663.501340000003</v>
      </c>
      <c r="E52" s="86">
        <v>88420.87715</v>
      </c>
      <c r="F52" s="86">
        <v>62750.019700000004</v>
      </c>
      <c r="G52" s="86">
        <v>50553.169259999995</v>
      </c>
      <c r="H52" s="86">
        <v>31952.63898</v>
      </c>
      <c r="I52" s="86">
        <v>29703.61508</v>
      </c>
      <c r="J52" s="86">
        <v>32284.249309999999</v>
      </c>
      <c r="K52" s="86">
        <v>30218.385200000001</v>
      </c>
      <c r="L52" s="86">
        <v>37018.515009999996</v>
      </c>
      <c r="M52" s="86">
        <v>34990.673130000003</v>
      </c>
      <c r="N52" s="81"/>
      <c r="O52" s="81"/>
      <c r="P52" s="81"/>
    </row>
    <row r="53" spans="1:16" s="89" customFormat="1" ht="15" customHeight="1">
      <c r="A53" s="88" t="s">
        <v>496</v>
      </c>
      <c r="B53" s="86">
        <v>0</v>
      </c>
      <c r="C53" s="86">
        <v>0</v>
      </c>
      <c r="D53" s="86">
        <v>0</v>
      </c>
      <c r="E53" s="86">
        <v>0</v>
      </c>
      <c r="F53" s="86">
        <v>0</v>
      </c>
      <c r="G53" s="86">
        <v>0</v>
      </c>
      <c r="H53" s="86">
        <v>0</v>
      </c>
      <c r="I53" s="86">
        <v>0</v>
      </c>
      <c r="J53" s="86">
        <v>0</v>
      </c>
      <c r="K53" s="86">
        <v>0</v>
      </c>
      <c r="L53" s="86">
        <v>0</v>
      </c>
      <c r="M53" s="86">
        <v>0</v>
      </c>
      <c r="N53" s="81"/>
      <c r="O53" s="81"/>
      <c r="P53" s="81"/>
    </row>
    <row r="54" spans="1:16" s="89" customFormat="1" ht="15" customHeight="1">
      <c r="A54" s="88" t="s">
        <v>497</v>
      </c>
      <c r="B54" s="86">
        <v>67772.306629999992</v>
      </c>
      <c r="C54" s="86">
        <v>70300.586219999997</v>
      </c>
      <c r="D54" s="86">
        <v>70988.70766</v>
      </c>
      <c r="E54" s="86">
        <v>86475.31684</v>
      </c>
      <c r="F54" s="86">
        <v>60634.05558</v>
      </c>
      <c r="G54" s="86">
        <v>47594.607229999994</v>
      </c>
      <c r="H54" s="86">
        <v>29782.08526</v>
      </c>
      <c r="I54" s="86">
        <v>27785.222739999997</v>
      </c>
      <c r="J54" s="86">
        <v>30476.841960000002</v>
      </c>
      <c r="K54" s="86">
        <v>28324.221690000002</v>
      </c>
      <c r="L54" s="86">
        <v>35085.802280000004</v>
      </c>
      <c r="M54" s="86">
        <v>33038.259610000001</v>
      </c>
      <c r="N54" s="81"/>
      <c r="O54" s="81"/>
      <c r="P54" s="81"/>
    </row>
    <row r="55" spans="1:16" s="89" customFormat="1" ht="15" customHeight="1">
      <c r="A55" s="88" t="s">
        <v>498</v>
      </c>
      <c r="B55" s="86">
        <v>0</v>
      </c>
      <c r="C55" s="86">
        <v>0</v>
      </c>
      <c r="D55" s="86">
        <v>0</v>
      </c>
      <c r="E55" s="86">
        <v>0</v>
      </c>
      <c r="F55" s="86">
        <v>0</v>
      </c>
      <c r="G55" s="86">
        <v>0</v>
      </c>
      <c r="H55" s="86">
        <v>0</v>
      </c>
      <c r="I55" s="86">
        <v>0</v>
      </c>
      <c r="J55" s="86">
        <v>0</v>
      </c>
      <c r="K55" s="86">
        <v>0</v>
      </c>
      <c r="L55" s="86">
        <v>0</v>
      </c>
      <c r="M55" s="86">
        <v>0</v>
      </c>
      <c r="N55" s="81"/>
      <c r="O55" s="81"/>
      <c r="P55" s="81"/>
    </row>
    <row r="56" spans="1:16" s="89" customFormat="1" ht="15" customHeight="1">
      <c r="A56" s="88" t="s">
        <v>499</v>
      </c>
      <c r="B56" s="86">
        <v>308.27997999999997</v>
      </c>
      <c r="C56" s="86">
        <v>556.27230000000009</v>
      </c>
      <c r="D56" s="86">
        <v>674.79367999999999</v>
      </c>
      <c r="E56" s="86">
        <v>1945.5603100000001</v>
      </c>
      <c r="F56" s="86">
        <v>2115.9641200000001</v>
      </c>
      <c r="G56" s="86">
        <v>2958.5620299999996</v>
      </c>
      <c r="H56" s="86">
        <v>2170.5537200000003</v>
      </c>
      <c r="I56" s="86">
        <v>1918.3923400000001</v>
      </c>
      <c r="J56" s="86">
        <v>1807.4073500000002</v>
      </c>
      <c r="K56" s="86">
        <v>1894.1635100000001</v>
      </c>
      <c r="L56" s="86">
        <v>1932.71273</v>
      </c>
      <c r="M56" s="86">
        <v>1952.4135200000001</v>
      </c>
      <c r="N56" s="81"/>
      <c r="O56" s="81"/>
      <c r="P56" s="81"/>
    </row>
    <row r="57" spans="1:16" s="89" customFormat="1" ht="15" customHeight="1">
      <c r="A57" s="88" t="s">
        <v>500</v>
      </c>
      <c r="B57" s="86">
        <v>0</v>
      </c>
      <c r="C57" s="86">
        <v>0</v>
      </c>
      <c r="D57" s="86">
        <v>0</v>
      </c>
      <c r="E57" s="86">
        <v>0</v>
      </c>
      <c r="F57" s="86">
        <v>0</v>
      </c>
      <c r="G57" s="86">
        <v>0</v>
      </c>
      <c r="H57" s="86">
        <v>0</v>
      </c>
      <c r="I57" s="86">
        <v>0</v>
      </c>
      <c r="J57" s="86">
        <v>0</v>
      </c>
      <c r="K57" s="86">
        <v>0</v>
      </c>
      <c r="L57" s="86">
        <v>0</v>
      </c>
      <c r="M57" s="86">
        <v>0</v>
      </c>
      <c r="N57" s="81"/>
      <c r="O57" s="81"/>
      <c r="P57" s="81"/>
    </row>
    <row r="58" spans="1:16" s="89" customFormat="1" ht="15" customHeight="1">
      <c r="A58" s="85" t="s">
        <v>501</v>
      </c>
      <c r="B58" s="86">
        <v>1658071.6937299999</v>
      </c>
      <c r="C58" s="86">
        <v>1921947.83663</v>
      </c>
      <c r="D58" s="86">
        <v>2216462.4696</v>
      </c>
      <c r="E58" s="86">
        <v>2335798.3624499999</v>
      </c>
      <c r="F58" s="86">
        <v>2342579.9192199996</v>
      </c>
      <c r="G58" s="86">
        <v>2295465.7046500002</v>
      </c>
      <c r="H58" s="86">
        <v>2137419.4205100001</v>
      </c>
      <c r="I58" s="86">
        <v>1873973.4613399999</v>
      </c>
      <c r="J58" s="86">
        <v>1856898.3158100001</v>
      </c>
      <c r="K58" s="86">
        <v>1845207.7993599998</v>
      </c>
      <c r="L58" s="86">
        <v>1713079.23618</v>
      </c>
      <c r="M58" s="86">
        <v>1704920.2486099999</v>
      </c>
      <c r="N58" s="81"/>
      <c r="O58" s="81"/>
      <c r="P58" s="81"/>
    </row>
    <row r="59" spans="1:16">
      <c r="A59" s="610" t="s">
        <v>502</v>
      </c>
      <c r="B59" s="611">
        <v>80590.710560000007</v>
      </c>
      <c r="C59" s="611">
        <v>90654.960730000006</v>
      </c>
      <c r="D59" s="611">
        <v>102494.93459999999</v>
      </c>
      <c r="E59" s="611">
        <v>112902.21595999999</v>
      </c>
      <c r="F59" s="611">
        <v>111377.8023</v>
      </c>
      <c r="G59" s="611">
        <v>103585.6482</v>
      </c>
      <c r="H59" s="611">
        <v>84033.367249999996</v>
      </c>
      <c r="I59" s="611">
        <v>70865.887170000002</v>
      </c>
      <c r="J59" s="611">
        <v>66215.858590000003</v>
      </c>
      <c r="K59" s="611">
        <v>5618.2649599999995</v>
      </c>
      <c r="L59" s="611">
        <v>62024.526210000004</v>
      </c>
      <c r="M59" s="611">
        <v>4406.1575999999995</v>
      </c>
      <c r="N59" s="81"/>
      <c r="O59" s="81"/>
      <c r="P59" s="81"/>
    </row>
    <row r="60" spans="1:16" ht="15" customHeight="1">
      <c r="A60" s="88" t="s">
        <v>503</v>
      </c>
      <c r="B60" s="86">
        <v>-26932.675510000001</v>
      </c>
      <c r="C60" s="86">
        <v>-32502.58122</v>
      </c>
      <c r="D60" s="86">
        <v>-35662.804349999999</v>
      </c>
      <c r="E60" s="86">
        <v>-35351.749469999995</v>
      </c>
      <c r="F60" s="86">
        <v>-37127.260439999998</v>
      </c>
      <c r="G60" s="86">
        <v>-34707.238950000006</v>
      </c>
      <c r="H60" s="86">
        <v>-29993.969269999998</v>
      </c>
      <c r="I60" s="86">
        <v>-28101.720329999996</v>
      </c>
      <c r="J60" s="86">
        <v>-27259.887269999999</v>
      </c>
      <c r="K60" s="86">
        <v>-2295.6154700000002</v>
      </c>
      <c r="L60" s="86">
        <v>-24685.81552</v>
      </c>
      <c r="M60" s="86">
        <v>-1885.70472</v>
      </c>
      <c r="N60" s="81"/>
      <c r="O60" s="81"/>
      <c r="P60" s="81"/>
    </row>
    <row r="61" spans="1:16" ht="15" customHeight="1">
      <c r="A61" s="85" t="s">
        <v>504</v>
      </c>
      <c r="B61" s="86">
        <v>53658.035049999999</v>
      </c>
      <c r="C61" s="86">
        <v>58152.379509999999</v>
      </c>
      <c r="D61" s="86">
        <v>66832.130250000002</v>
      </c>
      <c r="E61" s="86">
        <v>77550.466489999992</v>
      </c>
      <c r="F61" s="86">
        <v>74250.541859999998</v>
      </c>
      <c r="G61" s="86">
        <v>68878.409249999997</v>
      </c>
      <c r="H61" s="86">
        <v>54039.397979999994</v>
      </c>
      <c r="I61" s="86">
        <v>42764.166840000005</v>
      </c>
      <c r="J61" s="86">
        <v>38955.971319999997</v>
      </c>
      <c r="K61" s="86">
        <v>3322.6494900000002</v>
      </c>
      <c r="L61" s="86">
        <v>37338.71069</v>
      </c>
      <c r="M61" s="86">
        <v>2520.4528799999998</v>
      </c>
      <c r="N61" s="81"/>
      <c r="O61" s="81"/>
      <c r="P61" s="81"/>
    </row>
    <row r="62" spans="1:16" ht="15" customHeight="1">
      <c r="A62" s="91" t="s">
        <v>505</v>
      </c>
      <c r="B62" s="86">
        <v>3722.33104</v>
      </c>
      <c r="C62" s="86">
        <v>5487.1685700000007</v>
      </c>
      <c r="D62" s="86">
        <v>7783.9442800000006</v>
      </c>
      <c r="E62" s="86">
        <v>7855.2120100000002</v>
      </c>
      <c r="F62" s="86">
        <v>19457.31523</v>
      </c>
      <c r="G62" s="86">
        <v>11910.43894</v>
      </c>
      <c r="H62" s="86">
        <v>4196.8964699999997</v>
      </c>
      <c r="I62" s="86">
        <v>12459.55126</v>
      </c>
      <c r="J62" s="86">
        <v>9677.0661999999993</v>
      </c>
      <c r="K62" s="86">
        <v>108.24771000000001</v>
      </c>
      <c r="L62" s="86">
        <v>10534.56263</v>
      </c>
      <c r="M62" s="86">
        <v>1777.02736</v>
      </c>
      <c r="N62" s="81"/>
      <c r="O62" s="81"/>
      <c r="P62" s="81"/>
    </row>
    <row r="63" spans="1:16" ht="15" customHeight="1">
      <c r="A63" s="88" t="s">
        <v>506</v>
      </c>
      <c r="B63" s="86">
        <v>-1668.8838799999999</v>
      </c>
      <c r="C63" s="86">
        <v>-1828.36303</v>
      </c>
      <c r="D63" s="86">
        <v>-4076.27288</v>
      </c>
      <c r="E63" s="86">
        <v>-5508.0469599999997</v>
      </c>
      <c r="F63" s="86">
        <v>-6791.42065</v>
      </c>
      <c r="G63" s="86">
        <v>-7499.1151799999998</v>
      </c>
      <c r="H63" s="86">
        <v>-3198.9636700000001</v>
      </c>
      <c r="I63" s="86">
        <v>-8277.5778200000004</v>
      </c>
      <c r="J63" s="86">
        <v>-8886.1510699999999</v>
      </c>
      <c r="K63" s="86">
        <v>-514.17454999999995</v>
      </c>
      <c r="L63" s="86">
        <v>-8320.1729500000001</v>
      </c>
      <c r="M63" s="86">
        <v>-1302.3018200000001</v>
      </c>
      <c r="N63" s="81"/>
      <c r="O63" s="81"/>
      <c r="P63" s="81"/>
    </row>
    <row r="64" spans="1:16" ht="15" customHeight="1">
      <c r="A64" s="92" t="s">
        <v>507</v>
      </c>
      <c r="B64" s="86">
        <v>55711.482210000002</v>
      </c>
      <c r="C64" s="86">
        <v>61811.18505</v>
      </c>
      <c r="D64" s="86">
        <v>70539.801650000009</v>
      </c>
      <c r="E64" s="86">
        <v>79897.631540000002</v>
      </c>
      <c r="F64" s="86">
        <v>86916.43643999999</v>
      </c>
      <c r="G64" s="86">
        <v>73289.733010000011</v>
      </c>
      <c r="H64" s="86">
        <v>55037.330780000004</v>
      </c>
      <c r="I64" s="86">
        <v>46946.14028</v>
      </c>
      <c r="J64" s="86">
        <v>39746.886450000005</v>
      </c>
      <c r="K64" s="86">
        <v>2916.7226499999997</v>
      </c>
      <c r="L64" s="86">
        <v>39553.10037</v>
      </c>
      <c r="M64" s="86">
        <v>2995.1784199999997</v>
      </c>
      <c r="N64" s="81"/>
      <c r="O64" s="81"/>
      <c r="P64" s="81"/>
    </row>
    <row r="65" spans="1:16" ht="15" customHeight="1">
      <c r="A65" s="91" t="s">
        <v>508</v>
      </c>
      <c r="B65" s="86">
        <v>9421.7871799999994</v>
      </c>
      <c r="C65" s="86">
        <v>5039.2596700000004</v>
      </c>
      <c r="D65" s="86">
        <v>18600.295320000001</v>
      </c>
      <c r="E65" s="86">
        <v>20160.938329999997</v>
      </c>
      <c r="F65" s="86">
        <v>19463.320350000002</v>
      </c>
      <c r="G65" s="86">
        <v>25190.381239999999</v>
      </c>
      <c r="H65" s="86">
        <v>119014.91899999999</v>
      </c>
      <c r="I65" s="86">
        <v>37305.74265</v>
      </c>
      <c r="J65" s="86">
        <v>28286.152100000003</v>
      </c>
      <c r="K65" s="86">
        <v>1286.8877500000001</v>
      </c>
      <c r="L65" s="86">
        <v>23041.758679999999</v>
      </c>
      <c r="M65" s="86">
        <v>2153.0469600000001</v>
      </c>
      <c r="N65" s="81"/>
      <c r="O65" s="81"/>
      <c r="P65" s="81"/>
    </row>
    <row r="66" spans="1:16" ht="15" customHeight="1">
      <c r="A66" s="91" t="s">
        <v>509</v>
      </c>
      <c r="B66" s="86">
        <v>-20152.789980000001</v>
      </c>
      <c r="C66" s="86">
        <v>-12949.760330000001</v>
      </c>
      <c r="D66" s="86">
        <v>-29105.785620000002</v>
      </c>
      <c r="E66" s="86">
        <v>-43072.585610000002</v>
      </c>
      <c r="F66" s="86">
        <v>-34572.346700000002</v>
      </c>
      <c r="G66" s="86">
        <v>-56257.572950000002</v>
      </c>
      <c r="H66" s="86">
        <v>-132822.49454000001</v>
      </c>
      <c r="I66" s="86">
        <v>-35975.366259999995</v>
      </c>
      <c r="J66" s="86">
        <v>-36008.653409999999</v>
      </c>
      <c r="K66" s="86">
        <v>-2504.6113300000002</v>
      </c>
      <c r="L66" s="86">
        <v>-33729.765030000002</v>
      </c>
      <c r="M66" s="86">
        <v>-3439.31223</v>
      </c>
      <c r="N66" s="81"/>
      <c r="O66" s="81"/>
      <c r="P66" s="81"/>
    </row>
    <row r="67" spans="1:16" ht="15" customHeight="1">
      <c r="A67" s="85" t="s">
        <v>510</v>
      </c>
      <c r="B67" s="86">
        <v>44980.47941</v>
      </c>
      <c r="C67" s="86">
        <v>53900.684390000002</v>
      </c>
      <c r="D67" s="86">
        <v>60034.311350000004</v>
      </c>
      <c r="E67" s="86">
        <v>56985.984259999997</v>
      </c>
      <c r="F67" s="86">
        <v>71807.410090000005</v>
      </c>
      <c r="G67" s="86">
        <v>42222.541299999997</v>
      </c>
      <c r="H67" s="86">
        <v>41229.755239999999</v>
      </c>
      <c r="I67" s="86">
        <v>48276.516670000005</v>
      </c>
      <c r="J67" s="86">
        <v>32024.385140000002</v>
      </c>
      <c r="K67" s="86">
        <v>1698.9990700000001</v>
      </c>
      <c r="L67" s="86">
        <v>28865.09402</v>
      </c>
      <c r="M67" s="86">
        <v>1708.9131499999999</v>
      </c>
      <c r="N67" s="81"/>
      <c r="O67" s="81"/>
      <c r="P67" s="81"/>
    </row>
    <row r="68" spans="1:16" ht="15" customHeight="1">
      <c r="A68" s="88" t="s">
        <v>511</v>
      </c>
      <c r="B68" s="86">
        <v>-41959.99381</v>
      </c>
      <c r="C68" s="86">
        <v>-51734.626109999997</v>
      </c>
      <c r="D68" s="86">
        <v>-56667.239520000003</v>
      </c>
      <c r="E68" s="86">
        <v>-63709.406000000003</v>
      </c>
      <c r="F68" s="86">
        <v>-66310.685420000009</v>
      </c>
      <c r="G68" s="86">
        <v>-61442.752829999998</v>
      </c>
      <c r="H68" s="86">
        <v>-53529.128320000003</v>
      </c>
      <c r="I68" s="86">
        <v>-51872.264289999999</v>
      </c>
      <c r="J68" s="86">
        <v>-49516.255709999998</v>
      </c>
      <c r="K68" s="86">
        <v>-3768.9120499999999</v>
      </c>
      <c r="L68" s="86">
        <v>-43176.527990000002</v>
      </c>
      <c r="M68" s="86">
        <v>-3387.16932</v>
      </c>
      <c r="N68" s="81"/>
      <c r="O68" s="81"/>
      <c r="P68" s="81"/>
    </row>
    <row r="69" spans="1:16" ht="15" customHeight="1">
      <c r="A69" s="92" t="s">
        <v>512</v>
      </c>
      <c r="B69" s="86">
        <v>3020.4856</v>
      </c>
      <c r="C69" s="86">
        <v>2166.0582799999997</v>
      </c>
      <c r="D69" s="86">
        <v>3367.0718299999999</v>
      </c>
      <c r="E69" s="86">
        <v>-6723.4217399999998</v>
      </c>
      <c r="F69" s="86">
        <v>5496.7246699999996</v>
      </c>
      <c r="G69" s="86">
        <v>-19220.21153</v>
      </c>
      <c r="H69" s="86">
        <v>-12299.373079999999</v>
      </c>
      <c r="I69" s="86">
        <v>-3595.7476200000001</v>
      </c>
      <c r="J69" s="86">
        <v>-17491.870569999999</v>
      </c>
      <c r="K69" s="86">
        <v>-2069.9129800000001</v>
      </c>
      <c r="L69" s="86">
        <v>-14311.43397</v>
      </c>
      <c r="M69" s="86">
        <v>-1678.2561699999999</v>
      </c>
      <c r="N69" s="81"/>
      <c r="O69" s="81"/>
      <c r="P69" s="81"/>
    </row>
    <row r="70" spans="1:16" ht="15" customHeight="1">
      <c r="A70" s="92" t="s">
        <v>513</v>
      </c>
      <c r="B70" s="86">
        <v>-1.9599999999999999E-3</v>
      </c>
      <c r="C70" s="86">
        <v>-5.8E-4</v>
      </c>
      <c r="D70" s="86">
        <v>-2.1160000000000002E-2</v>
      </c>
      <c r="E70" s="86">
        <v>-5.9100000000000003E-3</v>
      </c>
      <c r="F70" s="86">
        <v>2.9999999999999997E-4</v>
      </c>
      <c r="G70" s="86">
        <v>4.8999999999999998E-4</v>
      </c>
      <c r="H70" s="86">
        <v>2.9999999999999997E-4</v>
      </c>
      <c r="I70" s="86">
        <v>5.0000000000000002E-5</v>
      </c>
      <c r="J70" s="86">
        <v>4.0000000000000003E-5</v>
      </c>
      <c r="K70" s="86">
        <v>-1E-4</v>
      </c>
      <c r="L70" s="86">
        <v>-7.1999999999999994E-4</v>
      </c>
      <c r="M70" s="86">
        <v>4.7020000000000006E-2</v>
      </c>
      <c r="N70" s="81"/>
      <c r="O70" s="81"/>
      <c r="P70" s="81"/>
    </row>
    <row r="71" spans="1:16" ht="15" customHeight="1">
      <c r="A71" s="93" t="s">
        <v>514</v>
      </c>
      <c r="B71" s="86">
        <v>-1.9599999999999999E-3</v>
      </c>
      <c r="C71" s="86">
        <v>-5.8E-4</v>
      </c>
      <c r="D71" s="86">
        <v>-2.1160000000000002E-2</v>
      </c>
      <c r="E71" s="86">
        <v>-5.9100000000000003E-3</v>
      </c>
      <c r="F71" s="86">
        <v>2.9999999999999997E-4</v>
      </c>
      <c r="G71" s="86">
        <v>4.8999999999999998E-4</v>
      </c>
      <c r="H71" s="86">
        <v>2.9999999999999997E-4</v>
      </c>
      <c r="I71" s="86">
        <v>5.0000000000000002E-5</v>
      </c>
      <c r="J71" s="86">
        <v>4.0000000000000003E-5</v>
      </c>
      <c r="K71" s="86">
        <v>-1E-4</v>
      </c>
      <c r="L71" s="86">
        <v>-7.1999999999999994E-4</v>
      </c>
      <c r="M71" s="86">
        <v>4.7020000000000006E-2</v>
      </c>
      <c r="N71" s="81"/>
      <c r="O71" s="81"/>
      <c r="P71" s="81"/>
    </row>
    <row r="72" spans="1:16" ht="15" customHeight="1">
      <c r="A72" s="93" t="s">
        <v>515</v>
      </c>
      <c r="B72" s="86">
        <v>0</v>
      </c>
      <c r="C72" s="86">
        <v>0</v>
      </c>
      <c r="D72" s="86">
        <v>0</v>
      </c>
      <c r="E72" s="86">
        <v>0</v>
      </c>
      <c r="F72" s="86">
        <v>0</v>
      </c>
      <c r="G72" s="86">
        <v>0</v>
      </c>
      <c r="H72" s="86">
        <v>0</v>
      </c>
      <c r="I72" s="86">
        <v>0</v>
      </c>
      <c r="J72" s="86">
        <v>0</v>
      </c>
      <c r="K72" s="86">
        <v>0</v>
      </c>
      <c r="L72" s="86">
        <v>0</v>
      </c>
      <c r="M72" s="86">
        <v>0</v>
      </c>
      <c r="N72" s="81"/>
      <c r="O72" s="81"/>
      <c r="P72" s="81"/>
    </row>
    <row r="73" spans="1:16" ht="15" customHeight="1">
      <c r="A73" s="85" t="s">
        <v>516</v>
      </c>
      <c r="B73" s="86">
        <v>-0.17263999999999999</v>
      </c>
      <c r="C73" s="86">
        <v>-0.13641</v>
      </c>
      <c r="D73" s="86">
        <v>-0.25264999999999999</v>
      </c>
      <c r="E73" s="86">
        <v>-3.39418</v>
      </c>
      <c r="F73" s="86">
        <v>-0.17911000000000002</v>
      </c>
      <c r="G73" s="86">
        <v>-7.4150000000000008E-2</v>
      </c>
      <c r="H73" s="86">
        <v>-1.32E-2</v>
      </c>
      <c r="I73" s="86">
        <v>-3.0899999999999999E-3</v>
      </c>
      <c r="J73" s="86">
        <v>0.46350000000000002</v>
      </c>
      <c r="K73" s="86">
        <v>0.10509</v>
      </c>
      <c r="L73" s="86">
        <v>1.1453599999999999</v>
      </c>
      <c r="M73" s="86">
        <v>5.8900000000000001E-2</v>
      </c>
      <c r="N73" s="81"/>
      <c r="O73" s="81"/>
      <c r="P73" s="81"/>
    </row>
    <row r="74" spans="1:16" ht="15" customHeight="1">
      <c r="A74" s="85" t="s">
        <v>662</v>
      </c>
      <c r="B74" s="86">
        <v>6.9800000000000001E-3</v>
      </c>
      <c r="C74" s="86">
        <v>1.0230000000000001E-2</v>
      </c>
      <c r="D74" s="86">
        <v>-5.3699999999999998E-3</v>
      </c>
      <c r="E74" s="86">
        <v>-3.2856900000000002</v>
      </c>
      <c r="F74" s="86">
        <v>-3.9900000000000005E-3</v>
      </c>
      <c r="G74" s="86">
        <v>-4.2729999999999997E-2</v>
      </c>
      <c r="H74" s="86">
        <v>-1.32E-2</v>
      </c>
      <c r="I74" s="86">
        <v>-2.98E-3</v>
      </c>
      <c r="J74" s="86">
        <v>0.46373000000000003</v>
      </c>
      <c r="K74" s="86">
        <v>0.10509</v>
      </c>
      <c r="L74" s="86">
        <v>1.1453599999999999</v>
      </c>
      <c r="M74" s="86">
        <v>5.8900000000000001E-2</v>
      </c>
      <c r="N74" s="81"/>
      <c r="O74" s="81"/>
      <c r="P74" s="81"/>
    </row>
    <row r="75" spans="1:16" ht="15" customHeight="1">
      <c r="A75" s="88" t="s">
        <v>312</v>
      </c>
      <c r="B75" s="86">
        <v>-0.17962</v>
      </c>
      <c r="C75" s="86">
        <v>-0.14663999999999999</v>
      </c>
      <c r="D75" s="86">
        <v>-0.24728</v>
      </c>
      <c r="E75" s="86">
        <v>-0.10848999999999999</v>
      </c>
      <c r="F75" s="86">
        <v>-0.17512</v>
      </c>
      <c r="G75" s="86">
        <v>-3.1420000000000003E-2</v>
      </c>
      <c r="H75" s="86">
        <v>0</v>
      </c>
      <c r="I75" s="86">
        <v>-1.1E-4</v>
      </c>
      <c r="J75" s="86">
        <v>-2.3000000000000001E-4</v>
      </c>
      <c r="K75" s="86">
        <v>0</v>
      </c>
      <c r="L75" s="86">
        <v>0</v>
      </c>
      <c r="M75" s="86">
        <v>0</v>
      </c>
      <c r="N75" s="81"/>
      <c r="O75" s="81"/>
      <c r="P75" s="81"/>
    </row>
    <row r="76" spans="1:16" ht="15" customHeight="1">
      <c r="A76" s="85" t="s">
        <v>519</v>
      </c>
      <c r="B76" s="86">
        <v>3020.3110000000001</v>
      </c>
      <c r="C76" s="86">
        <v>2165.9212900000002</v>
      </c>
      <c r="D76" s="86">
        <v>3366.7980200000002</v>
      </c>
      <c r="E76" s="86">
        <v>-6726.8218299999999</v>
      </c>
      <c r="F76" s="86">
        <v>5496.5458600000002</v>
      </c>
      <c r="G76" s="86">
        <v>-19220.285190000002</v>
      </c>
      <c r="H76" s="86">
        <v>-12299.385980000001</v>
      </c>
      <c r="I76" s="86">
        <v>-3595.7506600000002</v>
      </c>
      <c r="J76" s="86">
        <v>-17491.407030000002</v>
      </c>
      <c r="K76" s="86">
        <v>-2069.8079899999998</v>
      </c>
      <c r="L76" s="86">
        <v>-14310.28933</v>
      </c>
      <c r="M76" s="86">
        <v>-1678.1502499999999</v>
      </c>
      <c r="N76" s="81"/>
      <c r="O76" s="81"/>
      <c r="P76" s="81"/>
    </row>
    <row r="77" spans="1:16" ht="15" customHeight="1">
      <c r="A77" s="94" t="s">
        <v>520</v>
      </c>
      <c r="B77" s="86">
        <v>3.0449999999999999</v>
      </c>
      <c r="C77" s="86">
        <v>0.13</v>
      </c>
      <c r="D77" s="86">
        <v>0</v>
      </c>
      <c r="E77" s="86">
        <v>0</v>
      </c>
      <c r="F77" s="86">
        <v>0</v>
      </c>
      <c r="G77" s="86">
        <v>0</v>
      </c>
      <c r="H77" s="86">
        <v>0</v>
      </c>
      <c r="I77" s="86">
        <v>0</v>
      </c>
      <c r="J77" s="86">
        <v>0</v>
      </c>
      <c r="K77" s="86">
        <v>0</v>
      </c>
      <c r="L77" s="86">
        <v>0</v>
      </c>
      <c r="M77" s="86">
        <v>0</v>
      </c>
      <c r="N77" s="81"/>
      <c r="O77" s="81"/>
      <c r="P77" s="81"/>
    </row>
    <row r="78" spans="1:16" ht="15" customHeight="1">
      <c r="A78" s="92" t="s">
        <v>521</v>
      </c>
      <c r="B78" s="86">
        <v>3023.3560000000002</v>
      </c>
      <c r="C78" s="86">
        <v>2166.0512899999999</v>
      </c>
      <c r="D78" s="86">
        <v>3366.7980200000002</v>
      </c>
      <c r="E78" s="86">
        <v>-6726.8218299999999</v>
      </c>
      <c r="F78" s="86">
        <v>5496.5458600000002</v>
      </c>
      <c r="G78" s="86">
        <v>-19220.285190000002</v>
      </c>
      <c r="H78" s="86">
        <v>-12299.385980000001</v>
      </c>
      <c r="I78" s="86">
        <v>-3595.7506600000002</v>
      </c>
      <c r="J78" s="86">
        <v>-17491.407030000002</v>
      </c>
      <c r="K78" s="86">
        <v>-2069.8079899999998</v>
      </c>
      <c r="L78" s="86">
        <v>-14310.28933</v>
      </c>
      <c r="M78" s="86">
        <v>-1678.1502499999999</v>
      </c>
      <c r="N78" s="81"/>
      <c r="O78" s="81"/>
      <c r="P78" s="81"/>
    </row>
    <row r="79" spans="1:16" ht="15" customHeight="1">
      <c r="A79" s="91" t="s">
        <v>522</v>
      </c>
      <c r="B79" s="86">
        <v>-437.83922999999999</v>
      </c>
      <c r="C79" s="86">
        <v>-22.521519999999999</v>
      </c>
      <c r="D79" s="86">
        <v>128.76308</v>
      </c>
      <c r="E79" s="86">
        <v>6.6393999999999993</v>
      </c>
      <c r="F79" s="86">
        <v>-372.70565999999997</v>
      </c>
      <c r="G79" s="86">
        <v>38.327489999999997</v>
      </c>
      <c r="H79" s="86">
        <v>-577.46183999999994</v>
      </c>
      <c r="I79" s="86">
        <v>132.51892000000001</v>
      </c>
      <c r="J79" s="86">
        <v>14.80406</v>
      </c>
      <c r="K79" s="86">
        <v>54.87679</v>
      </c>
      <c r="L79" s="86">
        <v>117.30391</v>
      </c>
      <c r="M79" s="86">
        <v>-11.64016</v>
      </c>
      <c r="N79" s="81"/>
      <c r="O79" s="81"/>
      <c r="P79" s="81"/>
    </row>
    <row r="80" spans="1:16" ht="15" customHeight="1">
      <c r="A80" s="85" t="s">
        <v>523</v>
      </c>
      <c r="B80" s="86">
        <v>2585.5167700000002</v>
      </c>
      <c r="C80" s="86">
        <v>2143.5297700000001</v>
      </c>
      <c r="D80" s="86">
        <v>3495.5610999999999</v>
      </c>
      <c r="E80" s="86">
        <v>-6720.1824299999998</v>
      </c>
      <c r="F80" s="86">
        <v>5123.8402000000006</v>
      </c>
      <c r="G80" s="86">
        <v>-19181.957699999999</v>
      </c>
      <c r="H80" s="86">
        <v>-12876.847820000001</v>
      </c>
      <c r="I80" s="86">
        <v>-3463.2317400000002</v>
      </c>
      <c r="J80" s="86">
        <v>-17476.60297</v>
      </c>
      <c r="K80" s="86">
        <v>-2014.9312</v>
      </c>
      <c r="L80" s="86">
        <v>-14192.985419999999</v>
      </c>
      <c r="M80" s="86">
        <v>-1689.7904099999998</v>
      </c>
      <c r="N80" s="81"/>
      <c r="O80" s="81"/>
      <c r="P80" s="81"/>
    </row>
    <row r="81" spans="1:16" ht="15" customHeight="1">
      <c r="A81" s="91" t="s">
        <v>524</v>
      </c>
      <c r="B81" s="86">
        <v>0</v>
      </c>
      <c r="C81" s="86">
        <v>0</v>
      </c>
      <c r="D81" s="86">
        <v>0</v>
      </c>
      <c r="E81" s="86">
        <v>0</v>
      </c>
      <c r="F81" s="86">
        <v>0</v>
      </c>
      <c r="G81" s="86">
        <v>0</v>
      </c>
      <c r="H81" s="86">
        <v>0</v>
      </c>
      <c r="I81" s="86">
        <v>0</v>
      </c>
      <c r="J81" s="86">
        <v>0</v>
      </c>
      <c r="K81" s="86">
        <v>0</v>
      </c>
      <c r="L81" s="86">
        <v>0</v>
      </c>
      <c r="M81" s="86">
        <v>0</v>
      </c>
      <c r="N81" s="81"/>
      <c r="O81" s="81"/>
      <c r="P81" s="81"/>
    </row>
    <row r="82" spans="1:16" ht="15" customHeight="1">
      <c r="A82" s="85" t="s">
        <v>525</v>
      </c>
      <c r="B82" s="86">
        <v>2585.5167700000002</v>
      </c>
      <c r="C82" s="86">
        <v>2143.5297700000001</v>
      </c>
      <c r="D82" s="86">
        <v>3495.5610999999999</v>
      </c>
      <c r="E82" s="86">
        <v>-6720.1824299999998</v>
      </c>
      <c r="F82" s="86">
        <v>5123.8402000000006</v>
      </c>
      <c r="G82" s="86">
        <v>-19181.957699999999</v>
      </c>
      <c r="H82" s="86">
        <v>-12876.847820000001</v>
      </c>
      <c r="I82" s="86">
        <v>-3463.2317400000002</v>
      </c>
      <c r="J82" s="86">
        <v>-17476.60297</v>
      </c>
      <c r="K82" s="86">
        <v>-2014.9312</v>
      </c>
      <c r="L82" s="86">
        <v>-14192.985419999999</v>
      </c>
      <c r="M82" s="86">
        <v>-1689.7904099999998</v>
      </c>
      <c r="N82" s="81"/>
      <c r="O82" s="81"/>
      <c r="P82" s="81"/>
    </row>
    <row r="83" spans="1:16" ht="15" customHeight="1" thickBot="1">
      <c r="A83" s="91" t="s">
        <v>526</v>
      </c>
      <c r="B83" s="86">
        <v>0</v>
      </c>
      <c r="C83" s="86">
        <v>0</v>
      </c>
      <c r="D83" s="86">
        <v>0</v>
      </c>
      <c r="E83" s="86">
        <v>0</v>
      </c>
      <c r="F83" s="86">
        <v>0</v>
      </c>
      <c r="G83" s="86">
        <v>0</v>
      </c>
      <c r="H83" s="86">
        <v>0</v>
      </c>
      <c r="I83" s="86">
        <v>0</v>
      </c>
      <c r="J83" s="86">
        <v>0</v>
      </c>
      <c r="K83" s="86">
        <v>0</v>
      </c>
      <c r="L83" s="86">
        <v>0</v>
      </c>
      <c r="M83" s="86">
        <v>0</v>
      </c>
      <c r="N83" s="81"/>
      <c r="O83" s="81"/>
      <c r="P83" s="81"/>
    </row>
    <row r="84" spans="1:16" ht="15" customHeight="1" thickTop="1" thickBot="1">
      <c r="A84" s="608" t="s">
        <v>527</v>
      </c>
      <c r="B84" s="609">
        <v>2585.5167700000002</v>
      </c>
      <c r="C84" s="609">
        <v>2143.5297700000001</v>
      </c>
      <c r="D84" s="609">
        <v>3495.5610999999999</v>
      </c>
      <c r="E84" s="609">
        <v>-6720.1824299999998</v>
      </c>
      <c r="F84" s="609">
        <v>5123.8402000000006</v>
      </c>
      <c r="G84" s="609">
        <v>-19181.957699999999</v>
      </c>
      <c r="H84" s="609">
        <v>-12876.847820000001</v>
      </c>
      <c r="I84" s="609">
        <v>-3463.2317400000002</v>
      </c>
      <c r="J84" s="609">
        <v>-17476.60297</v>
      </c>
      <c r="K84" s="609">
        <v>-2014.9312</v>
      </c>
      <c r="L84" s="609">
        <v>-14192.985419999999</v>
      </c>
      <c r="M84" s="609">
        <v>-1689.7904099999998</v>
      </c>
      <c r="N84" s="81"/>
      <c r="O84" s="81"/>
      <c r="P84" s="81"/>
    </row>
    <row r="85" spans="1:16" ht="3.75" customHeight="1" thickTop="1" thickBot="1">
      <c r="A85" s="95"/>
      <c r="B85" s="96"/>
      <c r="C85" s="96"/>
      <c r="D85" s="96"/>
      <c r="E85" s="96"/>
      <c r="F85" s="96"/>
      <c r="G85" s="96"/>
      <c r="H85" s="96"/>
      <c r="I85" s="96"/>
      <c r="J85" s="96"/>
      <c r="K85" s="96"/>
      <c r="L85" s="96"/>
      <c r="M85" s="96"/>
      <c r="N85" s="81"/>
      <c r="O85" s="81"/>
      <c r="P85" s="81"/>
    </row>
    <row r="86" spans="1:16" ht="15" customHeight="1" thickTop="1">
      <c r="A86" s="97"/>
      <c r="B86" s="98"/>
      <c r="C86" s="98"/>
      <c r="D86" s="98"/>
      <c r="E86" s="98"/>
      <c r="F86" s="98"/>
      <c r="G86" s="98"/>
      <c r="H86" s="98"/>
      <c r="I86" s="98"/>
      <c r="J86" s="98"/>
      <c r="K86" s="98"/>
      <c r="L86" s="98"/>
      <c r="M86" s="98"/>
      <c r="N86" s="81"/>
      <c r="O86" s="81"/>
      <c r="P86" s="81"/>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pageSetUpPr fitToPage="1"/>
  </sheetPr>
  <dimension ref="A1:M87"/>
  <sheetViews>
    <sheetView zoomScaleNormal="100" workbookViewId="0">
      <selection activeCell="O9" sqref="O9"/>
    </sheetView>
  </sheetViews>
  <sheetFormatPr baseColWidth="10" defaultColWidth="9.140625" defaultRowHeight="18"/>
  <cols>
    <col min="1" max="1" width="89.85546875" style="82" bestFit="1" customWidth="1"/>
    <col min="2" max="8" width="9.7109375" style="82" bestFit="1" customWidth="1"/>
    <col min="9" max="9" width="9.7109375" style="82" customWidth="1"/>
    <col min="10" max="10" width="9.7109375" style="82" bestFit="1" customWidth="1"/>
    <col min="11" max="12" width="9.7109375" style="82" customWidth="1"/>
    <col min="13" max="13" width="9.7109375" style="100" bestFit="1" customWidth="1"/>
    <col min="14" max="256" width="11.42578125" style="82" customWidth="1"/>
    <col min="257" max="257" width="89.85546875" style="82" bestFit="1" customWidth="1"/>
    <col min="258" max="264" width="9.7109375" style="82" bestFit="1" customWidth="1"/>
    <col min="265" max="265" width="9.7109375" style="82" customWidth="1"/>
    <col min="266" max="266" width="9.7109375" style="82" bestFit="1" customWidth="1"/>
    <col min="267" max="268" width="9.7109375" style="82" customWidth="1"/>
    <col min="269" max="269" width="9.7109375" style="82" bestFit="1" customWidth="1"/>
    <col min="270" max="512" width="11.42578125" style="82" customWidth="1"/>
    <col min="513" max="513" width="89.85546875" style="82" bestFit="1" customWidth="1"/>
    <col min="514" max="520" width="9.7109375" style="82" bestFit="1" customWidth="1"/>
    <col min="521" max="521" width="9.7109375" style="82" customWidth="1"/>
    <col min="522" max="522" width="9.7109375" style="82" bestFit="1" customWidth="1"/>
    <col min="523" max="524" width="9.7109375" style="82" customWidth="1"/>
    <col min="525" max="525" width="9.7109375" style="82" bestFit="1" customWidth="1"/>
    <col min="526" max="768" width="11.42578125" style="82" customWidth="1"/>
    <col min="769" max="769" width="89.85546875" style="82" bestFit="1" customWidth="1"/>
    <col min="770" max="776" width="9.7109375" style="82" bestFit="1" customWidth="1"/>
    <col min="777" max="777" width="9.7109375" style="82" customWidth="1"/>
    <col min="778" max="778" width="9.7109375" style="82" bestFit="1" customWidth="1"/>
    <col min="779" max="780" width="9.7109375" style="82" customWidth="1"/>
    <col min="781" max="781" width="9.7109375" style="82" bestFit="1" customWidth="1"/>
    <col min="782" max="1024" width="11.42578125" style="82" customWidth="1"/>
    <col min="1025" max="1025" width="89.85546875" style="82" bestFit="1" customWidth="1"/>
    <col min="1026" max="1032" width="9.7109375" style="82" bestFit="1" customWidth="1"/>
    <col min="1033" max="1033" width="9.7109375" style="82" customWidth="1"/>
    <col min="1034" max="1034" width="9.7109375" style="82" bestFit="1" customWidth="1"/>
    <col min="1035" max="1036" width="9.7109375" style="82" customWidth="1"/>
    <col min="1037" max="1037" width="9.7109375" style="82" bestFit="1" customWidth="1"/>
    <col min="1038" max="1280" width="11.42578125" style="82" customWidth="1"/>
    <col min="1281" max="1281" width="89.85546875" style="82" bestFit="1" customWidth="1"/>
    <col min="1282" max="1288" width="9.7109375" style="82" bestFit="1" customWidth="1"/>
    <col min="1289" max="1289" width="9.7109375" style="82" customWidth="1"/>
    <col min="1290" max="1290" width="9.7109375" style="82" bestFit="1" customWidth="1"/>
    <col min="1291" max="1292" width="9.7109375" style="82" customWidth="1"/>
    <col min="1293" max="1293" width="9.7109375" style="82" bestFit="1" customWidth="1"/>
    <col min="1294" max="1536" width="11.42578125" style="82" customWidth="1"/>
    <col min="1537" max="1537" width="89.85546875" style="82" bestFit="1" customWidth="1"/>
    <col min="1538" max="1544" width="9.7109375" style="82" bestFit="1" customWidth="1"/>
    <col min="1545" max="1545" width="9.7109375" style="82" customWidth="1"/>
    <col min="1546" max="1546" width="9.7109375" style="82" bestFit="1" customWidth="1"/>
    <col min="1547" max="1548" width="9.7109375" style="82" customWidth="1"/>
    <col min="1549" max="1549" width="9.7109375" style="82" bestFit="1" customWidth="1"/>
    <col min="1550" max="1792" width="11.42578125" style="82" customWidth="1"/>
    <col min="1793" max="1793" width="89.85546875" style="82" bestFit="1" customWidth="1"/>
    <col min="1794" max="1800" width="9.7109375" style="82" bestFit="1" customWidth="1"/>
    <col min="1801" max="1801" width="9.7109375" style="82" customWidth="1"/>
    <col min="1802" max="1802" width="9.7109375" style="82" bestFit="1" customWidth="1"/>
    <col min="1803" max="1804" width="9.7109375" style="82" customWidth="1"/>
    <col min="1805" max="1805" width="9.7109375" style="82" bestFit="1" customWidth="1"/>
    <col min="1806" max="2048" width="11.42578125" style="82" customWidth="1"/>
    <col min="2049" max="2049" width="89.85546875" style="82" bestFit="1" customWidth="1"/>
    <col min="2050" max="2056" width="9.7109375" style="82" bestFit="1" customWidth="1"/>
    <col min="2057" max="2057" width="9.7109375" style="82" customWidth="1"/>
    <col min="2058" max="2058" width="9.7109375" style="82" bestFit="1" customWidth="1"/>
    <col min="2059" max="2060" width="9.7109375" style="82" customWidth="1"/>
    <col min="2061" max="2061" width="9.7109375" style="82" bestFit="1" customWidth="1"/>
    <col min="2062" max="2304" width="11.42578125" style="82" customWidth="1"/>
    <col min="2305" max="2305" width="89.85546875" style="82" bestFit="1" customWidth="1"/>
    <col min="2306" max="2312" width="9.7109375" style="82" bestFit="1" customWidth="1"/>
    <col min="2313" max="2313" width="9.7109375" style="82" customWidth="1"/>
    <col min="2314" max="2314" width="9.7109375" style="82" bestFit="1" customWidth="1"/>
    <col min="2315" max="2316" width="9.7109375" style="82" customWidth="1"/>
    <col min="2317" max="2317" width="9.7109375" style="82" bestFit="1" customWidth="1"/>
    <col min="2318" max="2560" width="11.42578125" style="82" customWidth="1"/>
    <col min="2561" max="2561" width="89.85546875" style="82" bestFit="1" customWidth="1"/>
    <col min="2562" max="2568" width="9.7109375" style="82" bestFit="1" customWidth="1"/>
    <col min="2569" max="2569" width="9.7109375" style="82" customWidth="1"/>
    <col min="2570" max="2570" width="9.7109375" style="82" bestFit="1" customWidth="1"/>
    <col min="2571" max="2572" width="9.7109375" style="82" customWidth="1"/>
    <col min="2573" max="2573" width="9.7109375" style="82" bestFit="1" customWidth="1"/>
    <col min="2574" max="2816" width="11.42578125" style="82" customWidth="1"/>
    <col min="2817" max="2817" width="89.85546875" style="82" bestFit="1" customWidth="1"/>
    <col min="2818" max="2824" width="9.7109375" style="82" bestFit="1" customWidth="1"/>
    <col min="2825" max="2825" width="9.7109375" style="82" customWidth="1"/>
    <col min="2826" max="2826" width="9.7109375" style="82" bestFit="1" customWidth="1"/>
    <col min="2827" max="2828" width="9.7109375" style="82" customWidth="1"/>
    <col min="2829" max="2829" width="9.7109375" style="82" bestFit="1" customWidth="1"/>
    <col min="2830" max="3072" width="11.42578125" style="82" customWidth="1"/>
    <col min="3073" max="3073" width="89.85546875" style="82" bestFit="1" customWidth="1"/>
    <col min="3074" max="3080" width="9.7109375" style="82" bestFit="1" customWidth="1"/>
    <col min="3081" max="3081" width="9.7109375" style="82" customWidth="1"/>
    <col min="3082" max="3082" width="9.7109375" style="82" bestFit="1" customWidth="1"/>
    <col min="3083" max="3084" width="9.7109375" style="82" customWidth="1"/>
    <col min="3085" max="3085" width="9.7109375" style="82" bestFit="1" customWidth="1"/>
    <col min="3086" max="3328" width="11.42578125" style="82" customWidth="1"/>
    <col min="3329" max="3329" width="89.85546875" style="82" bestFit="1" customWidth="1"/>
    <col min="3330" max="3336" width="9.7109375" style="82" bestFit="1" customWidth="1"/>
    <col min="3337" max="3337" width="9.7109375" style="82" customWidth="1"/>
    <col min="3338" max="3338" width="9.7109375" style="82" bestFit="1" customWidth="1"/>
    <col min="3339" max="3340" width="9.7109375" style="82" customWidth="1"/>
    <col min="3341" max="3341" width="9.7109375" style="82" bestFit="1" customWidth="1"/>
    <col min="3342" max="3584" width="11.42578125" style="82" customWidth="1"/>
    <col min="3585" max="3585" width="89.85546875" style="82" bestFit="1" customWidth="1"/>
    <col min="3586" max="3592" width="9.7109375" style="82" bestFit="1" customWidth="1"/>
    <col min="3593" max="3593" width="9.7109375" style="82" customWidth="1"/>
    <col min="3594" max="3594" width="9.7109375" style="82" bestFit="1" customWidth="1"/>
    <col min="3595" max="3596" width="9.7109375" style="82" customWidth="1"/>
    <col min="3597" max="3597" width="9.7109375" style="82" bestFit="1" customWidth="1"/>
    <col min="3598" max="3840" width="11.42578125" style="82" customWidth="1"/>
    <col min="3841" max="3841" width="89.85546875" style="82" bestFit="1" customWidth="1"/>
    <col min="3842" max="3848" width="9.7109375" style="82" bestFit="1" customWidth="1"/>
    <col min="3849" max="3849" width="9.7109375" style="82" customWidth="1"/>
    <col min="3850" max="3850" width="9.7109375" style="82" bestFit="1" customWidth="1"/>
    <col min="3851" max="3852" width="9.7109375" style="82" customWidth="1"/>
    <col min="3853" max="3853" width="9.7109375" style="82" bestFit="1" customWidth="1"/>
    <col min="3854" max="4096" width="11.42578125" style="82" customWidth="1"/>
    <col min="4097" max="4097" width="89.85546875" style="82" bestFit="1" customWidth="1"/>
    <col min="4098" max="4104" width="9.7109375" style="82" bestFit="1" customWidth="1"/>
    <col min="4105" max="4105" width="9.7109375" style="82" customWidth="1"/>
    <col min="4106" max="4106" width="9.7109375" style="82" bestFit="1" customWidth="1"/>
    <col min="4107" max="4108" width="9.7109375" style="82" customWidth="1"/>
    <col min="4109" max="4109" width="9.7109375" style="82" bestFit="1" customWidth="1"/>
    <col min="4110" max="4352" width="11.42578125" style="82" customWidth="1"/>
    <col min="4353" max="4353" width="89.85546875" style="82" bestFit="1" customWidth="1"/>
    <col min="4354" max="4360" width="9.7109375" style="82" bestFit="1" customWidth="1"/>
    <col min="4361" max="4361" width="9.7109375" style="82" customWidth="1"/>
    <col min="4362" max="4362" width="9.7109375" style="82" bestFit="1" customWidth="1"/>
    <col min="4363" max="4364" width="9.7109375" style="82" customWidth="1"/>
    <col min="4365" max="4365" width="9.7109375" style="82" bestFit="1" customWidth="1"/>
    <col min="4366" max="4608" width="11.42578125" style="82" customWidth="1"/>
    <col min="4609" max="4609" width="89.85546875" style="82" bestFit="1" customWidth="1"/>
    <col min="4610" max="4616" width="9.7109375" style="82" bestFit="1" customWidth="1"/>
    <col min="4617" max="4617" width="9.7109375" style="82" customWidth="1"/>
    <col min="4618" max="4618" width="9.7109375" style="82" bestFit="1" customWidth="1"/>
    <col min="4619" max="4620" width="9.7109375" style="82" customWidth="1"/>
    <col min="4621" max="4621" width="9.7109375" style="82" bestFit="1" customWidth="1"/>
    <col min="4622" max="4864" width="11.42578125" style="82" customWidth="1"/>
    <col min="4865" max="4865" width="89.85546875" style="82" bestFit="1" customWidth="1"/>
    <col min="4866" max="4872" width="9.7109375" style="82" bestFit="1" customWidth="1"/>
    <col min="4873" max="4873" width="9.7109375" style="82" customWidth="1"/>
    <col min="4874" max="4874" width="9.7109375" style="82" bestFit="1" customWidth="1"/>
    <col min="4875" max="4876" width="9.7109375" style="82" customWidth="1"/>
    <col min="4877" max="4877" width="9.7109375" style="82" bestFit="1" customWidth="1"/>
    <col min="4878" max="5120" width="11.42578125" style="82" customWidth="1"/>
    <col min="5121" max="5121" width="89.85546875" style="82" bestFit="1" customWidth="1"/>
    <col min="5122" max="5128" width="9.7109375" style="82" bestFit="1" customWidth="1"/>
    <col min="5129" max="5129" width="9.7109375" style="82" customWidth="1"/>
    <col min="5130" max="5130" width="9.7109375" style="82" bestFit="1" customWidth="1"/>
    <col min="5131" max="5132" width="9.7109375" style="82" customWidth="1"/>
    <col min="5133" max="5133" width="9.7109375" style="82" bestFit="1" customWidth="1"/>
    <col min="5134" max="5376" width="11.42578125" style="82" customWidth="1"/>
    <col min="5377" max="5377" width="89.85546875" style="82" bestFit="1" customWidth="1"/>
    <col min="5378" max="5384" width="9.7109375" style="82" bestFit="1" customWidth="1"/>
    <col min="5385" max="5385" width="9.7109375" style="82" customWidth="1"/>
    <col min="5386" max="5386" width="9.7109375" style="82" bestFit="1" customWidth="1"/>
    <col min="5387" max="5388" width="9.7109375" style="82" customWidth="1"/>
    <col min="5389" max="5389" width="9.7109375" style="82" bestFit="1" customWidth="1"/>
    <col min="5390" max="5632" width="11.42578125" style="82" customWidth="1"/>
    <col min="5633" max="5633" width="89.85546875" style="82" bestFit="1" customWidth="1"/>
    <col min="5634" max="5640" width="9.7109375" style="82" bestFit="1" customWidth="1"/>
    <col min="5641" max="5641" width="9.7109375" style="82" customWidth="1"/>
    <col min="5642" max="5642" width="9.7109375" style="82" bestFit="1" customWidth="1"/>
    <col min="5643" max="5644" width="9.7109375" style="82" customWidth="1"/>
    <col min="5645" max="5645" width="9.7109375" style="82" bestFit="1" customWidth="1"/>
    <col min="5646" max="5888" width="11.42578125" style="82" customWidth="1"/>
    <col min="5889" max="5889" width="89.85546875" style="82" bestFit="1" customWidth="1"/>
    <col min="5890" max="5896" width="9.7109375" style="82" bestFit="1" customWidth="1"/>
    <col min="5897" max="5897" width="9.7109375" style="82" customWidth="1"/>
    <col min="5898" max="5898" width="9.7109375" style="82" bestFit="1" customWidth="1"/>
    <col min="5899" max="5900" width="9.7109375" style="82" customWidth="1"/>
    <col min="5901" max="5901" width="9.7109375" style="82" bestFit="1" customWidth="1"/>
    <col min="5902" max="6144" width="11.42578125" style="82" customWidth="1"/>
    <col min="6145" max="6145" width="89.85546875" style="82" bestFit="1" customWidth="1"/>
    <col min="6146" max="6152" width="9.7109375" style="82" bestFit="1" customWidth="1"/>
    <col min="6153" max="6153" width="9.7109375" style="82" customWidth="1"/>
    <col min="6154" max="6154" width="9.7109375" style="82" bestFit="1" customWidth="1"/>
    <col min="6155" max="6156" width="9.7109375" style="82" customWidth="1"/>
    <col min="6157" max="6157" width="9.7109375" style="82" bestFit="1" customWidth="1"/>
    <col min="6158" max="6400" width="11.42578125" style="82" customWidth="1"/>
    <col min="6401" max="6401" width="89.85546875" style="82" bestFit="1" customWidth="1"/>
    <col min="6402" max="6408" width="9.7109375" style="82" bestFit="1" customWidth="1"/>
    <col min="6409" max="6409" width="9.7109375" style="82" customWidth="1"/>
    <col min="6410" max="6410" width="9.7109375" style="82" bestFit="1" customWidth="1"/>
    <col min="6411" max="6412" width="9.7109375" style="82" customWidth="1"/>
    <col min="6413" max="6413" width="9.7109375" style="82" bestFit="1" customWidth="1"/>
    <col min="6414" max="6656" width="11.42578125" style="82" customWidth="1"/>
    <col min="6657" max="6657" width="89.85546875" style="82" bestFit="1" customWidth="1"/>
    <col min="6658" max="6664" width="9.7109375" style="82" bestFit="1" customWidth="1"/>
    <col min="6665" max="6665" width="9.7109375" style="82" customWidth="1"/>
    <col min="6666" max="6666" width="9.7109375" style="82" bestFit="1" customWidth="1"/>
    <col min="6667" max="6668" width="9.7109375" style="82" customWidth="1"/>
    <col min="6669" max="6669" width="9.7109375" style="82" bestFit="1" customWidth="1"/>
    <col min="6670" max="6912" width="11.42578125" style="82" customWidth="1"/>
    <col min="6913" max="6913" width="89.85546875" style="82" bestFit="1" customWidth="1"/>
    <col min="6914" max="6920" width="9.7109375" style="82" bestFit="1" customWidth="1"/>
    <col min="6921" max="6921" width="9.7109375" style="82" customWidth="1"/>
    <col min="6922" max="6922" width="9.7109375" style="82" bestFit="1" customWidth="1"/>
    <col min="6923" max="6924" width="9.7109375" style="82" customWidth="1"/>
    <col min="6925" max="6925" width="9.7109375" style="82" bestFit="1" customWidth="1"/>
    <col min="6926" max="7168" width="11.42578125" style="82" customWidth="1"/>
    <col min="7169" max="7169" width="89.85546875" style="82" bestFit="1" customWidth="1"/>
    <col min="7170" max="7176" width="9.7109375" style="82" bestFit="1" customWidth="1"/>
    <col min="7177" max="7177" width="9.7109375" style="82" customWidth="1"/>
    <col min="7178" max="7178" width="9.7109375" style="82" bestFit="1" customWidth="1"/>
    <col min="7179" max="7180" width="9.7109375" style="82" customWidth="1"/>
    <col min="7181" max="7181" width="9.7109375" style="82" bestFit="1" customWidth="1"/>
    <col min="7182" max="7424" width="11.42578125" style="82" customWidth="1"/>
    <col min="7425" max="7425" width="89.85546875" style="82" bestFit="1" customWidth="1"/>
    <col min="7426" max="7432" width="9.7109375" style="82" bestFit="1" customWidth="1"/>
    <col min="7433" max="7433" width="9.7109375" style="82" customWidth="1"/>
    <col min="7434" max="7434" width="9.7109375" style="82" bestFit="1" customWidth="1"/>
    <col min="7435" max="7436" width="9.7109375" style="82" customWidth="1"/>
    <col min="7437" max="7437" width="9.7109375" style="82" bestFit="1" customWidth="1"/>
    <col min="7438" max="7680" width="11.42578125" style="82" customWidth="1"/>
    <col min="7681" max="7681" width="89.85546875" style="82" bestFit="1" customWidth="1"/>
    <col min="7682" max="7688" width="9.7109375" style="82" bestFit="1" customWidth="1"/>
    <col min="7689" max="7689" width="9.7109375" style="82" customWidth="1"/>
    <col min="7690" max="7690" width="9.7109375" style="82" bestFit="1" customWidth="1"/>
    <col min="7691" max="7692" width="9.7109375" style="82" customWidth="1"/>
    <col min="7693" max="7693" width="9.7109375" style="82" bestFit="1" customWidth="1"/>
    <col min="7694" max="7936" width="11.42578125" style="82" customWidth="1"/>
    <col min="7937" max="7937" width="89.85546875" style="82" bestFit="1" customWidth="1"/>
    <col min="7938" max="7944" width="9.7109375" style="82" bestFit="1" customWidth="1"/>
    <col min="7945" max="7945" width="9.7109375" style="82" customWidth="1"/>
    <col min="7946" max="7946" width="9.7109375" style="82" bestFit="1" customWidth="1"/>
    <col min="7947" max="7948" width="9.7109375" style="82" customWidth="1"/>
    <col min="7949" max="7949" width="9.7109375" style="82" bestFit="1" customWidth="1"/>
    <col min="7950" max="8192" width="11.42578125" style="82" customWidth="1"/>
    <col min="8193" max="8193" width="89.85546875" style="82" bestFit="1" customWidth="1"/>
    <col min="8194" max="8200" width="9.7109375" style="82" bestFit="1" customWidth="1"/>
    <col min="8201" max="8201" width="9.7109375" style="82" customWidth="1"/>
    <col min="8202" max="8202" width="9.7109375" style="82" bestFit="1" customWidth="1"/>
    <col min="8203" max="8204" width="9.7109375" style="82" customWidth="1"/>
    <col min="8205" max="8205" width="9.7109375" style="82" bestFit="1" customWidth="1"/>
    <col min="8206" max="8448" width="11.42578125" style="82" customWidth="1"/>
    <col min="8449" max="8449" width="89.85546875" style="82" bestFit="1" customWidth="1"/>
    <col min="8450" max="8456" width="9.7109375" style="82" bestFit="1" customWidth="1"/>
    <col min="8457" max="8457" width="9.7109375" style="82" customWidth="1"/>
    <col min="8458" max="8458" width="9.7109375" style="82" bestFit="1" customWidth="1"/>
    <col min="8459" max="8460" width="9.7109375" style="82" customWidth="1"/>
    <col min="8461" max="8461" width="9.7109375" style="82" bestFit="1" customWidth="1"/>
    <col min="8462" max="8704" width="11.42578125" style="82" customWidth="1"/>
    <col min="8705" max="8705" width="89.85546875" style="82" bestFit="1" customWidth="1"/>
    <col min="8706" max="8712" width="9.7109375" style="82" bestFit="1" customWidth="1"/>
    <col min="8713" max="8713" width="9.7109375" style="82" customWidth="1"/>
    <col min="8714" max="8714" width="9.7109375" style="82" bestFit="1" customWidth="1"/>
    <col min="8715" max="8716" width="9.7109375" style="82" customWidth="1"/>
    <col min="8717" max="8717" width="9.7109375" style="82" bestFit="1" customWidth="1"/>
    <col min="8718" max="8960" width="11.42578125" style="82" customWidth="1"/>
    <col min="8961" max="8961" width="89.85546875" style="82" bestFit="1" customWidth="1"/>
    <col min="8962" max="8968" width="9.7109375" style="82" bestFit="1" customWidth="1"/>
    <col min="8969" max="8969" width="9.7109375" style="82" customWidth="1"/>
    <col min="8970" max="8970" width="9.7109375" style="82" bestFit="1" customWidth="1"/>
    <col min="8971" max="8972" width="9.7109375" style="82" customWidth="1"/>
    <col min="8973" max="8973" width="9.7109375" style="82" bestFit="1" customWidth="1"/>
    <col min="8974" max="9216" width="11.42578125" style="82" customWidth="1"/>
    <col min="9217" max="9217" width="89.85546875" style="82" bestFit="1" customWidth="1"/>
    <col min="9218" max="9224" width="9.7109375" style="82" bestFit="1" customWidth="1"/>
    <col min="9225" max="9225" width="9.7109375" style="82" customWidth="1"/>
    <col min="9226" max="9226" width="9.7109375" style="82" bestFit="1" customWidth="1"/>
    <col min="9227" max="9228" width="9.7109375" style="82" customWidth="1"/>
    <col min="9229" max="9229" width="9.7109375" style="82" bestFit="1" customWidth="1"/>
    <col min="9230" max="9472" width="11.42578125" style="82" customWidth="1"/>
    <col min="9473" max="9473" width="89.85546875" style="82" bestFit="1" customWidth="1"/>
    <col min="9474" max="9480" width="9.7109375" style="82" bestFit="1" customWidth="1"/>
    <col min="9481" max="9481" width="9.7109375" style="82" customWidth="1"/>
    <col min="9482" max="9482" width="9.7109375" style="82" bestFit="1" customWidth="1"/>
    <col min="9483" max="9484" width="9.7109375" style="82" customWidth="1"/>
    <col min="9485" max="9485" width="9.7109375" style="82" bestFit="1" customWidth="1"/>
    <col min="9486" max="9728" width="11.42578125" style="82" customWidth="1"/>
    <col min="9729" max="9729" width="89.85546875" style="82" bestFit="1" customWidth="1"/>
    <col min="9730" max="9736" width="9.7109375" style="82" bestFit="1" customWidth="1"/>
    <col min="9737" max="9737" width="9.7109375" style="82" customWidth="1"/>
    <col min="9738" max="9738" width="9.7109375" style="82" bestFit="1" customWidth="1"/>
    <col min="9739" max="9740" width="9.7109375" style="82" customWidth="1"/>
    <col min="9741" max="9741" width="9.7109375" style="82" bestFit="1" customWidth="1"/>
    <col min="9742" max="9984" width="11.42578125" style="82" customWidth="1"/>
    <col min="9985" max="9985" width="89.85546875" style="82" bestFit="1" customWidth="1"/>
    <col min="9986" max="9992" width="9.7109375" style="82" bestFit="1" customWidth="1"/>
    <col min="9993" max="9993" width="9.7109375" style="82" customWidth="1"/>
    <col min="9994" max="9994" width="9.7109375" style="82" bestFit="1" customWidth="1"/>
    <col min="9995" max="9996" width="9.7109375" style="82" customWidth="1"/>
    <col min="9997" max="9997" width="9.7109375" style="82" bestFit="1" customWidth="1"/>
    <col min="9998" max="10240" width="11.42578125" style="82" customWidth="1"/>
    <col min="10241" max="10241" width="89.85546875" style="82" bestFit="1" customWidth="1"/>
    <col min="10242" max="10248" width="9.7109375" style="82" bestFit="1" customWidth="1"/>
    <col min="10249" max="10249" width="9.7109375" style="82" customWidth="1"/>
    <col min="10250" max="10250" width="9.7109375" style="82" bestFit="1" customWidth="1"/>
    <col min="10251" max="10252" width="9.7109375" style="82" customWidth="1"/>
    <col min="10253" max="10253" width="9.7109375" style="82" bestFit="1" customWidth="1"/>
    <col min="10254" max="10496" width="11.42578125" style="82" customWidth="1"/>
    <col min="10497" max="10497" width="89.85546875" style="82" bestFit="1" customWidth="1"/>
    <col min="10498" max="10504" width="9.7109375" style="82" bestFit="1" customWidth="1"/>
    <col min="10505" max="10505" width="9.7109375" style="82" customWidth="1"/>
    <col min="10506" max="10506" width="9.7109375" style="82" bestFit="1" customWidth="1"/>
    <col min="10507" max="10508" width="9.7109375" style="82" customWidth="1"/>
    <col min="10509" max="10509" width="9.7109375" style="82" bestFit="1" customWidth="1"/>
    <col min="10510" max="10752" width="11.42578125" style="82" customWidth="1"/>
    <col min="10753" max="10753" width="89.85546875" style="82" bestFit="1" customWidth="1"/>
    <col min="10754" max="10760" width="9.7109375" style="82" bestFit="1" customWidth="1"/>
    <col min="10761" max="10761" width="9.7109375" style="82" customWidth="1"/>
    <col min="10762" max="10762" width="9.7109375" style="82" bestFit="1" customWidth="1"/>
    <col min="10763" max="10764" width="9.7109375" style="82" customWidth="1"/>
    <col min="10765" max="10765" width="9.7109375" style="82" bestFit="1" customWidth="1"/>
    <col min="10766" max="11008" width="11.42578125" style="82" customWidth="1"/>
    <col min="11009" max="11009" width="89.85546875" style="82" bestFit="1" customWidth="1"/>
    <col min="11010" max="11016" width="9.7109375" style="82" bestFit="1" customWidth="1"/>
    <col min="11017" max="11017" width="9.7109375" style="82" customWidth="1"/>
    <col min="11018" max="11018" width="9.7109375" style="82" bestFit="1" customWidth="1"/>
    <col min="11019" max="11020" width="9.7109375" style="82" customWidth="1"/>
    <col min="11021" max="11021" width="9.7109375" style="82" bestFit="1" customWidth="1"/>
    <col min="11022" max="11264" width="11.42578125" style="82" customWidth="1"/>
    <col min="11265" max="11265" width="89.85546875" style="82" bestFit="1" customWidth="1"/>
    <col min="11266" max="11272" width="9.7109375" style="82" bestFit="1" customWidth="1"/>
    <col min="11273" max="11273" width="9.7109375" style="82" customWidth="1"/>
    <col min="11274" max="11274" width="9.7109375" style="82" bestFit="1" customWidth="1"/>
    <col min="11275" max="11276" width="9.7109375" style="82" customWidth="1"/>
    <col min="11277" max="11277" width="9.7109375" style="82" bestFit="1" customWidth="1"/>
    <col min="11278" max="11520" width="11.42578125" style="82" customWidth="1"/>
    <col min="11521" max="11521" width="89.85546875" style="82" bestFit="1" customWidth="1"/>
    <col min="11522" max="11528" width="9.7109375" style="82" bestFit="1" customWidth="1"/>
    <col min="11529" max="11529" width="9.7109375" style="82" customWidth="1"/>
    <col min="11530" max="11530" width="9.7109375" style="82" bestFit="1" customWidth="1"/>
    <col min="11531" max="11532" width="9.7109375" style="82" customWidth="1"/>
    <col min="11533" max="11533" width="9.7109375" style="82" bestFit="1" customWidth="1"/>
    <col min="11534" max="11776" width="11.42578125" style="82" customWidth="1"/>
    <col min="11777" max="11777" width="89.85546875" style="82" bestFit="1" customWidth="1"/>
    <col min="11778" max="11784" width="9.7109375" style="82" bestFit="1" customWidth="1"/>
    <col min="11785" max="11785" width="9.7109375" style="82" customWidth="1"/>
    <col min="11786" max="11786" width="9.7109375" style="82" bestFit="1" customWidth="1"/>
    <col min="11787" max="11788" width="9.7109375" style="82" customWidth="1"/>
    <col min="11789" max="11789" width="9.7109375" style="82" bestFit="1" customWidth="1"/>
    <col min="11790" max="12032" width="11.42578125" style="82" customWidth="1"/>
    <col min="12033" max="12033" width="89.85546875" style="82" bestFit="1" customWidth="1"/>
    <col min="12034" max="12040" width="9.7109375" style="82" bestFit="1" customWidth="1"/>
    <col min="12041" max="12041" width="9.7109375" style="82" customWidth="1"/>
    <col min="12042" max="12042" width="9.7109375" style="82" bestFit="1" customWidth="1"/>
    <col min="12043" max="12044" width="9.7109375" style="82" customWidth="1"/>
    <col min="12045" max="12045" width="9.7109375" style="82" bestFit="1" customWidth="1"/>
    <col min="12046" max="12288" width="11.42578125" style="82" customWidth="1"/>
    <col min="12289" max="12289" width="89.85546875" style="82" bestFit="1" customWidth="1"/>
    <col min="12290" max="12296" width="9.7109375" style="82" bestFit="1" customWidth="1"/>
    <col min="12297" max="12297" width="9.7109375" style="82" customWidth="1"/>
    <col min="12298" max="12298" width="9.7109375" style="82" bestFit="1" customWidth="1"/>
    <col min="12299" max="12300" width="9.7109375" style="82" customWidth="1"/>
    <col min="12301" max="12301" width="9.7109375" style="82" bestFit="1" customWidth="1"/>
    <col min="12302" max="12544" width="11.42578125" style="82" customWidth="1"/>
    <col min="12545" max="12545" width="89.85546875" style="82" bestFit="1" customWidth="1"/>
    <col min="12546" max="12552" width="9.7109375" style="82" bestFit="1" customWidth="1"/>
    <col min="12553" max="12553" width="9.7109375" style="82" customWidth="1"/>
    <col min="12554" max="12554" width="9.7109375" style="82" bestFit="1" customWidth="1"/>
    <col min="12555" max="12556" width="9.7109375" style="82" customWidth="1"/>
    <col min="12557" max="12557" width="9.7109375" style="82" bestFit="1" customWidth="1"/>
    <col min="12558" max="12800" width="11.42578125" style="82" customWidth="1"/>
    <col min="12801" max="12801" width="89.85546875" style="82" bestFit="1" customWidth="1"/>
    <col min="12802" max="12808" width="9.7109375" style="82" bestFit="1" customWidth="1"/>
    <col min="12809" max="12809" width="9.7109375" style="82" customWidth="1"/>
    <col min="12810" max="12810" width="9.7109375" style="82" bestFit="1" customWidth="1"/>
    <col min="12811" max="12812" width="9.7109375" style="82" customWidth="1"/>
    <col min="12813" max="12813" width="9.7109375" style="82" bestFit="1" customWidth="1"/>
    <col min="12814" max="13056" width="11.42578125" style="82" customWidth="1"/>
    <col min="13057" max="13057" width="89.85546875" style="82" bestFit="1" customWidth="1"/>
    <col min="13058" max="13064" width="9.7109375" style="82" bestFit="1" customWidth="1"/>
    <col min="13065" max="13065" width="9.7109375" style="82" customWidth="1"/>
    <col min="13066" max="13066" width="9.7109375" style="82" bestFit="1" customWidth="1"/>
    <col min="13067" max="13068" width="9.7109375" style="82" customWidth="1"/>
    <col min="13069" max="13069" width="9.7109375" style="82" bestFit="1" customWidth="1"/>
    <col min="13070" max="13312" width="11.42578125" style="82" customWidth="1"/>
    <col min="13313" max="13313" width="89.85546875" style="82" bestFit="1" customWidth="1"/>
    <col min="13314" max="13320" width="9.7109375" style="82" bestFit="1" customWidth="1"/>
    <col min="13321" max="13321" width="9.7109375" style="82" customWidth="1"/>
    <col min="13322" max="13322" width="9.7109375" style="82" bestFit="1" customWidth="1"/>
    <col min="13323" max="13324" width="9.7109375" style="82" customWidth="1"/>
    <col min="13325" max="13325" width="9.7109375" style="82" bestFit="1" customWidth="1"/>
    <col min="13326" max="13568" width="11.42578125" style="82" customWidth="1"/>
    <col min="13569" max="13569" width="89.85546875" style="82" bestFit="1" customWidth="1"/>
    <col min="13570" max="13576" width="9.7109375" style="82" bestFit="1" customWidth="1"/>
    <col min="13577" max="13577" width="9.7109375" style="82" customWidth="1"/>
    <col min="13578" max="13578" width="9.7109375" style="82" bestFit="1" customWidth="1"/>
    <col min="13579" max="13580" width="9.7109375" style="82" customWidth="1"/>
    <col min="13581" max="13581" width="9.7109375" style="82" bestFit="1" customWidth="1"/>
    <col min="13582" max="13824" width="11.42578125" style="82" customWidth="1"/>
    <col min="13825" max="13825" width="89.85546875" style="82" bestFit="1" customWidth="1"/>
    <col min="13826" max="13832" width="9.7109375" style="82" bestFit="1" customWidth="1"/>
    <col min="13833" max="13833" width="9.7109375" style="82" customWidth="1"/>
    <col min="13834" max="13834" width="9.7109375" style="82" bestFit="1" customWidth="1"/>
    <col min="13835" max="13836" width="9.7109375" style="82" customWidth="1"/>
    <col min="13837" max="13837" width="9.7109375" style="82" bestFit="1" customWidth="1"/>
    <col min="13838" max="14080" width="11.42578125" style="82" customWidth="1"/>
    <col min="14081" max="14081" width="89.85546875" style="82" bestFit="1" customWidth="1"/>
    <col min="14082" max="14088" width="9.7109375" style="82" bestFit="1" customWidth="1"/>
    <col min="14089" max="14089" width="9.7109375" style="82" customWidth="1"/>
    <col min="14090" max="14090" width="9.7109375" style="82" bestFit="1" customWidth="1"/>
    <col min="14091" max="14092" width="9.7109375" style="82" customWidth="1"/>
    <col min="14093" max="14093" width="9.7109375" style="82" bestFit="1" customWidth="1"/>
    <col min="14094" max="14336" width="11.42578125" style="82" customWidth="1"/>
    <col min="14337" max="14337" width="89.85546875" style="82" bestFit="1" customWidth="1"/>
    <col min="14338" max="14344" width="9.7109375" style="82" bestFit="1" customWidth="1"/>
    <col min="14345" max="14345" width="9.7109375" style="82" customWidth="1"/>
    <col min="14346" max="14346" width="9.7109375" style="82" bestFit="1" customWidth="1"/>
    <col min="14347" max="14348" width="9.7109375" style="82" customWidth="1"/>
    <col min="14349" max="14349" width="9.7109375" style="82" bestFit="1" customWidth="1"/>
    <col min="14350" max="14592" width="11.42578125" style="82" customWidth="1"/>
    <col min="14593" max="14593" width="89.85546875" style="82" bestFit="1" customWidth="1"/>
    <col min="14594" max="14600" width="9.7109375" style="82" bestFit="1" customWidth="1"/>
    <col min="14601" max="14601" width="9.7109375" style="82" customWidth="1"/>
    <col min="14602" max="14602" width="9.7109375" style="82" bestFit="1" customWidth="1"/>
    <col min="14603" max="14604" width="9.7109375" style="82" customWidth="1"/>
    <col min="14605" max="14605" width="9.7109375" style="82" bestFit="1" customWidth="1"/>
    <col min="14606" max="14848" width="11.42578125" style="82" customWidth="1"/>
    <col min="14849" max="14849" width="89.85546875" style="82" bestFit="1" customWidth="1"/>
    <col min="14850" max="14856" width="9.7109375" style="82" bestFit="1" customWidth="1"/>
    <col min="14857" max="14857" width="9.7109375" style="82" customWidth="1"/>
    <col min="14858" max="14858" width="9.7109375" style="82" bestFit="1" customWidth="1"/>
    <col min="14859" max="14860" width="9.7109375" style="82" customWidth="1"/>
    <col min="14861" max="14861" width="9.7109375" style="82" bestFit="1" customWidth="1"/>
    <col min="14862" max="15104" width="11.42578125" style="82" customWidth="1"/>
    <col min="15105" max="15105" width="89.85546875" style="82" bestFit="1" customWidth="1"/>
    <col min="15106" max="15112" width="9.7109375" style="82" bestFit="1" customWidth="1"/>
    <col min="15113" max="15113" width="9.7109375" style="82" customWidth="1"/>
    <col min="15114" max="15114" width="9.7109375" style="82" bestFit="1" customWidth="1"/>
    <col min="15115" max="15116" width="9.7109375" style="82" customWidth="1"/>
    <col min="15117" max="15117" width="9.7109375" style="82" bestFit="1" customWidth="1"/>
    <col min="15118" max="15360" width="11.42578125" style="82" customWidth="1"/>
    <col min="15361" max="15361" width="89.85546875" style="82" bestFit="1" customWidth="1"/>
    <col min="15362" max="15368" width="9.7109375" style="82" bestFit="1" customWidth="1"/>
    <col min="15369" max="15369" width="9.7109375" style="82" customWidth="1"/>
    <col min="15370" max="15370" width="9.7109375" style="82" bestFit="1" customWidth="1"/>
    <col min="15371" max="15372" width="9.7109375" style="82" customWidth="1"/>
    <col min="15373" max="15373" width="9.7109375" style="82" bestFit="1" customWidth="1"/>
    <col min="15374" max="15616" width="11.42578125" style="82" customWidth="1"/>
    <col min="15617" max="15617" width="89.85546875" style="82" bestFit="1" customWidth="1"/>
    <col min="15618" max="15624" width="9.7109375" style="82" bestFit="1" customWidth="1"/>
    <col min="15625" max="15625" width="9.7109375" style="82" customWidth="1"/>
    <col min="15626" max="15626" width="9.7109375" style="82" bestFit="1" customWidth="1"/>
    <col min="15627" max="15628" width="9.7109375" style="82" customWidth="1"/>
    <col min="15629" max="15629" width="9.7109375" style="82" bestFit="1" customWidth="1"/>
    <col min="15630" max="15872" width="11.42578125" style="82" customWidth="1"/>
    <col min="15873" max="15873" width="89.85546875" style="82" bestFit="1" customWidth="1"/>
    <col min="15874" max="15880" width="9.7109375" style="82" bestFit="1" customWidth="1"/>
    <col min="15881" max="15881" width="9.7109375" style="82" customWidth="1"/>
    <col min="15882" max="15882" width="9.7109375" style="82" bestFit="1" customWidth="1"/>
    <col min="15883" max="15884" width="9.7109375" style="82" customWidth="1"/>
    <col min="15885" max="15885" width="9.7109375" style="82" bestFit="1" customWidth="1"/>
    <col min="15886" max="16128" width="11.42578125" style="82" customWidth="1"/>
    <col min="16129" max="16129" width="89.85546875" style="82" bestFit="1" customWidth="1"/>
    <col min="16130" max="16136" width="9.7109375" style="82" bestFit="1" customWidth="1"/>
    <col min="16137" max="16137" width="9.7109375" style="82" customWidth="1"/>
    <col min="16138" max="16138" width="9.7109375" style="82" bestFit="1" customWidth="1"/>
    <col min="16139" max="16140" width="9.7109375" style="82" customWidth="1"/>
    <col min="16141" max="16141" width="9.7109375" style="82" bestFit="1" customWidth="1"/>
    <col min="16142" max="16384" width="11.42578125" style="82" customWidth="1"/>
  </cols>
  <sheetData>
    <row r="1" spans="1:13" ht="30" customHeight="1">
      <c r="A1" s="753" t="s">
        <v>867</v>
      </c>
      <c r="B1" s="753"/>
      <c r="C1" s="753"/>
      <c r="D1" s="753"/>
      <c r="E1" s="753"/>
      <c r="F1" s="753"/>
      <c r="G1" s="753"/>
      <c r="H1" s="753"/>
      <c r="I1" s="753"/>
      <c r="J1" s="753"/>
      <c r="K1" s="753"/>
      <c r="L1" s="753"/>
      <c r="M1" s="753"/>
    </row>
    <row r="2" spans="1:13" ht="15" customHeight="1">
      <c r="A2" s="754" t="s">
        <v>452</v>
      </c>
      <c r="B2" s="754"/>
      <c r="C2" s="754"/>
      <c r="D2" s="754"/>
      <c r="E2" s="754"/>
      <c r="F2" s="754"/>
      <c r="G2" s="754"/>
      <c r="H2" s="754"/>
      <c r="I2" s="754"/>
      <c r="J2" s="754"/>
      <c r="K2" s="754"/>
      <c r="L2" s="754"/>
      <c r="M2" s="754"/>
    </row>
    <row r="3" spans="1:13" ht="15" customHeight="1">
      <c r="A3" s="754" t="s">
        <v>874</v>
      </c>
      <c r="B3" s="754"/>
      <c r="C3" s="754"/>
      <c r="D3" s="754"/>
      <c r="E3" s="754"/>
      <c r="F3" s="754"/>
      <c r="G3" s="754"/>
      <c r="H3" s="754"/>
      <c r="I3" s="754"/>
      <c r="J3" s="754"/>
      <c r="K3" s="754"/>
      <c r="L3" s="754"/>
      <c r="M3" s="754"/>
    </row>
    <row r="4" spans="1:13" ht="30" customHeight="1">
      <c r="A4" s="755" t="s">
        <v>3</v>
      </c>
      <c r="B4" s="755"/>
      <c r="C4" s="755"/>
      <c r="D4" s="755"/>
      <c r="E4" s="755"/>
      <c r="F4" s="755"/>
      <c r="G4" s="755"/>
      <c r="H4" s="755"/>
      <c r="I4" s="755"/>
      <c r="J4" s="755"/>
      <c r="K4" s="755"/>
      <c r="L4" s="755"/>
      <c r="M4" s="755"/>
    </row>
    <row r="5" spans="1:13" ht="3.75" customHeight="1" thickBot="1">
      <c r="A5" s="81"/>
      <c r="B5" s="81"/>
      <c r="C5" s="81"/>
      <c r="D5" s="81"/>
      <c r="E5" s="81"/>
      <c r="F5" s="81"/>
      <c r="G5" s="81"/>
      <c r="H5" s="81"/>
      <c r="I5" s="81"/>
      <c r="J5" s="81"/>
      <c r="K5" s="81"/>
      <c r="L5" s="81"/>
      <c r="M5" s="81"/>
    </row>
    <row r="6" spans="1:13" s="84" customFormat="1" ht="30" customHeight="1" thickTop="1" thickBot="1">
      <c r="A6" s="606"/>
      <c r="B6" s="607" t="s">
        <v>453</v>
      </c>
      <c r="C6" s="607" t="s">
        <v>454</v>
      </c>
      <c r="D6" s="607" t="s">
        <v>455</v>
      </c>
      <c r="E6" s="607" t="s">
        <v>456</v>
      </c>
      <c r="F6" s="607" t="s">
        <v>457</v>
      </c>
      <c r="G6" s="607" t="s">
        <v>458</v>
      </c>
      <c r="H6" s="607" t="s">
        <v>459</v>
      </c>
      <c r="I6" s="607" t="s">
        <v>460</v>
      </c>
      <c r="J6" s="607" t="s">
        <v>461</v>
      </c>
      <c r="K6" s="607" t="s">
        <v>462</v>
      </c>
      <c r="L6" s="607" t="s">
        <v>463</v>
      </c>
      <c r="M6" s="607" t="s">
        <v>464</v>
      </c>
    </row>
    <row r="7" spans="1:13" ht="15" customHeight="1" thickTop="1" thickBot="1">
      <c r="A7" s="608" t="s">
        <v>465</v>
      </c>
      <c r="B7" s="609">
        <v>2617801.0359999998</v>
      </c>
      <c r="C7" s="609">
        <v>2942920.1361100003</v>
      </c>
      <c r="D7" s="609">
        <v>3343173.19539</v>
      </c>
      <c r="E7" s="609">
        <v>3420756.0660700002</v>
      </c>
      <c r="F7" s="609">
        <v>3655442.6066900003</v>
      </c>
      <c r="G7" s="609">
        <v>3871436.4313300001</v>
      </c>
      <c r="H7" s="609">
        <v>4539811.2889899993</v>
      </c>
      <c r="I7" s="609">
        <v>5218360.8518100008</v>
      </c>
      <c r="J7" s="609">
        <v>6067660.3939799992</v>
      </c>
      <c r="K7" s="609">
        <v>6261158.6693299999</v>
      </c>
      <c r="L7" s="609">
        <v>5755096.43506</v>
      </c>
      <c r="M7" s="609">
        <v>5577316.5069799991</v>
      </c>
    </row>
    <row r="8" spans="1:13" s="87" customFormat="1" ht="15" customHeight="1" thickTop="1">
      <c r="A8" s="85" t="s">
        <v>10</v>
      </c>
      <c r="B8" s="86">
        <v>124164.60539</v>
      </c>
      <c r="C8" s="86">
        <v>164598.07703000001</v>
      </c>
      <c r="D8" s="86">
        <v>301711.5442</v>
      </c>
      <c r="E8" s="86">
        <v>177296.3909</v>
      </c>
      <c r="F8" s="86">
        <v>256950.68463</v>
      </c>
      <c r="G8" s="86">
        <v>296256.77467000001</v>
      </c>
      <c r="H8" s="86">
        <v>291857.77698000002</v>
      </c>
      <c r="I8" s="86">
        <v>456937.63885000005</v>
      </c>
      <c r="J8" s="86">
        <v>530486.02712999994</v>
      </c>
      <c r="K8" s="86">
        <v>641731.15023999999</v>
      </c>
      <c r="L8" s="86">
        <v>501340.42621000001</v>
      </c>
      <c r="M8" s="86">
        <v>374733.47980000003</v>
      </c>
    </row>
    <row r="9" spans="1:13" s="87" customFormat="1" ht="15" customHeight="1">
      <c r="A9" s="85" t="s">
        <v>19</v>
      </c>
      <c r="B9" s="86">
        <v>113597.42627</v>
      </c>
      <c r="C9" s="86">
        <v>93027.850539999999</v>
      </c>
      <c r="D9" s="86">
        <v>121892.82326</v>
      </c>
      <c r="E9" s="86">
        <v>152429.51761000001</v>
      </c>
      <c r="F9" s="86">
        <v>61542.297350000001</v>
      </c>
      <c r="G9" s="86">
        <v>81653.40340000001</v>
      </c>
      <c r="H9" s="86">
        <v>191003.78096999999</v>
      </c>
      <c r="I9" s="86">
        <v>241829.59311000002</v>
      </c>
      <c r="J9" s="86">
        <v>119057.50446</v>
      </c>
      <c r="K9" s="86">
        <v>161818.29816000001</v>
      </c>
      <c r="L9" s="86">
        <v>186370.88634999999</v>
      </c>
      <c r="M9" s="86">
        <v>167656.92113</v>
      </c>
    </row>
    <row r="10" spans="1:13" s="87" customFormat="1" ht="15" customHeight="1">
      <c r="A10" s="85" t="s">
        <v>28</v>
      </c>
      <c r="B10" s="86">
        <v>2282998.1688299999</v>
      </c>
      <c r="C10" s="86">
        <v>2571384.9606999997</v>
      </c>
      <c r="D10" s="86">
        <v>2743960.5041499999</v>
      </c>
      <c r="E10" s="86">
        <v>2838923.6910399999</v>
      </c>
      <c r="F10" s="86">
        <v>3098050.2146700001</v>
      </c>
      <c r="G10" s="86">
        <v>3242975.6119899997</v>
      </c>
      <c r="H10" s="86">
        <v>3655642.41848</v>
      </c>
      <c r="I10" s="86">
        <v>4038336.9316199999</v>
      </c>
      <c r="J10" s="86">
        <v>4670026.0251599997</v>
      </c>
      <c r="K10" s="86">
        <v>4703554.6969600003</v>
      </c>
      <c r="L10" s="86">
        <v>4311397.1747500002</v>
      </c>
      <c r="M10" s="86">
        <v>4280995.5101600001</v>
      </c>
    </row>
    <row r="11" spans="1:13" s="87" customFormat="1" ht="15" customHeight="1">
      <c r="A11" s="88" t="s">
        <v>466</v>
      </c>
      <c r="B11" s="86">
        <v>2287530.91133</v>
      </c>
      <c r="C11" s="86">
        <v>2575004.7435999997</v>
      </c>
      <c r="D11" s="86">
        <v>2736393.1309499997</v>
      </c>
      <c r="E11" s="86">
        <v>2829824.9759999998</v>
      </c>
      <c r="F11" s="86">
        <v>3077284.2771000001</v>
      </c>
      <c r="G11" s="86">
        <v>3235623.20328</v>
      </c>
      <c r="H11" s="86">
        <v>3365412.10286</v>
      </c>
      <c r="I11" s="86">
        <v>3563336.3864799999</v>
      </c>
      <c r="J11" s="86">
        <v>4083346.8149600001</v>
      </c>
      <c r="K11" s="86">
        <v>4109530.82289</v>
      </c>
      <c r="L11" s="86">
        <v>3698817.58977</v>
      </c>
      <c r="M11" s="86">
        <v>3671216.0587199996</v>
      </c>
    </row>
    <row r="12" spans="1:13" s="87" customFormat="1" ht="15" customHeight="1">
      <c r="A12" s="88" t="s">
        <v>467</v>
      </c>
      <c r="B12" s="86">
        <v>2273540.2989899996</v>
      </c>
      <c r="C12" s="86">
        <v>2547374.0981000001</v>
      </c>
      <c r="D12" s="86">
        <v>2699144.5355100003</v>
      </c>
      <c r="E12" s="86">
        <v>2790211.6661900003</v>
      </c>
      <c r="F12" s="86">
        <v>3036603.0761500001</v>
      </c>
      <c r="G12" s="86">
        <v>3180719.4671100001</v>
      </c>
      <c r="H12" s="86">
        <v>3305508.2818899998</v>
      </c>
      <c r="I12" s="86">
        <v>3430600.0875800001</v>
      </c>
      <c r="J12" s="86">
        <v>3785362.6673000003</v>
      </c>
      <c r="K12" s="86">
        <v>3807721.76829</v>
      </c>
      <c r="L12" s="86">
        <v>2888063.9570200001</v>
      </c>
      <c r="M12" s="86">
        <v>2837135.5011100001</v>
      </c>
    </row>
    <row r="13" spans="1:13" s="87" customFormat="1" ht="15" customHeight="1">
      <c r="A13" s="88" t="s">
        <v>468</v>
      </c>
      <c r="B13" s="86">
        <v>13990.61234</v>
      </c>
      <c r="C13" s="86">
        <v>27630.645499999999</v>
      </c>
      <c r="D13" s="86">
        <v>37248.595439999997</v>
      </c>
      <c r="E13" s="86">
        <v>39613.309809999999</v>
      </c>
      <c r="F13" s="86">
        <v>40681.200950000006</v>
      </c>
      <c r="G13" s="86">
        <v>54903.736170000004</v>
      </c>
      <c r="H13" s="86">
        <v>59903.820970000001</v>
      </c>
      <c r="I13" s="86">
        <v>132736.29889999999</v>
      </c>
      <c r="J13" s="86">
        <v>297984.14766000002</v>
      </c>
      <c r="K13" s="86">
        <v>301809.05460000003</v>
      </c>
      <c r="L13" s="86">
        <v>810753.63274999999</v>
      </c>
      <c r="M13" s="86">
        <v>834080.55761000002</v>
      </c>
    </row>
    <row r="14" spans="1:13" s="87" customFormat="1" ht="15" customHeight="1">
      <c r="A14" s="88" t="s">
        <v>469</v>
      </c>
      <c r="B14" s="86">
        <v>15803.948890000001</v>
      </c>
      <c r="C14" s="86">
        <v>16195.820109999999</v>
      </c>
      <c r="D14" s="86">
        <v>14759.79722</v>
      </c>
      <c r="E14" s="86">
        <v>12297.144689999999</v>
      </c>
      <c r="F14" s="86">
        <v>23511.06437</v>
      </c>
      <c r="G14" s="86">
        <v>16734.71357</v>
      </c>
      <c r="H14" s="86">
        <v>12436.3963</v>
      </c>
      <c r="I14" s="86">
        <v>12072.249250000001</v>
      </c>
      <c r="J14" s="86">
        <v>32247.106159999999</v>
      </c>
      <c r="K14" s="86">
        <v>37238.08524</v>
      </c>
      <c r="L14" s="86">
        <v>93952.819109999997</v>
      </c>
      <c r="M14" s="86">
        <v>98799.6106</v>
      </c>
    </row>
    <row r="15" spans="1:13" s="87" customFormat="1" ht="15" customHeight="1">
      <c r="A15" s="88" t="s">
        <v>470</v>
      </c>
      <c r="B15" s="86">
        <v>15480.98144</v>
      </c>
      <c r="C15" s="86">
        <v>14567.283029999999</v>
      </c>
      <c r="D15" s="86">
        <v>13793.33251</v>
      </c>
      <c r="E15" s="86">
        <v>12146.51958</v>
      </c>
      <c r="F15" s="86">
        <v>22773.866409999999</v>
      </c>
      <c r="G15" s="86">
        <v>16400.78775</v>
      </c>
      <c r="H15" s="86">
        <v>11930.007</v>
      </c>
      <c r="I15" s="86">
        <v>11674.989880000001</v>
      </c>
      <c r="J15" s="86">
        <v>31022.617200000001</v>
      </c>
      <c r="K15" s="86">
        <v>35573.320850000004</v>
      </c>
      <c r="L15" s="86">
        <v>77068.089229999998</v>
      </c>
      <c r="M15" s="86">
        <v>78962.258620000008</v>
      </c>
    </row>
    <row r="16" spans="1:13" s="87" customFormat="1" ht="15" customHeight="1">
      <c r="A16" s="88" t="s">
        <v>471</v>
      </c>
      <c r="B16" s="86">
        <v>322.96744999999999</v>
      </c>
      <c r="C16" s="86">
        <v>1628.5370800000001</v>
      </c>
      <c r="D16" s="86">
        <v>966.46470999999997</v>
      </c>
      <c r="E16" s="86">
        <v>150.62510999999998</v>
      </c>
      <c r="F16" s="86">
        <v>737.19795999999997</v>
      </c>
      <c r="G16" s="86">
        <v>333.92581999999999</v>
      </c>
      <c r="H16" s="86">
        <v>506.38929999999999</v>
      </c>
      <c r="I16" s="86">
        <v>397.25936999999999</v>
      </c>
      <c r="J16" s="86">
        <v>1224.4889599999999</v>
      </c>
      <c r="K16" s="86">
        <v>1664.7643899999998</v>
      </c>
      <c r="L16" s="86">
        <v>16884.729879999999</v>
      </c>
      <c r="M16" s="86">
        <v>19837.351979999999</v>
      </c>
    </row>
    <row r="17" spans="1:13" s="87" customFormat="1" ht="15" customHeight="1">
      <c r="A17" s="88" t="s">
        <v>472</v>
      </c>
      <c r="B17" s="86">
        <v>14274.664359999999</v>
      </c>
      <c r="C17" s="86">
        <v>26136.09316</v>
      </c>
      <c r="D17" s="86">
        <v>44112.171219999997</v>
      </c>
      <c r="E17" s="86">
        <v>48529.291420000001</v>
      </c>
      <c r="F17" s="86">
        <v>41955.550759999998</v>
      </c>
      <c r="G17" s="86">
        <v>47223.652630000004</v>
      </c>
      <c r="H17" s="86">
        <v>46576.097829999999</v>
      </c>
      <c r="I17" s="86">
        <v>40339.573750000003</v>
      </c>
      <c r="J17" s="86">
        <v>29052.385719999998</v>
      </c>
      <c r="K17" s="86">
        <v>28944.797420000003</v>
      </c>
      <c r="L17" s="86">
        <v>36490.374429999996</v>
      </c>
      <c r="M17" s="86">
        <v>39891.696830000001</v>
      </c>
    </row>
    <row r="18" spans="1:13" s="87" customFormat="1" ht="15" customHeight="1">
      <c r="A18" s="88" t="s">
        <v>473</v>
      </c>
      <c r="B18" s="86">
        <v>14034.911039999999</v>
      </c>
      <c r="C18" s="86">
        <v>23381.933109999998</v>
      </c>
      <c r="D18" s="86">
        <v>41937.198710000004</v>
      </c>
      <c r="E18" s="86">
        <v>45529.343390000002</v>
      </c>
      <c r="F18" s="86">
        <v>40693.94601</v>
      </c>
      <c r="G18" s="86">
        <v>45580.07273</v>
      </c>
      <c r="H18" s="86">
        <v>43739.510179999997</v>
      </c>
      <c r="I18" s="86">
        <v>38992.630600000004</v>
      </c>
      <c r="J18" s="86">
        <v>28077.953460000001</v>
      </c>
      <c r="K18" s="86">
        <v>28225.08425</v>
      </c>
      <c r="L18" s="86">
        <v>32950.650139999998</v>
      </c>
      <c r="M18" s="86">
        <v>35178.752180000003</v>
      </c>
    </row>
    <row r="19" spans="1:13" s="87" customFormat="1" ht="15" customHeight="1">
      <c r="A19" s="88" t="s">
        <v>474</v>
      </c>
      <c r="B19" s="86">
        <v>239.75332</v>
      </c>
      <c r="C19" s="86">
        <v>2754.16005</v>
      </c>
      <c r="D19" s="86">
        <v>2174.9725099999996</v>
      </c>
      <c r="E19" s="86">
        <v>2999.94803</v>
      </c>
      <c r="F19" s="86">
        <v>1261.60475</v>
      </c>
      <c r="G19" s="86">
        <v>1643.5799</v>
      </c>
      <c r="H19" s="86">
        <v>2836.5876499999999</v>
      </c>
      <c r="I19" s="86">
        <v>1346.9431499999998</v>
      </c>
      <c r="J19" s="86">
        <v>974.43226000000004</v>
      </c>
      <c r="K19" s="86">
        <v>719.71316999999999</v>
      </c>
      <c r="L19" s="86">
        <v>3539.7242900000001</v>
      </c>
      <c r="M19" s="86">
        <v>4712.9446500000004</v>
      </c>
    </row>
    <row r="20" spans="1:13" s="87" customFormat="1" ht="15" customHeight="1">
      <c r="A20" s="88" t="s">
        <v>41</v>
      </c>
      <c r="B20" s="86">
        <v>38372.869960000004</v>
      </c>
      <c r="C20" s="86">
        <v>38766.04941</v>
      </c>
      <c r="D20" s="86">
        <v>41286.042289999998</v>
      </c>
      <c r="E20" s="86">
        <v>43827.151949999999</v>
      </c>
      <c r="F20" s="86">
        <v>46232.014280000003</v>
      </c>
      <c r="G20" s="86">
        <v>49677.034950000001</v>
      </c>
      <c r="H20" s="86">
        <v>370176.27145999996</v>
      </c>
      <c r="I20" s="86">
        <v>540585.84247999999</v>
      </c>
      <c r="J20" s="86">
        <v>631956.25664000004</v>
      </c>
      <c r="K20" s="86">
        <v>637915.62070000009</v>
      </c>
      <c r="L20" s="86">
        <v>666730.2389</v>
      </c>
      <c r="M20" s="86">
        <v>665206.35586999997</v>
      </c>
    </row>
    <row r="21" spans="1:13" s="87" customFormat="1" ht="15" customHeight="1">
      <c r="A21" s="88" t="s">
        <v>475</v>
      </c>
      <c r="B21" s="86">
        <v>-72984.225709999999</v>
      </c>
      <c r="C21" s="86">
        <v>-84717.745580000003</v>
      </c>
      <c r="D21" s="86">
        <v>-92590.637530000007</v>
      </c>
      <c r="E21" s="86">
        <v>-95554.873019999999</v>
      </c>
      <c r="F21" s="86">
        <v>-90932.69184</v>
      </c>
      <c r="G21" s="86">
        <v>-106282.99244</v>
      </c>
      <c r="H21" s="86">
        <v>-138958.44996999999</v>
      </c>
      <c r="I21" s="86">
        <v>-117997.12034000001</v>
      </c>
      <c r="J21" s="86">
        <v>-106576.53831999999</v>
      </c>
      <c r="K21" s="86">
        <v>-110074.62929000001</v>
      </c>
      <c r="L21" s="86">
        <v>-184593.84746000002</v>
      </c>
      <c r="M21" s="86">
        <v>-194118.21186000001</v>
      </c>
    </row>
    <row r="22" spans="1:13" s="87" customFormat="1" ht="15" customHeight="1">
      <c r="A22" s="85" t="s">
        <v>71</v>
      </c>
      <c r="B22" s="86">
        <v>19516.115269999998</v>
      </c>
      <c r="C22" s="86">
        <v>23895.968570000001</v>
      </c>
      <c r="D22" s="86">
        <v>28951.98473</v>
      </c>
      <c r="E22" s="86">
        <v>39903.627260000001</v>
      </c>
      <c r="F22" s="86">
        <v>22033.82085</v>
      </c>
      <c r="G22" s="86">
        <v>35949.696020000003</v>
      </c>
      <c r="H22" s="86">
        <v>65529.434719999997</v>
      </c>
      <c r="I22" s="86">
        <v>85307.208180000001</v>
      </c>
      <c r="J22" s="86">
        <v>101058.49051999999</v>
      </c>
      <c r="K22" s="86">
        <v>106172.24742</v>
      </c>
      <c r="L22" s="86">
        <v>113369.75808</v>
      </c>
      <c r="M22" s="86">
        <v>111943.13265</v>
      </c>
    </row>
    <row r="23" spans="1:13" s="87" customFormat="1" ht="15" customHeight="1">
      <c r="A23" s="85" t="s">
        <v>77</v>
      </c>
      <c r="B23" s="86">
        <v>1.0999999999999999E-2</v>
      </c>
      <c r="C23" s="86">
        <v>64.815269999999998</v>
      </c>
      <c r="D23" s="86">
        <v>2438.5225499999997</v>
      </c>
      <c r="E23" s="86">
        <v>8056.8140199999998</v>
      </c>
      <c r="F23" s="86">
        <v>8031.7045099999996</v>
      </c>
      <c r="G23" s="86">
        <v>3319.8590199999999</v>
      </c>
      <c r="H23" s="86">
        <v>1429.6446299999998</v>
      </c>
      <c r="I23" s="86">
        <v>1047.7392600000001</v>
      </c>
      <c r="J23" s="86">
        <v>673.91867000000002</v>
      </c>
      <c r="K23" s="86">
        <v>693.16525999999999</v>
      </c>
      <c r="L23" s="86">
        <v>969.58616000000006</v>
      </c>
      <c r="M23" s="86">
        <v>924.96882999999991</v>
      </c>
    </row>
    <row r="24" spans="1:13" s="87" customFormat="1" ht="15" customHeight="1">
      <c r="A24" s="85" t="s">
        <v>476</v>
      </c>
      <c r="B24" s="86">
        <v>387.89777000000004</v>
      </c>
      <c r="C24" s="86">
        <v>387.89777000000004</v>
      </c>
      <c r="D24" s="86">
        <v>34297.107590000007</v>
      </c>
      <c r="E24" s="86">
        <v>47058.10224</v>
      </c>
      <c r="F24" s="86">
        <v>43818.946040000003</v>
      </c>
      <c r="G24" s="86">
        <v>51385.32948</v>
      </c>
      <c r="H24" s="86">
        <v>183868.54731999998</v>
      </c>
      <c r="I24" s="86">
        <v>256321.73344000001</v>
      </c>
      <c r="J24" s="86">
        <v>512877.54033999995</v>
      </c>
      <c r="K24" s="86">
        <v>514229.18274000002</v>
      </c>
      <c r="L24" s="86">
        <v>512173.13695999997</v>
      </c>
      <c r="M24" s="86">
        <v>512004.63391000003</v>
      </c>
    </row>
    <row r="25" spans="1:13" s="87" customFormat="1" ht="15" customHeight="1">
      <c r="A25" s="85" t="s">
        <v>87</v>
      </c>
      <c r="B25" s="86">
        <v>64745.07473</v>
      </c>
      <c r="C25" s="86">
        <v>77494.46802</v>
      </c>
      <c r="D25" s="86">
        <v>97889.376680000001</v>
      </c>
      <c r="E25" s="86">
        <v>141175.39791</v>
      </c>
      <c r="F25" s="86">
        <v>149343.88816</v>
      </c>
      <c r="G25" s="86">
        <v>142251.04428999999</v>
      </c>
      <c r="H25" s="86">
        <v>134506.60490999999</v>
      </c>
      <c r="I25" s="86">
        <v>131183.10040999998</v>
      </c>
      <c r="J25" s="86">
        <v>126393.40747000001</v>
      </c>
      <c r="K25" s="86">
        <v>125658.35195</v>
      </c>
      <c r="L25" s="86">
        <v>122807.03319</v>
      </c>
      <c r="M25" s="86">
        <v>122398.36383</v>
      </c>
    </row>
    <row r="26" spans="1:13" s="87" customFormat="1" ht="15" customHeight="1">
      <c r="A26" s="85" t="s">
        <v>477</v>
      </c>
      <c r="B26" s="86">
        <v>12391.73674</v>
      </c>
      <c r="C26" s="86">
        <v>12066.09821</v>
      </c>
      <c r="D26" s="86">
        <v>12031.33223</v>
      </c>
      <c r="E26" s="86">
        <v>15912.525089999999</v>
      </c>
      <c r="F26" s="86">
        <v>15671.05048</v>
      </c>
      <c r="G26" s="86">
        <v>17644.712460000002</v>
      </c>
      <c r="H26" s="86">
        <v>15973.080980000001</v>
      </c>
      <c r="I26" s="86">
        <v>7396.9069400000008</v>
      </c>
      <c r="J26" s="86">
        <v>7087.4802300000001</v>
      </c>
      <c r="K26" s="86">
        <v>7301.5765999999994</v>
      </c>
      <c r="L26" s="86">
        <v>6668.43336</v>
      </c>
      <c r="M26" s="86">
        <v>6659.4966699999995</v>
      </c>
    </row>
    <row r="27" spans="1:13" s="89" customFormat="1" ht="15" customHeight="1" thickBot="1">
      <c r="A27" s="85" t="s">
        <v>103</v>
      </c>
      <c r="B27" s="86">
        <v>0</v>
      </c>
      <c r="C27" s="86">
        <v>0</v>
      </c>
      <c r="D27" s="86">
        <v>0</v>
      </c>
      <c r="E27" s="86">
        <v>0</v>
      </c>
      <c r="F27" s="86">
        <v>0</v>
      </c>
      <c r="G27" s="86">
        <v>0</v>
      </c>
      <c r="H27" s="86">
        <v>0</v>
      </c>
      <c r="I27" s="86">
        <v>0</v>
      </c>
      <c r="J27" s="86">
        <v>0</v>
      </c>
      <c r="K27" s="86">
        <v>0</v>
      </c>
      <c r="L27" s="86">
        <v>0</v>
      </c>
      <c r="M27" s="86">
        <v>0</v>
      </c>
    </row>
    <row r="28" spans="1:13" ht="15" customHeight="1" thickTop="1" thickBot="1">
      <c r="A28" s="608" t="s">
        <v>478</v>
      </c>
      <c r="B28" s="609">
        <v>2424822.0438000001</v>
      </c>
      <c r="C28" s="609">
        <v>2725826.5228000004</v>
      </c>
      <c r="D28" s="609">
        <v>3108557.40381</v>
      </c>
      <c r="E28" s="609">
        <v>3171377.6573600001</v>
      </c>
      <c r="F28" s="609">
        <v>3409523.5293699997</v>
      </c>
      <c r="G28" s="609">
        <v>3557274.3309999998</v>
      </c>
      <c r="H28" s="609">
        <v>4206005.6270199995</v>
      </c>
      <c r="I28" s="609">
        <v>4846313.9711800003</v>
      </c>
      <c r="J28" s="609">
        <v>5667799.0394899994</v>
      </c>
      <c r="K28" s="609">
        <v>5858515.5496699996</v>
      </c>
      <c r="L28" s="609">
        <v>5311832.7802700009</v>
      </c>
      <c r="M28" s="609">
        <v>5137274.2154999999</v>
      </c>
    </row>
    <row r="29" spans="1:13" s="87" customFormat="1" ht="15" customHeight="1" thickTop="1">
      <c r="A29" s="85" t="s">
        <v>479</v>
      </c>
      <c r="B29" s="86">
        <v>2079137.2333900002</v>
      </c>
      <c r="C29" s="86">
        <v>2356369.03265</v>
      </c>
      <c r="D29" s="86">
        <v>2720624.48911</v>
      </c>
      <c r="E29" s="86">
        <v>2799240.3751399997</v>
      </c>
      <c r="F29" s="86">
        <v>2962069.3538600001</v>
      </c>
      <c r="G29" s="86">
        <v>3077884.6801999998</v>
      </c>
      <c r="H29" s="86">
        <v>3215663.3393699997</v>
      </c>
      <c r="I29" s="86">
        <v>3961597.4379400001</v>
      </c>
      <c r="J29" s="86">
        <v>4219734.5854200004</v>
      </c>
      <c r="K29" s="86">
        <v>4183485.6973999999</v>
      </c>
      <c r="L29" s="86">
        <v>2179644.9290200002</v>
      </c>
      <c r="M29" s="86">
        <v>2073374.5555399999</v>
      </c>
    </row>
    <row r="30" spans="1:13" s="87" customFormat="1" ht="15" customHeight="1">
      <c r="A30" s="88" t="s">
        <v>480</v>
      </c>
      <c r="B30" s="86">
        <v>13987.78001</v>
      </c>
      <c r="C30" s="86">
        <v>24819.116469999997</v>
      </c>
      <c r="D30" s="86">
        <v>41851.373890000003</v>
      </c>
      <c r="E30" s="86">
        <v>55765.342039999996</v>
      </c>
      <c r="F30" s="86">
        <v>65351.595829999998</v>
      </c>
      <c r="G30" s="86">
        <v>124456.3912</v>
      </c>
      <c r="H30" s="86">
        <v>309287.70483999996</v>
      </c>
      <c r="I30" s="86">
        <v>421665.9694</v>
      </c>
      <c r="J30" s="86">
        <v>393010.28901000001</v>
      </c>
      <c r="K30" s="86">
        <v>358706.85557999997</v>
      </c>
      <c r="L30" s="86">
        <v>109014.38475</v>
      </c>
      <c r="M30" s="86">
        <v>132600.88118999999</v>
      </c>
    </row>
    <row r="31" spans="1:13" s="87" customFormat="1" ht="15" customHeight="1">
      <c r="A31" s="88" t="s">
        <v>481</v>
      </c>
      <c r="B31" s="86">
        <v>354026.26806000003</v>
      </c>
      <c r="C31" s="86">
        <v>348546.44702999998</v>
      </c>
      <c r="D31" s="86">
        <v>383852.04456000001</v>
      </c>
      <c r="E31" s="86">
        <v>408723.46737000003</v>
      </c>
      <c r="F31" s="86">
        <v>468725.52256999997</v>
      </c>
      <c r="G31" s="86">
        <v>487314.67287999997</v>
      </c>
      <c r="H31" s="86">
        <v>728327.90285000007</v>
      </c>
      <c r="I31" s="86">
        <v>1127216.1133399999</v>
      </c>
      <c r="J31" s="86">
        <v>1203461.38668</v>
      </c>
      <c r="K31" s="86">
        <v>1262580.4072700001</v>
      </c>
      <c r="L31" s="86">
        <v>721624.57655</v>
      </c>
      <c r="M31" s="86">
        <v>585321.78379999998</v>
      </c>
    </row>
    <row r="32" spans="1:13" s="87" customFormat="1" ht="15" customHeight="1">
      <c r="A32" s="88" t="s">
        <v>482</v>
      </c>
      <c r="B32" s="86">
        <v>62791.574110000001</v>
      </c>
      <c r="C32" s="86">
        <v>11127.8897</v>
      </c>
      <c r="D32" s="86">
        <v>6051.1191699999999</v>
      </c>
      <c r="E32" s="86">
        <v>3874.8347400000002</v>
      </c>
      <c r="F32" s="86">
        <v>6172.2966100000003</v>
      </c>
      <c r="G32" s="86">
        <v>56831.34302</v>
      </c>
      <c r="H32" s="86">
        <v>55382.358489999999</v>
      </c>
      <c r="I32" s="86">
        <v>52316.679149999996</v>
      </c>
      <c r="J32" s="86">
        <v>167.16506000000001</v>
      </c>
      <c r="K32" s="86">
        <v>132.08123999999998</v>
      </c>
      <c r="L32" s="86">
        <v>79.597529999999992</v>
      </c>
      <c r="M32" s="86">
        <v>77.569109999999995</v>
      </c>
    </row>
    <row r="33" spans="1:13" s="87" customFormat="1" ht="15" customHeight="1">
      <c r="A33" s="88" t="s">
        <v>483</v>
      </c>
      <c r="B33" s="86">
        <v>3913.56439</v>
      </c>
      <c r="C33" s="86">
        <v>3441.0439799999999</v>
      </c>
      <c r="D33" s="86">
        <v>3497.3060099999998</v>
      </c>
      <c r="E33" s="86">
        <v>6099.3832300000004</v>
      </c>
      <c r="F33" s="86">
        <v>9418.9530999999988</v>
      </c>
      <c r="G33" s="86">
        <v>7571.4543600000006</v>
      </c>
      <c r="H33" s="86">
        <v>9187.4818500000001</v>
      </c>
      <c r="I33" s="86">
        <v>11251.16618</v>
      </c>
      <c r="J33" s="86">
        <v>12829.313689999999</v>
      </c>
      <c r="K33" s="86">
        <v>12884.244919999999</v>
      </c>
      <c r="L33" s="86">
        <v>15895.214679999999</v>
      </c>
      <c r="M33" s="86">
        <v>15882.591609999999</v>
      </c>
    </row>
    <row r="34" spans="1:13" s="87" customFormat="1" ht="15" customHeight="1">
      <c r="A34" s="88" t="s">
        <v>484</v>
      </c>
      <c r="B34" s="86">
        <v>1551940.7499300002</v>
      </c>
      <c r="C34" s="86">
        <v>1838942.8639</v>
      </c>
      <c r="D34" s="86">
        <v>2112504.2594900001</v>
      </c>
      <c r="E34" s="86">
        <v>2113567.4751900001</v>
      </c>
      <c r="F34" s="86">
        <v>2163320.3194499998</v>
      </c>
      <c r="G34" s="86">
        <v>2135019.0276500001</v>
      </c>
      <c r="H34" s="86">
        <v>1844570.9240299999</v>
      </c>
      <c r="I34" s="86">
        <v>2056628.16946</v>
      </c>
      <c r="J34" s="86">
        <v>2338751.3557199999</v>
      </c>
      <c r="K34" s="86">
        <v>2278309.7286799997</v>
      </c>
      <c r="L34" s="86">
        <v>1285047.69392</v>
      </c>
      <c r="M34" s="86">
        <v>1290018.78859</v>
      </c>
    </row>
    <row r="35" spans="1:13" s="87" customFormat="1" ht="15" customHeight="1">
      <c r="A35" s="88" t="s">
        <v>485</v>
      </c>
      <c r="B35" s="86">
        <v>92477.296889999998</v>
      </c>
      <c r="C35" s="86">
        <v>129491.67156999999</v>
      </c>
      <c r="D35" s="86">
        <v>172868.38599000001</v>
      </c>
      <c r="E35" s="86">
        <v>211209.87257000001</v>
      </c>
      <c r="F35" s="86">
        <v>249080.66630000001</v>
      </c>
      <c r="G35" s="86">
        <v>266691.79109000001</v>
      </c>
      <c r="H35" s="86">
        <v>268906.96730999998</v>
      </c>
      <c r="I35" s="86">
        <v>292519.34041</v>
      </c>
      <c r="J35" s="86">
        <v>271515.07526000001</v>
      </c>
      <c r="K35" s="86">
        <v>270872.37970999995</v>
      </c>
      <c r="L35" s="86">
        <v>47983.461590000006</v>
      </c>
      <c r="M35" s="86">
        <v>49472.94124</v>
      </c>
    </row>
    <row r="36" spans="1:13" s="87" customFormat="1" ht="15" customHeight="1">
      <c r="A36" s="85" t="s">
        <v>486</v>
      </c>
      <c r="B36" s="86">
        <v>0</v>
      </c>
      <c r="C36" s="86">
        <v>0</v>
      </c>
      <c r="D36" s="86">
        <v>0.55749000000000004</v>
      </c>
      <c r="E36" s="86">
        <v>50.862699999999997</v>
      </c>
      <c r="F36" s="86">
        <v>55.264040000000001</v>
      </c>
      <c r="G36" s="86">
        <v>51.252559999999995</v>
      </c>
      <c r="H36" s="86">
        <v>83.004259999999988</v>
      </c>
      <c r="I36" s="86">
        <v>115.49764</v>
      </c>
      <c r="J36" s="86">
        <v>0</v>
      </c>
      <c r="K36" s="86">
        <v>0</v>
      </c>
      <c r="L36" s="86">
        <v>0</v>
      </c>
      <c r="M36" s="86">
        <v>0</v>
      </c>
    </row>
    <row r="37" spans="1:13" s="87" customFormat="1" ht="15" customHeight="1">
      <c r="A37" s="85" t="s">
        <v>487</v>
      </c>
      <c r="B37" s="86">
        <v>82297.802689999997</v>
      </c>
      <c r="C37" s="86">
        <v>138292.99125999998</v>
      </c>
      <c r="D37" s="86">
        <v>165256.99258000002</v>
      </c>
      <c r="E37" s="86">
        <v>128324.5104</v>
      </c>
      <c r="F37" s="86">
        <v>214180.33887000001</v>
      </c>
      <c r="G37" s="86">
        <v>216624.90529</v>
      </c>
      <c r="H37" s="86">
        <v>517524.40110000002</v>
      </c>
      <c r="I37" s="86">
        <v>494678.29301999998</v>
      </c>
      <c r="J37" s="86">
        <v>1038492.46026</v>
      </c>
      <c r="K37" s="86">
        <v>1203120.81684</v>
      </c>
      <c r="L37" s="86">
        <v>1508858.8225799999</v>
      </c>
      <c r="M37" s="86">
        <v>1379151.2834900001</v>
      </c>
    </row>
    <row r="38" spans="1:13" s="87" customFormat="1" ht="15" customHeight="1">
      <c r="A38" s="85" t="s">
        <v>488</v>
      </c>
      <c r="B38" s="86">
        <v>77897.626940000002</v>
      </c>
      <c r="C38" s="86">
        <v>65725.729269999996</v>
      </c>
      <c r="D38" s="86">
        <v>77923.574689999994</v>
      </c>
      <c r="E38" s="86">
        <v>91352.892219999994</v>
      </c>
      <c r="F38" s="86">
        <v>62127.036039999999</v>
      </c>
      <c r="G38" s="86">
        <v>102914.51715</v>
      </c>
      <c r="H38" s="86">
        <v>133380.26691000001</v>
      </c>
      <c r="I38" s="86">
        <v>167604.46061000001</v>
      </c>
      <c r="J38" s="86">
        <v>155394.32916999998</v>
      </c>
      <c r="K38" s="86">
        <v>209917.13532</v>
      </c>
      <c r="L38" s="86">
        <v>171010.77901</v>
      </c>
      <c r="M38" s="86">
        <v>109894.5288</v>
      </c>
    </row>
    <row r="39" spans="1:13" s="87" customFormat="1" ht="15" customHeight="1">
      <c r="A39" s="85" t="s">
        <v>148</v>
      </c>
      <c r="B39" s="86">
        <v>36625.889340000002</v>
      </c>
      <c r="C39" s="86">
        <v>38482.664360000002</v>
      </c>
      <c r="D39" s="86">
        <v>40061.759789999996</v>
      </c>
      <c r="E39" s="86">
        <v>41943.028789999997</v>
      </c>
      <c r="F39" s="86">
        <v>46491.4283</v>
      </c>
      <c r="G39" s="86">
        <v>49590.010289999998</v>
      </c>
      <c r="H39" s="86">
        <v>51604.266680000001</v>
      </c>
      <c r="I39" s="86">
        <v>54940.933659999995</v>
      </c>
      <c r="J39" s="86">
        <v>83471.718379999991</v>
      </c>
      <c r="K39" s="86">
        <v>83478.815090000004</v>
      </c>
      <c r="L39" s="86">
        <v>55827.780270000003</v>
      </c>
      <c r="M39" s="86">
        <v>54909.512159999998</v>
      </c>
    </row>
    <row r="40" spans="1:13" s="87" customFormat="1" ht="15" customHeight="1">
      <c r="A40" s="85" t="s">
        <v>155</v>
      </c>
      <c r="B40" s="86">
        <v>69900.427209999994</v>
      </c>
      <c r="C40" s="86">
        <v>48982.896280000001</v>
      </c>
      <c r="D40" s="86">
        <v>28042.460360000001</v>
      </c>
      <c r="E40" s="86">
        <v>21046.708579999999</v>
      </c>
      <c r="F40" s="86">
        <v>14041.048140000001</v>
      </c>
      <c r="G40" s="86">
        <v>7026.4693600000001</v>
      </c>
      <c r="H40" s="86">
        <v>0</v>
      </c>
      <c r="I40" s="86">
        <v>50695.138890000002</v>
      </c>
      <c r="J40" s="86">
        <v>50740.277770000001</v>
      </c>
      <c r="K40" s="86">
        <v>50207.638899999998</v>
      </c>
      <c r="L40" s="86">
        <v>35549.791669999999</v>
      </c>
      <c r="M40" s="86">
        <v>35176.944439999999</v>
      </c>
    </row>
    <row r="41" spans="1:13" s="87" customFormat="1" ht="15" customHeight="1">
      <c r="A41" s="85" t="s">
        <v>489</v>
      </c>
      <c r="B41" s="86">
        <v>78963.064230000004</v>
      </c>
      <c r="C41" s="86">
        <v>77973.20898000001</v>
      </c>
      <c r="D41" s="86">
        <v>76647.569790000009</v>
      </c>
      <c r="E41" s="86">
        <v>89419.27953</v>
      </c>
      <c r="F41" s="86">
        <v>110559.06012000001</v>
      </c>
      <c r="G41" s="86">
        <v>98891.978109999996</v>
      </c>
      <c r="H41" s="86">
        <v>83715.492469999997</v>
      </c>
      <c r="I41" s="86">
        <v>65333.932639999999</v>
      </c>
      <c r="J41" s="86">
        <v>117044.24190000001</v>
      </c>
      <c r="K41" s="86">
        <v>117832.74190000001</v>
      </c>
      <c r="L41" s="86">
        <v>98655.327980000002</v>
      </c>
      <c r="M41" s="86">
        <v>99324.566879999998</v>
      </c>
    </row>
    <row r="42" spans="1:13" s="89" customFormat="1" ht="15" customHeight="1" thickBot="1">
      <c r="A42" s="85" t="s">
        <v>129</v>
      </c>
      <c r="B42" s="86">
        <v>0</v>
      </c>
      <c r="C42" s="86">
        <v>0</v>
      </c>
      <c r="D42" s="86">
        <v>0</v>
      </c>
      <c r="E42" s="86">
        <v>0</v>
      </c>
      <c r="F42" s="86">
        <v>0</v>
      </c>
      <c r="G42" s="86">
        <v>4290.5180399999999</v>
      </c>
      <c r="H42" s="86">
        <v>204034.85622999998</v>
      </c>
      <c r="I42" s="86">
        <v>51348.27678</v>
      </c>
      <c r="J42" s="86">
        <v>2921.42659</v>
      </c>
      <c r="K42" s="86">
        <v>10472.704220000001</v>
      </c>
      <c r="L42" s="86">
        <v>1262285.34974</v>
      </c>
      <c r="M42" s="86">
        <v>1385442.8241900001</v>
      </c>
    </row>
    <row r="43" spans="1:13" ht="15" customHeight="1" thickTop="1" thickBot="1">
      <c r="A43" s="608" t="s">
        <v>490</v>
      </c>
      <c r="B43" s="609">
        <v>192978.99219999998</v>
      </c>
      <c r="C43" s="609">
        <v>217093.61331000002</v>
      </c>
      <c r="D43" s="609">
        <v>234615.79158000002</v>
      </c>
      <c r="E43" s="609">
        <v>249378.40871000002</v>
      </c>
      <c r="F43" s="609">
        <v>245919.07731999998</v>
      </c>
      <c r="G43" s="609">
        <v>314162.10032999999</v>
      </c>
      <c r="H43" s="609">
        <v>333805.66197000002</v>
      </c>
      <c r="I43" s="609">
        <v>372046.88062999997</v>
      </c>
      <c r="J43" s="609">
        <v>399861.35449</v>
      </c>
      <c r="K43" s="609">
        <v>402643.11968</v>
      </c>
      <c r="L43" s="609">
        <v>443263.65480999998</v>
      </c>
      <c r="M43" s="609">
        <v>440042.29148000001</v>
      </c>
    </row>
    <row r="44" spans="1:13" s="87" customFormat="1" ht="15" customHeight="1" thickTop="1">
      <c r="A44" s="85" t="s">
        <v>170</v>
      </c>
      <c r="B44" s="86">
        <v>139892.4</v>
      </c>
      <c r="C44" s="86">
        <v>168742.5</v>
      </c>
      <c r="D44" s="86">
        <v>180468.7</v>
      </c>
      <c r="E44" s="86">
        <v>194235.9</v>
      </c>
      <c r="F44" s="86">
        <v>208037.8</v>
      </c>
      <c r="G44" s="86">
        <v>247620.3</v>
      </c>
      <c r="H44" s="86">
        <v>266003.20000000001</v>
      </c>
      <c r="I44" s="86">
        <v>294410.5</v>
      </c>
      <c r="J44" s="86">
        <v>309798.90000000002</v>
      </c>
      <c r="K44" s="86">
        <v>319333.3</v>
      </c>
      <c r="L44" s="86">
        <v>378232.3</v>
      </c>
      <c r="M44" s="86">
        <v>390441</v>
      </c>
    </row>
    <row r="45" spans="1:13" s="87" customFormat="1" ht="15" customHeight="1">
      <c r="A45" s="85" t="s">
        <v>174</v>
      </c>
      <c r="B45" s="86">
        <v>883.29032999999993</v>
      </c>
      <c r="C45" s="86">
        <v>883.19180000000006</v>
      </c>
      <c r="D45" s="86">
        <v>883.09741000000008</v>
      </c>
      <c r="E45" s="86">
        <v>883.01370999999995</v>
      </c>
      <c r="F45" s="86">
        <v>882.28591000000006</v>
      </c>
      <c r="G45" s="86">
        <v>883.25976000000003</v>
      </c>
      <c r="H45" s="86">
        <v>883.62921999999992</v>
      </c>
      <c r="I45" s="86">
        <v>2678.0021099999999</v>
      </c>
      <c r="J45" s="86">
        <v>10417.891149999999</v>
      </c>
      <c r="K45" s="86">
        <v>883.49115000000006</v>
      </c>
      <c r="L45" s="86">
        <v>13092.54508</v>
      </c>
      <c r="M45" s="86">
        <v>883.84507999999994</v>
      </c>
    </row>
    <row r="46" spans="1:13" s="87" customFormat="1" ht="15" customHeight="1">
      <c r="A46" s="85" t="s">
        <v>178</v>
      </c>
      <c r="B46" s="86">
        <v>0</v>
      </c>
      <c r="C46" s="86">
        <v>0</v>
      </c>
      <c r="D46" s="86">
        <v>0</v>
      </c>
      <c r="E46" s="86">
        <v>0</v>
      </c>
      <c r="F46" s="86">
        <v>0</v>
      </c>
      <c r="G46" s="86">
        <v>0</v>
      </c>
      <c r="H46" s="86">
        <v>0</v>
      </c>
      <c r="I46" s="86">
        <v>0</v>
      </c>
      <c r="J46" s="86">
        <v>0</v>
      </c>
      <c r="K46" s="86">
        <v>0</v>
      </c>
      <c r="L46" s="86">
        <v>0</v>
      </c>
      <c r="M46" s="86">
        <v>0</v>
      </c>
    </row>
    <row r="47" spans="1:13" s="87" customFormat="1" ht="15" customHeight="1">
      <c r="A47" s="85" t="s">
        <v>491</v>
      </c>
      <c r="B47" s="86">
        <v>15920.32474</v>
      </c>
      <c r="C47" s="86">
        <v>19548.622449999999</v>
      </c>
      <c r="D47" s="86">
        <v>22340.552359999998</v>
      </c>
      <c r="E47" s="86">
        <v>25432.896539999998</v>
      </c>
      <c r="F47" s="86">
        <v>28315.556390000002</v>
      </c>
      <c r="G47" s="86">
        <v>29183.799579999999</v>
      </c>
      <c r="H47" s="86">
        <v>33560.768499999998</v>
      </c>
      <c r="I47" s="86">
        <v>36717.15986</v>
      </c>
      <c r="J47" s="86">
        <v>40541.281729999995</v>
      </c>
      <c r="K47" s="86">
        <v>40541.281729999995</v>
      </c>
      <c r="L47" s="86">
        <v>44451.60989</v>
      </c>
      <c r="M47" s="86">
        <v>44451.60989</v>
      </c>
    </row>
    <row r="48" spans="1:13" s="87" customFormat="1" ht="15" customHeight="1">
      <c r="A48" s="85" t="s">
        <v>184</v>
      </c>
      <c r="B48" s="86">
        <v>36282.977129999999</v>
      </c>
      <c r="C48" s="86">
        <v>27919.299059999998</v>
      </c>
      <c r="D48" s="86">
        <v>30923.44181</v>
      </c>
      <c r="E48" s="86">
        <v>28826.598460000001</v>
      </c>
      <c r="F48" s="86">
        <v>8683.435019999999</v>
      </c>
      <c r="G48" s="86">
        <v>36474.740990000006</v>
      </c>
      <c r="H48" s="86">
        <v>33358.064250000003</v>
      </c>
      <c r="I48" s="86">
        <v>38241.218659999999</v>
      </c>
      <c r="J48" s="86">
        <v>39103.281609999998</v>
      </c>
      <c r="K48" s="86">
        <v>41885.046799999996</v>
      </c>
      <c r="L48" s="86">
        <v>7487.1998400000002</v>
      </c>
      <c r="M48" s="86">
        <v>4265.8365100000001</v>
      </c>
    </row>
    <row r="49" spans="1:13" s="87" customFormat="1" ht="15" customHeight="1">
      <c r="A49" s="88" t="s">
        <v>492</v>
      </c>
      <c r="B49" s="86">
        <v>0</v>
      </c>
      <c r="C49" s="86">
        <v>0</v>
      </c>
      <c r="D49" s="86">
        <v>0</v>
      </c>
      <c r="E49" s="86">
        <v>0</v>
      </c>
      <c r="F49" s="86">
        <v>1.0031399999999999</v>
      </c>
      <c r="G49" s="86">
        <v>0</v>
      </c>
      <c r="H49" s="86">
        <v>1794.15068</v>
      </c>
      <c r="I49" s="86">
        <v>0</v>
      </c>
      <c r="J49" s="86">
        <v>0</v>
      </c>
      <c r="K49" s="86">
        <v>39103.281630000005</v>
      </c>
      <c r="L49" s="86">
        <v>0</v>
      </c>
      <c r="M49" s="86">
        <v>7487.1998200000007</v>
      </c>
    </row>
    <row r="50" spans="1:13" s="89" customFormat="1" ht="15" customHeight="1" thickBot="1">
      <c r="A50" s="88" t="s">
        <v>493</v>
      </c>
      <c r="B50" s="86">
        <v>36282.977129999999</v>
      </c>
      <c r="C50" s="86">
        <v>27919.299059999998</v>
      </c>
      <c r="D50" s="86">
        <v>30923.44181</v>
      </c>
      <c r="E50" s="86">
        <v>28826.598460000001</v>
      </c>
      <c r="F50" s="86">
        <v>8682.4318800000001</v>
      </c>
      <c r="G50" s="86">
        <v>36474.740990000006</v>
      </c>
      <c r="H50" s="86">
        <v>31563.913570000001</v>
      </c>
      <c r="I50" s="86">
        <v>38241.218659999999</v>
      </c>
      <c r="J50" s="86">
        <v>39103.281609999998</v>
      </c>
      <c r="K50" s="86">
        <v>2781.7651700000001</v>
      </c>
      <c r="L50" s="86">
        <v>7487.1998400000002</v>
      </c>
      <c r="M50" s="86">
        <v>-3221.3633100000002</v>
      </c>
    </row>
    <row r="51" spans="1:13" ht="15" customHeight="1" thickTop="1" thickBot="1">
      <c r="A51" s="608" t="s">
        <v>494</v>
      </c>
      <c r="B51" s="609">
        <v>2617801.0359999998</v>
      </c>
      <c r="C51" s="609">
        <v>2942920.1361100003</v>
      </c>
      <c r="D51" s="609">
        <v>3343173.19539</v>
      </c>
      <c r="E51" s="609">
        <v>3420756.0660700002</v>
      </c>
      <c r="F51" s="609">
        <v>3655442.6066900003</v>
      </c>
      <c r="G51" s="609">
        <v>3871436.4313300001</v>
      </c>
      <c r="H51" s="609">
        <v>4539811.2889899993</v>
      </c>
      <c r="I51" s="609">
        <v>5218360.8518100008</v>
      </c>
      <c r="J51" s="609">
        <v>6067660.3939799992</v>
      </c>
      <c r="K51" s="609">
        <v>6261158.6693500001</v>
      </c>
      <c r="L51" s="609">
        <v>5755096.4350800002</v>
      </c>
      <c r="M51" s="609">
        <v>5577316.5069799991</v>
      </c>
    </row>
    <row r="52" spans="1:13" s="87" customFormat="1" ht="15" customHeight="1" thickTop="1">
      <c r="A52" s="90" t="s">
        <v>495</v>
      </c>
      <c r="B52" s="86">
        <v>0</v>
      </c>
      <c r="C52" s="86">
        <v>436.40499999999997</v>
      </c>
      <c r="D52" s="86">
        <v>4087.8991499999997</v>
      </c>
      <c r="E52" s="86">
        <v>6761.6935199999998</v>
      </c>
      <c r="F52" s="86">
        <v>17582.83164</v>
      </c>
      <c r="G52" s="86">
        <v>29846.26197</v>
      </c>
      <c r="H52" s="86">
        <v>33163.59042</v>
      </c>
      <c r="I52" s="86">
        <v>56016.253600000004</v>
      </c>
      <c r="J52" s="86">
        <v>39187.9421</v>
      </c>
      <c r="K52" s="86">
        <v>38692.848640000004</v>
      </c>
      <c r="L52" s="86">
        <v>33479.770069999999</v>
      </c>
      <c r="M52" s="86">
        <v>32954.864379999999</v>
      </c>
    </row>
    <row r="53" spans="1:13" s="89" customFormat="1" ht="15" customHeight="1">
      <c r="A53" s="88" t="s">
        <v>496</v>
      </c>
      <c r="B53" s="86">
        <v>0</v>
      </c>
      <c r="C53" s="86">
        <v>0</v>
      </c>
      <c r="D53" s="86">
        <v>0</v>
      </c>
      <c r="E53" s="86">
        <v>0</v>
      </c>
      <c r="F53" s="86">
        <v>0</v>
      </c>
      <c r="G53" s="86">
        <v>0</v>
      </c>
      <c r="H53" s="86">
        <v>0</v>
      </c>
      <c r="I53" s="86">
        <v>0</v>
      </c>
      <c r="J53" s="86">
        <v>0</v>
      </c>
      <c r="K53" s="86">
        <v>0</v>
      </c>
      <c r="L53" s="86">
        <v>0</v>
      </c>
      <c r="M53" s="86">
        <v>0</v>
      </c>
    </row>
    <row r="54" spans="1:13" s="89" customFormat="1" ht="15" customHeight="1">
      <c r="A54" s="88" t="s">
        <v>497</v>
      </c>
      <c r="B54" s="86">
        <v>0</v>
      </c>
      <c r="C54" s="86">
        <v>0</v>
      </c>
      <c r="D54" s="86">
        <v>23.69838</v>
      </c>
      <c r="E54" s="86">
        <v>98.302999999999997</v>
      </c>
      <c r="F54" s="86">
        <v>4.5830000000000002</v>
      </c>
      <c r="G54" s="86">
        <v>0</v>
      </c>
      <c r="H54" s="86">
        <v>0</v>
      </c>
      <c r="I54" s="86">
        <v>0</v>
      </c>
      <c r="J54" s="86">
        <v>0</v>
      </c>
      <c r="K54" s="86">
        <v>0</v>
      </c>
      <c r="L54" s="86">
        <v>0</v>
      </c>
      <c r="M54" s="86">
        <v>0</v>
      </c>
    </row>
    <row r="55" spans="1:13" s="89" customFormat="1" ht="15" customHeight="1">
      <c r="A55" s="88" t="s">
        <v>498</v>
      </c>
      <c r="B55" s="86">
        <v>0</v>
      </c>
      <c r="C55" s="86">
        <v>0</v>
      </c>
      <c r="D55" s="86">
        <v>0</v>
      </c>
      <c r="E55" s="86">
        <v>0</v>
      </c>
      <c r="F55" s="86">
        <v>0</v>
      </c>
      <c r="G55" s="86">
        <v>0</v>
      </c>
      <c r="H55" s="86">
        <v>0</v>
      </c>
      <c r="I55" s="86">
        <v>0</v>
      </c>
      <c r="J55" s="86">
        <v>0</v>
      </c>
      <c r="K55" s="86">
        <v>0</v>
      </c>
      <c r="L55" s="86">
        <v>0</v>
      </c>
      <c r="M55" s="86">
        <v>0</v>
      </c>
    </row>
    <row r="56" spans="1:13" s="89" customFormat="1" ht="15" customHeight="1">
      <c r="A56" s="88" t="s">
        <v>499</v>
      </c>
      <c r="B56" s="86">
        <v>0</v>
      </c>
      <c r="C56" s="86">
        <v>436.40499999999997</v>
      </c>
      <c r="D56" s="86">
        <v>4064.2007699999999</v>
      </c>
      <c r="E56" s="86">
        <v>6663.3905199999999</v>
      </c>
      <c r="F56" s="86">
        <v>17578.248640000002</v>
      </c>
      <c r="G56" s="86">
        <v>29846.26197</v>
      </c>
      <c r="H56" s="86">
        <v>33163.59042</v>
      </c>
      <c r="I56" s="86">
        <v>56016.253600000004</v>
      </c>
      <c r="J56" s="86">
        <v>39187.9421</v>
      </c>
      <c r="K56" s="86">
        <v>38692.848640000004</v>
      </c>
      <c r="L56" s="86">
        <v>33479.770069999999</v>
      </c>
      <c r="M56" s="86">
        <v>32954.864379999999</v>
      </c>
    </row>
    <row r="57" spans="1:13" s="89" customFormat="1" ht="15" customHeight="1">
      <c r="A57" s="88" t="s">
        <v>500</v>
      </c>
      <c r="B57" s="86">
        <v>0</v>
      </c>
      <c r="C57" s="86">
        <v>0</v>
      </c>
      <c r="D57" s="86">
        <v>0</v>
      </c>
      <c r="E57" s="86">
        <v>0</v>
      </c>
      <c r="F57" s="86">
        <v>0</v>
      </c>
      <c r="G57" s="86">
        <v>0</v>
      </c>
      <c r="H57" s="86">
        <v>0</v>
      </c>
      <c r="I57" s="86">
        <v>0</v>
      </c>
      <c r="J57" s="86">
        <v>0</v>
      </c>
      <c r="K57" s="86">
        <v>0</v>
      </c>
      <c r="L57" s="86">
        <v>0</v>
      </c>
      <c r="M57" s="86">
        <v>0</v>
      </c>
    </row>
    <row r="58" spans="1:13" s="89" customFormat="1" ht="15" customHeight="1">
      <c r="A58" s="85" t="s">
        <v>501</v>
      </c>
      <c r="B58" s="86">
        <v>3783500.6345100002</v>
      </c>
      <c r="C58" s="86">
        <v>4520950.4311099993</v>
      </c>
      <c r="D58" s="86">
        <v>4977541.4337299997</v>
      </c>
      <c r="E58" s="86">
        <v>5308000.2936499994</v>
      </c>
      <c r="F58" s="86">
        <v>5246349.6653300002</v>
      </c>
      <c r="G58" s="86">
        <v>5614665.7180399997</v>
      </c>
      <c r="H58" s="86">
        <v>5853221.6508999998</v>
      </c>
      <c r="I58" s="86">
        <v>7096887.2649099994</v>
      </c>
      <c r="J58" s="86">
        <v>5942613.3696999997</v>
      </c>
      <c r="K58" s="86">
        <v>5934751.4838199997</v>
      </c>
      <c r="L58" s="86">
        <v>5648948.1226199996</v>
      </c>
      <c r="M58" s="86">
        <v>5613854.34791</v>
      </c>
    </row>
    <row r="59" spans="1:13">
      <c r="A59" s="610" t="s">
        <v>502</v>
      </c>
      <c r="B59" s="611">
        <v>365503.15304</v>
      </c>
      <c r="C59" s="611">
        <v>396978.78083999996</v>
      </c>
      <c r="D59" s="611">
        <v>420741.93552</v>
      </c>
      <c r="E59" s="611">
        <v>432863.32124000002</v>
      </c>
      <c r="F59" s="611">
        <v>444825.33827000001</v>
      </c>
      <c r="G59" s="611">
        <v>479486.03369999997</v>
      </c>
      <c r="H59" s="611">
        <v>524709.28081999999</v>
      </c>
      <c r="I59" s="611">
        <v>504495.97580999997</v>
      </c>
      <c r="J59" s="611">
        <v>629823.13826000004</v>
      </c>
      <c r="K59" s="611">
        <v>53342.161719999996</v>
      </c>
      <c r="L59" s="611">
        <v>596546.46494000009</v>
      </c>
      <c r="M59" s="611">
        <v>47553.207700000006</v>
      </c>
    </row>
    <row r="60" spans="1:13" ht="15" customHeight="1">
      <c r="A60" s="88" t="s">
        <v>503</v>
      </c>
      <c r="B60" s="86">
        <v>-69539.580950000003</v>
      </c>
      <c r="C60" s="86">
        <v>-88844.819940000001</v>
      </c>
      <c r="D60" s="86">
        <v>-89420.43677</v>
      </c>
      <c r="E60" s="86">
        <v>-95573.187579999998</v>
      </c>
      <c r="F60" s="86">
        <v>-109875.87772</v>
      </c>
      <c r="G60" s="86">
        <v>-126891.32226</v>
      </c>
      <c r="H60" s="86">
        <v>-164833.33637999999</v>
      </c>
      <c r="I60" s="86">
        <v>-196123.75305999999</v>
      </c>
      <c r="J60" s="86">
        <v>-210388.62044</v>
      </c>
      <c r="K60" s="86">
        <v>-18837.013500000001</v>
      </c>
      <c r="L60" s="86">
        <v>-215224.56036999999</v>
      </c>
      <c r="M60" s="86">
        <v>-18687.692469999998</v>
      </c>
    </row>
    <row r="61" spans="1:13" ht="15" customHeight="1">
      <c r="A61" s="85" t="s">
        <v>504</v>
      </c>
      <c r="B61" s="86">
        <v>295963.57208999997</v>
      </c>
      <c r="C61" s="86">
        <v>308133.96089999995</v>
      </c>
      <c r="D61" s="86">
        <v>331321.49875000003</v>
      </c>
      <c r="E61" s="86">
        <v>337290.13366000005</v>
      </c>
      <c r="F61" s="86">
        <v>334949.46055000002</v>
      </c>
      <c r="G61" s="86">
        <v>352594.71143999998</v>
      </c>
      <c r="H61" s="86">
        <v>359875.94443999999</v>
      </c>
      <c r="I61" s="86">
        <v>308372.22275000002</v>
      </c>
      <c r="J61" s="86">
        <v>419434.51782000001</v>
      </c>
      <c r="K61" s="86">
        <v>34505.148219999995</v>
      </c>
      <c r="L61" s="86">
        <v>381321.90457000001</v>
      </c>
      <c r="M61" s="86">
        <v>28865.515230000001</v>
      </c>
    </row>
    <row r="62" spans="1:13" ht="15" customHeight="1">
      <c r="A62" s="91" t="s">
        <v>505</v>
      </c>
      <c r="B62" s="86">
        <v>20486.47309</v>
      </c>
      <c r="C62" s="86">
        <v>30054.665710000001</v>
      </c>
      <c r="D62" s="86">
        <v>30313.104010000003</v>
      </c>
      <c r="E62" s="86">
        <v>38664.523289999997</v>
      </c>
      <c r="F62" s="86">
        <v>53957.525700000006</v>
      </c>
      <c r="G62" s="86">
        <v>77881.722810000007</v>
      </c>
      <c r="H62" s="86">
        <v>38217.109039999996</v>
      </c>
      <c r="I62" s="86">
        <v>48672.809670000002</v>
      </c>
      <c r="J62" s="86">
        <v>56671.193930000001</v>
      </c>
      <c r="K62" s="86">
        <v>5773.0884299999998</v>
      </c>
      <c r="L62" s="86">
        <v>57170.579450000005</v>
      </c>
      <c r="M62" s="86">
        <v>4614.4057199999997</v>
      </c>
    </row>
    <row r="63" spans="1:13" ht="15" customHeight="1">
      <c r="A63" s="88" t="s">
        <v>506</v>
      </c>
      <c r="B63" s="86">
        <v>-10014.36743</v>
      </c>
      <c r="C63" s="86">
        <v>-13966.76505</v>
      </c>
      <c r="D63" s="86">
        <v>-17488.727070000001</v>
      </c>
      <c r="E63" s="86">
        <v>-26328.31769</v>
      </c>
      <c r="F63" s="86">
        <v>-36117.369070000001</v>
      </c>
      <c r="G63" s="86">
        <v>-42855.286020000007</v>
      </c>
      <c r="H63" s="86">
        <v>-19009.21285</v>
      </c>
      <c r="I63" s="86">
        <v>-16223.062320000001</v>
      </c>
      <c r="J63" s="86">
        <v>-15577.714199999999</v>
      </c>
      <c r="K63" s="86">
        <v>-1357.22252</v>
      </c>
      <c r="L63" s="86">
        <v>-19742.726449999998</v>
      </c>
      <c r="M63" s="86">
        <v>-1020.63464</v>
      </c>
    </row>
    <row r="64" spans="1:13" ht="15" customHeight="1">
      <c r="A64" s="92" t="s">
        <v>507</v>
      </c>
      <c r="B64" s="86">
        <v>306435.67774999997</v>
      </c>
      <c r="C64" s="86">
        <v>324221.86155999999</v>
      </c>
      <c r="D64" s="86">
        <v>344145.87569000002</v>
      </c>
      <c r="E64" s="86">
        <v>349626.33925999998</v>
      </c>
      <c r="F64" s="86">
        <v>352789.61718</v>
      </c>
      <c r="G64" s="86">
        <v>387621.14822999999</v>
      </c>
      <c r="H64" s="86">
        <v>379083.84062999999</v>
      </c>
      <c r="I64" s="86">
        <v>340821.97010000004</v>
      </c>
      <c r="J64" s="86">
        <v>460527.99755000003</v>
      </c>
      <c r="K64" s="86">
        <v>38921.014130000003</v>
      </c>
      <c r="L64" s="86">
        <v>418749.75757000002</v>
      </c>
      <c r="M64" s="86">
        <v>32459.28631</v>
      </c>
    </row>
    <row r="65" spans="1:13" ht="15" customHeight="1">
      <c r="A65" s="91" t="s">
        <v>508</v>
      </c>
      <c r="B65" s="86">
        <v>70498.054390000005</v>
      </c>
      <c r="C65" s="86">
        <v>56391.707040000001</v>
      </c>
      <c r="D65" s="86">
        <v>70770.988750000004</v>
      </c>
      <c r="E65" s="86">
        <v>74956.013619999998</v>
      </c>
      <c r="F65" s="86">
        <v>89375.176080000005</v>
      </c>
      <c r="G65" s="86">
        <v>81760.817190000002</v>
      </c>
      <c r="H65" s="86">
        <v>58238.821779999998</v>
      </c>
      <c r="I65" s="86">
        <v>78191.779739999998</v>
      </c>
      <c r="J65" s="86">
        <v>77314.760129999995</v>
      </c>
      <c r="K65" s="86">
        <v>3837.3436499999998</v>
      </c>
      <c r="L65" s="86">
        <v>124191.14436000001</v>
      </c>
      <c r="M65" s="86">
        <v>9629.5439700000006</v>
      </c>
    </row>
    <row r="66" spans="1:13" ht="15" customHeight="1">
      <c r="A66" s="91" t="s">
        <v>509</v>
      </c>
      <c r="B66" s="86">
        <v>-87742.186400000006</v>
      </c>
      <c r="C66" s="86">
        <v>-82105.478489999994</v>
      </c>
      <c r="D66" s="86">
        <v>-107402.86147</v>
      </c>
      <c r="E66" s="86">
        <v>-117062.23931999999</v>
      </c>
      <c r="F66" s="86">
        <v>-137369.07496</v>
      </c>
      <c r="G66" s="86">
        <v>-131373.19759</v>
      </c>
      <c r="H66" s="86">
        <v>-108182.99135</v>
      </c>
      <c r="I66" s="86">
        <v>-83065.607969999997</v>
      </c>
      <c r="J66" s="86">
        <v>-176829.77804</v>
      </c>
      <c r="K66" s="86">
        <v>-9611.0606399999997</v>
      </c>
      <c r="L66" s="86">
        <v>-245667.52432</v>
      </c>
      <c r="M66" s="86">
        <v>-24019.9205</v>
      </c>
    </row>
    <row r="67" spans="1:13" ht="15" customHeight="1">
      <c r="A67" s="85" t="s">
        <v>510</v>
      </c>
      <c r="B67" s="86">
        <v>289191.54574000003</v>
      </c>
      <c r="C67" s="86">
        <v>298508.09010999999</v>
      </c>
      <c r="D67" s="86">
        <v>307514.00297000003</v>
      </c>
      <c r="E67" s="86">
        <v>307520.11356000003</v>
      </c>
      <c r="F67" s="86">
        <v>304795.71830000001</v>
      </c>
      <c r="G67" s="86">
        <v>338008.76782999997</v>
      </c>
      <c r="H67" s="86">
        <v>329139.67106000002</v>
      </c>
      <c r="I67" s="86">
        <v>335948.14186999999</v>
      </c>
      <c r="J67" s="86">
        <v>361012.97963999998</v>
      </c>
      <c r="K67" s="86">
        <v>33147.297140000002</v>
      </c>
      <c r="L67" s="86">
        <v>297273.37761000003</v>
      </c>
      <c r="M67" s="86">
        <v>18068.909780000002</v>
      </c>
    </row>
    <row r="68" spans="1:13" ht="15" customHeight="1">
      <c r="A68" s="88" t="s">
        <v>511</v>
      </c>
      <c r="B68" s="86">
        <v>-231383.79308</v>
      </c>
      <c r="C68" s="86">
        <v>-254265.50349999999</v>
      </c>
      <c r="D68" s="86">
        <v>-249158.42794999998</v>
      </c>
      <c r="E68" s="86">
        <v>-251763.36419999998</v>
      </c>
      <c r="F68" s="86">
        <v>-286494.35371</v>
      </c>
      <c r="G68" s="86">
        <v>-274720.81617000001</v>
      </c>
      <c r="H68" s="86">
        <v>-250180.95300000001</v>
      </c>
      <c r="I68" s="86">
        <v>-252988.45718</v>
      </c>
      <c r="J68" s="86">
        <v>-276724.58786999999</v>
      </c>
      <c r="K68" s="86">
        <v>-24161.67929</v>
      </c>
      <c r="L68" s="86">
        <v>-277474.87349000003</v>
      </c>
      <c r="M68" s="86">
        <v>-22375.7189</v>
      </c>
    </row>
    <row r="69" spans="1:13" ht="15" customHeight="1">
      <c r="A69" s="92" t="s">
        <v>512</v>
      </c>
      <c r="B69" s="86">
        <v>57807.752659999998</v>
      </c>
      <c r="C69" s="86">
        <v>44242.586609999998</v>
      </c>
      <c r="D69" s="86">
        <v>58355.575020000004</v>
      </c>
      <c r="E69" s="86">
        <v>55756.749360000002</v>
      </c>
      <c r="F69" s="86">
        <v>18301.364590000001</v>
      </c>
      <c r="G69" s="86">
        <v>63287.951659999999</v>
      </c>
      <c r="H69" s="86">
        <v>78958.718059999999</v>
      </c>
      <c r="I69" s="86">
        <v>82959.684689999995</v>
      </c>
      <c r="J69" s="86">
        <v>84288.391770000002</v>
      </c>
      <c r="K69" s="86">
        <v>8985.6178499999987</v>
      </c>
      <c r="L69" s="86">
        <v>19798.504120000001</v>
      </c>
      <c r="M69" s="86">
        <v>-4306.8091199999999</v>
      </c>
    </row>
    <row r="70" spans="1:13" ht="15" customHeight="1">
      <c r="A70" s="92" t="s">
        <v>513</v>
      </c>
      <c r="B70" s="86">
        <v>34.817920000000001</v>
      </c>
      <c r="C70" s="86">
        <v>24.506790000000002</v>
      </c>
      <c r="D70" s="86">
        <v>19.050990000000002</v>
      </c>
      <c r="E70" s="86">
        <v>211.90089</v>
      </c>
      <c r="F70" s="86">
        <v>23.326930000000001</v>
      </c>
      <c r="G70" s="86">
        <v>19.06664</v>
      </c>
      <c r="H70" s="86">
        <v>15.012799999999999</v>
      </c>
      <c r="I70" s="86">
        <v>9.3396499999999989</v>
      </c>
      <c r="J70" s="86">
        <v>15.23728</v>
      </c>
      <c r="K70" s="86">
        <v>2.6336300000000001</v>
      </c>
      <c r="L70" s="86">
        <v>39.918430000000001</v>
      </c>
      <c r="M70" s="86">
        <v>3.2533499999999997</v>
      </c>
    </row>
    <row r="71" spans="1:13" ht="15" customHeight="1">
      <c r="A71" s="93" t="s">
        <v>514</v>
      </c>
      <c r="B71" s="86">
        <v>7.0000000000000007E-5</v>
      </c>
      <c r="C71" s="86">
        <v>1.298E-2</v>
      </c>
      <c r="D71" s="86">
        <v>1.1480000000000001E-2</v>
      </c>
      <c r="E71" s="86">
        <v>198.9495</v>
      </c>
      <c r="F71" s="86">
        <v>-2.9363999999999999</v>
      </c>
      <c r="G71" s="86">
        <v>-0.30982999999999999</v>
      </c>
      <c r="H71" s="86">
        <v>-0.68123</v>
      </c>
      <c r="I71" s="86">
        <v>0.37545999999999996</v>
      </c>
      <c r="J71" s="86">
        <v>-1.39E-3</v>
      </c>
      <c r="K71" s="86">
        <v>-3.3E-4</v>
      </c>
      <c r="L71" s="86">
        <v>9.5955700000000004</v>
      </c>
      <c r="M71" s="86">
        <v>1.56775</v>
      </c>
    </row>
    <row r="72" spans="1:13" ht="15" customHeight="1">
      <c r="A72" s="93" t="s">
        <v>515</v>
      </c>
      <c r="B72" s="86">
        <v>34.81785</v>
      </c>
      <c r="C72" s="86">
        <v>24.49381</v>
      </c>
      <c r="D72" s="86">
        <v>19.03951</v>
      </c>
      <c r="E72" s="86">
        <v>12.95139</v>
      </c>
      <c r="F72" s="86">
        <v>26.263330000000003</v>
      </c>
      <c r="G72" s="86">
        <v>19.376470000000001</v>
      </c>
      <c r="H72" s="86">
        <v>15.694030000000001</v>
      </c>
      <c r="I72" s="86">
        <v>8.9641900000000003</v>
      </c>
      <c r="J72" s="86">
        <v>15.238670000000001</v>
      </c>
      <c r="K72" s="86">
        <v>2.6339600000000001</v>
      </c>
      <c r="L72" s="86">
        <v>30.322860000000002</v>
      </c>
      <c r="M72" s="86">
        <v>1.6856</v>
      </c>
    </row>
    <row r="73" spans="1:13" ht="15" customHeight="1">
      <c r="A73" s="85" t="s">
        <v>516</v>
      </c>
      <c r="B73" s="86">
        <v>-3.8656299999999999</v>
      </c>
      <c r="C73" s="86">
        <v>-0.92315000000000003</v>
      </c>
      <c r="D73" s="86">
        <v>-0.69571000000000005</v>
      </c>
      <c r="E73" s="86">
        <v>-9.5681100000000008</v>
      </c>
      <c r="F73" s="86">
        <v>-9.7877399999999994</v>
      </c>
      <c r="G73" s="86">
        <v>-0.38949</v>
      </c>
      <c r="H73" s="86">
        <v>-49.4604</v>
      </c>
      <c r="I73" s="86">
        <v>-95.181280000000001</v>
      </c>
      <c r="J73" s="86">
        <v>-501.55712</v>
      </c>
      <c r="K73" s="86">
        <v>-95.72050999999999</v>
      </c>
      <c r="L73" s="86">
        <v>-1027.3447200000001</v>
      </c>
      <c r="M73" s="86">
        <v>-55.954279999999997</v>
      </c>
    </row>
    <row r="74" spans="1:13" ht="15" customHeight="1">
      <c r="A74" s="85" t="s">
        <v>662</v>
      </c>
      <c r="B74" s="86">
        <v>2.7059999999999997E-2</v>
      </c>
      <c r="C74" s="86">
        <v>-3.5749999999999997E-2</v>
      </c>
      <c r="D74" s="86">
        <v>0.13574</v>
      </c>
      <c r="E74" s="86">
        <v>-8.7843799999999987</v>
      </c>
      <c r="F74" s="86">
        <v>-9.2690300000000008</v>
      </c>
      <c r="G74" s="86">
        <v>5.2719999999999996E-2</v>
      </c>
      <c r="H74" s="86">
        <v>-1.95417</v>
      </c>
      <c r="I74" s="86">
        <v>-1.772E-2</v>
      </c>
      <c r="J74" s="86">
        <v>-93.602270000000004</v>
      </c>
      <c r="K74" s="86">
        <v>-13.916</v>
      </c>
      <c r="L74" s="86">
        <v>-153.45815999999999</v>
      </c>
      <c r="M74" s="86">
        <v>-1.59033</v>
      </c>
    </row>
    <row r="75" spans="1:13" ht="15" customHeight="1">
      <c r="A75" s="88" t="s">
        <v>312</v>
      </c>
      <c r="B75" s="86">
        <v>-3.89269</v>
      </c>
      <c r="C75" s="86">
        <v>-0.88739999999999997</v>
      </c>
      <c r="D75" s="86">
        <v>-0.83145000000000002</v>
      </c>
      <c r="E75" s="86">
        <v>-0.78373000000000004</v>
      </c>
      <c r="F75" s="86">
        <v>-0.51871</v>
      </c>
      <c r="G75" s="86">
        <v>-0.44220999999999999</v>
      </c>
      <c r="H75" s="86">
        <v>-47.506230000000002</v>
      </c>
      <c r="I75" s="86">
        <v>-95.163560000000004</v>
      </c>
      <c r="J75" s="86">
        <v>-407.95484999999996</v>
      </c>
      <c r="K75" s="86">
        <v>-81.804509999999993</v>
      </c>
      <c r="L75" s="86">
        <v>-873.88656000000003</v>
      </c>
      <c r="M75" s="86">
        <v>-54.363949999999996</v>
      </c>
    </row>
    <row r="76" spans="1:13" ht="15" customHeight="1">
      <c r="A76" s="85" t="s">
        <v>519</v>
      </c>
      <c r="B76" s="86">
        <v>57838.704949999999</v>
      </c>
      <c r="C76" s="86">
        <v>44266.170250000003</v>
      </c>
      <c r="D76" s="86">
        <v>58373.9303</v>
      </c>
      <c r="E76" s="86">
        <v>55959.082139999999</v>
      </c>
      <c r="F76" s="86">
        <v>18314.903780000001</v>
      </c>
      <c r="G76" s="86">
        <v>63306.628810000002</v>
      </c>
      <c r="H76" s="86">
        <v>78924.27046</v>
      </c>
      <c r="I76" s="86">
        <v>82873.843059999999</v>
      </c>
      <c r="J76" s="86">
        <v>83802.071930000006</v>
      </c>
      <c r="K76" s="86">
        <v>8892.5309699999998</v>
      </c>
      <c r="L76" s="86">
        <v>18811.077829999998</v>
      </c>
      <c r="M76" s="86">
        <v>-4359.5100499999999</v>
      </c>
    </row>
    <row r="77" spans="1:13" ht="15" customHeight="1">
      <c r="A77" s="94" t="s">
        <v>520</v>
      </c>
      <c r="B77" s="86">
        <v>229.49342999999999</v>
      </c>
      <c r="C77" s="86">
        <v>118.56693</v>
      </c>
      <c r="D77" s="86">
        <v>205.54554000000002</v>
      </c>
      <c r="E77" s="86">
        <v>5586.2416499999999</v>
      </c>
      <c r="F77" s="86">
        <v>174.64964000000001</v>
      </c>
      <c r="G77" s="86">
        <v>764.08882999999992</v>
      </c>
      <c r="H77" s="86">
        <v>2140.3906499999998</v>
      </c>
      <c r="I77" s="86">
        <v>257.88125000000002</v>
      </c>
      <c r="J77" s="86">
        <v>119.46758</v>
      </c>
      <c r="K77" s="86">
        <v>3.91452</v>
      </c>
      <c r="L77" s="86">
        <v>487.04163</v>
      </c>
      <c r="M77" s="86">
        <v>39.108739999999997</v>
      </c>
    </row>
    <row r="78" spans="1:13" ht="15" customHeight="1">
      <c r="A78" s="92" t="s">
        <v>521</v>
      </c>
      <c r="B78" s="86">
        <v>58068.198380000002</v>
      </c>
      <c r="C78" s="86">
        <v>44384.737179999996</v>
      </c>
      <c r="D78" s="86">
        <v>58579.475840000006</v>
      </c>
      <c r="E78" s="86">
        <v>61545.323790000002</v>
      </c>
      <c r="F78" s="86">
        <v>18489.55342</v>
      </c>
      <c r="G78" s="86">
        <v>64070.717640000003</v>
      </c>
      <c r="H78" s="86">
        <v>81064.661110000001</v>
      </c>
      <c r="I78" s="86">
        <v>83131.724310000005</v>
      </c>
      <c r="J78" s="86">
        <v>83921.539510000002</v>
      </c>
      <c r="K78" s="86">
        <v>8896.4454900000001</v>
      </c>
      <c r="L78" s="86">
        <v>19298.119460000002</v>
      </c>
      <c r="M78" s="86">
        <v>-4320.4013099999993</v>
      </c>
    </row>
    <row r="79" spans="1:13" ht="15" customHeight="1">
      <c r="A79" s="91" t="s">
        <v>522</v>
      </c>
      <c r="B79" s="86">
        <v>228.97076000000001</v>
      </c>
      <c r="C79" s="86">
        <v>693.07687999999996</v>
      </c>
      <c r="D79" s="86">
        <v>-610.18702000000008</v>
      </c>
      <c r="E79" s="86">
        <v>-783.99932999999999</v>
      </c>
      <c r="F79" s="86">
        <v>-3964.0118499999999</v>
      </c>
      <c r="G79" s="86">
        <v>770.47198000000003</v>
      </c>
      <c r="H79" s="86">
        <v>391.58315999999996</v>
      </c>
      <c r="I79" s="86">
        <v>997.73489000000006</v>
      </c>
      <c r="J79" s="86">
        <v>-964.33025999999995</v>
      </c>
      <c r="K79" s="86">
        <v>-1082.07972</v>
      </c>
      <c r="L79" s="86">
        <v>-1569.3230700000001</v>
      </c>
      <c r="M79" s="86">
        <v>1099.038</v>
      </c>
    </row>
    <row r="80" spans="1:13" ht="15" customHeight="1">
      <c r="A80" s="85" t="s">
        <v>523</v>
      </c>
      <c r="B80" s="86">
        <v>58297.169139999998</v>
      </c>
      <c r="C80" s="86">
        <v>45077.814060000004</v>
      </c>
      <c r="D80" s="86">
        <v>57969.288820000002</v>
      </c>
      <c r="E80" s="86">
        <v>60761.324460000003</v>
      </c>
      <c r="F80" s="86">
        <v>14525.541569999999</v>
      </c>
      <c r="G80" s="86">
        <v>64841.189619999997</v>
      </c>
      <c r="H80" s="86">
        <v>81456.244269999996</v>
      </c>
      <c r="I80" s="86">
        <v>84129.459199999998</v>
      </c>
      <c r="J80" s="86">
        <v>82957.20925</v>
      </c>
      <c r="K80" s="86">
        <v>7814.3657699999994</v>
      </c>
      <c r="L80" s="86">
        <v>17728.79639</v>
      </c>
      <c r="M80" s="86">
        <v>-3221.3633100000002</v>
      </c>
    </row>
    <row r="81" spans="1:13" ht="15" customHeight="1">
      <c r="A81" s="91" t="s">
        <v>524</v>
      </c>
      <c r="B81" s="86">
        <v>0</v>
      </c>
      <c r="C81" s="86">
        <v>0</v>
      </c>
      <c r="D81" s="86">
        <v>0</v>
      </c>
      <c r="E81" s="86">
        <v>0</v>
      </c>
      <c r="F81" s="86">
        <v>0</v>
      </c>
      <c r="G81" s="86">
        <v>0</v>
      </c>
      <c r="H81" s="86">
        <v>0</v>
      </c>
      <c r="I81" s="86">
        <v>0</v>
      </c>
      <c r="J81" s="86">
        <v>0</v>
      </c>
      <c r="K81" s="86">
        <v>0</v>
      </c>
      <c r="L81" s="86">
        <v>0</v>
      </c>
      <c r="M81" s="86">
        <v>0</v>
      </c>
    </row>
    <row r="82" spans="1:13" ht="15" customHeight="1">
      <c r="A82" s="85" t="s">
        <v>525</v>
      </c>
      <c r="B82" s="86">
        <v>58297.169139999998</v>
      </c>
      <c r="C82" s="86">
        <v>45077.814060000004</v>
      </c>
      <c r="D82" s="86">
        <v>57969.288820000002</v>
      </c>
      <c r="E82" s="86">
        <v>60761.324460000003</v>
      </c>
      <c r="F82" s="86">
        <v>14525.541569999999</v>
      </c>
      <c r="G82" s="86">
        <v>64841.189619999997</v>
      </c>
      <c r="H82" s="86">
        <v>81456.244269999996</v>
      </c>
      <c r="I82" s="86">
        <v>84129.459199999998</v>
      </c>
      <c r="J82" s="86">
        <v>82957.20925</v>
      </c>
      <c r="K82" s="86">
        <v>7814.3657699999994</v>
      </c>
      <c r="L82" s="86">
        <v>17728.79639</v>
      </c>
      <c r="M82" s="86">
        <v>-3221.3633100000002</v>
      </c>
    </row>
    <row r="83" spans="1:13" ht="15" customHeight="1" thickBot="1">
      <c r="A83" s="91" t="s">
        <v>526</v>
      </c>
      <c r="B83" s="86">
        <v>-22014.191999999999</v>
      </c>
      <c r="C83" s="86">
        <v>-17158.514999999999</v>
      </c>
      <c r="D83" s="86">
        <v>-27045.847000000002</v>
      </c>
      <c r="E83" s="86">
        <v>-31934.725999999999</v>
      </c>
      <c r="F83" s="86">
        <v>-5843.1096900000002</v>
      </c>
      <c r="G83" s="86">
        <v>-28366.448629999999</v>
      </c>
      <c r="H83" s="86">
        <v>-49892.330700000006</v>
      </c>
      <c r="I83" s="86">
        <v>-45888.240539999999</v>
      </c>
      <c r="J83" s="86">
        <v>-43853.927640000002</v>
      </c>
      <c r="K83" s="86">
        <v>-5032.6005999999998</v>
      </c>
      <c r="L83" s="86">
        <v>-10241.59655</v>
      </c>
      <c r="M83" s="86">
        <v>0</v>
      </c>
    </row>
    <row r="84" spans="1:13" ht="15" customHeight="1" thickTop="1" thickBot="1">
      <c r="A84" s="608" t="s">
        <v>527</v>
      </c>
      <c r="B84" s="609">
        <v>36282.977140000003</v>
      </c>
      <c r="C84" s="609">
        <v>27919.299059999998</v>
      </c>
      <c r="D84" s="609">
        <v>30923.44182</v>
      </c>
      <c r="E84" s="609">
        <v>28826.598460000001</v>
      </c>
      <c r="F84" s="609">
        <v>8682.4318800000001</v>
      </c>
      <c r="G84" s="609">
        <v>36474.740990000006</v>
      </c>
      <c r="H84" s="609">
        <v>31563.913570000001</v>
      </c>
      <c r="I84" s="609">
        <v>38241.218659999999</v>
      </c>
      <c r="J84" s="609">
        <v>39103.281609999998</v>
      </c>
      <c r="K84" s="609">
        <v>2781.7651700000001</v>
      </c>
      <c r="L84" s="609">
        <v>7487.1998400000002</v>
      </c>
      <c r="M84" s="609">
        <v>-3221.3633100000002</v>
      </c>
    </row>
    <row r="85" spans="1:13" ht="3.75" customHeight="1" thickTop="1" thickBot="1">
      <c r="A85" s="95"/>
      <c r="B85" s="96"/>
      <c r="C85" s="96"/>
      <c r="D85" s="96"/>
      <c r="E85" s="96"/>
      <c r="F85" s="96"/>
      <c r="G85" s="96"/>
      <c r="H85" s="96"/>
      <c r="I85" s="96"/>
      <c r="J85" s="96"/>
      <c r="K85" s="96"/>
      <c r="L85" s="96"/>
      <c r="M85" s="96"/>
    </row>
    <row r="86" spans="1:13" ht="15" customHeight="1" thickTop="1">
      <c r="A86" s="97"/>
      <c r="B86" s="98"/>
      <c r="C86" s="98"/>
      <c r="D86" s="98"/>
      <c r="E86" s="98"/>
      <c r="F86" s="98"/>
      <c r="G86" s="98"/>
      <c r="H86" s="98"/>
      <c r="I86" s="98"/>
      <c r="J86" s="98"/>
      <c r="K86" s="98"/>
      <c r="L86" s="98"/>
      <c r="M86" s="98"/>
    </row>
    <row r="87" spans="1:13" ht="15" customHeight="1">
      <c r="A87" s="97"/>
      <c r="B87" s="98"/>
      <c r="C87" s="98"/>
      <c r="D87" s="98"/>
      <c r="E87" s="98"/>
      <c r="F87" s="98"/>
      <c r="G87" s="98"/>
      <c r="H87" s="98"/>
      <c r="I87" s="98"/>
      <c r="J87" s="98"/>
      <c r="K87" s="98"/>
      <c r="L87" s="98"/>
      <c r="M87" s="98"/>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D37"/>
  <sheetViews>
    <sheetView zoomScaleNormal="100" workbookViewId="0">
      <selection activeCell="H10" sqref="H10"/>
    </sheetView>
  </sheetViews>
  <sheetFormatPr baseColWidth="10" defaultColWidth="9.140625" defaultRowHeight="12.75"/>
  <cols>
    <col min="1" max="1" width="89.140625" style="155" customWidth="1"/>
    <col min="2" max="3" width="20.140625" style="133" customWidth="1"/>
    <col min="4" max="4" width="26.140625" style="133" customWidth="1"/>
    <col min="5" max="256" width="11.42578125" style="133" customWidth="1"/>
    <col min="257" max="257" width="89.140625" style="133" customWidth="1"/>
    <col min="258" max="259" width="20.140625" style="133" customWidth="1"/>
    <col min="260" max="260" width="26.140625" style="133" customWidth="1"/>
    <col min="261" max="512" width="11.42578125" style="133" customWidth="1"/>
    <col min="513" max="513" width="89.140625" style="133" customWidth="1"/>
    <col min="514" max="515" width="20.140625" style="133" customWidth="1"/>
    <col min="516" max="516" width="26.140625" style="133" customWidth="1"/>
    <col min="517" max="768" width="11.42578125" style="133" customWidth="1"/>
    <col min="769" max="769" width="89.140625" style="133" customWidth="1"/>
    <col min="770" max="771" width="20.140625" style="133" customWidth="1"/>
    <col min="772" max="772" width="26.140625" style="133" customWidth="1"/>
    <col min="773" max="1024" width="11.42578125" style="133" customWidth="1"/>
    <col min="1025" max="1025" width="89.140625" style="133" customWidth="1"/>
    <col min="1026" max="1027" width="20.140625" style="133" customWidth="1"/>
    <col min="1028" max="1028" width="26.140625" style="133" customWidth="1"/>
    <col min="1029" max="1280" width="11.42578125" style="133" customWidth="1"/>
    <col min="1281" max="1281" width="89.140625" style="133" customWidth="1"/>
    <col min="1282" max="1283" width="20.140625" style="133" customWidth="1"/>
    <col min="1284" max="1284" width="26.140625" style="133" customWidth="1"/>
    <col min="1285" max="1536" width="11.42578125" style="133" customWidth="1"/>
    <col min="1537" max="1537" width="89.140625" style="133" customWidth="1"/>
    <col min="1538" max="1539" width="20.140625" style="133" customWidth="1"/>
    <col min="1540" max="1540" width="26.140625" style="133" customWidth="1"/>
    <col min="1541" max="1792" width="11.42578125" style="133" customWidth="1"/>
    <col min="1793" max="1793" width="89.140625" style="133" customWidth="1"/>
    <col min="1794" max="1795" width="20.140625" style="133" customWidth="1"/>
    <col min="1796" max="1796" width="26.140625" style="133" customWidth="1"/>
    <col min="1797" max="2048" width="11.42578125" style="133" customWidth="1"/>
    <col min="2049" max="2049" width="89.140625" style="133" customWidth="1"/>
    <col min="2050" max="2051" width="20.140625" style="133" customWidth="1"/>
    <col min="2052" max="2052" width="26.140625" style="133" customWidth="1"/>
    <col min="2053" max="2304" width="11.42578125" style="133" customWidth="1"/>
    <col min="2305" max="2305" width="89.140625" style="133" customWidth="1"/>
    <col min="2306" max="2307" width="20.140625" style="133" customWidth="1"/>
    <col min="2308" max="2308" width="26.140625" style="133" customWidth="1"/>
    <col min="2309" max="2560" width="11.42578125" style="133" customWidth="1"/>
    <col min="2561" max="2561" width="89.140625" style="133" customWidth="1"/>
    <col min="2562" max="2563" width="20.140625" style="133" customWidth="1"/>
    <col min="2564" max="2564" width="26.140625" style="133" customWidth="1"/>
    <col min="2565" max="2816" width="11.42578125" style="133" customWidth="1"/>
    <col min="2817" max="2817" width="89.140625" style="133" customWidth="1"/>
    <col min="2818" max="2819" width="20.140625" style="133" customWidth="1"/>
    <col min="2820" max="2820" width="26.140625" style="133" customWidth="1"/>
    <col min="2821" max="3072" width="11.42578125" style="133" customWidth="1"/>
    <col min="3073" max="3073" width="89.140625" style="133" customWidth="1"/>
    <col min="3074" max="3075" width="20.140625" style="133" customWidth="1"/>
    <col min="3076" max="3076" width="26.140625" style="133" customWidth="1"/>
    <col min="3077" max="3328" width="11.42578125" style="133" customWidth="1"/>
    <col min="3329" max="3329" width="89.140625" style="133" customWidth="1"/>
    <col min="3330" max="3331" width="20.140625" style="133" customWidth="1"/>
    <col min="3332" max="3332" width="26.140625" style="133" customWidth="1"/>
    <col min="3333" max="3584" width="11.42578125" style="133" customWidth="1"/>
    <col min="3585" max="3585" width="89.140625" style="133" customWidth="1"/>
    <col min="3586" max="3587" width="20.140625" style="133" customWidth="1"/>
    <col min="3588" max="3588" width="26.140625" style="133" customWidth="1"/>
    <col min="3589" max="3840" width="11.42578125" style="133" customWidth="1"/>
    <col min="3841" max="3841" width="89.140625" style="133" customWidth="1"/>
    <col min="3842" max="3843" width="20.140625" style="133" customWidth="1"/>
    <col min="3844" max="3844" width="26.140625" style="133" customWidth="1"/>
    <col min="3845" max="4096" width="11.42578125" style="133" customWidth="1"/>
    <col min="4097" max="4097" width="89.140625" style="133" customWidth="1"/>
    <col min="4098" max="4099" width="20.140625" style="133" customWidth="1"/>
    <col min="4100" max="4100" width="26.140625" style="133" customWidth="1"/>
    <col min="4101" max="4352" width="11.42578125" style="133" customWidth="1"/>
    <col min="4353" max="4353" width="89.140625" style="133" customWidth="1"/>
    <col min="4354" max="4355" width="20.140625" style="133" customWidth="1"/>
    <col min="4356" max="4356" width="26.140625" style="133" customWidth="1"/>
    <col min="4357" max="4608" width="11.42578125" style="133" customWidth="1"/>
    <col min="4609" max="4609" width="89.140625" style="133" customWidth="1"/>
    <col min="4610" max="4611" width="20.140625" style="133" customWidth="1"/>
    <col min="4612" max="4612" width="26.140625" style="133" customWidth="1"/>
    <col min="4613" max="4864" width="11.42578125" style="133" customWidth="1"/>
    <col min="4865" max="4865" width="89.140625" style="133" customWidth="1"/>
    <col min="4866" max="4867" width="20.140625" style="133" customWidth="1"/>
    <col min="4868" max="4868" width="26.140625" style="133" customWidth="1"/>
    <col min="4869" max="5120" width="11.42578125" style="133" customWidth="1"/>
    <col min="5121" max="5121" width="89.140625" style="133" customWidth="1"/>
    <col min="5122" max="5123" width="20.140625" style="133" customWidth="1"/>
    <col min="5124" max="5124" width="26.140625" style="133" customWidth="1"/>
    <col min="5125" max="5376" width="11.42578125" style="133" customWidth="1"/>
    <col min="5377" max="5377" width="89.140625" style="133" customWidth="1"/>
    <col min="5378" max="5379" width="20.140625" style="133" customWidth="1"/>
    <col min="5380" max="5380" width="26.140625" style="133" customWidth="1"/>
    <col min="5381" max="5632" width="11.42578125" style="133" customWidth="1"/>
    <col min="5633" max="5633" width="89.140625" style="133" customWidth="1"/>
    <col min="5634" max="5635" width="20.140625" style="133" customWidth="1"/>
    <col min="5636" max="5636" width="26.140625" style="133" customWidth="1"/>
    <col min="5637" max="5888" width="11.42578125" style="133" customWidth="1"/>
    <col min="5889" max="5889" width="89.140625" style="133" customWidth="1"/>
    <col min="5890" max="5891" width="20.140625" style="133" customWidth="1"/>
    <col min="5892" max="5892" width="26.140625" style="133" customWidth="1"/>
    <col min="5893" max="6144" width="11.42578125" style="133" customWidth="1"/>
    <col min="6145" max="6145" width="89.140625" style="133" customWidth="1"/>
    <col min="6146" max="6147" width="20.140625" style="133" customWidth="1"/>
    <col min="6148" max="6148" width="26.140625" style="133" customWidth="1"/>
    <col min="6149" max="6400" width="11.42578125" style="133" customWidth="1"/>
    <col min="6401" max="6401" width="89.140625" style="133" customWidth="1"/>
    <col min="6402" max="6403" width="20.140625" style="133" customWidth="1"/>
    <col min="6404" max="6404" width="26.140625" style="133" customWidth="1"/>
    <col min="6405" max="6656" width="11.42578125" style="133" customWidth="1"/>
    <col min="6657" max="6657" width="89.140625" style="133" customWidth="1"/>
    <col min="6658" max="6659" width="20.140625" style="133" customWidth="1"/>
    <col min="6660" max="6660" width="26.140625" style="133" customWidth="1"/>
    <col min="6661" max="6912" width="11.42578125" style="133" customWidth="1"/>
    <col min="6913" max="6913" width="89.140625" style="133" customWidth="1"/>
    <col min="6914" max="6915" width="20.140625" style="133" customWidth="1"/>
    <col min="6916" max="6916" width="26.140625" style="133" customWidth="1"/>
    <col min="6917" max="7168" width="11.42578125" style="133" customWidth="1"/>
    <col min="7169" max="7169" width="89.140625" style="133" customWidth="1"/>
    <col min="7170" max="7171" width="20.140625" style="133" customWidth="1"/>
    <col min="7172" max="7172" width="26.140625" style="133" customWidth="1"/>
    <col min="7173" max="7424" width="11.42578125" style="133" customWidth="1"/>
    <col min="7425" max="7425" width="89.140625" style="133" customWidth="1"/>
    <col min="7426" max="7427" width="20.140625" style="133" customWidth="1"/>
    <col min="7428" max="7428" width="26.140625" style="133" customWidth="1"/>
    <col min="7429" max="7680" width="11.42578125" style="133" customWidth="1"/>
    <col min="7681" max="7681" width="89.140625" style="133" customWidth="1"/>
    <col min="7682" max="7683" width="20.140625" style="133" customWidth="1"/>
    <col min="7684" max="7684" width="26.140625" style="133" customWidth="1"/>
    <col min="7685" max="7936" width="11.42578125" style="133" customWidth="1"/>
    <col min="7937" max="7937" width="89.140625" style="133" customWidth="1"/>
    <col min="7938" max="7939" width="20.140625" style="133" customWidth="1"/>
    <col min="7940" max="7940" width="26.140625" style="133" customWidth="1"/>
    <col min="7941" max="8192" width="11.42578125" style="133" customWidth="1"/>
    <col min="8193" max="8193" width="89.140625" style="133" customWidth="1"/>
    <col min="8194" max="8195" width="20.140625" style="133" customWidth="1"/>
    <col min="8196" max="8196" width="26.140625" style="133" customWidth="1"/>
    <col min="8197" max="8448" width="11.42578125" style="133" customWidth="1"/>
    <col min="8449" max="8449" width="89.140625" style="133" customWidth="1"/>
    <col min="8450" max="8451" width="20.140625" style="133" customWidth="1"/>
    <col min="8452" max="8452" width="26.140625" style="133" customWidth="1"/>
    <col min="8453" max="8704" width="11.42578125" style="133" customWidth="1"/>
    <col min="8705" max="8705" width="89.140625" style="133" customWidth="1"/>
    <col min="8706" max="8707" width="20.140625" style="133" customWidth="1"/>
    <col min="8708" max="8708" width="26.140625" style="133" customWidth="1"/>
    <col min="8709" max="8960" width="11.42578125" style="133" customWidth="1"/>
    <col min="8961" max="8961" width="89.140625" style="133" customWidth="1"/>
    <col min="8962" max="8963" width="20.140625" style="133" customWidth="1"/>
    <col min="8964" max="8964" width="26.140625" style="133" customWidth="1"/>
    <col min="8965" max="9216" width="11.42578125" style="133" customWidth="1"/>
    <col min="9217" max="9217" width="89.140625" style="133" customWidth="1"/>
    <col min="9218" max="9219" width="20.140625" style="133" customWidth="1"/>
    <col min="9220" max="9220" width="26.140625" style="133" customWidth="1"/>
    <col min="9221" max="9472" width="11.42578125" style="133" customWidth="1"/>
    <col min="9473" max="9473" width="89.140625" style="133" customWidth="1"/>
    <col min="9474" max="9475" width="20.140625" style="133" customWidth="1"/>
    <col min="9476" max="9476" width="26.140625" style="133" customWidth="1"/>
    <col min="9477" max="9728" width="11.42578125" style="133" customWidth="1"/>
    <col min="9729" max="9729" width="89.140625" style="133" customWidth="1"/>
    <col min="9730" max="9731" width="20.140625" style="133" customWidth="1"/>
    <col min="9732" max="9732" width="26.140625" style="133" customWidth="1"/>
    <col min="9733" max="9984" width="11.42578125" style="133" customWidth="1"/>
    <col min="9985" max="9985" width="89.140625" style="133" customWidth="1"/>
    <col min="9986" max="9987" width="20.140625" style="133" customWidth="1"/>
    <col min="9988" max="9988" width="26.140625" style="133" customWidth="1"/>
    <col min="9989" max="10240" width="11.42578125" style="133" customWidth="1"/>
    <col min="10241" max="10241" width="89.140625" style="133" customWidth="1"/>
    <col min="10242" max="10243" width="20.140625" style="133" customWidth="1"/>
    <col min="10244" max="10244" width="26.140625" style="133" customWidth="1"/>
    <col min="10245" max="10496" width="11.42578125" style="133" customWidth="1"/>
    <col min="10497" max="10497" width="89.140625" style="133" customWidth="1"/>
    <col min="10498" max="10499" width="20.140625" style="133" customWidth="1"/>
    <col min="10500" max="10500" width="26.140625" style="133" customWidth="1"/>
    <col min="10501" max="10752" width="11.42578125" style="133" customWidth="1"/>
    <col min="10753" max="10753" width="89.140625" style="133" customWidth="1"/>
    <col min="10754" max="10755" width="20.140625" style="133" customWidth="1"/>
    <col min="10756" max="10756" width="26.140625" style="133" customWidth="1"/>
    <col min="10757" max="11008" width="11.42578125" style="133" customWidth="1"/>
    <col min="11009" max="11009" width="89.140625" style="133" customWidth="1"/>
    <col min="11010" max="11011" width="20.140625" style="133" customWidth="1"/>
    <col min="11012" max="11012" width="26.140625" style="133" customWidth="1"/>
    <col min="11013" max="11264" width="11.42578125" style="133" customWidth="1"/>
    <col min="11265" max="11265" width="89.140625" style="133" customWidth="1"/>
    <col min="11266" max="11267" width="20.140625" style="133" customWidth="1"/>
    <col min="11268" max="11268" width="26.140625" style="133" customWidth="1"/>
    <col min="11269" max="11520" width="11.42578125" style="133" customWidth="1"/>
    <col min="11521" max="11521" width="89.140625" style="133" customWidth="1"/>
    <col min="11522" max="11523" width="20.140625" style="133" customWidth="1"/>
    <col min="11524" max="11524" width="26.140625" style="133" customWidth="1"/>
    <col min="11525" max="11776" width="11.42578125" style="133" customWidth="1"/>
    <col min="11777" max="11777" width="89.140625" style="133" customWidth="1"/>
    <col min="11778" max="11779" width="20.140625" style="133" customWidth="1"/>
    <col min="11780" max="11780" width="26.140625" style="133" customWidth="1"/>
    <col min="11781" max="12032" width="11.42578125" style="133" customWidth="1"/>
    <col min="12033" max="12033" width="89.140625" style="133" customWidth="1"/>
    <col min="12034" max="12035" width="20.140625" style="133" customWidth="1"/>
    <col min="12036" max="12036" width="26.140625" style="133" customWidth="1"/>
    <col min="12037" max="12288" width="11.42578125" style="133" customWidth="1"/>
    <col min="12289" max="12289" width="89.140625" style="133" customWidth="1"/>
    <col min="12290" max="12291" width="20.140625" style="133" customWidth="1"/>
    <col min="12292" max="12292" width="26.140625" style="133" customWidth="1"/>
    <col min="12293" max="12544" width="11.42578125" style="133" customWidth="1"/>
    <col min="12545" max="12545" width="89.140625" style="133" customWidth="1"/>
    <col min="12546" max="12547" width="20.140625" style="133" customWidth="1"/>
    <col min="12548" max="12548" width="26.140625" style="133" customWidth="1"/>
    <col min="12549" max="12800" width="11.42578125" style="133" customWidth="1"/>
    <col min="12801" max="12801" width="89.140625" style="133" customWidth="1"/>
    <col min="12802" max="12803" width="20.140625" style="133" customWidth="1"/>
    <col min="12804" max="12804" width="26.140625" style="133" customWidth="1"/>
    <col min="12805" max="13056" width="11.42578125" style="133" customWidth="1"/>
    <col min="13057" max="13057" width="89.140625" style="133" customWidth="1"/>
    <col min="13058" max="13059" width="20.140625" style="133" customWidth="1"/>
    <col min="13060" max="13060" width="26.140625" style="133" customWidth="1"/>
    <col min="13061" max="13312" width="11.42578125" style="133" customWidth="1"/>
    <col min="13313" max="13313" width="89.140625" style="133" customWidth="1"/>
    <col min="13314" max="13315" width="20.140625" style="133" customWidth="1"/>
    <col min="13316" max="13316" width="26.140625" style="133" customWidth="1"/>
    <col min="13317" max="13568" width="11.42578125" style="133" customWidth="1"/>
    <col min="13569" max="13569" width="89.140625" style="133" customWidth="1"/>
    <col min="13570" max="13571" width="20.140625" style="133" customWidth="1"/>
    <col min="13572" max="13572" width="26.140625" style="133" customWidth="1"/>
    <col min="13573" max="13824" width="11.42578125" style="133" customWidth="1"/>
    <col min="13825" max="13825" width="89.140625" style="133" customWidth="1"/>
    <col min="13826" max="13827" width="20.140625" style="133" customWidth="1"/>
    <col min="13828" max="13828" width="26.140625" style="133" customWidth="1"/>
    <col min="13829" max="14080" width="11.42578125" style="133" customWidth="1"/>
    <col min="14081" max="14081" width="89.140625" style="133" customWidth="1"/>
    <col min="14082" max="14083" width="20.140625" style="133" customWidth="1"/>
    <col min="14084" max="14084" width="26.140625" style="133" customWidth="1"/>
    <col min="14085" max="14336" width="11.42578125" style="133" customWidth="1"/>
    <col min="14337" max="14337" width="89.140625" style="133" customWidth="1"/>
    <col min="14338" max="14339" width="20.140625" style="133" customWidth="1"/>
    <col min="14340" max="14340" width="26.140625" style="133" customWidth="1"/>
    <col min="14341" max="14592" width="11.42578125" style="133" customWidth="1"/>
    <col min="14593" max="14593" width="89.140625" style="133" customWidth="1"/>
    <col min="14594" max="14595" width="20.140625" style="133" customWidth="1"/>
    <col min="14596" max="14596" width="26.140625" style="133" customWidth="1"/>
    <col min="14597" max="14848" width="11.42578125" style="133" customWidth="1"/>
    <col min="14849" max="14849" width="89.140625" style="133" customWidth="1"/>
    <col min="14850" max="14851" width="20.140625" style="133" customWidth="1"/>
    <col min="14852" max="14852" width="26.140625" style="133" customWidth="1"/>
    <col min="14853" max="15104" width="11.42578125" style="133" customWidth="1"/>
    <col min="15105" max="15105" width="89.140625" style="133" customWidth="1"/>
    <col min="15106" max="15107" width="20.140625" style="133" customWidth="1"/>
    <col min="15108" max="15108" width="26.140625" style="133" customWidth="1"/>
    <col min="15109" max="15360" width="11.42578125" style="133" customWidth="1"/>
    <col min="15361" max="15361" width="89.140625" style="133" customWidth="1"/>
    <col min="15362" max="15363" width="20.140625" style="133" customWidth="1"/>
    <col min="15364" max="15364" width="26.140625" style="133" customWidth="1"/>
    <col min="15365" max="15616" width="11.42578125" style="133" customWidth="1"/>
    <col min="15617" max="15617" width="89.140625" style="133" customWidth="1"/>
    <col min="15618" max="15619" width="20.140625" style="133" customWidth="1"/>
    <col min="15620" max="15620" width="26.140625" style="133" customWidth="1"/>
    <col min="15621" max="15872" width="11.42578125" style="133" customWidth="1"/>
    <col min="15873" max="15873" width="89.140625" style="133" customWidth="1"/>
    <col min="15874" max="15875" width="20.140625" style="133" customWidth="1"/>
    <col min="15876" max="15876" width="26.140625" style="133" customWidth="1"/>
    <col min="15877" max="16128" width="11.42578125" style="133" customWidth="1"/>
    <col min="16129" max="16129" width="89.140625" style="133" customWidth="1"/>
    <col min="16130" max="16131" width="20.140625" style="133" customWidth="1"/>
    <col min="16132" max="16132" width="26.140625" style="133" customWidth="1"/>
    <col min="16133" max="16384" width="11.42578125" style="133" customWidth="1"/>
  </cols>
  <sheetData>
    <row r="1" spans="1:4" ht="30" customHeight="1">
      <c r="A1" s="753" t="s">
        <v>867</v>
      </c>
      <c r="B1" s="765"/>
      <c r="C1" s="765"/>
      <c r="D1" s="765"/>
    </row>
    <row r="2" spans="1:4" ht="15" customHeight="1">
      <c r="A2" s="754" t="s">
        <v>674</v>
      </c>
      <c r="B2" s="766"/>
      <c r="C2" s="766"/>
      <c r="D2" s="766"/>
    </row>
    <row r="3" spans="1:4" ht="15" customHeight="1">
      <c r="A3" s="754" t="s">
        <v>2</v>
      </c>
      <c r="B3" s="766"/>
      <c r="C3" s="766"/>
      <c r="D3" s="766"/>
    </row>
    <row r="4" spans="1:4" s="105" customFormat="1" ht="30" customHeight="1">
      <c r="A4" s="755" t="s">
        <v>675</v>
      </c>
      <c r="B4" s="767"/>
      <c r="C4" s="767"/>
      <c r="D4" s="767"/>
    </row>
    <row r="5" spans="1:4" ht="3.75" customHeight="1">
      <c r="A5" s="81"/>
      <c r="B5" s="81"/>
      <c r="C5" s="81"/>
      <c r="D5" s="81"/>
    </row>
    <row r="6" spans="1:4" s="112" customFormat="1" ht="30" customHeight="1">
      <c r="A6" s="134"/>
      <c r="B6" s="135" t="s">
        <v>869</v>
      </c>
      <c r="C6" s="135" t="s">
        <v>870</v>
      </c>
      <c r="D6" s="135" t="s">
        <v>335</v>
      </c>
    </row>
    <row r="7" spans="1:4" s="139" customFormat="1" ht="15" customHeight="1">
      <c r="A7" s="137" t="s">
        <v>676</v>
      </c>
      <c r="B7" s="138">
        <v>0.13469999999999999</v>
      </c>
      <c r="C7" s="138">
        <v>0.11169999999999999</v>
      </c>
      <c r="D7" s="138">
        <v>0.1323</v>
      </c>
    </row>
    <row r="8" spans="1:4" s="105" customFormat="1" ht="15" customHeight="1">
      <c r="A8" s="140" t="s">
        <v>677</v>
      </c>
      <c r="B8" s="141">
        <v>1014567432.52</v>
      </c>
      <c r="C8" s="141">
        <v>144643953.91999999</v>
      </c>
      <c r="D8" s="141">
        <v>1159211386.4400001</v>
      </c>
    </row>
    <row r="9" spans="1:4" s="105" customFormat="1" ht="15" customHeight="1">
      <c r="A9" s="140" t="s">
        <v>678</v>
      </c>
      <c r="B9" s="141">
        <v>0</v>
      </c>
      <c r="C9" s="141">
        <v>0</v>
      </c>
      <c r="D9" s="141">
        <v>0</v>
      </c>
    </row>
    <row r="10" spans="1:4" s="142" customFormat="1" ht="15" customHeight="1">
      <c r="A10" s="140" t="s">
        <v>679</v>
      </c>
      <c r="B10" s="141">
        <v>452938617.00999999</v>
      </c>
      <c r="C10" s="141">
        <v>38125696.420000002</v>
      </c>
      <c r="D10" s="141">
        <v>491064313.43000001</v>
      </c>
    </row>
    <row r="11" spans="1:4" s="142" customFormat="1" ht="15" customHeight="1">
      <c r="A11" s="140" t="s">
        <v>680</v>
      </c>
      <c r="B11" s="141">
        <v>234901367.71000001</v>
      </c>
      <c r="C11" s="141">
        <v>50691037.920000002</v>
      </c>
      <c r="D11" s="141">
        <v>285592405.63</v>
      </c>
    </row>
    <row r="12" spans="1:4" s="142" customFormat="1" ht="15" customHeight="1">
      <c r="A12" s="140" t="s">
        <v>681</v>
      </c>
      <c r="B12" s="141">
        <v>427866784.37</v>
      </c>
      <c r="C12" s="141">
        <v>253269477.81999999</v>
      </c>
      <c r="D12" s="141">
        <v>681136262.19000006</v>
      </c>
    </row>
    <row r="13" spans="1:4" s="142" customFormat="1" ht="15" customHeight="1">
      <c r="A13" s="140" t="s">
        <v>682</v>
      </c>
      <c r="B13" s="141">
        <v>3535139284.5599999</v>
      </c>
      <c r="C13" s="141">
        <v>249022377.74000001</v>
      </c>
      <c r="D13" s="141">
        <v>3784161662.3000002</v>
      </c>
    </row>
    <row r="14" spans="1:4" s="142" customFormat="1" ht="15" customHeight="1">
      <c r="A14" s="143" t="s">
        <v>683</v>
      </c>
      <c r="B14" s="144">
        <v>5665413486.1700001</v>
      </c>
      <c r="C14" s="144">
        <v>735752543.82000005</v>
      </c>
      <c r="D14" s="144">
        <v>6401166029.9899998</v>
      </c>
    </row>
    <row r="15" spans="1:4" s="145" customFormat="1" ht="15" customHeight="1">
      <c r="A15" s="140" t="s">
        <v>684</v>
      </c>
      <c r="B15" s="141">
        <v>4064077780.0945001</v>
      </c>
      <c r="C15" s="141">
        <v>471945144.34899998</v>
      </c>
      <c r="D15" s="141">
        <v>4536022924.4434996</v>
      </c>
    </row>
    <row r="16" spans="1:4" s="147" customFormat="1" ht="15" customHeight="1">
      <c r="A16" s="146" t="s">
        <v>685</v>
      </c>
      <c r="B16" s="141">
        <v>0.71730000000000005</v>
      </c>
      <c r="C16" s="141">
        <v>0.64139999999999997</v>
      </c>
      <c r="D16" s="141">
        <v>0.70860000000000001</v>
      </c>
    </row>
    <row r="17" spans="1:4" s="142" customFormat="1" ht="15" customHeight="1">
      <c r="A17" s="143" t="s">
        <v>686</v>
      </c>
      <c r="B17" s="144">
        <v>406407778.00950003</v>
      </c>
      <c r="C17" s="144">
        <v>47194514.434900001</v>
      </c>
      <c r="D17" s="144">
        <v>453602292.44440001</v>
      </c>
    </row>
    <row r="18" spans="1:4" s="142" customFormat="1" ht="15" customHeight="1">
      <c r="A18" s="140" t="s">
        <v>687</v>
      </c>
      <c r="B18" s="141">
        <v>434894169</v>
      </c>
      <c r="C18" s="141">
        <v>65312202</v>
      </c>
      <c r="D18" s="141">
        <v>500206371</v>
      </c>
    </row>
    <row r="19" spans="1:4" s="142" customFormat="1" ht="15" customHeight="1">
      <c r="A19" s="140" t="s">
        <v>688</v>
      </c>
      <c r="B19" s="141">
        <v>0</v>
      </c>
      <c r="C19" s="141">
        <v>0</v>
      </c>
      <c r="D19" s="141">
        <v>0</v>
      </c>
    </row>
    <row r="20" spans="1:4" s="142" customFormat="1" ht="15" customHeight="1">
      <c r="A20" s="146" t="s">
        <v>689</v>
      </c>
      <c r="B20" s="141">
        <v>0</v>
      </c>
      <c r="C20" s="141">
        <v>0</v>
      </c>
      <c r="D20" s="141">
        <v>0</v>
      </c>
    </row>
    <row r="21" spans="1:4" s="142" customFormat="1" ht="15" customHeight="1">
      <c r="A21" s="140" t="s">
        <v>690</v>
      </c>
      <c r="B21" s="141">
        <v>488374</v>
      </c>
      <c r="C21" s="141">
        <v>14192989</v>
      </c>
      <c r="D21" s="141">
        <v>14681363</v>
      </c>
    </row>
    <row r="22" spans="1:4" s="142" customFormat="1" ht="15" customHeight="1">
      <c r="A22" s="143" t="s">
        <v>691</v>
      </c>
      <c r="B22" s="144">
        <v>434405795</v>
      </c>
      <c r="C22" s="144">
        <v>51119213</v>
      </c>
      <c r="D22" s="144">
        <v>485525008</v>
      </c>
    </row>
    <row r="23" spans="1:4" s="142" customFormat="1" ht="15" customHeight="1">
      <c r="A23" s="140" t="s">
        <v>692</v>
      </c>
      <c r="B23" s="141">
        <v>97607420</v>
      </c>
      <c r="C23" s="141">
        <v>0</v>
      </c>
      <c r="D23" s="141">
        <v>97607420</v>
      </c>
    </row>
    <row r="24" spans="1:4" s="142" customFormat="1" ht="15" customHeight="1">
      <c r="A24" s="140" t="s">
        <v>693</v>
      </c>
      <c r="B24" s="141">
        <v>0</v>
      </c>
      <c r="C24" s="141">
        <v>0</v>
      </c>
      <c r="D24" s="141">
        <v>0</v>
      </c>
    </row>
    <row r="25" spans="1:4" s="148" customFormat="1" ht="15" customHeight="1">
      <c r="A25" s="140" t="s">
        <v>694</v>
      </c>
      <c r="B25" s="141">
        <v>0</v>
      </c>
      <c r="C25" s="141">
        <v>0</v>
      </c>
      <c r="D25" s="141">
        <v>0</v>
      </c>
    </row>
    <row r="26" spans="1:4" s="142" customFormat="1" ht="15" customHeight="1">
      <c r="A26" s="140" t="s">
        <v>695</v>
      </c>
      <c r="B26" s="141">
        <v>97607420</v>
      </c>
      <c r="C26" s="141">
        <v>0</v>
      </c>
      <c r="D26" s="141">
        <v>97607420</v>
      </c>
    </row>
    <row r="27" spans="1:4" s="98" customFormat="1" ht="15" customHeight="1">
      <c r="A27" s="146" t="s">
        <v>696</v>
      </c>
      <c r="B27" s="141">
        <v>15707602</v>
      </c>
      <c r="C27" s="141">
        <v>1613113</v>
      </c>
      <c r="D27" s="141">
        <v>17320715</v>
      </c>
    </row>
    <row r="28" spans="1:4" s="149" customFormat="1" ht="15" customHeight="1">
      <c r="A28" s="146" t="s">
        <v>697</v>
      </c>
      <c r="B28" s="141">
        <v>0</v>
      </c>
      <c r="C28" s="141">
        <v>0</v>
      </c>
      <c r="D28" s="141">
        <v>0</v>
      </c>
    </row>
    <row r="29" spans="1:4" s="142" customFormat="1" ht="15" customHeight="1">
      <c r="A29" s="150" t="s">
        <v>698</v>
      </c>
      <c r="B29" s="144">
        <v>113315022</v>
      </c>
      <c r="C29" s="144">
        <v>1613113</v>
      </c>
      <c r="D29" s="144">
        <v>114928135</v>
      </c>
    </row>
    <row r="30" spans="1:4" s="142" customFormat="1" ht="15" customHeight="1">
      <c r="A30" s="146" t="s">
        <v>699</v>
      </c>
      <c r="B30" s="141">
        <v>0</v>
      </c>
      <c r="C30" s="141">
        <v>0</v>
      </c>
      <c r="D30" s="141">
        <v>0</v>
      </c>
    </row>
    <row r="31" spans="1:4" s="142" customFormat="1" ht="15" customHeight="1">
      <c r="A31" s="146" t="s">
        <v>700</v>
      </c>
      <c r="B31" s="141">
        <v>424644</v>
      </c>
      <c r="C31" s="141">
        <v>0</v>
      </c>
      <c r="D31" s="141">
        <v>424644</v>
      </c>
    </row>
    <row r="32" spans="1:4" s="142" customFormat="1" ht="15" customHeight="1">
      <c r="A32" s="143" t="s">
        <v>701</v>
      </c>
      <c r="B32" s="144">
        <v>547296173</v>
      </c>
      <c r="C32" s="144">
        <v>52732326</v>
      </c>
      <c r="D32" s="144">
        <v>600028499</v>
      </c>
    </row>
    <row r="33" spans="1:4" s="105" customFormat="1" ht="15" customHeight="1">
      <c r="A33" s="140" t="s">
        <v>702</v>
      </c>
      <c r="B33" s="141">
        <v>140888394.99059999</v>
      </c>
      <c r="C33" s="141">
        <v>5537811.5651000002</v>
      </c>
      <c r="D33" s="141">
        <v>146426206.5557</v>
      </c>
    </row>
    <row r="34" spans="1:4" s="153" customFormat="1" ht="15" customHeight="1">
      <c r="A34" s="140" t="s">
        <v>703</v>
      </c>
      <c r="B34" s="151">
        <v>0.23499999999999999</v>
      </c>
      <c r="C34" s="151">
        <v>0.23549999999999999</v>
      </c>
      <c r="D34" s="151">
        <v>0.23499999999999999</v>
      </c>
    </row>
    <row r="35" spans="1:4" ht="3.75" customHeight="1" thickBot="1">
      <c r="A35" s="95"/>
      <c r="B35" s="95"/>
      <c r="C35" s="95"/>
      <c r="D35" s="95"/>
    </row>
    <row r="36" spans="1:4" ht="15" customHeight="1" thickTop="1">
      <c r="A36" s="154" t="s">
        <v>704</v>
      </c>
      <c r="B36" s="81"/>
      <c r="C36" s="81"/>
      <c r="D36" s="81"/>
    </row>
    <row r="37" spans="1:4" ht="15" customHeight="1">
      <c r="A37" s="140"/>
      <c r="B37" s="81"/>
      <c r="C37" s="81"/>
      <c r="D37" s="81"/>
    </row>
  </sheetData>
  <mergeCells count="4">
    <mergeCell ref="A1:D1"/>
    <mergeCell ref="A2:D2"/>
    <mergeCell ref="A3:D3"/>
    <mergeCell ref="A4:D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L26"/>
  <sheetViews>
    <sheetView zoomScaleNormal="100" workbookViewId="0">
      <selection sqref="A1:E1"/>
    </sheetView>
  </sheetViews>
  <sheetFormatPr baseColWidth="10" defaultColWidth="9.140625" defaultRowHeight="12.75"/>
  <cols>
    <col min="1" max="1" width="38.28515625" style="155" customWidth="1"/>
    <col min="2" max="2" width="13.85546875" style="133" customWidth="1"/>
    <col min="3" max="3" width="13.7109375" style="133" customWidth="1"/>
    <col min="4" max="4" width="15.140625" style="133" customWidth="1"/>
    <col min="5" max="5" width="12.140625" style="133" customWidth="1"/>
    <col min="6" max="256" width="11.42578125" style="133" customWidth="1"/>
    <col min="257" max="257" width="38.28515625" style="133" customWidth="1"/>
    <col min="258" max="258" width="13.85546875" style="133" customWidth="1"/>
    <col min="259" max="259" width="13.7109375" style="133" customWidth="1"/>
    <col min="260" max="260" width="15.140625" style="133" customWidth="1"/>
    <col min="261" max="261" width="12.140625" style="133" customWidth="1"/>
    <col min="262" max="512" width="11.42578125" style="133" customWidth="1"/>
    <col min="513" max="513" width="38.28515625" style="133" customWidth="1"/>
    <col min="514" max="514" width="13.85546875" style="133" customWidth="1"/>
    <col min="515" max="515" width="13.7109375" style="133" customWidth="1"/>
    <col min="516" max="516" width="15.140625" style="133" customWidth="1"/>
    <col min="517" max="517" width="12.140625" style="133" customWidth="1"/>
    <col min="518" max="768" width="11.42578125" style="133" customWidth="1"/>
    <col min="769" max="769" width="38.28515625" style="133" customWidth="1"/>
    <col min="770" max="770" width="13.85546875" style="133" customWidth="1"/>
    <col min="771" max="771" width="13.7109375" style="133" customWidth="1"/>
    <col min="772" max="772" width="15.140625" style="133" customWidth="1"/>
    <col min="773" max="773" width="12.140625" style="133" customWidth="1"/>
    <col min="774" max="1024" width="11.42578125" style="133" customWidth="1"/>
    <col min="1025" max="1025" width="38.28515625" style="133" customWidth="1"/>
    <col min="1026" max="1026" width="13.85546875" style="133" customWidth="1"/>
    <col min="1027" max="1027" width="13.7109375" style="133" customWidth="1"/>
    <col min="1028" max="1028" width="15.140625" style="133" customWidth="1"/>
    <col min="1029" max="1029" width="12.140625" style="133" customWidth="1"/>
    <col min="1030" max="1280" width="11.42578125" style="133" customWidth="1"/>
    <col min="1281" max="1281" width="38.28515625" style="133" customWidth="1"/>
    <col min="1282" max="1282" width="13.85546875" style="133" customWidth="1"/>
    <col min="1283" max="1283" width="13.7109375" style="133" customWidth="1"/>
    <col min="1284" max="1284" width="15.140625" style="133" customWidth="1"/>
    <col min="1285" max="1285" width="12.140625" style="133" customWidth="1"/>
    <col min="1286" max="1536" width="11.42578125" style="133" customWidth="1"/>
    <col min="1537" max="1537" width="38.28515625" style="133" customWidth="1"/>
    <col min="1538" max="1538" width="13.85546875" style="133" customWidth="1"/>
    <col min="1539" max="1539" width="13.7109375" style="133" customWidth="1"/>
    <col min="1540" max="1540" width="15.140625" style="133" customWidth="1"/>
    <col min="1541" max="1541" width="12.140625" style="133" customWidth="1"/>
    <col min="1542" max="1792" width="11.42578125" style="133" customWidth="1"/>
    <col min="1793" max="1793" width="38.28515625" style="133" customWidth="1"/>
    <col min="1794" max="1794" width="13.85546875" style="133" customWidth="1"/>
    <col min="1795" max="1795" width="13.7109375" style="133" customWidth="1"/>
    <col min="1796" max="1796" width="15.140625" style="133" customWidth="1"/>
    <col min="1797" max="1797" width="12.140625" style="133" customWidth="1"/>
    <col min="1798" max="2048" width="11.42578125" style="133" customWidth="1"/>
    <col min="2049" max="2049" width="38.28515625" style="133" customWidth="1"/>
    <col min="2050" max="2050" width="13.85546875" style="133" customWidth="1"/>
    <col min="2051" max="2051" width="13.7109375" style="133" customWidth="1"/>
    <col min="2052" max="2052" width="15.140625" style="133" customWidth="1"/>
    <col min="2053" max="2053" width="12.140625" style="133" customWidth="1"/>
    <col min="2054" max="2304" width="11.42578125" style="133" customWidth="1"/>
    <col min="2305" max="2305" width="38.28515625" style="133" customWidth="1"/>
    <col min="2306" max="2306" width="13.85546875" style="133" customWidth="1"/>
    <col min="2307" max="2307" width="13.7109375" style="133" customWidth="1"/>
    <col min="2308" max="2308" width="15.140625" style="133" customWidth="1"/>
    <col min="2309" max="2309" width="12.140625" style="133" customWidth="1"/>
    <col min="2310" max="2560" width="11.42578125" style="133" customWidth="1"/>
    <col min="2561" max="2561" width="38.28515625" style="133" customWidth="1"/>
    <col min="2562" max="2562" width="13.85546875" style="133" customWidth="1"/>
    <col min="2563" max="2563" width="13.7109375" style="133" customWidth="1"/>
    <col min="2564" max="2564" width="15.140625" style="133" customWidth="1"/>
    <col min="2565" max="2565" width="12.140625" style="133" customWidth="1"/>
    <col min="2566" max="2816" width="11.42578125" style="133" customWidth="1"/>
    <col min="2817" max="2817" width="38.28515625" style="133" customWidth="1"/>
    <col min="2818" max="2818" width="13.85546875" style="133" customWidth="1"/>
    <col min="2819" max="2819" width="13.7109375" style="133" customWidth="1"/>
    <col min="2820" max="2820" width="15.140625" style="133" customWidth="1"/>
    <col min="2821" max="2821" width="12.140625" style="133" customWidth="1"/>
    <col min="2822" max="3072" width="11.42578125" style="133" customWidth="1"/>
    <col min="3073" max="3073" width="38.28515625" style="133" customWidth="1"/>
    <col min="3074" max="3074" width="13.85546875" style="133" customWidth="1"/>
    <col min="3075" max="3075" width="13.7109375" style="133" customWidth="1"/>
    <col min="3076" max="3076" width="15.140625" style="133" customWidth="1"/>
    <col min="3077" max="3077" width="12.140625" style="133" customWidth="1"/>
    <col min="3078" max="3328" width="11.42578125" style="133" customWidth="1"/>
    <col min="3329" max="3329" width="38.28515625" style="133" customWidth="1"/>
    <col min="3330" max="3330" width="13.85546875" style="133" customWidth="1"/>
    <col min="3331" max="3331" width="13.7109375" style="133" customWidth="1"/>
    <col min="3332" max="3332" width="15.140625" style="133" customWidth="1"/>
    <col min="3333" max="3333" width="12.140625" style="133" customWidth="1"/>
    <col min="3334" max="3584" width="11.42578125" style="133" customWidth="1"/>
    <col min="3585" max="3585" width="38.28515625" style="133" customWidth="1"/>
    <col min="3586" max="3586" width="13.85546875" style="133" customWidth="1"/>
    <col min="3587" max="3587" width="13.7109375" style="133" customWidth="1"/>
    <col min="3588" max="3588" width="15.140625" style="133" customWidth="1"/>
    <col min="3589" max="3589" width="12.140625" style="133" customWidth="1"/>
    <col min="3590" max="3840" width="11.42578125" style="133" customWidth="1"/>
    <col min="3841" max="3841" width="38.28515625" style="133" customWidth="1"/>
    <col min="3842" max="3842" width="13.85546875" style="133" customWidth="1"/>
    <col min="3843" max="3843" width="13.7109375" style="133" customWidth="1"/>
    <col min="3844" max="3844" width="15.140625" style="133" customWidth="1"/>
    <col min="3845" max="3845" width="12.140625" style="133" customWidth="1"/>
    <col min="3846" max="4096" width="11.42578125" style="133" customWidth="1"/>
    <col min="4097" max="4097" width="38.28515625" style="133" customWidth="1"/>
    <col min="4098" max="4098" width="13.85546875" style="133" customWidth="1"/>
    <col min="4099" max="4099" width="13.7109375" style="133" customWidth="1"/>
    <col min="4100" max="4100" width="15.140625" style="133" customWidth="1"/>
    <col min="4101" max="4101" width="12.140625" style="133" customWidth="1"/>
    <col min="4102" max="4352" width="11.42578125" style="133" customWidth="1"/>
    <col min="4353" max="4353" width="38.28515625" style="133" customWidth="1"/>
    <col min="4354" max="4354" width="13.85546875" style="133" customWidth="1"/>
    <col min="4355" max="4355" width="13.7109375" style="133" customWidth="1"/>
    <col min="4356" max="4356" width="15.140625" style="133" customWidth="1"/>
    <col min="4357" max="4357" width="12.140625" style="133" customWidth="1"/>
    <col min="4358" max="4608" width="11.42578125" style="133" customWidth="1"/>
    <col min="4609" max="4609" width="38.28515625" style="133" customWidth="1"/>
    <col min="4610" max="4610" width="13.85546875" style="133" customWidth="1"/>
    <col min="4611" max="4611" width="13.7109375" style="133" customWidth="1"/>
    <col min="4612" max="4612" width="15.140625" style="133" customWidth="1"/>
    <col min="4613" max="4613" width="12.140625" style="133" customWidth="1"/>
    <col min="4614" max="4864" width="11.42578125" style="133" customWidth="1"/>
    <col min="4865" max="4865" width="38.28515625" style="133" customWidth="1"/>
    <col min="4866" max="4866" width="13.85546875" style="133" customWidth="1"/>
    <col min="4867" max="4867" width="13.7109375" style="133" customWidth="1"/>
    <col min="4868" max="4868" width="15.140625" style="133" customWidth="1"/>
    <col min="4869" max="4869" width="12.140625" style="133" customWidth="1"/>
    <col min="4870" max="5120" width="11.42578125" style="133" customWidth="1"/>
    <col min="5121" max="5121" width="38.28515625" style="133" customWidth="1"/>
    <col min="5122" max="5122" width="13.85546875" style="133" customWidth="1"/>
    <col min="5123" max="5123" width="13.7109375" style="133" customWidth="1"/>
    <col min="5124" max="5124" width="15.140625" style="133" customWidth="1"/>
    <col min="5125" max="5125" width="12.140625" style="133" customWidth="1"/>
    <col min="5126" max="5376" width="11.42578125" style="133" customWidth="1"/>
    <col min="5377" max="5377" width="38.28515625" style="133" customWidth="1"/>
    <col min="5378" max="5378" width="13.85546875" style="133" customWidth="1"/>
    <col min="5379" max="5379" width="13.7109375" style="133" customWidth="1"/>
    <col min="5380" max="5380" width="15.140625" style="133" customWidth="1"/>
    <col min="5381" max="5381" width="12.140625" style="133" customWidth="1"/>
    <col min="5382" max="5632" width="11.42578125" style="133" customWidth="1"/>
    <col min="5633" max="5633" width="38.28515625" style="133" customWidth="1"/>
    <col min="5634" max="5634" width="13.85546875" style="133" customWidth="1"/>
    <col min="5635" max="5635" width="13.7109375" style="133" customWidth="1"/>
    <col min="5636" max="5636" width="15.140625" style="133" customWidth="1"/>
    <col min="5637" max="5637" width="12.140625" style="133" customWidth="1"/>
    <col min="5638" max="5888" width="11.42578125" style="133" customWidth="1"/>
    <col min="5889" max="5889" width="38.28515625" style="133" customWidth="1"/>
    <col min="5890" max="5890" width="13.85546875" style="133" customWidth="1"/>
    <col min="5891" max="5891" width="13.7109375" style="133" customWidth="1"/>
    <col min="5892" max="5892" width="15.140625" style="133" customWidth="1"/>
    <col min="5893" max="5893" width="12.140625" style="133" customWidth="1"/>
    <col min="5894" max="6144" width="11.42578125" style="133" customWidth="1"/>
    <col min="6145" max="6145" width="38.28515625" style="133" customWidth="1"/>
    <col min="6146" max="6146" width="13.85546875" style="133" customWidth="1"/>
    <col min="6147" max="6147" width="13.7109375" style="133" customWidth="1"/>
    <col min="6148" max="6148" width="15.140625" style="133" customWidth="1"/>
    <col min="6149" max="6149" width="12.140625" style="133" customWidth="1"/>
    <col min="6150" max="6400" width="11.42578125" style="133" customWidth="1"/>
    <col min="6401" max="6401" width="38.28515625" style="133" customWidth="1"/>
    <col min="6402" max="6402" width="13.85546875" style="133" customWidth="1"/>
    <col min="6403" max="6403" width="13.7109375" style="133" customWidth="1"/>
    <col min="6404" max="6404" width="15.140625" style="133" customWidth="1"/>
    <col min="6405" max="6405" width="12.140625" style="133" customWidth="1"/>
    <col min="6406" max="6656" width="11.42578125" style="133" customWidth="1"/>
    <col min="6657" max="6657" width="38.28515625" style="133" customWidth="1"/>
    <col min="6658" max="6658" width="13.85546875" style="133" customWidth="1"/>
    <col min="6659" max="6659" width="13.7109375" style="133" customWidth="1"/>
    <col min="6660" max="6660" width="15.140625" style="133" customWidth="1"/>
    <col min="6661" max="6661" width="12.140625" style="133" customWidth="1"/>
    <col min="6662" max="6912" width="11.42578125" style="133" customWidth="1"/>
    <col min="6913" max="6913" width="38.28515625" style="133" customWidth="1"/>
    <col min="6914" max="6914" width="13.85546875" style="133" customWidth="1"/>
    <col min="6915" max="6915" width="13.7109375" style="133" customWidth="1"/>
    <col min="6916" max="6916" width="15.140625" style="133" customWidth="1"/>
    <col min="6917" max="6917" width="12.140625" style="133" customWidth="1"/>
    <col min="6918" max="7168" width="11.42578125" style="133" customWidth="1"/>
    <col min="7169" max="7169" width="38.28515625" style="133" customWidth="1"/>
    <col min="7170" max="7170" width="13.85546875" style="133" customWidth="1"/>
    <col min="7171" max="7171" width="13.7109375" style="133" customWidth="1"/>
    <col min="7172" max="7172" width="15.140625" style="133" customWidth="1"/>
    <col min="7173" max="7173" width="12.140625" style="133" customWidth="1"/>
    <col min="7174" max="7424" width="11.42578125" style="133" customWidth="1"/>
    <col min="7425" max="7425" width="38.28515625" style="133" customWidth="1"/>
    <col min="7426" max="7426" width="13.85546875" style="133" customWidth="1"/>
    <col min="7427" max="7427" width="13.7109375" style="133" customWidth="1"/>
    <col min="7428" max="7428" width="15.140625" style="133" customWidth="1"/>
    <col min="7429" max="7429" width="12.140625" style="133" customWidth="1"/>
    <col min="7430" max="7680" width="11.42578125" style="133" customWidth="1"/>
    <col min="7681" max="7681" width="38.28515625" style="133" customWidth="1"/>
    <col min="7682" max="7682" width="13.85546875" style="133" customWidth="1"/>
    <col min="7683" max="7683" width="13.7109375" style="133" customWidth="1"/>
    <col min="7684" max="7684" width="15.140625" style="133" customWidth="1"/>
    <col min="7685" max="7685" width="12.140625" style="133" customWidth="1"/>
    <col min="7686" max="7936" width="11.42578125" style="133" customWidth="1"/>
    <col min="7937" max="7937" width="38.28515625" style="133" customWidth="1"/>
    <col min="7938" max="7938" width="13.85546875" style="133" customWidth="1"/>
    <col min="7939" max="7939" width="13.7109375" style="133" customWidth="1"/>
    <col min="7940" max="7940" width="15.140625" style="133" customWidth="1"/>
    <col min="7941" max="7941" width="12.140625" style="133" customWidth="1"/>
    <col min="7942" max="8192" width="11.42578125" style="133" customWidth="1"/>
    <col min="8193" max="8193" width="38.28515625" style="133" customWidth="1"/>
    <col min="8194" max="8194" width="13.85546875" style="133" customWidth="1"/>
    <col min="8195" max="8195" width="13.7109375" style="133" customWidth="1"/>
    <col min="8196" max="8196" width="15.140625" style="133" customWidth="1"/>
    <col min="8197" max="8197" width="12.140625" style="133" customWidth="1"/>
    <col min="8198" max="8448" width="11.42578125" style="133" customWidth="1"/>
    <col min="8449" max="8449" width="38.28515625" style="133" customWidth="1"/>
    <col min="8450" max="8450" width="13.85546875" style="133" customWidth="1"/>
    <col min="8451" max="8451" width="13.7109375" style="133" customWidth="1"/>
    <col min="8452" max="8452" width="15.140625" style="133" customWidth="1"/>
    <col min="8453" max="8453" width="12.140625" style="133" customWidth="1"/>
    <col min="8454" max="8704" width="11.42578125" style="133" customWidth="1"/>
    <col min="8705" max="8705" width="38.28515625" style="133" customWidth="1"/>
    <col min="8706" max="8706" width="13.85546875" style="133" customWidth="1"/>
    <col min="8707" max="8707" width="13.7109375" style="133" customWidth="1"/>
    <col min="8708" max="8708" width="15.140625" style="133" customWidth="1"/>
    <col min="8709" max="8709" width="12.140625" style="133" customWidth="1"/>
    <col min="8710" max="8960" width="11.42578125" style="133" customWidth="1"/>
    <col min="8961" max="8961" width="38.28515625" style="133" customWidth="1"/>
    <col min="8962" max="8962" width="13.85546875" style="133" customWidth="1"/>
    <col min="8963" max="8963" width="13.7109375" style="133" customWidth="1"/>
    <col min="8964" max="8964" width="15.140625" style="133" customWidth="1"/>
    <col min="8965" max="8965" width="12.140625" style="133" customWidth="1"/>
    <col min="8966" max="9216" width="11.42578125" style="133" customWidth="1"/>
    <col min="9217" max="9217" width="38.28515625" style="133" customWidth="1"/>
    <col min="9218" max="9218" width="13.85546875" style="133" customWidth="1"/>
    <col min="9219" max="9219" width="13.7109375" style="133" customWidth="1"/>
    <col min="9220" max="9220" width="15.140625" style="133" customWidth="1"/>
    <col min="9221" max="9221" width="12.140625" style="133" customWidth="1"/>
    <col min="9222" max="9472" width="11.42578125" style="133" customWidth="1"/>
    <col min="9473" max="9473" width="38.28515625" style="133" customWidth="1"/>
    <col min="9474" max="9474" width="13.85546875" style="133" customWidth="1"/>
    <col min="9475" max="9475" width="13.7109375" style="133" customWidth="1"/>
    <col min="9476" max="9476" width="15.140625" style="133" customWidth="1"/>
    <col min="9477" max="9477" width="12.140625" style="133" customWidth="1"/>
    <col min="9478" max="9728" width="11.42578125" style="133" customWidth="1"/>
    <col min="9729" max="9729" width="38.28515625" style="133" customWidth="1"/>
    <col min="9730" max="9730" width="13.85546875" style="133" customWidth="1"/>
    <col min="9731" max="9731" width="13.7109375" style="133" customWidth="1"/>
    <col min="9732" max="9732" width="15.140625" style="133" customWidth="1"/>
    <col min="9733" max="9733" width="12.140625" style="133" customWidth="1"/>
    <col min="9734" max="9984" width="11.42578125" style="133" customWidth="1"/>
    <col min="9985" max="9985" width="38.28515625" style="133" customWidth="1"/>
    <col min="9986" max="9986" width="13.85546875" style="133" customWidth="1"/>
    <col min="9987" max="9987" width="13.7109375" style="133" customWidth="1"/>
    <col min="9988" max="9988" width="15.140625" style="133" customWidth="1"/>
    <col min="9989" max="9989" width="12.140625" style="133" customWidth="1"/>
    <col min="9990" max="10240" width="11.42578125" style="133" customWidth="1"/>
    <col min="10241" max="10241" width="38.28515625" style="133" customWidth="1"/>
    <col min="10242" max="10242" width="13.85546875" style="133" customWidth="1"/>
    <col min="10243" max="10243" width="13.7109375" style="133" customWidth="1"/>
    <col min="10244" max="10244" width="15.140625" style="133" customWidth="1"/>
    <col min="10245" max="10245" width="12.140625" style="133" customWidth="1"/>
    <col min="10246" max="10496" width="11.42578125" style="133" customWidth="1"/>
    <col min="10497" max="10497" width="38.28515625" style="133" customWidth="1"/>
    <col min="10498" max="10498" width="13.85546875" style="133" customWidth="1"/>
    <col min="10499" max="10499" width="13.7109375" style="133" customWidth="1"/>
    <col min="10500" max="10500" width="15.140625" style="133" customWidth="1"/>
    <col min="10501" max="10501" width="12.140625" style="133" customWidth="1"/>
    <col min="10502" max="10752" width="11.42578125" style="133" customWidth="1"/>
    <col min="10753" max="10753" width="38.28515625" style="133" customWidth="1"/>
    <col min="10754" max="10754" width="13.85546875" style="133" customWidth="1"/>
    <col min="10755" max="10755" width="13.7109375" style="133" customWidth="1"/>
    <col min="10756" max="10756" width="15.140625" style="133" customWidth="1"/>
    <col min="10757" max="10757" width="12.140625" style="133" customWidth="1"/>
    <col min="10758" max="11008" width="11.42578125" style="133" customWidth="1"/>
    <col min="11009" max="11009" width="38.28515625" style="133" customWidth="1"/>
    <col min="11010" max="11010" width="13.85546875" style="133" customWidth="1"/>
    <col min="11011" max="11011" width="13.7109375" style="133" customWidth="1"/>
    <col min="11012" max="11012" width="15.140625" style="133" customWidth="1"/>
    <col min="11013" max="11013" width="12.140625" style="133" customWidth="1"/>
    <col min="11014" max="11264" width="11.42578125" style="133" customWidth="1"/>
    <col min="11265" max="11265" width="38.28515625" style="133" customWidth="1"/>
    <col min="11266" max="11266" width="13.85546875" style="133" customWidth="1"/>
    <col min="11267" max="11267" width="13.7109375" style="133" customWidth="1"/>
    <col min="11268" max="11268" width="15.140625" style="133" customWidth="1"/>
    <col min="11269" max="11269" width="12.140625" style="133" customWidth="1"/>
    <col min="11270" max="11520" width="11.42578125" style="133" customWidth="1"/>
    <col min="11521" max="11521" width="38.28515625" style="133" customWidth="1"/>
    <col min="11522" max="11522" width="13.85546875" style="133" customWidth="1"/>
    <col min="11523" max="11523" width="13.7109375" style="133" customWidth="1"/>
    <col min="11524" max="11524" width="15.140625" style="133" customWidth="1"/>
    <col min="11525" max="11525" width="12.140625" style="133" customWidth="1"/>
    <col min="11526" max="11776" width="11.42578125" style="133" customWidth="1"/>
    <col min="11777" max="11777" width="38.28515625" style="133" customWidth="1"/>
    <col min="11778" max="11778" width="13.85546875" style="133" customWidth="1"/>
    <col min="11779" max="11779" width="13.7109375" style="133" customWidth="1"/>
    <col min="11780" max="11780" width="15.140625" style="133" customWidth="1"/>
    <col min="11781" max="11781" width="12.140625" style="133" customWidth="1"/>
    <col min="11782" max="12032" width="11.42578125" style="133" customWidth="1"/>
    <col min="12033" max="12033" width="38.28515625" style="133" customWidth="1"/>
    <col min="12034" max="12034" width="13.85546875" style="133" customWidth="1"/>
    <col min="12035" max="12035" width="13.7109375" style="133" customWidth="1"/>
    <col min="12036" max="12036" width="15.140625" style="133" customWidth="1"/>
    <col min="12037" max="12037" width="12.140625" style="133" customWidth="1"/>
    <col min="12038" max="12288" width="11.42578125" style="133" customWidth="1"/>
    <col min="12289" max="12289" width="38.28515625" style="133" customWidth="1"/>
    <col min="12290" max="12290" width="13.85546875" style="133" customWidth="1"/>
    <col min="12291" max="12291" width="13.7109375" style="133" customWidth="1"/>
    <col min="12292" max="12292" width="15.140625" style="133" customWidth="1"/>
    <col min="12293" max="12293" width="12.140625" style="133" customWidth="1"/>
    <col min="12294" max="12544" width="11.42578125" style="133" customWidth="1"/>
    <col min="12545" max="12545" width="38.28515625" style="133" customWidth="1"/>
    <col min="12546" max="12546" width="13.85546875" style="133" customWidth="1"/>
    <col min="12547" max="12547" width="13.7109375" style="133" customWidth="1"/>
    <col min="12548" max="12548" width="15.140625" style="133" customWidth="1"/>
    <col min="12549" max="12549" width="12.140625" style="133" customWidth="1"/>
    <col min="12550" max="12800" width="11.42578125" style="133" customWidth="1"/>
    <col min="12801" max="12801" width="38.28515625" style="133" customWidth="1"/>
    <col min="12802" max="12802" width="13.85546875" style="133" customWidth="1"/>
    <col min="12803" max="12803" width="13.7109375" style="133" customWidth="1"/>
    <col min="12804" max="12804" width="15.140625" style="133" customWidth="1"/>
    <col min="12805" max="12805" width="12.140625" style="133" customWidth="1"/>
    <col min="12806" max="13056" width="11.42578125" style="133" customWidth="1"/>
    <col min="13057" max="13057" width="38.28515625" style="133" customWidth="1"/>
    <col min="13058" max="13058" width="13.85546875" style="133" customWidth="1"/>
    <col min="13059" max="13059" width="13.7109375" style="133" customWidth="1"/>
    <col min="13060" max="13060" width="15.140625" style="133" customWidth="1"/>
    <col min="13061" max="13061" width="12.140625" style="133" customWidth="1"/>
    <col min="13062" max="13312" width="11.42578125" style="133" customWidth="1"/>
    <col min="13313" max="13313" width="38.28515625" style="133" customWidth="1"/>
    <col min="13314" max="13314" width="13.85546875" style="133" customWidth="1"/>
    <col min="13315" max="13315" width="13.7109375" style="133" customWidth="1"/>
    <col min="13316" max="13316" width="15.140625" style="133" customWidth="1"/>
    <col min="13317" max="13317" width="12.140625" style="133" customWidth="1"/>
    <col min="13318" max="13568" width="11.42578125" style="133" customWidth="1"/>
    <col min="13569" max="13569" width="38.28515625" style="133" customWidth="1"/>
    <col min="13570" max="13570" width="13.85546875" style="133" customWidth="1"/>
    <col min="13571" max="13571" width="13.7109375" style="133" customWidth="1"/>
    <col min="13572" max="13572" width="15.140625" style="133" customWidth="1"/>
    <col min="13573" max="13573" width="12.140625" style="133" customWidth="1"/>
    <col min="13574" max="13824" width="11.42578125" style="133" customWidth="1"/>
    <col min="13825" max="13825" width="38.28515625" style="133" customWidth="1"/>
    <col min="13826" max="13826" width="13.85546875" style="133" customWidth="1"/>
    <col min="13827" max="13827" width="13.7109375" style="133" customWidth="1"/>
    <col min="13828" max="13828" width="15.140625" style="133" customWidth="1"/>
    <col min="13829" max="13829" width="12.140625" style="133" customWidth="1"/>
    <col min="13830" max="14080" width="11.42578125" style="133" customWidth="1"/>
    <col min="14081" max="14081" width="38.28515625" style="133" customWidth="1"/>
    <col min="14082" max="14082" width="13.85546875" style="133" customWidth="1"/>
    <col min="14083" max="14083" width="13.7109375" style="133" customWidth="1"/>
    <col min="14084" max="14084" width="15.140625" style="133" customWidth="1"/>
    <col min="14085" max="14085" width="12.140625" style="133" customWidth="1"/>
    <col min="14086" max="14336" width="11.42578125" style="133" customWidth="1"/>
    <col min="14337" max="14337" width="38.28515625" style="133" customWidth="1"/>
    <col min="14338" max="14338" width="13.85546875" style="133" customWidth="1"/>
    <col min="14339" max="14339" width="13.7109375" style="133" customWidth="1"/>
    <col min="14340" max="14340" width="15.140625" style="133" customWidth="1"/>
    <col min="14341" max="14341" width="12.140625" style="133" customWidth="1"/>
    <col min="14342" max="14592" width="11.42578125" style="133" customWidth="1"/>
    <col min="14593" max="14593" width="38.28515625" style="133" customWidth="1"/>
    <col min="14594" max="14594" width="13.85546875" style="133" customWidth="1"/>
    <col min="14595" max="14595" width="13.7109375" style="133" customWidth="1"/>
    <col min="14596" max="14596" width="15.140625" style="133" customWidth="1"/>
    <col min="14597" max="14597" width="12.140625" style="133" customWidth="1"/>
    <col min="14598" max="14848" width="11.42578125" style="133" customWidth="1"/>
    <col min="14849" max="14849" width="38.28515625" style="133" customWidth="1"/>
    <col min="14850" max="14850" width="13.85546875" style="133" customWidth="1"/>
    <col min="14851" max="14851" width="13.7109375" style="133" customWidth="1"/>
    <col min="14852" max="14852" width="15.140625" style="133" customWidth="1"/>
    <col min="14853" max="14853" width="12.140625" style="133" customWidth="1"/>
    <col min="14854" max="15104" width="11.42578125" style="133" customWidth="1"/>
    <col min="15105" max="15105" width="38.28515625" style="133" customWidth="1"/>
    <col min="15106" max="15106" width="13.85546875" style="133" customWidth="1"/>
    <col min="15107" max="15107" width="13.7109375" style="133" customWidth="1"/>
    <col min="15108" max="15108" width="15.140625" style="133" customWidth="1"/>
    <col min="15109" max="15109" width="12.140625" style="133" customWidth="1"/>
    <col min="15110" max="15360" width="11.42578125" style="133" customWidth="1"/>
    <col min="15361" max="15361" width="38.28515625" style="133" customWidth="1"/>
    <col min="15362" max="15362" width="13.85546875" style="133" customWidth="1"/>
    <col min="15363" max="15363" width="13.7109375" style="133" customWidth="1"/>
    <col min="15364" max="15364" width="15.140625" style="133" customWidth="1"/>
    <col min="15365" max="15365" width="12.140625" style="133" customWidth="1"/>
    <col min="15366" max="15616" width="11.42578125" style="133" customWidth="1"/>
    <col min="15617" max="15617" width="38.28515625" style="133" customWidth="1"/>
    <col min="15618" max="15618" width="13.85546875" style="133" customWidth="1"/>
    <col min="15619" max="15619" width="13.7109375" style="133" customWidth="1"/>
    <col min="15620" max="15620" width="15.140625" style="133" customWidth="1"/>
    <col min="15621" max="15621" width="12.140625" style="133" customWidth="1"/>
    <col min="15622" max="15872" width="11.42578125" style="133" customWidth="1"/>
    <col min="15873" max="15873" width="38.28515625" style="133" customWidth="1"/>
    <col min="15874" max="15874" width="13.85546875" style="133" customWidth="1"/>
    <col min="15875" max="15875" width="13.7109375" style="133" customWidth="1"/>
    <col min="15876" max="15876" width="15.140625" style="133" customWidth="1"/>
    <col min="15877" max="15877" width="12.140625" style="133" customWidth="1"/>
    <col min="15878" max="16128" width="11.42578125" style="133" customWidth="1"/>
    <col min="16129" max="16129" width="38.28515625" style="133" customWidth="1"/>
    <col min="16130" max="16130" width="13.85546875" style="133" customWidth="1"/>
    <col min="16131" max="16131" width="13.7109375" style="133" customWidth="1"/>
    <col min="16132" max="16132" width="15.140625" style="133" customWidth="1"/>
    <col min="16133" max="16133" width="12.140625" style="133" customWidth="1"/>
    <col min="16134" max="16384" width="11.42578125" style="133" customWidth="1"/>
  </cols>
  <sheetData>
    <row r="1" spans="1:12" s="156" customFormat="1" ht="30" customHeight="1">
      <c r="A1" s="753" t="s">
        <v>867</v>
      </c>
      <c r="B1" s="753"/>
      <c r="C1" s="753"/>
      <c r="D1" s="753"/>
      <c r="E1" s="753"/>
      <c r="F1" s="81"/>
      <c r="G1" s="81"/>
      <c r="H1" s="81"/>
      <c r="I1" s="81"/>
      <c r="J1" s="81"/>
      <c r="K1" s="81"/>
      <c r="L1" s="81"/>
    </row>
    <row r="2" spans="1:12" s="156" customFormat="1" ht="15" customHeight="1">
      <c r="A2" s="754" t="s">
        <v>705</v>
      </c>
      <c r="B2" s="754"/>
      <c r="C2" s="754"/>
      <c r="D2" s="754"/>
      <c r="E2" s="754"/>
      <c r="F2" s="81"/>
      <c r="G2" s="81"/>
      <c r="H2" s="81"/>
      <c r="I2" s="81"/>
      <c r="J2" s="81"/>
      <c r="K2" s="81"/>
      <c r="L2" s="81"/>
    </row>
    <row r="3" spans="1:12" s="156" customFormat="1" ht="15" customHeight="1">
      <c r="A3" s="754" t="s">
        <v>2</v>
      </c>
      <c r="B3" s="754"/>
      <c r="C3" s="754"/>
      <c r="D3" s="754"/>
      <c r="E3" s="754"/>
      <c r="F3" s="81"/>
      <c r="G3" s="81"/>
      <c r="H3" s="81"/>
      <c r="I3" s="81"/>
      <c r="J3" s="81"/>
      <c r="K3" s="81"/>
      <c r="L3" s="81"/>
    </row>
    <row r="4" spans="1:12" s="157" customFormat="1" ht="30" customHeight="1">
      <c r="A4" s="755" t="s">
        <v>3</v>
      </c>
      <c r="B4" s="755"/>
      <c r="C4" s="755"/>
      <c r="D4" s="755"/>
      <c r="E4" s="755"/>
      <c r="F4" s="81"/>
      <c r="G4" s="81"/>
      <c r="H4" s="81"/>
      <c r="I4" s="81"/>
      <c r="J4" s="81"/>
      <c r="K4" s="81"/>
      <c r="L4" s="81"/>
    </row>
    <row r="5" spans="1:12" ht="15" customHeight="1">
      <c r="A5" s="158"/>
      <c r="B5" s="159"/>
      <c r="C5" s="159"/>
      <c r="D5" s="81"/>
      <c r="E5" s="81"/>
      <c r="F5" s="81"/>
      <c r="G5" s="81"/>
      <c r="H5" s="81"/>
      <c r="I5" s="81"/>
      <c r="J5" s="81"/>
      <c r="K5" s="81"/>
      <c r="L5" s="81"/>
    </row>
    <row r="6" spans="1:12" ht="30" customHeight="1">
      <c r="A6" s="161"/>
      <c r="B6" s="162" t="s">
        <v>869</v>
      </c>
      <c r="C6" s="162" t="s">
        <v>870</v>
      </c>
      <c r="D6" s="163" t="s">
        <v>335</v>
      </c>
      <c r="E6" s="164" t="s">
        <v>706</v>
      </c>
      <c r="F6" s="81"/>
      <c r="G6" s="81"/>
      <c r="H6" s="81"/>
      <c r="I6" s="81"/>
      <c r="J6" s="81"/>
      <c r="K6" s="81"/>
      <c r="L6" s="81"/>
    </row>
    <row r="7" spans="1:12" ht="15" customHeight="1">
      <c r="A7" s="165" t="s">
        <v>707</v>
      </c>
      <c r="B7" s="166">
        <v>3572791.2294999999</v>
      </c>
      <c r="C7" s="166">
        <v>457511.48157999996</v>
      </c>
      <c r="D7" s="166">
        <v>4030302.7110799998</v>
      </c>
      <c r="E7" s="111">
        <v>0.91415891629222701</v>
      </c>
      <c r="F7" s="81"/>
      <c r="G7" s="81"/>
      <c r="H7" s="81"/>
      <c r="I7" s="81"/>
      <c r="J7" s="81"/>
      <c r="K7" s="81"/>
      <c r="L7" s="81"/>
    </row>
    <row r="8" spans="1:12" ht="15" customHeight="1">
      <c r="A8" s="165" t="s">
        <v>708</v>
      </c>
      <c r="B8" s="166">
        <v>14383.20102</v>
      </c>
      <c r="C8" s="166">
        <v>1442.7326599999999</v>
      </c>
      <c r="D8" s="166">
        <v>15825.93368</v>
      </c>
      <c r="E8" s="111">
        <v>3.5896604844216835E-3</v>
      </c>
      <c r="F8" s="81"/>
      <c r="G8" s="81"/>
      <c r="H8" s="81"/>
      <c r="I8" s="81"/>
      <c r="J8" s="81"/>
      <c r="K8" s="81"/>
      <c r="L8" s="81"/>
    </row>
    <row r="9" spans="1:12" ht="15" customHeight="1">
      <c r="A9" s="165" t="s">
        <v>709</v>
      </c>
      <c r="B9" s="166">
        <v>118890.92907</v>
      </c>
      <c r="C9" s="166">
        <v>29290.45924</v>
      </c>
      <c r="D9" s="166">
        <v>148181.38831000001</v>
      </c>
      <c r="E9" s="111">
        <v>3.3610710426226952E-2</v>
      </c>
      <c r="F9" s="81"/>
      <c r="G9" s="81"/>
      <c r="H9" s="81"/>
      <c r="I9" s="81"/>
      <c r="J9" s="81"/>
      <c r="K9" s="81"/>
      <c r="L9" s="81"/>
    </row>
    <row r="10" spans="1:12" ht="15" customHeight="1">
      <c r="A10" s="165" t="s">
        <v>710</v>
      </c>
      <c r="B10" s="166">
        <v>4471.8354400000007</v>
      </c>
      <c r="C10" s="166">
        <v>518.86301000000003</v>
      </c>
      <c r="D10" s="166">
        <v>4990.6984500000008</v>
      </c>
      <c r="E10" s="111">
        <v>1.1319972254319184E-3</v>
      </c>
      <c r="F10" s="81"/>
      <c r="G10" s="81"/>
      <c r="H10" s="81"/>
      <c r="I10" s="81"/>
      <c r="J10" s="81"/>
      <c r="K10" s="81"/>
      <c r="L10" s="81"/>
    </row>
    <row r="11" spans="1:12" ht="15" customHeight="1">
      <c r="A11" s="165" t="s">
        <v>711</v>
      </c>
      <c r="B11" s="166">
        <v>19985.072929999998</v>
      </c>
      <c r="C11" s="166">
        <v>1647.2426200000002</v>
      </c>
      <c r="D11" s="166">
        <v>21632.315549999999</v>
      </c>
      <c r="E11" s="111">
        <v>4.9066721677539418E-3</v>
      </c>
      <c r="F11" s="81"/>
      <c r="G11" s="81"/>
      <c r="H11" s="81"/>
      <c r="I11" s="81"/>
      <c r="J11" s="81"/>
      <c r="K11" s="81"/>
      <c r="L11" s="81"/>
    </row>
    <row r="12" spans="1:12" ht="15" customHeight="1">
      <c r="A12" s="165" t="s">
        <v>712</v>
      </c>
      <c r="B12" s="166">
        <v>3739.7299700000003</v>
      </c>
      <c r="C12" s="166">
        <v>198.23232999999999</v>
      </c>
      <c r="D12" s="166">
        <v>3937.9623000000001</v>
      </c>
      <c r="E12" s="111">
        <v>8.932141346779818E-4</v>
      </c>
      <c r="F12" s="81"/>
      <c r="G12" s="81"/>
      <c r="H12" s="81"/>
      <c r="I12" s="81"/>
      <c r="J12" s="81"/>
      <c r="K12" s="81"/>
      <c r="L12" s="81"/>
    </row>
    <row r="13" spans="1:12" ht="15" customHeight="1">
      <c r="A13" s="165" t="s">
        <v>713</v>
      </c>
      <c r="B13" s="166">
        <v>7434.5165900000002</v>
      </c>
      <c r="C13" s="166">
        <v>723.76958999999999</v>
      </c>
      <c r="D13" s="166">
        <v>8158.2861800000001</v>
      </c>
      <c r="E13" s="111">
        <v>1.850473919144436E-3</v>
      </c>
      <c r="F13" s="81"/>
      <c r="G13" s="81"/>
      <c r="H13" s="81"/>
      <c r="I13" s="81"/>
      <c r="J13" s="81"/>
      <c r="K13" s="81"/>
      <c r="L13" s="81"/>
    </row>
    <row r="14" spans="1:12" ht="15" customHeight="1">
      <c r="A14" s="165" t="s">
        <v>714</v>
      </c>
      <c r="B14" s="166">
        <v>3431.4920299999999</v>
      </c>
      <c r="C14" s="166">
        <v>199.31688</v>
      </c>
      <c r="D14" s="166">
        <v>3630.8089099999997</v>
      </c>
      <c r="E14" s="111">
        <v>8.2354517175716889E-4</v>
      </c>
      <c r="F14" s="81"/>
      <c r="G14" s="81"/>
      <c r="H14" s="81"/>
      <c r="I14" s="81"/>
      <c r="J14" s="81"/>
      <c r="K14" s="81"/>
      <c r="L14" s="81"/>
    </row>
    <row r="15" spans="1:12" ht="15" customHeight="1">
      <c r="A15" s="165" t="s">
        <v>715</v>
      </c>
      <c r="B15" s="166">
        <v>15338.39436</v>
      </c>
      <c r="C15" s="166">
        <v>4898.0753800000002</v>
      </c>
      <c r="D15" s="166">
        <v>20236.46974</v>
      </c>
      <c r="E15" s="111">
        <v>4.5900644624635592E-3</v>
      </c>
      <c r="F15" s="81"/>
      <c r="G15" s="81"/>
      <c r="H15" s="81"/>
      <c r="I15" s="81"/>
      <c r="J15" s="81"/>
      <c r="K15" s="81"/>
      <c r="L15" s="81"/>
    </row>
    <row r="16" spans="1:12" ht="15" customHeight="1">
      <c r="A16" s="165" t="s">
        <v>716</v>
      </c>
      <c r="B16" s="166">
        <v>11725.791369999999</v>
      </c>
      <c r="C16" s="166">
        <v>2335.0954500000003</v>
      </c>
      <c r="D16" s="166">
        <v>14060.88682</v>
      </c>
      <c r="E16" s="111">
        <v>3.1893100789033299E-3</v>
      </c>
      <c r="F16" s="81"/>
      <c r="G16" s="81"/>
      <c r="H16" s="81"/>
      <c r="I16" s="81"/>
      <c r="J16" s="81"/>
      <c r="K16" s="81"/>
      <c r="L16" s="81"/>
    </row>
    <row r="17" spans="1:12" ht="15" customHeight="1">
      <c r="A17" s="165" t="s">
        <v>717</v>
      </c>
      <c r="B17" s="166">
        <v>108422.08867</v>
      </c>
      <c r="C17" s="166">
        <v>71821.760250000007</v>
      </c>
      <c r="D17" s="166">
        <v>180243.84892000002</v>
      </c>
      <c r="E17" s="111">
        <v>4.0883162732184279E-2</v>
      </c>
      <c r="F17" s="81"/>
      <c r="G17" s="81"/>
      <c r="H17" s="81"/>
      <c r="I17" s="81"/>
      <c r="J17" s="81"/>
      <c r="K17" s="81"/>
      <c r="L17" s="81"/>
    </row>
    <row r="18" spans="1:12" ht="15" customHeight="1">
      <c r="A18" s="165" t="s">
        <v>718</v>
      </c>
      <c r="B18" s="166">
        <v>98102.017769999991</v>
      </c>
      <c r="C18" s="166">
        <v>45099.826930000003</v>
      </c>
      <c r="D18" s="166">
        <v>143201.84469999999</v>
      </c>
      <c r="E18" s="111">
        <v>3.2481243357256419E-2</v>
      </c>
      <c r="F18" s="81"/>
      <c r="G18" s="81"/>
      <c r="H18" s="81"/>
      <c r="I18" s="81"/>
      <c r="J18" s="81"/>
      <c r="K18" s="81"/>
      <c r="L18" s="81"/>
    </row>
    <row r="19" spans="1:12" ht="15" customHeight="1">
      <c r="A19" s="167" t="s">
        <v>719</v>
      </c>
      <c r="B19" s="168">
        <v>3842862.2311199997</v>
      </c>
      <c r="C19" s="168">
        <v>565892.78865999996</v>
      </c>
      <c r="D19" s="168">
        <v>4408755.0197799988</v>
      </c>
      <c r="E19" s="169">
        <v>1</v>
      </c>
      <c r="F19" s="81"/>
      <c r="G19" s="81"/>
      <c r="H19" s="81"/>
      <c r="I19" s="81"/>
      <c r="J19" s="81"/>
      <c r="K19" s="81"/>
      <c r="L19" s="81"/>
    </row>
    <row r="20" spans="1:12" ht="15" customHeight="1">
      <c r="A20" s="170" t="s">
        <v>720</v>
      </c>
      <c r="B20" s="166">
        <v>135854.06760000001</v>
      </c>
      <c r="C20" s="166">
        <v>49794.067260000003</v>
      </c>
      <c r="D20" s="166">
        <v>185648.13485999999</v>
      </c>
      <c r="E20" s="111"/>
      <c r="F20" s="81"/>
      <c r="G20" s="81"/>
      <c r="H20" s="81"/>
      <c r="I20" s="81"/>
      <c r="J20" s="81"/>
      <c r="K20" s="81"/>
      <c r="L20" s="81"/>
    </row>
    <row r="21" spans="1:12" s="173" customFormat="1" ht="15" customHeight="1" thickBot="1">
      <c r="A21" s="171" t="s">
        <v>721</v>
      </c>
      <c r="B21" s="172">
        <v>0.87164340360915815</v>
      </c>
      <c r="C21" s="172">
        <v>0.12835659639084201</v>
      </c>
      <c r="D21" s="172">
        <v>1</v>
      </c>
      <c r="E21" s="172"/>
      <c r="F21" s="275"/>
      <c r="G21" s="275"/>
      <c r="H21" s="275"/>
      <c r="I21" s="275"/>
      <c r="J21" s="275"/>
      <c r="K21" s="275"/>
      <c r="L21" s="275"/>
    </row>
    <row r="22" spans="1:12" ht="15" customHeight="1" thickTop="1">
      <c r="A22" s="99" t="s">
        <v>722</v>
      </c>
      <c r="B22" s="174"/>
      <c r="C22" s="174"/>
      <c r="D22" s="175"/>
      <c r="E22" s="175"/>
      <c r="F22" s="81"/>
      <c r="G22" s="81"/>
      <c r="H22" s="81"/>
      <c r="I22" s="81"/>
      <c r="J22" s="81"/>
      <c r="K22" s="81"/>
      <c r="L22" s="81"/>
    </row>
    <row r="23" spans="1:12" ht="108" customHeight="1">
      <c r="A23" s="768" t="s">
        <v>382</v>
      </c>
      <c r="B23" s="770"/>
      <c r="C23" s="770"/>
      <c r="D23" s="770"/>
      <c r="E23" s="770"/>
      <c r="F23" s="81"/>
      <c r="G23" s="81"/>
      <c r="H23" s="81"/>
      <c r="I23" s="81"/>
      <c r="J23" s="81"/>
      <c r="K23" s="81"/>
      <c r="L23" s="81"/>
    </row>
    <row r="24" spans="1:12" ht="107.25" customHeight="1">
      <c r="A24" s="768" t="s">
        <v>383</v>
      </c>
      <c r="B24" s="769"/>
      <c r="C24" s="769"/>
      <c r="D24" s="769"/>
      <c r="E24" s="769"/>
      <c r="F24" s="81"/>
      <c r="G24" s="81"/>
      <c r="H24" s="81"/>
      <c r="I24" s="81"/>
      <c r="J24" s="81"/>
      <c r="K24" s="81"/>
      <c r="L24" s="81"/>
    </row>
    <row r="25" spans="1:12" ht="15" customHeight="1">
      <c r="A25" s="99" t="s">
        <v>723</v>
      </c>
      <c r="B25" s="176"/>
      <c r="C25" s="176"/>
      <c r="D25" s="99"/>
      <c r="E25" s="99"/>
      <c r="F25" s="81"/>
      <c r="G25" s="81"/>
      <c r="H25" s="81"/>
      <c r="I25" s="81"/>
      <c r="J25" s="81"/>
      <c r="K25" s="81"/>
      <c r="L25" s="81"/>
    </row>
    <row r="26" spans="1:12" ht="15" customHeight="1">
      <c r="A26" s="276"/>
      <c r="B26" s="277"/>
      <c r="C26" s="277"/>
      <c r="D26" s="204"/>
      <c r="E26" s="204"/>
      <c r="F26" s="81"/>
      <c r="G26" s="81"/>
      <c r="H26" s="81"/>
      <c r="I26" s="81"/>
      <c r="J26" s="81"/>
      <c r="K26" s="81"/>
      <c r="L26" s="81"/>
    </row>
  </sheetData>
  <mergeCells count="6">
    <mergeCell ref="A24:E24"/>
    <mergeCell ref="A1:E1"/>
    <mergeCell ref="A2:E2"/>
    <mergeCell ref="A3:E3"/>
    <mergeCell ref="A4:E4"/>
    <mergeCell ref="A23:E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P24"/>
  <sheetViews>
    <sheetView workbookViewId="0">
      <selection activeCell="Q6" sqref="Q6"/>
    </sheetView>
  </sheetViews>
  <sheetFormatPr baseColWidth="10" defaultColWidth="9.140625" defaultRowHeight="12.75"/>
  <cols>
    <col min="1" max="2" width="10.7109375" style="133" customWidth="1"/>
    <col min="3" max="3" width="12.140625" style="133" bestFit="1" customWidth="1"/>
    <col min="4" max="7" width="10.7109375" style="133" customWidth="1"/>
    <col min="8" max="8" width="6.140625" style="133" customWidth="1"/>
    <col min="9" max="15" width="10.7109375" style="133" customWidth="1"/>
    <col min="16" max="16" width="10.28515625" style="133" bestFit="1" customWidth="1"/>
    <col min="17" max="256" width="11.42578125" style="133" customWidth="1"/>
    <col min="257" max="258" width="10.7109375" style="133" customWidth="1"/>
    <col min="259" max="259" width="12.140625" style="133" bestFit="1" customWidth="1"/>
    <col min="260" max="263" width="10.7109375" style="133" customWidth="1"/>
    <col min="264" max="264" width="6.140625" style="133" customWidth="1"/>
    <col min="265" max="271" width="10.7109375" style="133" customWidth="1"/>
    <col min="272" max="272" width="10.28515625" style="133" bestFit="1" customWidth="1"/>
    <col min="273" max="512" width="11.42578125" style="133" customWidth="1"/>
    <col min="513" max="514" width="10.7109375" style="133" customWidth="1"/>
    <col min="515" max="515" width="12.140625" style="133" bestFit="1" customWidth="1"/>
    <col min="516" max="519" width="10.7109375" style="133" customWidth="1"/>
    <col min="520" max="520" width="6.140625" style="133" customWidth="1"/>
    <col min="521" max="527" width="10.7109375" style="133" customWidth="1"/>
    <col min="528" max="528" width="10.28515625" style="133" bestFit="1" customWidth="1"/>
    <col min="529" max="768" width="11.42578125" style="133" customWidth="1"/>
    <col min="769" max="770" width="10.7109375" style="133" customWidth="1"/>
    <col min="771" max="771" width="12.140625" style="133" bestFit="1" customWidth="1"/>
    <col min="772" max="775" width="10.7109375" style="133" customWidth="1"/>
    <col min="776" max="776" width="6.140625" style="133" customWidth="1"/>
    <col min="777" max="783" width="10.7109375" style="133" customWidth="1"/>
    <col min="784" max="784" width="10.28515625" style="133" bestFit="1" customWidth="1"/>
    <col min="785" max="1024" width="11.42578125" style="133" customWidth="1"/>
    <col min="1025" max="1026" width="10.7109375" style="133" customWidth="1"/>
    <col min="1027" max="1027" width="12.140625" style="133" bestFit="1" customWidth="1"/>
    <col min="1028" max="1031" width="10.7109375" style="133" customWidth="1"/>
    <col min="1032" max="1032" width="6.140625" style="133" customWidth="1"/>
    <col min="1033" max="1039" width="10.7109375" style="133" customWidth="1"/>
    <col min="1040" max="1040" width="10.28515625" style="133" bestFit="1" customWidth="1"/>
    <col min="1041" max="1280" width="11.42578125" style="133" customWidth="1"/>
    <col min="1281" max="1282" width="10.7109375" style="133" customWidth="1"/>
    <col min="1283" max="1283" width="12.140625" style="133" bestFit="1" customWidth="1"/>
    <col min="1284" max="1287" width="10.7109375" style="133" customWidth="1"/>
    <col min="1288" max="1288" width="6.140625" style="133" customWidth="1"/>
    <col min="1289" max="1295" width="10.7109375" style="133" customWidth="1"/>
    <col min="1296" max="1296" width="10.28515625" style="133" bestFit="1" customWidth="1"/>
    <col min="1297" max="1536" width="11.42578125" style="133" customWidth="1"/>
    <col min="1537" max="1538" width="10.7109375" style="133" customWidth="1"/>
    <col min="1539" max="1539" width="12.140625" style="133" bestFit="1" customWidth="1"/>
    <col min="1540" max="1543" width="10.7109375" style="133" customWidth="1"/>
    <col min="1544" max="1544" width="6.140625" style="133" customWidth="1"/>
    <col min="1545" max="1551" width="10.7109375" style="133" customWidth="1"/>
    <col min="1552" max="1552" width="10.28515625" style="133" bestFit="1" customWidth="1"/>
    <col min="1553" max="1792" width="11.42578125" style="133" customWidth="1"/>
    <col min="1793" max="1794" width="10.7109375" style="133" customWidth="1"/>
    <col min="1795" max="1795" width="12.140625" style="133" bestFit="1" customWidth="1"/>
    <col min="1796" max="1799" width="10.7109375" style="133" customWidth="1"/>
    <col min="1800" max="1800" width="6.140625" style="133" customWidth="1"/>
    <col min="1801" max="1807" width="10.7109375" style="133" customWidth="1"/>
    <col min="1808" max="1808" width="10.28515625" style="133" bestFit="1" customWidth="1"/>
    <col min="1809" max="2048" width="11.42578125" style="133" customWidth="1"/>
    <col min="2049" max="2050" width="10.7109375" style="133" customWidth="1"/>
    <col min="2051" max="2051" width="12.140625" style="133" bestFit="1" customWidth="1"/>
    <col min="2052" max="2055" width="10.7109375" style="133" customWidth="1"/>
    <col min="2056" max="2056" width="6.140625" style="133" customWidth="1"/>
    <col min="2057" max="2063" width="10.7109375" style="133" customWidth="1"/>
    <col min="2064" max="2064" width="10.28515625" style="133" bestFit="1" customWidth="1"/>
    <col min="2065" max="2304" width="11.42578125" style="133" customWidth="1"/>
    <col min="2305" max="2306" width="10.7109375" style="133" customWidth="1"/>
    <col min="2307" max="2307" width="12.140625" style="133" bestFit="1" customWidth="1"/>
    <col min="2308" max="2311" width="10.7109375" style="133" customWidth="1"/>
    <col min="2312" max="2312" width="6.140625" style="133" customWidth="1"/>
    <col min="2313" max="2319" width="10.7109375" style="133" customWidth="1"/>
    <col min="2320" max="2320" width="10.28515625" style="133" bestFit="1" customWidth="1"/>
    <col min="2321" max="2560" width="11.42578125" style="133" customWidth="1"/>
    <col min="2561" max="2562" width="10.7109375" style="133" customWidth="1"/>
    <col min="2563" max="2563" width="12.140625" style="133" bestFit="1" customWidth="1"/>
    <col min="2564" max="2567" width="10.7109375" style="133" customWidth="1"/>
    <col min="2568" max="2568" width="6.140625" style="133" customWidth="1"/>
    <col min="2569" max="2575" width="10.7109375" style="133" customWidth="1"/>
    <col min="2576" max="2576" width="10.28515625" style="133" bestFit="1" customWidth="1"/>
    <col min="2577" max="2816" width="11.42578125" style="133" customWidth="1"/>
    <col min="2817" max="2818" width="10.7109375" style="133" customWidth="1"/>
    <col min="2819" max="2819" width="12.140625" style="133" bestFit="1" customWidth="1"/>
    <col min="2820" max="2823" width="10.7109375" style="133" customWidth="1"/>
    <col min="2824" max="2824" width="6.140625" style="133" customWidth="1"/>
    <col min="2825" max="2831" width="10.7109375" style="133" customWidth="1"/>
    <col min="2832" max="2832" width="10.28515625" style="133" bestFit="1" customWidth="1"/>
    <col min="2833" max="3072" width="11.42578125" style="133" customWidth="1"/>
    <col min="3073" max="3074" width="10.7109375" style="133" customWidth="1"/>
    <col min="3075" max="3075" width="12.140625" style="133" bestFit="1" customWidth="1"/>
    <col min="3076" max="3079" width="10.7109375" style="133" customWidth="1"/>
    <col min="3080" max="3080" width="6.140625" style="133" customWidth="1"/>
    <col min="3081" max="3087" width="10.7109375" style="133" customWidth="1"/>
    <col min="3088" max="3088" width="10.28515625" style="133" bestFit="1" customWidth="1"/>
    <col min="3089" max="3328" width="11.42578125" style="133" customWidth="1"/>
    <col min="3329" max="3330" width="10.7109375" style="133" customWidth="1"/>
    <col min="3331" max="3331" width="12.140625" style="133" bestFit="1" customWidth="1"/>
    <col min="3332" max="3335" width="10.7109375" style="133" customWidth="1"/>
    <col min="3336" max="3336" width="6.140625" style="133" customWidth="1"/>
    <col min="3337" max="3343" width="10.7109375" style="133" customWidth="1"/>
    <col min="3344" max="3344" width="10.28515625" style="133" bestFit="1" customWidth="1"/>
    <col min="3345" max="3584" width="11.42578125" style="133" customWidth="1"/>
    <col min="3585" max="3586" width="10.7109375" style="133" customWidth="1"/>
    <col min="3587" max="3587" width="12.140625" style="133" bestFit="1" customWidth="1"/>
    <col min="3588" max="3591" width="10.7109375" style="133" customWidth="1"/>
    <col min="3592" max="3592" width="6.140625" style="133" customWidth="1"/>
    <col min="3593" max="3599" width="10.7109375" style="133" customWidth="1"/>
    <col min="3600" max="3600" width="10.28515625" style="133" bestFit="1" customWidth="1"/>
    <col min="3601" max="3840" width="11.42578125" style="133" customWidth="1"/>
    <col min="3841" max="3842" width="10.7109375" style="133" customWidth="1"/>
    <col min="3843" max="3843" width="12.140625" style="133" bestFit="1" customWidth="1"/>
    <col min="3844" max="3847" width="10.7109375" style="133" customWidth="1"/>
    <col min="3848" max="3848" width="6.140625" style="133" customWidth="1"/>
    <col min="3849" max="3855" width="10.7109375" style="133" customWidth="1"/>
    <col min="3856" max="3856" width="10.28515625" style="133" bestFit="1" customWidth="1"/>
    <col min="3857" max="4096" width="11.42578125" style="133" customWidth="1"/>
    <col min="4097" max="4098" width="10.7109375" style="133" customWidth="1"/>
    <col min="4099" max="4099" width="12.140625" style="133" bestFit="1" customWidth="1"/>
    <col min="4100" max="4103" width="10.7109375" style="133" customWidth="1"/>
    <col min="4104" max="4104" width="6.140625" style="133" customWidth="1"/>
    <col min="4105" max="4111" width="10.7109375" style="133" customWidth="1"/>
    <col min="4112" max="4112" width="10.28515625" style="133" bestFit="1" customWidth="1"/>
    <col min="4113" max="4352" width="11.42578125" style="133" customWidth="1"/>
    <col min="4353" max="4354" width="10.7109375" style="133" customWidth="1"/>
    <col min="4355" max="4355" width="12.140625" style="133" bestFit="1" customWidth="1"/>
    <col min="4356" max="4359" width="10.7109375" style="133" customWidth="1"/>
    <col min="4360" max="4360" width="6.140625" style="133" customWidth="1"/>
    <col min="4361" max="4367" width="10.7109375" style="133" customWidth="1"/>
    <col min="4368" max="4368" width="10.28515625" style="133" bestFit="1" customWidth="1"/>
    <col min="4369" max="4608" width="11.42578125" style="133" customWidth="1"/>
    <col min="4609" max="4610" width="10.7109375" style="133" customWidth="1"/>
    <col min="4611" max="4611" width="12.140625" style="133" bestFit="1" customWidth="1"/>
    <col min="4612" max="4615" width="10.7109375" style="133" customWidth="1"/>
    <col min="4616" max="4616" width="6.140625" style="133" customWidth="1"/>
    <col min="4617" max="4623" width="10.7109375" style="133" customWidth="1"/>
    <col min="4624" max="4624" width="10.28515625" style="133" bestFit="1" customWidth="1"/>
    <col min="4625" max="4864" width="11.42578125" style="133" customWidth="1"/>
    <col min="4865" max="4866" width="10.7109375" style="133" customWidth="1"/>
    <col min="4867" max="4867" width="12.140625" style="133" bestFit="1" customWidth="1"/>
    <col min="4868" max="4871" width="10.7109375" style="133" customWidth="1"/>
    <col min="4872" max="4872" width="6.140625" style="133" customWidth="1"/>
    <col min="4873" max="4879" width="10.7109375" style="133" customWidth="1"/>
    <col min="4880" max="4880" width="10.28515625" style="133" bestFit="1" customWidth="1"/>
    <col min="4881" max="5120" width="11.42578125" style="133" customWidth="1"/>
    <col min="5121" max="5122" width="10.7109375" style="133" customWidth="1"/>
    <col min="5123" max="5123" width="12.140625" style="133" bestFit="1" customWidth="1"/>
    <col min="5124" max="5127" width="10.7109375" style="133" customWidth="1"/>
    <col min="5128" max="5128" width="6.140625" style="133" customWidth="1"/>
    <col min="5129" max="5135" width="10.7109375" style="133" customWidth="1"/>
    <col min="5136" max="5136" width="10.28515625" style="133" bestFit="1" customWidth="1"/>
    <col min="5137" max="5376" width="11.42578125" style="133" customWidth="1"/>
    <col min="5377" max="5378" width="10.7109375" style="133" customWidth="1"/>
    <col min="5379" max="5379" width="12.140625" style="133" bestFit="1" customWidth="1"/>
    <col min="5380" max="5383" width="10.7109375" style="133" customWidth="1"/>
    <col min="5384" max="5384" width="6.140625" style="133" customWidth="1"/>
    <col min="5385" max="5391" width="10.7109375" style="133" customWidth="1"/>
    <col min="5392" max="5392" width="10.28515625" style="133" bestFit="1" customWidth="1"/>
    <col min="5393" max="5632" width="11.42578125" style="133" customWidth="1"/>
    <col min="5633" max="5634" width="10.7109375" style="133" customWidth="1"/>
    <col min="5635" max="5635" width="12.140625" style="133" bestFit="1" customWidth="1"/>
    <col min="5636" max="5639" width="10.7109375" style="133" customWidth="1"/>
    <col min="5640" max="5640" width="6.140625" style="133" customWidth="1"/>
    <col min="5641" max="5647" width="10.7109375" style="133" customWidth="1"/>
    <col min="5648" max="5648" width="10.28515625" style="133" bestFit="1" customWidth="1"/>
    <col min="5649" max="5888" width="11.42578125" style="133" customWidth="1"/>
    <col min="5889" max="5890" width="10.7109375" style="133" customWidth="1"/>
    <col min="5891" max="5891" width="12.140625" style="133" bestFit="1" customWidth="1"/>
    <col min="5892" max="5895" width="10.7109375" style="133" customWidth="1"/>
    <col min="5896" max="5896" width="6.140625" style="133" customWidth="1"/>
    <col min="5897" max="5903" width="10.7109375" style="133" customWidth="1"/>
    <col min="5904" max="5904" width="10.28515625" style="133" bestFit="1" customWidth="1"/>
    <col min="5905" max="6144" width="11.42578125" style="133" customWidth="1"/>
    <col min="6145" max="6146" width="10.7109375" style="133" customWidth="1"/>
    <col min="6147" max="6147" width="12.140625" style="133" bestFit="1" customWidth="1"/>
    <col min="6148" max="6151" width="10.7109375" style="133" customWidth="1"/>
    <col min="6152" max="6152" width="6.140625" style="133" customWidth="1"/>
    <col min="6153" max="6159" width="10.7109375" style="133" customWidth="1"/>
    <col min="6160" max="6160" width="10.28515625" style="133" bestFit="1" customWidth="1"/>
    <col min="6161" max="6400" width="11.42578125" style="133" customWidth="1"/>
    <col min="6401" max="6402" width="10.7109375" style="133" customWidth="1"/>
    <col min="6403" max="6403" width="12.140625" style="133" bestFit="1" customWidth="1"/>
    <col min="6404" max="6407" width="10.7109375" style="133" customWidth="1"/>
    <col min="6408" max="6408" width="6.140625" style="133" customWidth="1"/>
    <col min="6409" max="6415" width="10.7109375" style="133" customWidth="1"/>
    <col min="6416" max="6416" width="10.28515625" style="133" bestFit="1" customWidth="1"/>
    <col min="6417" max="6656" width="11.42578125" style="133" customWidth="1"/>
    <col min="6657" max="6658" width="10.7109375" style="133" customWidth="1"/>
    <col min="6659" max="6659" width="12.140625" style="133" bestFit="1" customWidth="1"/>
    <col min="6660" max="6663" width="10.7109375" style="133" customWidth="1"/>
    <col min="6664" max="6664" width="6.140625" style="133" customWidth="1"/>
    <col min="6665" max="6671" width="10.7109375" style="133" customWidth="1"/>
    <col min="6672" max="6672" width="10.28515625" style="133" bestFit="1" customWidth="1"/>
    <col min="6673" max="6912" width="11.42578125" style="133" customWidth="1"/>
    <col min="6913" max="6914" width="10.7109375" style="133" customWidth="1"/>
    <col min="6915" max="6915" width="12.140625" style="133" bestFit="1" customWidth="1"/>
    <col min="6916" max="6919" width="10.7109375" style="133" customWidth="1"/>
    <col min="6920" max="6920" width="6.140625" style="133" customWidth="1"/>
    <col min="6921" max="6927" width="10.7109375" style="133" customWidth="1"/>
    <col min="6928" max="6928" width="10.28515625" style="133" bestFit="1" customWidth="1"/>
    <col min="6929" max="7168" width="11.42578125" style="133" customWidth="1"/>
    <col min="7169" max="7170" width="10.7109375" style="133" customWidth="1"/>
    <col min="7171" max="7171" width="12.140625" style="133" bestFit="1" customWidth="1"/>
    <col min="7172" max="7175" width="10.7109375" style="133" customWidth="1"/>
    <col min="7176" max="7176" width="6.140625" style="133" customWidth="1"/>
    <col min="7177" max="7183" width="10.7109375" style="133" customWidth="1"/>
    <col min="7184" max="7184" width="10.28515625" style="133" bestFit="1" customWidth="1"/>
    <col min="7185" max="7424" width="11.42578125" style="133" customWidth="1"/>
    <col min="7425" max="7426" width="10.7109375" style="133" customWidth="1"/>
    <col min="7427" max="7427" width="12.140625" style="133" bestFit="1" customWidth="1"/>
    <col min="7428" max="7431" width="10.7109375" style="133" customWidth="1"/>
    <col min="7432" max="7432" width="6.140625" style="133" customWidth="1"/>
    <col min="7433" max="7439" width="10.7109375" style="133" customWidth="1"/>
    <col min="7440" max="7440" width="10.28515625" style="133" bestFit="1" customWidth="1"/>
    <col min="7441" max="7680" width="11.42578125" style="133" customWidth="1"/>
    <col min="7681" max="7682" width="10.7109375" style="133" customWidth="1"/>
    <col min="7683" max="7683" width="12.140625" style="133" bestFit="1" customWidth="1"/>
    <col min="7684" max="7687" width="10.7109375" style="133" customWidth="1"/>
    <col min="7688" max="7688" width="6.140625" style="133" customWidth="1"/>
    <col min="7689" max="7695" width="10.7109375" style="133" customWidth="1"/>
    <col min="7696" max="7696" width="10.28515625" style="133" bestFit="1" customWidth="1"/>
    <col min="7697" max="7936" width="11.42578125" style="133" customWidth="1"/>
    <col min="7937" max="7938" width="10.7109375" style="133" customWidth="1"/>
    <col min="7939" max="7939" width="12.140625" style="133" bestFit="1" customWidth="1"/>
    <col min="7940" max="7943" width="10.7109375" style="133" customWidth="1"/>
    <col min="7944" max="7944" width="6.140625" style="133" customWidth="1"/>
    <col min="7945" max="7951" width="10.7109375" style="133" customWidth="1"/>
    <col min="7952" max="7952" width="10.28515625" style="133" bestFit="1" customWidth="1"/>
    <col min="7953" max="8192" width="11.42578125" style="133" customWidth="1"/>
    <col min="8193" max="8194" width="10.7109375" style="133" customWidth="1"/>
    <col min="8195" max="8195" width="12.140625" style="133" bestFit="1" customWidth="1"/>
    <col min="8196" max="8199" width="10.7109375" style="133" customWidth="1"/>
    <col min="8200" max="8200" width="6.140625" style="133" customWidth="1"/>
    <col min="8201" max="8207" width="10.7109375" style="133" customWidth="1"/>
    <col min="8208" max="8208" width="10.28515625" style="133" bestFit="1" customWidth="1"/>
    <col min="8209" max="8448" width="11.42578125" style="133" customWidth="1"/>
    <col min="8449" max="8450" width="10.7109375" style="133" customWidth="1"/>
    <col min="8451" max="8451" width="12.140625" style="133" bestFit="1" customWidth="1"/>
    <col min="8452" max="8455" width="10.7109375" style="133" customWidth="1"/>
    <col min="8456" max="8456" width="6.140625" style="133" customWidth="1"/>
    <col min="8457" max="8463" width="10.7109375" style="133" customWidth="1"/>
    <col min="8464" max="8464" width="10.28515625" style="133" bestFit="1" customWidth="1"/>
    <col min="8465" max="8704" width="11.42578125" style="133" customWidth="1"/>
    <col min="8705" max="8706" width="10.7109375" style="133" customWidth="1"/>
    <col min="8707" max="8707" width="12.140625" style="133" bestFit="1" customWidth="1"/>
    <col min="8708" max="8711" width="10.7109375" style="133" customWidth="1"/>
    <col min="8712" max="8712" width="6.140625" style="133" customWidth="1"/>
    <col min="8713" max="8719" width="10.7109375" style="133" customWidth="1"/>
    <col min="8720" max="8720" width="10.28515625" style="133" bestFit="1" customWidth="1"/>
    <col min="8721" max="8960" width="11.42578125" style="133" customWidth="1"/>
    <col min="8961" max="8962" width="10.7109375" style="133" customWidth="1"/>
    <col min="8963" max="8963" width="12.140625" style="133" bestFit="1" customWidth="1"/>
    <col min="8964" max="8967" width="10.7109375" style="133" customWidth="1"/>
    <col min="8968" max="8968" width="6.140625" style="133" customWidth="1"/>
    <col min="8969" max="8975" width="10.7109375" style="133" customWidth="1"/>
    <col min="8976" max="8976" width="10.28515625" style="133" bestFit="1" customWidth="1"/>
    <col min="8977" max="9216" width="11.42578125" style="133" customWidth="1"/>
    <col min="9217" max="9218" width="10.7109375" style="133" customWidth="1"/>
    <col min="9219" max="9219" width="12.140625" style="133" bestFit="1" customWidth="1"/>
    <col min="9220" max="9223" width="10.7109375" style="133" customWidth="1"/>
    <col min="9224" max="9224" width="6.140625" style="133" customWidth="1"/>
    <col min="9225" max="9231" width="10.7109375" style="133" customWidth="1"/>
    <col min="9232" max="9232" width="10.28515625" style="133" bestFit="1" customWidth="1"/>
    <col min="9233" max="9472" width="11.42578125" style="133" customWidth="1"/>
    <col min="9473" max="9474" width="10.7109375" style="133" customWidth="1"/>
    <col min="9475" max="9475" width="12.140625" style="133" bestFit="1" customWidth="1"/>
    <col min="9476" max="9479" width="10.7109375" style="133" customWidth="1"/>
    <col min="9480" max="9480" width="6.140625" style="133" customWidth="1"/>
    <col min="9481" max="9487" width="10.7109375" style="133" customWidth="1"/>
    <col min="9488" max="9488" width="10.28515625" style="133" bestFit="1" customWidth="1"/>
    <col min="9489" max="9728" width="11.42578125" style="133" customWidth="1"/>
    <col min="9729" max="9730" width="10.7109375" style="133" customWidth="1"/>
    <col min="9731" max="9731" width="12.140625" style="133" bestFit="1" customWidth="1"/>
    <col min="9732" max="9735" width="10.7109375" style="133" customWidth="1"/>
    <col min="9736" max="9736" width="6.140625" style="133" customWidth="1"/>
    <col min="9737" max="9743" width="10.7109375" style="133" customWidth="1"/>
    <col min="9744" max="9744" width="10.28515625" style="133" bestFit="1" customWidth="1"/>
    <col min="9745" max="9984" width="11.42578125" style="133" customWidth="1"/>
    <col min="9985" max="9986" width="10.7109375" style="133" customWidth="1"/>
    <col min="9987" max="9987" width="12.140625" style="133" bestFit="1" customWidth="1"/>
    <col min="9988" max="9991" width="10.7109375" style="133" customWidth="1"/>
    <col min="9992" max="9992" width="6.140625" style="133" customWidth="1"/>
    <col min="9993" max="9999" width="10.7109375" style="133" customWidth="1"/>
    <col min="10000" max="10000" width="10.28515625" style="133" bestFit="1" customWidth="1"/>
    <col min="10001" max="10240" width="11.42578125" style="133" customWidth="1"/>
    <col min="10241" max="10242" width="10.7109375" style="133" customWidth="1"/>
    <col min="10243" max="10243" width="12.140625" style="133" bestFit="1" customWidth="1"/>
    <col min="10244" max="10247" width="10.7109375" style="133" customWidth="1"/>
    <col min="10248" max="10248" width="6.140625" style="133" customWidth="1"/>
    <col min="10249" max="10255" width="10.7109375" style="133" customWidth="1"/>
    <col min="10256" max="10256" width="10.28515625" style="133" bestFit="1" customWidth="1"/>
    <col min="10257" max="10496" width="11.42578125" style="133" customWidth="1"/>
    <col min="10497" max="10498" width="10.7109375" style="133" customWidth="1"/>
    <col min="10499" max="10499" width="12.140625" style="133" bestFit="1" customWidth="1"/>
    <col min="10500" max="10503" width="10.7109375" style="133" customWidth="1"/>
    <col min="10504" max="10504" width="6.140625" style="133" customWidth="1"/>
    <col min="10505" max="10511" width="10.7109375" style="133" customWidth="1"/>
    <col min="10512" max="10512" width="10.28515625" style="133" bestFit="1" customWidth="1"/>
    <col min="10513" max="10752" width="11.42578125" style="133" customWidth="1"/>
    <col min="10753" max="10754" width="10.7109375" style="133" customWidth="1"/>
    <col min="10755" max="10755" width="12.140625" style="133" bestFit="1" customWidth="1"/>
    <col min="10756" max="10759" width="10.7109375" style="133" customWidth="1"/>
    <col min="10760" max="10760" width="6.140625" style="133" customWidth="1"/>
    <col min="10761" max="10767" width="10.7109375" style="133" customWidth="1"/>
    <col min="10768" max="10768" width="10.28515625" style="133" bestFit="1" customWidth="1"/>
    <col min="10769" max="11008" width="11.42578125" style="133" customWidth="1"/>
    <col min="11009" max="11010" width="10.7109375" style="133" customWidth="1"/>
    <col min="11011" max="11011" width="12.140625" style="133" bestFit="1" customWidth="1"/>
    <col min="11012" max="11015" width="10.7109375" style="133" customWidth="1"/>
    <col min="11016" max="11016" width="6.140625" style="133" customWidth="1"/>
    <col min="11017" max="11023" width="10.7109375" style="133" customWidth="1"/>
    <col min="11024" max="11024" width="10.28515625" style="133" bestFit="1" customWidth="1"/>
    <col min="11025" max="11264" width="11.42578125" style="133" customWidth="1"/>
    <col min="11265" max="11266" width="10.7109375" style="133" customWidth="1"/>
    <col min="11267" max="11267" width="12.140625" style="133" bestFit="1" customWidth="1"/>
    <col min="11268" max="11271" width="10.7109375" style="133" customWidth="1"/>
    <col min="11272" max="11272" width="6.140625" style="133" customWidth="1"/>
    <col min="11273" max="11279" width="10.7109375" style="133" customWidth="1"/>
    <col min="11280" max="11280" width="10.28515625" style="133" bestFit="1" customWidth="1"/>
    <col min="11281" max="11520" width="11.42578125" style="133" customWidth="1"/>
    <col min="11521" max="11522" width="10.7109375" style="133" customWidth="1"/>
    <col min="11523" max="11523" width="12.140625" style="133" bestFit="1" customWidth="1"/>
    <col min="11524" max="11527" width="10.7109375" style="133" customWidth="1"/>
    <col min="11528" max="11528" width="6.140625" style="133" customWidth="1"/>
    <col min="11529" max="11535" width="10.7109375" style="133" customWidth="1"/>
    <col min="11536" max="11536" width="10.28515625" style="133" bestFit="1" customWidth="1"/>
    <col min="11537" max="11776" width="11.42578125" style="133" customWidth="1"/>
    <col min="11777" max="11778" width="10.7109375" style="133" customWidth="1"/>
    <col min="11779" max="11779" width="12.140625" style="133" bestFit="1" customWidth="1"/>
    <col min="11780" max="11783" width="10.7109375" style="133" customWidth="1"/>
    <col min="11784" max="11784" width="6.140625" style="133" customWidth="1"/>
    <col min="11785" max="11791" width="10.7109375" style="133" customWidth="1"/>
    <col min="11792" max="11792" width="10.28515625" style="133" bestFit="1" customWidth="1"/>
    <col min="11793" max="12032" width="11.42578125" style="133" customWidth="1"/>
    <col min="12033" max="12034" width="10.7109375" style="133" customWidth="1"/>
    <col min="12035" max="12035" width="12.140625" style="133" bestFit="1" customWidth="1"/>
    <col min="12036" max="12039" width="10.7109375" style="133" customWidth="1"/>
    <col min="12040" max="12040" width="6.140625" style="133" customWidth="1"/>
    <col min="12041" max="12047" width="10.7109375" style="133" customWidth="1"/>
    <col min="12048" max="12048" width="10.28515625" style="133" bestFit="1" customWidth="1"/>
    <col min="12049" max="12288" width="11.42578125" style="133" customWidth="1"/>
    <col min="12289" max="12290" width="10.7109375" style="133" customWidth="1"/>
    <col min="12291" max="12291" width="12.140625" style="133" bestFit="1" customWidth="1"/>
    <col min="12292" max="12295" width="10.7109375" style="133" customWidth="1"/>
    <col min="12296" max="12296" width="6.140625" style="133" customWidth="1"/>
    <col min="12297" max="12303" width="10.7109375" style="133" customWidth="1"/>
    <col min="12304" max="12304" width="10.28515625" style="133" bestFit="1" customWidth="1"/>
    <col min="12305" max="12544" width="11.42578125" style="133" customWidth="1"/>
    <col min="12545" max="12546" width="10.7109375" style="133" customWidth="1"/>
    <col min="12547" max="12547" width="12.140625" style="133" bestFit="1" customWidth="1"/>
    <col min="12548" max="12551" width="10.7109375" style="133" customWidth="1"/>
    <col min="12552" max="12552" width="6.140625" style="133" customWidth="1"/>
    <col min="12553" max="12559" width="10.7109375" style="133" customWidth="1"/>
    <col min="12560" max="12560" width="10.28515625" style="133" bestFit="1" customWidth="1"/>
    <col min="12561" max="12800" width="11.42578125" style="133" customWidth="1"/>
    <col min="12801" max="12802" width="10.7109375" style="133" customWidth="1"/>
    <col min="12803" max="12803" width="12.140625" style="133" bestFit="1" customWidth="1"/>
    <col min="12804" max="12807" width="10.7109375" style="133" customWidth="1"/>
    <col min="12808" max="12808" width="6.140625" style="133" customWidth="1"/>
    <col min="12809" max="12815" width="10.7109375" style="133" customWidth="1"/>
    <col min="12816" max="12816" width="10.28515625" style="133" bestFit="1" customWidth="1"/>
    <col min="12817" max="13056" width="11.42578125" style="133" customWidth="1"/>
    <col min="13057" max="13058" width="10.7109375" style="133" customWidth="1"/>
    <col min="13059" max="13059" width="12.140625" style="133" bestFit="1" customWidth="1"/>
    <col min="13060" max="13063" width="10.7109375" style="133" customWidth="1"/>
    <col min="13064" max="13064" width="6.140625" style="133" customWidth="1"/>
    <col min="13065" max="13071" width="10.7109375" style="133" customWidth="1"/>
    <col min="13072" max="13072" width="10.28515625" style="133" bestFit="1" customWidth="1"/>
    <col min="13073" max="13312" width="11.42578125" style="133" customWidth="1"/>
    <col min="13313" max="13314" width="10.7109375" style="133" customWidth="1"/>
    <col min="13315" max="13315" width="12.140625" style="133" bestFit="1" customWidth="1"/>
    <col min="13316" max="13319" width="10.7109375" style="133" customWidth="1"/>
    <col min="13320" max="13320" width="6.140625" style="133" customWidth="1"/>
    <col min="13321" max="13327" width="10.7109375" style="133" customWidth="1"/>
    <col min="13328" max="13328" width="10.28515625" style="133" bestFit="1" customWidth="1"/>
    <col min="13329" max="13568" width="11.42578125" style="133" customWidth="1"/>
    <col min="13569" max="13570" width="10.7109375" style="133" customWidth="1"/>
    <col min="13571" max="13571" width="12.140625" style="133" bestFit="1" customWidth="1"/>
    <col min="13572" max="13575" width="10.7109375" style="133" customWidth="1"/>
    <col min="13576" max="13576" width="6.140625" style="133" customWidth="1"/>
    <col min="13577" max="13583" width="10.7109375" style="133" customWidth="1"/>
    <col min="13584" max="13584" width="10.28515625" style="133" bestFit="1" customWidth="1"/>
    <col min="13585" max="13824" width="11.42578125" style="133" customWidth="1"/>
    <col min="13825" max="13826" width="10.7109375" style="133" customWidth="1"/>
    <col min="13827" max="13827" width="12.140625" style="133" bestFit="1" customWidth="1"/>
    <col min="13828" max="13831" width="10.7109375" style="133" customWidth="1"/>
    <col min="13832" max="13832" width="6.140625" style="133" customWidth="1"/>
    <col min="13833" max="13839" width="10.7109375" style="133" customWidth="1"/>
    <col min="13840" max="13840" width="10.28515625" style="133" bestFit="1" customWidth="1"/>
    <col min="13841" max="14080" width="11.42578125" style="133" customWidth="1"/>
    <col min="14081" max="14082" width="10.7109375" style="133" customWidth="1"/>
    <col min="14083" max="14083" width="12.140625" style="133" bestFit="1" customWidth="1"/>
    <col min="14084" max="14087" width="10.7109375" style="133" customWidth="1"/>
    <col min="14088" max="14088" width="6.140625" style="133" customWidth="1"/>
    <col min="14089" max="14095" width="10.7109375" style="133" customWidth="1"/>
    <col min="14096" max="14096" width="10.28515625" style="133" bestFit="1" customWidth="1"/>
    <col min="14097" max="14336" width="11.42578125" style="133" customWidth="1"/>
    <col min="14337" max="14338" width="10.7109375" style="133" customWidth="1"/>
    <col min="14339" max="14339" width="12.140625" style="133" bestFit="1" customWidth="1"/>
    <col min="14340" max="14343" width="10.7109375" style="133" customWidth="1"/>
    <col min="14344" max="14344" width="6.140625" style="133" customWidth="1"/>
    <col min="14345" max="14351" width="10.7109375" style="133" customWidth="1"/>
    <col min="14352" max="14352" width="10.28515625" style="133" bestFit="1" customWidth="1"/>
    <col min="14353" max="14592" width="11.42578125" style="133" customWidth="1"/>
    <col min="14593" max="14594" width="10.7109375" style="133" customWidth="1"/>
    <col min="14595" max="14595" width="12.140625" style="133" bestFit="1" customWidth="1"/>
    <col min="14596" max="14599" width="10.7109375" style="133" customWidth="1"/>
    <col min="14600" max="14600" width="6.140625" style="133" customWidth="1"/>
    <col min="14601" max="14607" width="10.7109375" style="133" customWidth="1"/>
    <col min="14608" max="14608" width="10.28515625" style="133" bestFit="1" customWidth="1"/>
    <col min="14609" max="14848" width="11.42578125" style="133" customWidth="1"/>
    <col min="14849" max="14850" width="10.7109375" style="133" customWidth="1"/>
    <col min="14851" max="14851" width="12.140625" style="133" bestFit="1" customWidth="1"/>
    <col min="14852" max="14855" width="10.7109375" style="133" customWidth="1"/>
    <col min="14856" max="14856" width="6.140625" style="133" customWidth="1"/>
    <col min="14857" max="14863" width="10.7109375" style="133" customWidth="1"/>
    <col min="14864" max="14864" width="10.28515625" style="133" bestFit="1" customWidth="1"/>
    <col min="14865" max="15104" width="11.42578125" style="133" customWidth="1"/>
    <col min="15105" max="15106" width="10.7109375" style="133" customWidth="1"/>
    <col min="15107" max="15107" width="12.140625" style="133" bestFit="1" customWidth="1"/>
    <col min="15108" max="15111" width="10.7109375" style="133" customWidth="1"/>
    <col min="15112" max="15112" width="6.140625" style="133" customWidth="1"/>
    <col min="15113" max="15119" width="10.7109375" style="133" customWidth="1"/>
    <col min="15120" max="15120" width="10.28515625" style="133" bestFit="1" customWidth="1"/>
    <col min="15121" max="15360" width="11.42578125" style="133" customWidth="1"/>
    <col min="15361" max="15362" width="10.7109375" style="133" customWidth="1"/>
    <col min="15363" max="15363" width="12.140625" style="133" bestFit="1" customWidth="1"/>
    <col min="15364" max="15367" width="10.7109375" style="133" customWidth="1"/>
    <col min="15368" max="15368" width="6.140625" style="133" customWidth="1"/>
    <col min="15369" max="15375" width="10.7109375" style="133" customWidth="1"/>
    <col min="15376" max="15376" width="10.28515625" style="133" bestFit="1" customWidth="1"/>
    <col min="15377" max="15616" width="11.42578125" style="133" customWidth="1"/>
    <col min="15617" max="15618" width="10.7109375" style="133" customWidth="1"/>
    <col min="15619" max="15619" width="12.140625" style="133" bestFit="1" customWidth="1"/>
    <col min="15620" max="15623" width="10.7109375" style="133" customWidth="1"/>
    <col min="15624" max="15624" width="6.140625" style="133" customWidth="1"/>
    <col min="15625" max="15631" width="10.7109375" style="133" customWidth="1"/>
    <col min="15632" max="15632" width="10.28515625" style="133" bestFit="1" customWidth="1"/>
    <col min="15633" max="15872" width="11.42578125" style="133" customWidth="1"/>
    <col min="15873" max="15874" width="10.7109375" style="133" customWidth="1"/>
    <col min="15875" max="15875" width="12.140625" style="133" bestFit="1" customWidth="1"/>
    <col min="15876" max="15879" width="10.7109375" style="133" customWidth="1"/>
    <col min="15880" max="15880" width="6.140625" style="133" customWidth="1"/>
    <col min="15881" max="15887" width="10.7109375" style="133" customWidth="1"/>
    <col min="15888" max="15888" width="10.28515625" style="133" bestFit="1" customWidth="1"/>
    <col min="15889" max="16128" width="11.42578125" style="133" customWidth="1"/>
    <col min="16129" max="16130" width="10.7109375" style="133" customWidth="1"/>
    <col min="16131" max="16131" width="12.140625" style="133" bestFit="1" customWidth="1"/>
    <col min="16132" max="16135" width="10.7109375" style="133" customWidth="1"/>
    <col min="16136" max="16136" width="6.140625" style="133" customWidth="1"/>
    <col min="16137" max="16143" width="10.7109375" style="133" customWidth="1"/>
    <col min="16144" max="16144" width="10.28515625" style="133" bestFit="1" customWidth="1"/>
    <col min="16145" max="16384" width="11.42578125" style="133" customWidth="1"/>
  </cols>
  <sheetData>
    <row r="1" spans="1:16" ht="30" customHeight="1">
      <c r="A1" s="753" t="s">
        <v>867</v>
      </c>
      <c r="B1" s="753"/>
      <c r="C1" s="753"/>
      <c r="D1" s="753"/>
      <c r="E1" s="753"/>
      <c r="F1" s="753"/>
      <c r="G1" s="753"/>
      <c r="H1" s="753"/>
      <c r="I1" s="753"/>
      <c r="J1" s="753"/>
      <c r="K1" s="753"/>
      <c r="L1" s="753"/>
      <c r="M1" s="753"/>
      <c r="N1" s="753"/>
      <c r="O1" s="753"/>
    </row>
    <row r="2" spans="1:16" ht="15" customHeight="1">
      <c r="A2" s="754" t="s">
        <v>724</v>
      </c>
      <c r="B2" s="754"/>
      <c r="C2" s="754"/>
      <c r="D2" s="754"/>
      <c r="E2" s="754"/>
      <c r="F2" s="754"/>
      <c r="G2" s="754"/>
      <c r="H2" s="754"/>
      <c r="I2" s="754"/>
      <c r="J2" s="754"/>
      <c r="K2" s="754"/>
      <c r="L2" s="754"/>
      <c r="M2" s="754"/>
      <c r="N2" s="754"/>
      <c r="O2" s="754"/>
    </row>
    <row r="3" spans="1:16" ht="15" customHeight="1">
      <c r="A3" s="754" t="s">
        <v>2</v>
      </c>
      <c r="B3" s="754"/>
      <c r="C3" s="754"/>
      <c r="D3" s="754"/>
      <c r="E3" s="754"/>
      <c r="F3" s="754"/>
      <c r="G3" s="754"/>
      <c r="H3" s="754"/>
      <c r="I3" s="754"/>
      <c r="J3" s="754"/>
      <c r="K3" s="754"/>
      <c r="L3" s="754"/>
      <c r="M3" s="754"/>
      <c r="N3" s="754"/>
      <c r="O3" s="754"/>
    </row>
    <row r="4" spans="1:16" ht="30" customHeight="1">
      <c r="A4" s="755" t="s">
        <v>3</v>
      </c>
      <c r="B4" s="755"/>
      <c r="C4" s="755"/>
      <c r="D4" s="755"/>
      <c r="E4" s="755"/>
      <c r="F4" s="755"/>
      <c r="G4" s="755"/>
      <c r="H4" s="755"/>
      <c r="I4" s="755"/>
      <c r="J4" s="755"/>
      <c r="K4" s="755"/>
      <c r="L4" s="755"/>
      <c r="M4" s="755"/>
      <c r="N4" s="755"/>
      <c r="O4" s="755"/>
    </row>
    <row r="5" spans="1:16" ht="15" customHeight="1">
      <c r="A5" s="81"/>
      <c r="B5" s="81"/>
      <c r="C5" s="81"/>
      <c r="D5" s="81"/>
      <c r="E5" s="81"/>
      <c r="F5" s="81"/>
      <c r="G5" s="81"/>
      <c r="H5" s="81"/>
      <c r="I5" s="81"/>
      <c r="J5" s="81"/>
      <c r="K5" s="81"/>
      <c r="L5" s="81"/>
      <c r="M5" s="81"/>
      <c r="N5" s="81"/>
      <c r="O5" s="81"/>
    </row>
    <row r="6" spans="1:16" s="117" customFormat="1" ht="30" customHeight="1">
      <c r="A6" s="772" t="s">
        <v>725</v>
      </c>
      <c r="B6" s="772"/>
      <c r="C6" s="772"/>
      <c r="D6" s="772"/>
      <c r="E6" s="772"/>
      <c r="F6" s="772"/>
      <c r="G6" s="772"/>
      <c r="H6" s="145"/>
      <c r="I6" s="772" t="s">
        <v>726</v>
      </c>
      <c r="J6" s="772"/>
      <c r="K6" s="772"/>
      <c r="L6" s="772"/>
      <c r="M6" s="772"/>
      <c r="N6" s="772"/>
      <c r="O6" s="772"/>
    </row>
    <row r="7" spans="1:16" s="117" customFormat="1" ht="15" customHeight="1">
      <c r="A7" s="177" t="s">
        <v>727</v>
      </c>
      <c r="B7" s="178" t="s">
        <v>728</v>
      </c>
      <c r="C7" s="178" t="s">
        <v>729</v>
      </c>
      <c r="D7" s="178" t="s">
        <v>730</v>
      </c>
      <c r="E7" s="178" t="s">
        <v>8</v>
      </c>
      <c r="F7" s="178" t="s">
        <v>706</v>
      </c>
      <c r="G7" s="179"/>
      <c r="H7" s="145"/>
      <c r="I7" s="177" t="s">
        <v>727</v>
      </c>
      <c r="J7" s="180" t="s">
        <v>4</v>
      </c>
      <c r="K7" s="180" t="s">
        <v>5</v>
      </c>
      <c r="L7" s="180" t="s">
        <v>6</v>
      </c>
      <c r="M7" s="180" t="s">
        <v>731</v>
      </c>
      <c r="N7" s="180" t="s">
        <v>8</v>
      </c>
      <c r="O7" s="180" t="s">
        <v>706</v>
      </c>
    </row>
    <row r="8" spans="1:16" s="117" customFormat="1" ht="15" customHeight="1">
      <c r="A8" s="181" t="s">
        <v>875</v>
      </c>
      <c r="B8" s="182">
        <v>132515.88079999998</v>
      </c>
      <c r="C8" s="182">
        <v>707979.24105999991</v>
      </c>
      <c r="D8" s="182">
        <v>2219179.32999</v>
      </c>
      <c r="E8" s="182">
        <v>3059674.4518499998</v>
      </c>
      <c r="F8" s="183">
        <v>0.8937274542904089</v>
      </c>
      <c r="G8" s="123"/>
      <c r="H8" s="145"/>
      <c r="I8" s="181" t="s">
        <v>875</v>
      </c>
      <c r="J8" s="182">
        <v>126570.71377</v>
      </c>
      <c r="K8" s="182">
        <v>5945.1670300000005</v>
      </c>
      <c r="L8" s="187">
        <v>0</v>
      </c>
      <c r="M8" s="187">
        <v>0</v>
      </c>
      <c r="N8" s="182">
        <v>132515.88079999998</v>
      </c>
      <c r="O8" s="183">
        <v>0.92537549451340739</v>
      </c>
    </row>
    <row r="9" spans="1:16" s="117" customFormat="1" ht="15" customHeight="1">
      <c r="A9" s="181" t="s">
        <v>876</v>
      </c>
      <c r="B9" s="182">
        <v>10686.39934</v>
      </c>
      <c r="C9" s="182">
        <v>175724.05971999999</v>
      </c>
      <c r="D9" s="182">
        <v>177413.42425000001</v>
      </c>
      <c r="E9" s="182">
        <v>363823.88331</v>
      </c>
      <c r="F9" s="183">
        <v>0.10627254570959108</v>
      </c>
      <c r="G9" s="123"/>
      <c r="H9" s="145"/>
      <c r="I9" s="181" t="s">
        <v>876</v>
      </c>
      <c r="J9" s="182">
        <v>9998.9414700000016</v>
      </c>
      <c r="K9" s="182">
        <v>687.45786999999996</v>
      </c>
      <c r="L9" s="187">
        <v>0</v>
      </c>
      <c r="M9" s="187">
        <v>0</v>
      </c>
      <c r="N9" s="182">
        <v>10686.39934</v>
      </c>
      <c r="O9" s="183">
        <v>7.4624505486592607E-2</v>
      </c>
    </row>
    <row r="10" spans="1:16" s="117" customFormat="1" ht="15" customHeight="1">
      <c r="A10" s="181"/>
      <c r="B10" s="182"/>
      <c r="C10" s="182"/>
      <c r="D10" s="182"/>
      <c r="E10" s="182"/>
      <c r="F10" s="186"/>
      <c r="G10" s="123"/>
      <c r="H10" s="145"/>
      <c r="I10" s="181"/>
      <c r="J10" s="185"/>
      <c r="K10" s="185"/>
      <c r="L10" s="187"/>
      <c r="M10" s="185"/>
      <c r="N10" s="185"/>
      <c r="O10" s="183"/>
    </row>
    <row r="11" spans="1:16" s="117" customFormat="1" ht="15" customHeight="1">
      <c r="A11" s="177" t="s">
        <v>744</v>
      </c>
      <c r="B11" s="278">
        <v>143202.28013999999</v>
      </c>
      <c r="C11" s="278">
        <v>883703.30077999993</v>
      </c>
      <c r="D11" s="278">
        <v>2396592.7542399997</v>
      </c>
      <c r="E11" s="278">
        <v>3423498.3351599998</v>
      </c>
      <c r="F11" s="189">
        <v>1</v>
      </c>
      <c r="G11" s="179"/>
      <c r="H11" s="145"/>
      <c r="I11" s="177" t="s">
        <v>744</v>
      </c>
      <c r="J11" s="180">
        <v>136569.65524000002</v>
      </c>
      <c r="K11" s="180">
        <v>6632.6249000000007</v>
      </c>
      <c r="L11" s="180">
        <v>0</v>
      </c>
      <c r="M11" s="180">
        <v>0</v>
      </c>
      <c r="N11" s="180">
        <v>143202.28013999999</v>
      </c>
      <c r="O11" s="189">
        <v>1</v>
      </c>
      <c r="P11" s="188"/>
    </row>
    <row r="12" spans="1:16" s="117" customFormat="1" ht="15" customHeight="1">
      <c r="A12" s="145"/>
      <c r="B12" s="191"/>
      <c r="C12" s="191"/>
      <c r="D12" s="191"/>
      <c r="E12" s="185"/>
      <c r="F12" s="185"/>
      <c r="G12" s="98"/>
      <c r="H12" s="145"/>
      <c r="I12" s="185"/>
      <c r="J12" s="191"/>
      <c r="K12" s="191"/>
      <c r="L12" s="187"/>
      <c r="M12" s="191"/>
      <c r="N12" s="191"/>
      <c r="O12" s="279"/>
    </row>
    <row r="13" spans="1:16" s="117" customFormat="1" ht="30" customHeight="1">
      <c r="A13" s="771" t="s">
        <v>745</v>
      </c>
      <c r="B13" s="771"/>
      <c r="C13" s="771"/>
      <c r="D13" s="771"/>
      <c r="E13" s="771"/>
      <c r="F13" s="771"/>
      <c r="G13" s="771"/>
      <c r="H13" s="145"/>
      <c r="I13" s="771" t="s">
        <v>746</v>
      </c>
      <c r="J13" s="771"/>
      <c r="K13" s="771"/>
      <c r="L13" s="771"/>
      <c r="M13" s="771"/>
      <c r="N13" s="771"/>
      <c r="O13" s="771"/>
    </row>
    <row r="14" spans="1:16" s="117" customFormat="1" ht="15" customHeight="1">
      <c r="A14" s="177" t="s">
        <v>727</v>
      </c>
      <c r="B14" s="180" t="s">
        <v>4</v>
      </c>
      <c r="C14" s="180" t="s">
        <v>5</v>
      </c>
      <c r="D14" s="180" t="s">
        <v>6</v>
      </c>
      <c r="E14" s="180" t="s">
        <v>731</v>
      </c>
      <c r="F14" s="180" t="s">
        <v>8</v>
      </c>
      <c r="G14" s="180" t="s">
        <v>706</v>
      </c>
      <c r="H14" s="145"/>
      <c r="I14" s="190" t="s">
        <v>727</v>
      </c>
      <c r="J14" s="180" t="s">
        <v>4</v>
      </c>
      <c r="K14" s="180" t="s">
        <v>5</v>
      </c>
      <c r="L14" s="180" t="s">
        <v>6</v>
      </c>
      <c r="M14" s="180" t="s">
        <v>731</v>
      </c>
      <c r="N14" s="180" t="s">
        <v>8</v>
      </c>
      <c r="O14" s="180" t="s">
        <v>706</v>
      </c>
    </row>
    <row r="15" spans="1:16" s="117" customFormat="1" ht="15" customHeight="1">
      <c r="A15" s="181" t="s">
        <v>875</v>
      </c>
      <c r="B15" s="182">
        <v>689064.17689999996</v>
      </c>
      <c r="C15" s="182">
        <v>18915.064160000002</v>
      </c>
      <c r="D15" s="187">
        <v>0</v>
      </c>
      <c r="E15" s="185">
        <v>0</v>
      </c>
      <c r="F15" s="182">
        <v>707979.24105999991</v>
      </c>
      <c r="G15" s="183">
        <v>0.80115038660046045</v>
      </c>
      <c r="H15" s="145"/>
      <c r="I15" s="181" t="s">
        <v>875</v>
      </c>
      <c r="J15" s="182">
        <v>2092183.17931</v>
      </c>
      <c r="K15" s="182">
        <v>94775.910680000001</v>
      </c>
      <c r="L15" s="187">
        <v>0</v>
      </c>
      <c r="M15" s="182">
        <v>32220.240000000002</v>
      </c>
      <c r="N15" s="182">
        <v>2219179.32999</v>
      </c>
      <c r="O15" s="183">
        <v>0.92597264431509119</v>
      </c>
    </row>
    <row r="16" spans="1:16" s="117" customFormat="1" ht="15" customHeight="1">
      <c r="A16" s="181" t="s">
        <v>876</v>
      </c>
      <c r="B16" s="182">
        <v>137021.02172999998</v>
      </c>
      <c r="C16" s="182">
        <v>38703.037990000004</v>
      </c>
      <c r="D16" s="187">
        <v>0</v>
      </c>
      <c r="E16" s="185">
        <v>0</v>
      </c>
      <c r="F16" s="182">
        <v>175724.05971999999</v>
      </c>
      <c r="G16" s="183">
        <v>0.19884961339953952</v>
      </c>
      <c r="H16" s="145"/>
      <c r="I16" s="181" t="s">
        <v>876</v>
      </c>
      <c r="J16" s="182">
        <v>120904.84814</v>
      </c>
      <c r="K16" s="182">
        <v>56508.576110000002</v>
      </c>
      <c r="L16" s="187">
        <v>0</v>
      </c>
      <c r="M16" s="182">
        <v>0</v>
      </c>
      <c r="N16" s="182">
        <v>177413.42425000001</v>
      </c>
      <c r="O16" s="183">
        <v>7.4027355684908938E-2</v>
      </c>
    </row>
    <row r="17" spans="1:15" s="117" customFormat="1" ht="15" customHeight="1">
      <c r="A17" s="181"/>
      <c r="B17" s="187"/>
      <c r="C17" s="187"/>
      <c r="D17" s="187"/>
      <c r="E17" s="187"/>
      <c r="F17" s="187"/>
      <c r="G17" s="183"/>
      <c r="H17" s="145"/>
      <c r="I17" s="181"/>
      <c r="J17" s="182"/>
      <c r="K17" s="182"/>
      <c r="L17" s="280"/>
      <c r="M17" s="182"/>
      <c r="N17" s="182"/>
      <c r="O17" s="183"/>
    </row>
    <row r="18" spans="1:15" s="117" customFormat="1" ht="15" customHeight="1">
      <c r="A18" s="177" t="s">
        <v>747</v>
      </c>
      <c r="B18" s="180">
        <v>826085.19863</v>
      </c>
      <c r="C18" s="180">
        <v>57618.102149999999</v>
      </c>
      <c r="D18" s="180">
        <v>0</v>
      </c>
      <c r="E18" s="180">
        <v>0</v>
      </c>
      <c r="F18" s="180">
        <v>883703.30077999993</v>
      </c>
      <c r="G18" s="189">
        <v>1</v>
      </c>
      <c r="H18" s="145"/>
      <c r="I18" s="177" t="s">
        <v>747</v>
      </c>
      <c r="J18" s="278">
        <v>2213088.0274499999</v>
      </c>
      <c r="K18" s="278">
        <v>151284.48679</v>
      </c>
      <c r="L18" s="180">
        <v>0</v>
      </c>
      <c r="M18" s="278">
        <v>32220.240000000002</v>
      </c>
      <c r="N18" s="278">
        <v>2396592.7542399997</v>
      </c>
      <c r="O18" s="189">
        <v>1</v>
      </c>
    </row>
    <row r="19" spans="1:15" s="117" customFormat="1" ht="15" customHeight="1" thickBot="1">
      <c r="A19" s="215"/>
      <c r="B19" s="281"/>
      <c r="C19" s="281"/>
      <c r="D19" s="281"/>
      <c r="E19" s="281"/>
      <c r="F19" s="206"/>
      <c r="G19" s="81"/>
      <c r="H19" s="215"/>
      <c r="I19" s="81"/>
      <c r="J19" s="210"/>
      <c r="K19" s="281"/>
      <c r="L19" s="281"/>
      <c r="M19" s="281"/>
      <c r="N19" s="281"/>
      <c r="O19" s="281"/>
    </row>
    <row r="20" spans="1:15" s="117" customFormat="1" ht="15" customHeight="1" thickTop="1">
      <c r="A20" s="282" t="s">
        <v>748</v>
      </c>
      <c r="B20" s="283"/>
      <c r="C20" s="283"/>
      <c r="D20" s="283"/>
      <c r="E20" s="283"/>
      <c r="F20" s="284"/>
      <c r="G20" s="285"/>
      <c r="H20" s="286"/>
      <c r="I20" s="285"/>
      <c r="J20" s="287"/>
      <c r="K20" s="283"/>
      <c r="L20" s="283"/>
      <c r="M20" s="283"/>
      <c r="N20" s="283"/>
      <c r="O20" s="283"/>
    </row>
    <row r="21" spans="1:15" s="117" customFormat="1" ht="15" customHeight="1">
      <c r="A21" s="204" t="s">
        <v>749</v>
      </c>
      <c r="B21" s="281"/>
      <c r="C21" s="281"/>
      <c r="D21" s="281"/>
      <c r="E21" s="281"/>
      <c r="F21" s="206"/>
      <c r="G21" s="81"/>
      <c r="H21" s="81"/>
      <c r="I21" s="81"/>
      <c r="J21" s="208"/>
      <c r="K21" s="281"/>
      <c r="L21" s="281"/>
      <c r="M21" s="281"/>
      <c r="N21" s="281"/>
      <c r="O21" s="281"/>
    </row>
    <row r="22" spans="1:15" s="117" customFormat="1" ht="15" customHeight="1">
      <c r="A22" s="204" t="s">
        <v>750</v>
      </c>
      <c r="B22" s="281"/>
      <c r="C22" s="281"/>
      <c r="D22" s="281"/>
      <c r="E22" s="281"/>
      <c r="F22" s="206"/>
      <c r="G22" s="81"/>
      <c r="H22" s="81"/>
      <c r="I22" s="81"/>
      <c r="J22" s="208"/>
      <c r="K22" s="281"/>
      <c r="L22" s="281"/>
      <c r="M22" s="281"/>
      <c r="N22" s="281"/>
      <c r="O22" s="281"/>
    </row>
    <row r="23" spans="1:15" s="117" customFormat="1" ht="15" customHeight="1">
      <c r="A23" s="204" t="s">
        <v>751</v>
      </c>
      <c r="B23" s="281"/>
      <c r="C23" s="281"/>
      <c r="D23" s="281"/>
      <c r="E23" s="281"/>
      <c r="F23" s="206"/>
      <c r="G23" s="81"/>
      <c r="H23" s="81"/>
      <c r="I23" s="81"/>
      <c r="J23" s="208"/>
      <c r="K23" s="281"/>
      <c r="L23" s="281"/>
      <c r="M23" s="281"/>
      <c r="N23" s="281"/>
      <c r="O23" s="281"/>
    </row>
    <row r="24" spans="1:15" s="117" customFormat="1" ht="15" customHeight="1">
      <c r="A24" s="215"/>
      <c r="B24" s="281"/>
      <c r="C24" s="281"/>
      <c r="D24" s="281"/>
      <c r="E24" s="281"/>
      <c r="F24" s="206"/>
      <c r="G24" s="81"/>
      <c r="H24" s="81"/>
      <c r="I24" s="81"/>
      <c r="J24" s="210"/>
      <c r="K24" s="281"/>
      <c r="L24" s="281"/>
      <c r="M24" s="281"/>
      <c r="N24" s="281"/>
      <c r="O24" s="281"/>
    </row>
  </sheetData>
  <mergeCells count="8">
    <mergeCell ref="A13:G13"/>
    <mergeCell ref="I13:O13"/>
    <mergeCell ref="A1:O1"/>
    <mergeCell ref="A2:O2"/>
    <mergeCell ref="A3:O3"/>
    <mergeCell ref="A4:O4"/>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M23"/>
  <sheetViews>
    <sheetView topLeftCell="C1" zoomScaleNormal="100" workbookViewId="0">
      <selection activeCell="Q13" sqref="Q13"/>
    </sheetView>
  </sheetViews>
  <sheetFormatPr baseColWidth="10" defaultColWidth="9.140625" defaultRowHeight="12.75"/>
  <cols>
    <col min="1" max="2" width="31.140625" style="133" hidden="1" customWidth="1"/>
    <col min="3" max="3" width="64.5703125" style="155" customWidth="1"/>
    <col min="4" max="9" width="9.7109375" style="133" bestFit="1" customWidth="1"/>
    <col min="10" max="10" width="9.7109375" style="291" bestFit="1" customWidth="1"/>
    <col min="11" max="11" width="9.7109375" style="291" customWidth="1"/>
    <col min="12" max="12" width="9.7109375" style="291" bestFit="1" customWidth="1"/>
    <col min="13" max="13" width="9.7109375" style="291" customWidth="1"/>
    <col min="14" max="256" width="11.42578125" style="133" customWidth="1"/>
    <col min="257" max="258" width="0" style="133" hidden="1" customWidth="1"/>
    <col min="259" max="259" width="64.5703125" style="133" customWidth="1"/>
    <col min="260" max="266" width="9.7109375" style="133" bestFit="1" customWidth="1"/>
    <col min="267" max="267" width="9.7109375" style="133" customWidth="1"/>
    <col min="268" max="268" width="9.7109375" style="133" bestFit="1" customWidth="1"/>
    <col min="269" max="269" width="9.7109375" style="133" customWidth="1"/>
    <col min="270" max="512" width="11.42578125" style="133" customWidth="1"/>
    <col min="513" max="514" width="0" style="133" hidden="1" customWidth="1"/>
    <col min="515" max="515" width="64.5703125" style="133" customWidth="1"/>
    <col min="516" max="522" width="9.7109375" style="133" bestFit="1" customWidth="1"/>
    <col min="523" max="523" width="9.7109375" style="133" customWidth="1"/>
    <col min="524" max="524" width="9.7109375" style="133" bestFit="1" customWidth="1"/>
    <col min="525" max="525" width="9.7109375" style="133" customWidth="1"/>
    <col min="526" max="768" width="11.42578125" style="133" customWidth="1"/>
    <col min="769" max="770" width="0" style="133" hidden="1" customWidth="1"/>
    <col min="771" max="771" width="64.5703125" style="133" customWidth="1"/>
    <col min="772" max="778" width="9.7109375" style="133" bestFit="1" customWidth="1"/>
    <col min="779" max="779" width="9.7109375" style="133" customWidth="1"/>
    <col min="780" max="780" width="9.7109375" style="133" bestFit="1" customWidth="1"/>
    <col min="781" max="781" width="9.7109375" style="133" customWidth="1"/>
    <col min="782" max="1024" width="11.42578125" style="133" customWidth="1"/>
    <col min="1025" max="1026" width="0" style="133" hidden="1" customWidth="1"/>
    <col min="1027" max="1027" width="64.5703125" style="133" customWidth="1"/>
    <col min="1028" max="1034" width="9.7109375" style="133" bestFit="1" customWidth="1"/>
    <col min="1035" max="1035" width="9.7109375" style="133" customWidth="1"/>
    <col min="1036" max="1036" width="9.7109375" style="133" bestFit="1" customWidth="1"/>
    <col min="1037" max="1037" width="9.7109375" style="133" customWidth="1"/>
    <col min="1038" max="1280" width="11.42578125" style="133" customWidth="1"/>
    <col min="1281" max="1282" width="0" style="133" hidden="1" customWidth="1"/>
    <col min="1283" max="1283" width="64.5703125" style="133" customWidth="1"/>
    <col min="1284" max="1290" width="9.7109375" style="133" bestFit="1" customWidth="1"/>
    <col min="1291" max="1291" width="9.7109375" style="133" customWidth="1"/>
    <col min="1292" max="1292" width="9.7109375" style="133" bestFit="1" customWidth="1"/>
    <col min="1293" max="1293" width="9.7109375" style="133" customWidth="1"/>
    <col min="1294" max="1536" width="11.42578125" style="133" customWidth="1"/>
    <col min="1537" max="1538" width="0" style="133" hidden="1" customWidth="1"/>
    <col min="1539" max="1539" width="64.5703125" style="133" customWidth="1"/>
    <col min="1540" max="1546" width="9.7109375" style="133" bestFit="1" customWidth="1"/>
    <col min="1547" max="1547" width="9.7109375" style="133" customWidth="1"/>
    <col min="1548" max="1548" width="9.7109375" style="133" bestFit="1" customWidth="1"/>
    <col min="1549" max="1549" width="9.7109375" style="133" customWidth="1"/>
    <col min="1550" max="1792" width="11.42578125" style="133" customWidth="1"/>
    <col min="1793" max="1794" width="0" style="133" hidden="1" customWidth="1"/>
    <col min="1795" max="1795" width="64.5703125" style="133" customWidth="1"/>
    <col min="1796" max="1802" width="9.7109375" style="133" bestFit="1" customWidth="1"/>
    <col min="1803" max="1803" width="9.7109375" style="133" customWidth="1"/>
    <col min="1804" max="1804" width="9.7109375" style="133" bestFit="1" customWidth="1"/>
    <col min="1805" max="1805" width="9.7109375" style="133" customWidth="1"/>
    <col min="1806" max="2048" width="11.42578125" style="133" customWidth="1"/>
    <col min="2049" max="2050" width="0" style="133" hidden="1" customWidth="1"/>
    <col min="2051" max="2051" width="64.5703125" style="133" customWidth="1"/>
    <col min="2052" max="2058" width="9.7109375" style="133" bestFit="1" customWidth="1"/>
    <col min="2059" max="2059" width="9.7109375" style="133" customWidth="1"/>
    <col min="2060" max="2060" width="9.7109375" style="133" bestFit="1" customWidth="1"/>
    <col min="2061" max="2061" width="9.7109375" style="133" customWidth="1"/>
    <col min="2062" max="2304" width="11.42578125" style="133" customWidth="1"/>
    <col min="2305" max="2306" width="0" style="133" hidden="1" customWidth="1"/>
    <col min="2307" max="2307" width="64.5703125" style="133" customWidth="1"/>
    <col min="2308" max="2314" width="9.7109375" style="133" bestFit="1" customWidth="1"/>
    <col min="2315" max="2315" width="9.7109375" style="133" customWidth="1"/>
    <col min="2316" max="2316" width="9.7109375" style="133" bestFit="1" customWidth="1"/>
    <col min="2317" max="2317" width="9.7109375" style="133" customWidth="1"/>
    <col min="2318" max="2560" width="11.42578125" style="133" customWidth="1"/>
    <col min="2561" max="2562" width="0" style="133" hidden="1" customWidth="1"/>
    <col min="2563" max="2563" width="64.5703125" style="133" customWidth="1"/>
    <col min="2564" max="2570" width="9.7109375" style="133" bestFit="1" customWidth="1"/>
    <col min="2571" max="2571" width="9.7109375" style="133" customWidth="1"/>
    <col min="2572" max="2572" width="9.7109375" style="133" bestFit="1" customWidth="1"/>
    <col min="2573" max="2573" width="9.7109375" style="133" customWidth="1"/>
    <col min="2574" max="2816" width="11.42578125" style="133" customWidth="1"/>
    <col min="2817" max="2818" width="0" style="133" hidden="1" customWidth="1"/>
    <col min="2819" max="2819" width="64.5703125" style="133" customWidth="1"/>
    <col min="2820" max="2826" width="9.7109375" style="133" bestFit="1" customWidth="1"/>
    <col min="2827" max="2827" width="9.7109375" style="133" customWidth="1"/>
    <col min="2828" max="2828" width="9.7109375" style="133" bestFit="1" customWidth="1"/>
    <col min="2829" max="2829" width="9.7109375" style="133" customWidth="1"/>
    <col min="2830" max="3072" width="11.42578125" style="133" customWidth="1"/>
    <col min="3073" max="3074" width="0" style="133" hidden="1" customWidth="1"/>
    <col min="3075" max="3075" width="64.5703125" style="133" customWidth="1"/>
    <col min="3076" max="3082" width="9.7109375" style="133" bestFit="1" customWidth="1"/>
    <col min="3083" max="3083" width="9.7109375" style="133" customWidth="1"/>
    <col min="3084" max="3084" width="9.7109375" style="133" bestFit="1" customWidth="1"/>
    <col min="3085" max="3085" width="9.7109375" style="133" customWidth="1"/>
    <col min="3086" max="3328" width="11.42578125" style="133" customWidth="1"/>
    <col min="3329" max="3330" width="0" style="133" hidden="1" customWidth="1"/>
    <col min="3331" max="3331" width="64.5703125" style="133" customWidth="1"/>
    <col min="3332" max="3338" width="9.7109375" style="133" bestFit="1" customWidth="1"/>
    <col min="3339" max="3339" width="9.7109375" style="133" customWidth="1"/>
    <col min="3340" max="3340" width="9.7109375" style="133" bestFit="1" customWidth="1"/>
    <col min="3341" max="3341" width="9.7109375" style="133" customWidth="1"/>
    <col min="3342" max="3584" width="11.42578125" style="133" customWidth="1"/>
    <col min="3585" max="3586" width="0" style="133" hidden="1" customWidth="1"/>
    <col min="3587" max="3587" width="64.5703125" style="133" customWidth="1"/>
    <col min="3588" max="3594" width="9.7109375" style="133" bestFit="1" customWidth="1"/>
    <col min="3595" max="3595" width="9.7109375" style="133" customWidth="1"/>
    <col min="3596" max="3596" width="9.7109375" style="133" bestFit="1" customWidth="1"/>
    <col min="3597" max="3597" width="9.7109375" style="133" customWidth="1"/>
    <col min="3598" max="3840" width="11.42578125" style="133" customWidth="1"/>
    <col min="3841" max="3842" width="0" style="133" hidden="1" customWidth="1"/>
    <col min="3843" max="3843" width="64.5703125" style="133" customWidth="1"/>
    <col min="3844" max="3850" width="9.7109375" style="133" bestFit="1" customWidth="1"/>
    <col min="3851" max="3851" width="9.7109375" style="133" customWidth="1"/>
    <col min="3852" max="3852" width="9.7109375" style="133" bestFit="1" customWidth="1"/>
    <col min="3853" max="3853" width="9.7109375" style="133" customWidth="1"/>
    <col min="3854" max="4096" width="11.42578125" style="133" customWidth="1"/>
    <col min="4097" max="4098" width="0" style="133" hidden="1" customWidth="1"/>
    <col min="4099" max="4099" width="64.5703125" style="133" customWidth="1"/>
    <col min="4100" max="4106" width="9.7109375" style="133" bestFit="1" customWidth="1"/>
    <col min="4107" max="4107" width="9.7109375" style="133" customWidth="1"/>
    <col min="4108" max="4108" width="9.7109375" style="133" bestFit="1" customWidth="1"/>
    <col min="4109" max="4109" width="9.7109375" style="133" customWidth="1"/>
    <col min="4110" max="4352" width="11.42578125" style="133" customWidth="1"/>
    <col min="4353" max="4354" width="0" style="133" hidden="1" customWidth="1"/>
    <col min="4355" max="4355" width="64.5703125" style="133" customWidth="1"/>
    <col min="4356" max="4362" width="9.7109375" style="133" bestFit="1" customWidth="1"/>
    <col min="4363" max="4363" width="9.7109375" style="133" customWidth="1"/>
    <col min="4364" max="4364" width="9.7109375" style="133" bestFit="1" customWidth="1"/>
    <col min="4365" max="4365" width="9.7109375" style="133" customWidth="1"/>
    <col min="4366" max="4608" width="11.42578125" style="133" customWidth="1"/>
    <col min="4609" max="4610" width="0" style="133" hidden="1" customWidth="1"/>
    <col min="4611" max="4611" width="64.5703125" style="133" customWidth="1"/>
    <col min="4612" max="4618" width="9.7109375" style="133" bestFit="1" customWidth="1"/>
    <col min="4619" max="4619" width="9.7109375" style="133" customWidth="1"/>
    <col min="4620" max="4620" width="9.7109375" style="133" bestFit="1" customWidth="1"/>
    <col min="4621" max="4621" width="9.7109375" style="133" customWidth="1"/>
    <col min="4622" max="4864" width="11.42578125" style="133" customWidth="1"/>
    <col min="4865" max="4866" width="0" style="133" hidden="1" customWidth="1"/>
    <col min="4867" max="4867" width="64.5703125" style="133" customWidth="1"/>
    <col min="4868" max="4874" width="9.7109375" style="133" bestFit="1" customWidth="1"/>
    <col min="4875" max="4875" width="9.7109375" style="133" customWidth="1"/>
    <col min="4876" max="4876" width="9.7109375" style="133" bestFit="1" customWidth="1"/>
    <col min="4877" max="4877" width="9.7109375" style="133" customWidth="1"/>
    <col min="4878" max="5120" width="11.42578125" style="133" customWidth="1"/>
    <col min="5121" max="5122" width="0" style="133" hidden="1" customWidth="1"/>
    <col min="5123" max="5123" width="64.5703125" style="133" customWidth="1"/>
    <col min="5124" max="5130" width="9.7109375" style="133" bestFit="1" customWidth="1"/>
    <col min="5131" max="5131" width="9.7109375" style="133" customWidth="1"/>
    <col min="5132" max="5132" width="9.7109375" style="133" bestFit="1" customWidth="1"/>
    <col min="5133" max="5133" width="9.7109375" style="133" customWidth="1"/>
    <col min="5134" max="5376" width="11.42578125" style="133" customWidth="1"/>
    <col min="5377" max="5378" width="0" style="133" hidden="1" customWidth="1"/>
    <col min="5379" max="5379" width="64.5703125" style="133" customWidth="1"/>
    <col min="5380" max="5386" width="9.7109375" style="133" bestFit="1" customWidth="1"/>
    <col min="5387" max="5387" width="9.7109375" style="133" customWidth="1"/>
    <col min="5388" max="5388" width="9.7109375" style="133" bestFit="1" customWidth="1"/>
    <col min="5389" max="5389" width="9.7109375" style="133" customWidth="1"/>
    <col min="5390" max="5632" width="11.42578125" style="133" customWidth="1"/>
    <col min="5633" max="5634" width="0" style="133" hidden="1" customWidth="1"/>
    <col min="5635" max="5635" width="64.5703125" style="133" customWidth="1"/>
    <col min="5636" max="5642" width="9.7109375" style="133" bestFit="1" customWidth="1"/>
    <col min="5643" max="5643" width="9.7109375" style="133" customWidth="1"/>
    <col min="5644" max="5644" width="9.7109375" style="133" bestFit="1" customWidth="1"/>
    <col min="5645" max="5645" width="9.7109375" style="133" customWidth="1"/>
    <col min="5646" max="5888" width="11.42578125" style="133" customWidth="1"/>
    <col min="5889" max="5890" width="0" style="133" hidden="1" customWidth="1"/>
    <col min="5891" max="5891" width="64.5703125" style="133" customWidth="1"/>
    <col min="5892" max="5898" width="9.7109375" style="133" bestFit="1" customWidth="1"/>
    <col min="5899" max="5899" width="9.7109375" style="133" customWidth="1"/>
    <col min="5900" max="5900" width="9.7109375" style="133" bestFit="1" customWidth="1"/>
    <col min="5901" max="5901" width="9.7109375" style="133" customWidth="1"/>
    <col min="5902" max="6144" width="11.42578125" style="133" customWidth="1"/>
    <col min="6145" max="6146" width="0" style="133" hidden="1" customWidth="1"/>
    <col min="6147" max="6147" width="64.5703125" style="133" customWidth="1"/>
    <col min="6148" max="6154" width="9.7109375" style="133" bestFit="1" customWidth="1"/>
    <col min="6155" max="6155" width="9.7109375" style="133" customWidth="1"/>
    <col min="6156" max="6156" width="9.7109375" style="133" bestFit="1" customWidth="1"/>
    <col min="6157" max="6157" width="9.7109375" style="133" customWidth="1"/>
    <col min="6158" max="6400" width="11.42578125" style="133" customWidth="1"/>
    <col min="6401" max="6402" width="0" style="133" hidden="1" customWidth="1"/>
    <col min="6403" max="6403" width="64.5703125" style="133" customWidth="1"/>
    <col min="6404" max="6410" width="9.7109375" style="133" bestFit="1" customWidth="1"/>
    <col min="6411" max="6411" width="9.7109375" style="133" customWidth="1"/>
    <col min="6412" max="6412" width="9.7109375" style="133" bestFit="1" customWidth="1"/>
    <col min="6413" max="6413" width="9.7109375" style="133" customWidth="1"/>
    <col min="6414" max="6656" width="11.42578125" style="133" customWidth="1"/>
    <col min="6657" max="6658" width="0" style="133" hidden="1" customWidth="1"/>
    <col min="6659" max="6659" width="64.5703125" style="133" customWidth="1"/>
    <col min="6660" max="6666" width="9.7109375" style="133" bestFit="1" customWidth="1"/>
    <col min="6667" max="6667" width="9.7109375" style="133" customWidth="1"/>
    <col min="6668" max="6668" width="9.7109375" style="133" bestFit="1" customWidth="1"/>
    <col min="6669" max="6669" width="9.7109375" style="133" customWidth="1"/>
    <col min="6670" max="6912" width="11.42578125" style="133" customWidth="1"/>
    <col min="6913" max="6914" width="0" style="133" hidden="1" customWidth="1"/>
    <col min="6915" max="6915" width="64.5703125" style="133" customWidth="1"/>
    <col min="6916" max="6922" width="9.7109375" style="133" bestFit="1" customWidth="1"/>
    <col min="6923" max="6923" width="9.7109375" style="133" customWidth="1"/>
    <col min="6924" max="6924" width="9.7109375" style="133" bestFit="1" customWidth="1"/>
    <col min="6925" max="6925" width="9.7109375" style="133" customWidth="1"/>
    <col min="6926" max="7168" width="11.42578125" style="133" customWidth="1"/>
    <col min="7169" max="7170" width="0" style="133" hidden="1" customWidth="1"/>
    <col min="7171" max="7171" width="64.5703125" style="133" customWidth="1"/>
    <col min="7172" max="7178" width="9.7109375" style="133" bestFit="1" customWidth="1"/>
    <col min="7179" max="7179" width="9.7109375" style="133" customWidth="1"/>
    <col min="7180" max="7180" width="9.7109375" style="133" bestFit="1" customWidth="1"/>
    <col min="7181" max="7181" width="9.7109375" style="133" customWidth="1"/>
    <col min="7182" max="7424" width="11.42578125" style="133" customWidth="1"/>
    <col min="7425" max="7426" width="0" style="133" hidden="1" customWidth="1"/>
    <col min="7427" max="7427" width="64.5703125" style="133" customWidth="1"/>
    <col min="7428" max="7434" width="9.7109375" style="133" bestFit="1" customWidth="1"/>
    <col min="7435" max="7435" width="9.7109375" style="133" customWidth="1"/>
    <col min="7436" max="7436" width="9.7109375" style="133" bestFit="1" customWidth="1"/>
    <col min="7437" max="7437" width="9.7109375" style="133" customWidth="1"/>
    <col min="7438" max="7680" width="11.42578125" style="133" customWidth="1"/>
    <col min="7681" max="7682" width="0" style="133" hidden="1" customWidth="1"/>
    <col min="7683" max="7683" width="64.5703125" style="133" customWidth="1"/>
    <col min="7684" max="7690" width="9.7109375" style="133" bestFit="1" customWidth="1"/>
    <col min="7691" max="7691" width="9.7109375" style="133" customWidth="1"/>
    <col min="7692" max="7692" width="9.7109375" style="133" bestFit="1" customWidth="1"/>
    <col min="7693" max="7693" width="9.7109375" style="133" customWidth="1"/>
    <col min="7694" max="7936" width="11.42578125" style="133" customWidth="1"/>
    <col min="7937" max="7938" width="0" style="133" hidden="1" customWidth="1"/>
    <col min="7939" max="7939" width="64.5703125" style="133" customWidth="1"/>
    <col min="7940" max="7946" width="9.7109375" style="133" bestFit="1" customWidth="1"/>
    <col min="7947" max="7947" width="9.7109375" style="133" customWidth="1"/>
    <col min="7948" max="7948" width="9.7109375" style="133" bestFit="1" customWidth="1"/>
    <col min="7949" max="7949" width="9.7109375" style="133" customWidth="1"/>
    <col min="7950" max="8192" width="11.42578125" style="133" customWidth="1"/>
    <col min="8193" max="8194" width="0" style="133" hidden="1" customWidth="1"/>
    <col min="8195" max="8195" width="64.5703125" style="133" customWidth="1"/>
    <col min="8196" max="8202" width="9.7109375" style="133" bestFit="1" customWidth="1"/>
    <col min="8203" max="8203" width="9.7109375" style="133" customWidth="1"/>
    <col min="8204" max="8204" width="9.7109375" style="133" bestFit="1" customWidth="1"/>
    <col min="8205" max="8205" width="9.7109375" style="133" customWidth="1"/>
    <col min="8206" max="8448" width="11.42578125" style="133" customWidth="1"/>
    <col min="8449" max="8450" width="0" style="133" hidden="1" customWidth="1"/>
    <col min="8451" max="8451" width="64.5703125" style="133" customWidth="1"/>
    <col min="8452" max="8458" width="9.7109375" style="133" bestFit="1" customWidth="1"/>
    <col min="8459" max="8459" width="9.7109375" style="133" customWidth="1"/>
    <col min="8460" max="8460" width="9.7109375" style="133" bestFit="1" customWidth="1"/>
    <col min="8461" max="8461" width="9.7109375" style="133" customWidth="1"/>
    <col min="8462" max="8704" width="11.42578125" style="133" customWidth="1"/>
    <col min="8705" max="8706" width="0" style="133" hidden="1" customWidth="1"/>
    <col min="8707" max="8707" width="64.5703125" style="133" customWidth="1"/>
    <col min="8708" max="8714" width="9.7109375" style="133" bestFit="1" customWidth="1"/>
    <col min="8715" max="8715" width="9.7109375" style="133" customWidth="1"/>
    <col min="8716" max="8716" width="9.7109375" style="133" bestFit="1" customWidth="1"/>
    <col min="8717" max="8717" width="9.7109375" style="133" customWidth="1"/>
    <col min="8718" max="8960" width="11.42578125" style="133" customWidth="1"/>
    <col min="8961" max="8962" width="0" style="133" hidden="1" customWidth="1"/>
    <col min="8963" max="8963" width="64.5703125" style="133" customWidth="1"/>
    <col min="8964" max="8970" width="9.7109375" style="133" bestFit="1" customWidth="1"/>
    <col min="8971" max="8971" width="9.7109375" style="133" customWidth="1"/>
    <col min="8972" max="8972" width="9.7109375" style="133" bestFit="1" customWidth="1"/>
    <col min="8973" max="8973" width="9.7109375" style="133" customWidth="1"/>
    <col min="8974" max="9216" width="11.42578125" style="133" customWidth="1"/>
    <col min="9217" max="9218" width="0" style="133" hidden="1" customWidth="1"/>
    <col min="9219" max="9219" width="64.5703125" style="133" customWidth="1"/>
    <col min="9220" max="9226" width="9.7109375" style="133" bestFit="1" customWidth="1"/>
    <col min="9227" max="9227" width="9.7109375" style="133" customWidth="1"/>
    <col min="9228" max="9228" width="9.7109375" style="133" bestFit="1" customWidth="1"/>
    <col min="9229" max="9229" width="9.7109375" style="133" customWidth="1"/>
    <col min="9230" max="9472" width="11.42578125" style="133" customWidth="1"/>
    <col min="9473" max="9474" width="0" style="133" hidden="1" customWidth="1"/>
    <col min="9475" max="9475" width="64.5703125" style="133" customWidth="1"/>
    <col min="9476" max="9482" width="9.7109375" style="133" bestFit="1" customWidth="1"/>
    <col min="9483" max="9483" width="9.7109375" style="133" customWidth="1"/>
    <col min="9484" max="9484" width="9.7109375" style="133" bestFit="1" customWidth="1"/>
    <col min="9485" max="9485" width="9.7109375" style="133" customWidth="1"/>
    <col min="9486" max="9728" width="11.42578125" style="133" customWidth="1"/>
    <col min="9729" max="9730" width="0" style="133" hidden="1" customWidth="1"/>
    <col min="9731" max="9731" width="64.5703125" style="133" customWidth="1"/>
    <col min="9732" max="9738" width="9.7109375" style="133" bestFit="1" customWidth="1"/>
    <col min="9739" max="9739" width="9.7109375" style="133" customWidth="1"/>
    <col min="9740" max="9740" width="9.7109375" style="133" bestFit="1" customWidth="1"/>
    <col min="9741" max="9741" width="9.7109375" style="133" customWidth="1"/>
    <col min="9742" max="9984" width="11.42578125" style="133" customWidth="1"/>
    <col min="9985" max="9986" width="0" style="133" hidden="1" customWidth="1"/>
    <col min="9987" max="9987" width="64.5703125" style="133" customWidth="1"/>
    <col min="9988" max="9994" width="9.7109375" style="133" bestFit="1" customWidth="1"/>
    <col min="9995" max="9995" width="9.7109375" style="133" customWidth="1"/>
    <col min="9996" max="9996" width="9.7109375" style="133" bestFit="1" customWidth="1"/>
    <col min="9997" max="9997" width="9.7109375" style="133" customWidth="1"/>
    <col min="9998" max="10240" width="11.42578125" style="133" customWidth="1"/>
    <col min="10241" max="10242" width="0" style="133" hidden="1" customWidth="1"/>
    <col min="10243" max="10243" width="64.5703125" style="133" customWidth="1"/>
    <col min="10244" max="10250" width="9.7109375" style="133" bestFit="1" customWidth="1"/>
    <col min="10251" max="10251" width="9.7109375" style="133" customWidth="1"/>
    <col min="10252" max="10252" width="9.7109375" style="133" bestFit="1" customWidth="1"/>
    <col min="10253" max="10253" width="9.7109375" style="133" customWidth="1"/>
    <col min="10254" max="10496" width="11.42578125" style="133" customWidth="1"/>
    <col min="10497" max="10498" width="0" style="133" hidden="1" customWidth="1"/>
    <col min="10499" max="10499" width="64.5703125" style="133" customWidth="1"/>
    <col min="10500" max="10506" width="9.7109375" style="133" bestFit="1" customWidth="1"/>
    <col min="10507" max="10507" width="9.7109375" style="133" customWidth="1"/>
    <col min="10508" max="10508" width="9.7109375" style="133" bestFit="1" customWidth="1"/>
    <col min="10509" max="10509" width="9.7109375" style="133" customWidth="1"/>
    <col min="10510" max="10752" width="11.42578125" style="133" customWidth="1"/>
    <col min="10753" max="10754" width="0" style="133" hidden="1" customWidth="1"/>
    <col min="10755" max="10755" width="64.5703125" style="133" customWidth="1"/>
    <col min="10756" max="10762" width="9.7109375" style="133" bestFit="1" customWidth="1"/>
    <col min="10763" max="10763" width="9.7109375" style="133" customWidth="1"/>
    <col min="10764" max="10764" width="9.7109375" style="133" bestFit="1" customWidth="1"/>
    <col min="10765" max="10765" width="9.7109375" style="133" customWidth="1"/>
    <col min="10766" max="11008" width="11.42578125" style="133" customWidth="1"/>
    <col min="11009" max="11010" width="0" style="133" hidden="1" customWidth="1"/>
    <col min="11011" max="11011" width="64.5703125" style="133" customWidth="1"/>
    <col min="11012" max="11018" width="9.7109375" style="133" bestFit="1" customWidth="1"/>
    <col min="11019" max="11019" width="9.7109375" style="133" customWidth="1"/>
    <col min="11020" max="11020" width="9.7109375" style="133" bestFit="1" customWidth="1"/>
    <col min="11021" max="11021" width="9.7109375" style="133" customWidth="1"/>
    <col min="11022" max="11264" width="11.42578125" style="133" customWidth="1"/>
    <col min="11265" max="11266" width="0" style="133" hidden="1" customWidth="1"/>
    <col min="11267" max="11267" width="64.5703125" style="133" customWidth="1"/>
    <col min="11268" max="11274" width="9.7109375" style="133" bestFit="1" customWidth="1"/>
    <col min="11275" max="11275" width="9.7109375" style="133" customWidth="1"/>
    <col min="11276" max="11276" width="9.7109375" style="133" bestFit="1" customWidth="1"/>
    <col min="11277" max="11277" width="9.7109375" style="133" customWidth="1"/>
    <col min="11278" max="11520" width="11.42578125" style="133" customWidth="1"/>
    <col min="11521" max="11522" width="0" style="133" hidden="1" customWidth="1"/>
    <col min="11523" max="11523" width="64.5703125" style="133" customWidth="1"/>
    <col min="11524" max="11530" width="9.7109375" style="133" bestFit="1" customWidth="1"/>
    <col min="11531" max="11531" width="9.7109375" style="133" customWidth="1"/>
    <col min="11532" max="11532" width="9.7109375" style="133" bestFit="1" customWidth="1"/>
    <col min="11533" max="11533" width="9.7109375" style="133" customWidth="1"/>
    <col min="11534" max="11776" width="11.42578125" style="133" customWidth="1"/>
    <col min="11777" max="11778" width="0" style="133" hidden="1" customWidth="1"/>
    <col min="11779" max="11779" width="64.5703125" style="133" customWidth="1"/>
    <col min="11780" max="11786" width="9.7109375" style="133" bestFit="1" customWidth="1"/>
    <col min="11787" max="11787" width="9.7109375" style="133" customWidth="1"/>
    <col min="11788" max="11788" width="9.7109375" style="133" bestFit="1" customWidth="1"/>
    <col min="11789" max="11789" width="9.7109375" style="133" customWidth="1"/>
    <col min="11790" max="12032" width="11.42578125" style="133" customWidth="1"/>
    <col min="12033" max="12034" width="0" style="133" hidden="1" customWidth="1"/>
    <col min="12035" max="12035" width="64.5703125" style="133" customWidth="1"/>
    <col min="12036" max="12042" width="9.7109375" style="133" bestFit="1" customWidth="1"/>
    <col min="12043" max="12043" width="9.7109375" style="133" customWidth="1"/>
    <col min="12044" max="12044" width="9.7109375" style="133" bestFit="1" customWidth="1"/>
    <col min="12045" max="12045" width="9.7109375" style="133" customWidth="1"/>
    <col min="12046" max="12288" width="11.42578125" style="133" customWidth="1"/>
    <col min="12289" max="12290" width="0" style="133" hidden="1" customWidth="1"/>
    <col min="12291" max="12291" width="64.5703125" style="133" customWidth="1"/>
    <col min="12292" max="12298" width="9.7109375" style="133" bestFit="1" customWidth="1"/>
    <col min="12299" max="12299" width="9.7109375" style="133" customWidth="1"/>
    <col min="12300" max="12300" width="9.7109375" style="133" bestFit="1" customWidth="1"/>
    <col min="12301" max="12301" width="9.7109375" style="133" customWidth="1"/>
    <col min="12302" max="12544" width="11.42578125" style="133" customWidth="1"/>
    <col min="12545" max="12546" width="0" style="133" hidden="1" customWidth="1"/>
    <col min="12547" max="12547" width="64.5703125" style="133" customWidth="1"/>
    <col min="12548" max="12554" width="9.7109375" style="133" bestFit="1" customWidth="1"/>
    <col min="12555" max="12555" width="9.7109375" style="133" customWidth="1"/>
    <col min="12556" max="12556" width="9.7109375" style="133" bestFit="1" customWidth="1"/>
    <col min="12557" max="12557" width="9.7109375" style="133" customWidth="1"/>
    <col min="12558" max="12800" width="11.42578125" style="133" customWidth="1"/>
    <col min="12801" max="12802" width="0" style="133" hidden="1" customWidth="1"/>
    <col min="12803" max="12803" width="64.5703125" style="133" customWidth="1"/>
    <col min="12804" max="12810" width="9.7109375" style="133" bestFit="1" customWidth="1"/>
    <col min="12811" max="12811" width="9.7109375" style="133" customWidth="1"/>
    <col min="12812" max="12812" width="9.7109375" style="133" bestFit="1" customWidth="1"/>
    <col min="12813" max="12813" width="9.7109375" style="133" customWidth="1"/>
    <col min="12814" max="13056" width="11.42578125" style="133" customWidth="1"/>
    <col min="13057" max="13058" width="0" style="133" hidden="1" customWidth="1"/>
    <col min="13059" max="13059" width="64.5703125" style="133" customWidth="1"/>
    <col min="13060" max="13066" width="9.7109375" style="133" bestFit="1" customWidth="1"/>
    <col min="13067" max="13067" width="9.7109375" style="133" customWidth="1"/>
    <col min="13068" max="13068" width="9.7109375" style="133" bestFit="1" customWidth="1"/>
    <col min="13069" max="13069" width="9.7109375" style="133" customWidth="1"/>
    <col min="13070" max="13312" width="11.42578125" style="133" customWidth="1"/>
    <col min="13313" max="13314" width="0" style="133" hidden="1" customWidth="1"/>
    <col min="13315" max="13315" width="64.5703125" style="133" customWidth="1"/>
    <col min="13316" max="13322" width="9.7109375" style="133" bestFit="1" customWidth="1"/>
    <col min="13323" max="13323" width="9.7109375" style="133" customWidth="1"/>
    <col min="13324" max="13324" width="9.7109375" style="133" bestFit="1" customWidth="1"/>
    <col min="13325" max="13325" width="9.7109375" style="133" customWidth="1"/>
    <col min="13326" max="13568" width="11.42578125" style="133" customWidth="1"/>
    <col min="13569" max="13570" width="0" style="133" hidden="1" customWidth="1"/>
    <col min="13571" max="13571" width="64.5703125" style="133" customWidth="1"/>
    <col min="13572" max="13578" width="9.7109375" style="133" bestFit="1" customWidth="1"/>
    <col min="13579" max="13579" width="9.7109375" style="133" customWidth="1"/>
    <col min="13580" max="13580" width="9.7109375" style="133" bestFit="1" customWidth="1"/>
    <col min="13581" max="13581" width="9.7109375" style="133" customWidth="1"/>
    <col min="13582" max="13824" width="11.42578125" style="133" customWidth="1"/>
    <col min="13825" max="13826" width="0" style="133" hidden="1" customWidth="1"/>
    <col min="13827" max="13827" width="64.5703125" style="133" customWidth="1"/>
    <col min="13828" max="13834" width="9.7109375" style="133" bestFit="1" customWidth="1"/>
    <col min="13835" max="13835" width="9.7109375" style="133" customWidth="1"/>
    <col min="13836" max="13836" width="9.7109375" style="133" bestFit="1" customWidth="1"/>
    <col min="13837" max="13837" width="9.7109375" style="133" customWidth="1"/>
    <col min="13838" max="14080" width="11.42578125" style="133" customWidth="1"/>
    <col min="14081" max="14082" width="0" style="133" hidden="1" customWidth="1"/>
    <col min="14083" max="14083" width="64.5703125" style="133" customWidth="1"/>
    <col min="14084" max="14090" width="9.7109375" style="133" bestFit="1" customWidth="1"/>
    <col min="14091" max="14091" width="9.7109375" style="133" customWidth="1"/>
    <col min="14092" max="14092" width="9.7109375" style="133" bestFit="1" customWidth="1"/>
    <col min="14093" max="14093" width="9.7109375" style="133" customWidth="1"/>
    <col min="14094" max="14336" width="11.42578125" style="133" customWidth="1"/>
    <col min="14337" max="14338" width="0" style="133" hidden="1" customWidth="1"/>
    <col min="14339" max="14339" width="64.5703125" style="133" customWidth="1"/>
    <col min="14340" max="14346" width="9.7109375" style="133" bestFit="1" customWidth="1"/>
    <col min="14347" max="14347" width="9.7109375" style="133" customWidth="1"/>
    <col min="14348" max="14348" width="9.7109375" style="133" bestFit="1" customWidth="1"/>
    <col min="14349" max="14349" width="9.7109375" style="133" customWidth="1"/>
    <col min="14350" max="14592" width="11.42578125" style="133" customWidth="1"/>
    <col min="14593" max="14594" width="0" style="133" hidden="1" customWidth="1"/>
    <col min="14595" max="14595" width="64.5703125" style="133" customWidth="1"/>
    <col min="14596" max="14602" width="9.7109375" style="133" bestFit="1" customWidth="1"/>
    <col min="14603" max="14603" width="9.7109375" style="133" customWidth="1"/>
    <col min="14604" max="14604" width="9.7109375" style="133" bestFit="1" customWidth="1"/>
    <col min="14605" max="14605" width="9.7109375" style="133" customWidth="1"/>
    <col min="14606" max="14848" width="11.42578125" style="133" customWidth="1"/>
    <col min="14849" max="14850" width="0" style="133" hidden="1" customWidth="1"/>
    <col min="14851" max="14851" width="64.5703125" style="133" customWidth="1"/>
    <col min="14852" max="14858" width="9.7109375" style="133" bestFit="1" customWidth="1"/>
    <col min="14859" max="14859" width="9.7109375" style="133" customWidth="1"/>
    <col min="14860" max="14860" width="9.7109375" style="133" bestFit="1" customWidth="1"/>
    <col min="14861" max="14861" width="9.7109375" style="133" customWidth="1"/>
    <col min="14862" max="15104" width="11.42578125" style="133" customWidth="1"/>
    <col min="15105" max="15106" width="0" style="133" hidden="1" customWidth="1"/>
    <col min="15107" max="15107" width="64.5703125" style="133" customWidth="1"/>
    <col min="15108" max="15114" width="9.7109375" style="133" bestFit="1" customWidth="1"/>
    <col min="15115" max="15115" width="9.7109375" style="133" customWidth="1"/>
    <col min="15116" max="15116" width="9.7109375" style="133" bestFit="1" customWidth="1"/>
    <col min="15117" max="15117" width="9.7109375" style="133" customWidth="1"/>
    <col min="15118" max="15360" width="11.42578125" style="133" customWidth="1"/>
    <col min="15361" max="15362" width="0" style="133" hidden="1" customWidth="1"/>
    <col min="15363" max="15363" width="64.5703125" style="133" customWidth="1"/>
    <col min="15364" max="15370" width="9.7109375" style="133" bestFit="1" customWidth="1"/>
    <col min="15371" max="15371" width="9.7109375" style="133" customWidth="1"/>
    <col min="15372" max="15372" width="9.7109375" style="133" bestFit="1" customWidth="1"/>
    <col min="15373" max="15373" width="9.7109375" style="133" customWidth="1"/>
    <col min="15374" max="15616" width="11.42578125" style="133" customWidth="1"/>
    <col min="15617" max="15618" width="0" style="133" hidden="1" customWidth="1"/>
    <col min="15619" max="15619" width="64.5703125" style="133" customWidth="1"/>
    <col min="15620" max="15626" width="9.7109375" style="133" bestFit="1" customWidth="1"/>
    <col min="15627" max="15627" width="9.7109375" style="133" customWidth="1"/>
    <col min="15628" max="15628" width="9.7109375" style="133" bestFit="1" customWidth="1"/>
    <col min="15629" max="15629" width="9.7109375" style="133" customWidth="1"/>
    <col min="15630" max="15872" width="11.42578125" style="133" customWidth="1"/>
    <col min="15873" max="15874" width="0" style="133" hidden="1" customWidth="1"/>
    <col min="15875" max="15875" width="64.5703125" style="133" customWidth="1"/>
    <col min="15876" max="15882" width="9.7109375" style="133" bestFit="1" customWidth="1"/>
    <col min="15883" max="15883" width="9.7109375" style="133" customWidth="1"/>
    <col min="15884" max="15884" width="9.7109375" style="133" bestFit="1" customWidth="1"/>
    <col min="15885" max="15885" width="9.7109375" style="133" customWidth="1"/>
    <col min="15886" max="16128" width="11.42578125" style="133" customWidth="1"/>
    <col min="16129" max="16130" width="0" style="133" hidden="1" customWidth="1"/>
    <col min="16131" max="16131" width="64.5703125" style="133" customWidth="1"/>
    <col min="16132" max="16138" width="9.7109375" style="133" bestFit="1" customWidth="1"/>
    <col min="16139" max="16139" width="9.7109375" style="133" customWidth="1"/>
    <col min="16140" max="16140" width="9.7109375" style="133" bestFit="1" customWidth="1"/>
    <col min="16141" max="16141" width="9.7109375" style="133" customWidth="1"/>
    <col min="16142" max="16384" width="11.42578125" style="133" customWidth="1"/>
  </cols>
  <sheetData>
    <row r="1" spans="1:13" s="156" customFormat="1" ht="30" customHeight="1">
      <c r="A1" s="81"/>
      <c r="B1" s="81"/>
      <c r="C1" s="753" t="s">
        <v>867</v>
      </c>
      <c r="D1" s="753"/>
      <c r="E1" s="753"/>
      <c r="F1" s="753"/>
      <c r="G1" s="753"/>
      <c r="H1" s="753"/>
      <c r="I1" s="753"/>
      <c r="J1" s="753"/>
      <c r="K1" s="753"/>
      <c r="L1" s="753"/>
      <c r="M1" s="664"/>
    </row>
    <row r="2" spans="1:13" s="156" customFormat="1" ht="15" customHeight="1">
      <c r="A2" s="81"/>
      <c r="B2" s="81"/>
      <c r="C2" s="778" t="s">
        <v>752</v>
      </c>
      <c r="D2" s="778"/>
      <c r="E2" s="778"/>
      <c r="F2" s="778"/>
      <c r="G2" s="778"/>
      <c r="H2" s="778"/>
      <c r="I2" s="778"/>
      <c r="J2" s="778"/>
      <c r="K2" s="778"/>
      <c r="L2" s="778"/>
      <c r="M2" s="670"/>
    </row>
    <row r="3" spans="1:13" s="157" customFormat="1" ht="30" customHeight="1">
      <c r="A3" s="81"/>
      <c r="B3" s="81"/>
      <c r="C3" s="755" t="s">
        <v>3</v>
      </c>
      <c r="D3" s="755"/>
      <c r="E3" s="755"/>
      <c r="F3" s="755"/>
      <c r="G3" s="755"/>
      <c r="H3" s="755"/>
      <c r="I3" s="755"/>
      <c r="J3" s="755"/>
      <c r="K3" s="755"/>
      <c r="L3" s="755"/>
      <c r="M3" s="666"/>
    </row>
    <row r="4" spans="1:13" s="213" customFormat="1" ht="3.75" customHeight="1">
      <c r="A4" s="211"/>
      <c r="B4" s="211"/>
      <c r="C4" s="212"/>
      <c r="D4" s="212"/>
      <c r="E4" s="212"/>
      <c r="F4" s="212"/>
      <c r="G4" s="212"/>
      <c r="H4" s="212"/>
      <c r="I4" s="212"/>
      <c r="J4" s="212"/>
      <c r="K4" s="212"/>
      <c r="L4" s="212"/>
      <c r="M4" s="212"/>
    </row>
    <row r="5" spans="1:13" s="214" customFormat="1" ht="15" customHeight="1">
      <c r="A5" s="81"/>
      <c r="B5" s="81"/>
      <c r="C5" s="621"/>
      <c r="D5" s="622">
        <v>2015</v>
      </c>
      <c r="E5" s="622">
        <v>2016</v>
      </c>
      <c r="F5" s="622">
        <v>2017</v>
      </c>
      <c r="G5" s="622">
        <v>2018</v>
      </c>
      <c r="H5" s="622">
        <v>2019</v>
      </c>
      <c r="I5" s="622">
        <v>2020</v>
      </c>
      <c r="J5" s="622">
        <v>2021</v>
      </c>
      <c r="K5" s="622">
        <v>2022</v>
      </c>
      <c r="L5" s="622">
        <v>2023</v>
      </c>
      <c r="M5" s="622">
        <v>2024</v>
      </c>
    </row>
    <row r="6" spans="1:13" s="214" customFormat="1" ht="15" customHeight="1">
      <c r="A6" s="81"/>
      <c r="B6" s="81"/>
      <c r="C6" s="161"/>
      <c r="D6" s="162" t="str">
        <f>"DIC"</f>
        <v>DIC</v>
      </c>
      <c r="E6" s="623" t="s">
        <v>753</v>
      </c>
      <c r="F6" s="162" t="str">
        <f>"DIC"</f>
        <v>DIC</v>
      </c>
      <c r="G6" s="162" t="str">
        <f>"DIC"</f>
        <v>DIC</v>
      </c>
      <c r="H6" s="288" t="str">
        <f>"DIC"</f>
        <v>DIC</v>
      </c>
      <c r="I6" s="288" t="str">
        <f>"DIC"</f>
        <v>DIC</v>
      </c>
      <c r="J6" s="288" t="str">
        <f>"DIC"</f>
        <v>DIC</v>
      </c>
      <c r="K6" s="288" t="s">
        <v>753</v>
      </c>
      <c r="L6" s="288" t="s">
        <v>753</v>
      </c>
      <c r="M6" s="288" t="s">
        <v>754</v>
      </c>
    </row>
    <row r="7" spans="1:13" s="112" customFormat="1" ht="15" customHeight="1">
      <c r="A7" s="81" t="s">
        <v>529</v>
      </c>
      <c r="B7" s="81" t="s">
        <v>755</v>
      </c>
      <c r="C7" s="215" t="s">
        <v>756</v>
      </c>
      <c r="D7" s="216">
        <v>7437917</v>
      </c>
      <c r="E7" s="216">
        <v>7767737</v>
      </c>
      <c r="F7" s="216">
        <v>3714714</v>
      </c>
      <c r="G7" s="216">
        <v>3954550</v>
      </c>
      <c r="H7" s="216">
        <v>4037972</v>
      </c>
      <c r="I7" s="216">
        <v>4073141</v>
      </c>
      <c r="J7" s="216">
        <v>4184106.1386100003</v>
      </c>
      <c r="K7" s="216">
        <v>4646402.1563500008</v>
      </c>
      <c r="L7" s="216">
        <v>4156996.2136399997</v>
      </c>
      <c r="M7" s="216">
        <v>4122701.4160500001</v>
      </c>
    </row>
    <row r="8" spans="1:13" s="112" customFormat="1" ht="15" customHeight="1">
      <c r="A8" s="81" t="s">
        <v>529</v>
      </c>
      <c r="B8" s="122" t="s">
        <v>757</v>
      </c>
      <c r="C8" s="81" t="s">
        <v>758</v>
      </c>
      <c r="D8" s="216">
        <v>7336521</v>
      </c>
      <c r="E8" s="216">
        <v>7609484</v>
      </c>
      <c r="F8" s="216">
        <v>3614989</v>
      </c>
      <c r="G8" s="216">
        <v>3828573</v>
      </c>
      <c r="H8" s="216">
        <v>3772182</v>
      </c>
      <c r="I8" s="216">
        <v>3807103</v>
      </c>
      <c r="J8" s="216">
        <v>3823592.9964800002</v>
      </c>
      <c r="K8" s="216">
        <v>4127504.50618</v>
      </c>
      <c r="L8" s="216">
        <v>3152603.7900999999</v>
      </c>
      <c r="M8" s="216">
        <v>3096870.0343800001</v>
      </c>
    </row>
    <row r="9" spans="1:13" s="112" customFormat="1" ht="15" customHeight="1">
      <c r="A9" s="81" t="s">
        <v>529</v>
      </c>
      <c r="B9" s="122" t="s">
        <v>759</v>
      </c>
      <c r="C9" s="81" t="s">
        <v>877</v>
      </c>
      <c r="D9" s="216">
        <v>101396</v>
      </c>
      <c r="E9" s="216">
        <v>158253</v>
      </c>
      <c r="F9" s="216">
        <v>99725</v>
      </c>
      <c r="G9" s="216">
        <v>125977</v>
      </c>
      <c r="H9" s="216">
        <v>265790</v>
      </c>
      <c r="I9" s="216">
        <v>266038</v>
      </c>
      <c r="J9" s="216">
        <v>360513.14212999999</v>
      </c>
      <c r="K9" s="216">
        <v>518897.65017000004</v>
      </c>
      <c r="L9" s="216">
        <v>1004392.42354</v>
      </c>
      <c r="M9" s="216">
        <v>1025831.3816699999</v>
      </c>
    </row>
    <row r="10" spans="1:13" s="112" customFormat="1" ht="15" customHeight="1">
      <c r="A10" s="81" t="s">
        <v>529</v>
      </c>
      <c r="B10" s="81" t="s">
        <v>761</v>
      </c>
      <c r="C10" s="215" t="s">
        <v>762</v>
      </c>
      <c r="D10" s="216">
        <v>43161</v>
      </c>
      <c r="E10" s="216">
        <v>61715</v>
      </c>
      <c r="F10" s="216">
        <v>19395</v>
      </c>
      <c r="G10" s="216">
        <v>37379</v>
      </c>
      <c r="H10" s="216">
        <v>37359</v>
      </c>
      <c r="I10" s="216">
        <v>22608</v>
      </c>
      <c r="J10" s="216">
        <v>14751.315980000001</v>
      </c>
      <c r="K10" s="216">
        <v>40358.958259999999</v>
      </c>
      <c r="L10" s="216">
        <v>101407.14724999999</v>
      </c>
      <c r="M10" s="216">
        <v>102839.36029000001</v>
      </c>
    </row>
    <row r="11" spans="1:13" s="112" customFormat="1" ht="15" customHeight="1">
      <c r="A11" s="81" t="s">
        <v>529</v>
      </c>
      <c r="B11" s="81" t="s">
        <v>763</v>
      </c>
      <c r="C11" s="81" t="s">
        <v>764</v>
      </c>
      <c r="D11" s="216">
        <v>36132</v>
      </c>
      <c r="E11" s="216">
        <v>42613</v>
      </c>
      <c r="F11" s="216">
        <v>18508</v>
      </c>
      <c r="G11" s="216">
        <v>30898</v>
      </c>
      <c r="H11" s="216">
        <v>26512</v>
      </c>
      <c r="I11" s="216">
        <v>12100</v>
      </c>
      <c r="J11" s="216">
        <v>13035.122079999999</v>
      </c>
      <c r="K11" s="216">
        <v>32372.0478</v>
      </c>
      <c r="L11" s="216">
        <v>77400.453299999994</v>
      </c>
      <c r="M11" s="216">
        <v>79484.137419999999</v>
      </c>
    </row>
    <row r="12" spans="1:13" s="112" customFormat="1" ht="15" customHeight="1">
      <c r="A12" s="81" t="s">
        <v>529</v>
      </c>
      <c r="B12" s="122" t="s">
        <v>765</v>
      </c>
      <c r="C12" s="81" t="s">
        <v>766</v>
      </c>
      <c r="D12" s="216">
        <v>7029</v>
      </c>
      <c r="E12" s="216">
        <v>19102</v>
      </c>
      <c r="F12" s="216">
        <v>887</v>
      </c>
      <c r="G12" s="216">
        <v>6481</v>
      </c>
      <c r="H12" s="216">
        <v>10848</v>
      </c>
      <c r="I12" s="216">
        <v>10508</v>
      </c>
      <c r="J12" s="216">
        <v>1716.1939</v>
      </c>
      <c r="K12" s="216">
        <v>7986.9104600000001</v>
      </c>
      <c r="L12" s="216">
        <v>24006.693950000001</v>
      </c>
      <c r="M12" s="216">
        <v>23355.222870000001</v>
      </c>
    </row>
    <row r="13" spans="1:13" s="112" customFormat="1" ht="15" customHeight="1">
      <c r="A13" s="81" t="s">
        <v>529</v>
      </c>
      <c r="B13" s="81" t="s">
        <v>767</v>
      </c>
      <c r="C13" s="215" t="s">
        <v>768</v>
      </c>
      <c r="D13" s="216">
        <v>91877</v>
      </c>
      <c r="E13" s="216">
        <v>129011</v>
      </c>
      <c r="F13" s="216">
        <v>85329</v>
      </c>
      <c r="G13" s="216">
        <v>80786</v>
      </c>
      <c r="H13" s="216">
        <v>110362</v>
      </c>
      <c r="I13" s="216">
        <v>122958</v>
      </c>
      <c r="J13" s="216">
        <v>110525.89447</v>
      </c>
      <c r="K13" s="216">
        <v>99701.414599999989</v>
      </c>
      <c r="L13" s="216">
        <v>109205.55120999999</v>
      </c>
      <c r="M13" s="216">
        <v>115268.70516</v>
      </c>
    </row>
    <row r="14" spans="1:13" s="112" customFormat="1" ht="15" customHeight="1">
      <c r="A14" s="81" t="s">
        <v>529</v>
      </c>
      <c r="B14" s="81" t="s">
        <v>769</v>
      </c>
      <c r="C14" s="81" t="s">
        <v>770</v>
      </c>
      <c r="D14" s="216">
        <v>85577</v>
      </c>
      <c r="E14" s="216">
        <v>120241</v>
      </c>
      <c r="F14" s="216">
        <v>67837</v>
      </c>
      <c r="G14" s="216">
        <v>68028</v>
      </c>
      <c r="H14" s="216">
        <v>82926</v>
      </c>
      <c r="I14" s="216">
        <v>76235</v>
      </c>
      <c r="J14" s="216">
        <v>61636.550049999998</v>
      </c>
      <c r="K14" s="216">
        <v>51266.042990000002</v>
      </c>
      <c r="L14" s="216">
        <v>56116.67727</v>
      </c>
      <c r="M14" s="216">
        <v>57705.600960000003</v>
      </c>
    </row>
    <row r="15" spans="1:13" s="112" customFormat="1" ht="15" customHeight="1">
      <c r="A15" s="81" t="s">
        <v>529</v>
      </c>
      <c r="B15" s="122" t="s">
        <v>771</v>
      </c>
      <c r="C15" s="81" t="s">
        <v>772</v>
      </c>
      <c r="D15" s="216">
        <v>6300</v>
      </c>
      <c r="E15" s="216">
        <v>8770</v>
      </c>
      <c r="F15" s="216">
        <v>17492</v>
      </c>
      <c r="G15" s="216">
        <v>12758</v>
      </c>
      <c r="H15" s="216">
        <v>27435</v>
      </c>
      <c r="I15" s="216">
        <v>46723</v>
      </c>
      <c r="J15" s="216">
        <v>48889.344420000001</v>
      </c>
      <c r="K15" s="216">
        <v>48435.371610000002</v>
      </c>
      <c r="L15" s="216">
        <v>53088.873939999998</v>
      </c>
      <c r="M15" s="216">
        <v>57563.104200000002</v>
      </c>
    </row>
    <row r="16" spans="1:13" s="112" customFormat="1" ht="15" customHeight="1">
      <c r="A16" s="81" t="s">
        <v>529</v>
      </c>
      <c r="B16" s="81" t="s">
        <v>773</v>
      </c>
      <c r="C16" s="215" t="s">
        <v>774</v>
      </c>
      <c r="D16" s="216">
        <v>80448</v>
      </c>
      <c r="E16" s="216">
        <v>85234</v>
      </c>
      <c r="F16" s="216">
        <v>95183</v>
      </c>
      <c r="G16" s="216">
        <v>80333</v>
      </c>
      <c r="H16" s="216">
        <v>80399</v>
      </c>
      <c r="I16" s="216">
        <v>65116</v>
      </c>
      <c r="J16" s="216">
        <v>85719.868680000014</v>
      </c>
      <c r="K16" s="216">
        <v>71472.191409999999</v>
      </c>
      <c r="L16" s="216">
        <v>70498.285080000001</v>
      </c>
      <c r="M16" s="216">
        <v>67945.537510000009</v>
      </c>
    </row>
    <row r="17" spans="1:13" s="112" customFormat="1" ht="15" customHeight="1">
      <c r="A17" s="81" t="s">
        <v>529</v>
      </c>
      <c r="B17" s="81" t="s">
        <v>775</v>
      </c>
      <c r="C17" s="81" t="s">
        <v>776</v>
      </c>
      <c r="D17" s="216">
        <v>87450</v>
      </c>
      <c r="E17" s="216">
        <v>90919</v>
      </c>
      <c r="F17" s="216">
        <v>54117</v>
      </c>
      <c r="G17" s="216">
        <v>54558</v>
      </c>
      <c r="H17" s="216">
        <v>56872</v>
      </c>
      <c r="I17" s="216">
        <v>426769</v>
      </c>
      <c r="J17" s="216">
        <v>611946.30228999991</v>
      </c>
      <c r="K17" s="216">
        <v>699716.49951999995</v>
      </c>
      <c r="L17" s="216">
        <v>727208.24827999994</v>
      </c>
      <c r="M17" s="216">
        <v>725277.48047000007</v>
      </c>
    </row>
    <row r="18" spans="1:13" s="112" customFormat="1" ht="15" customHeight="1">
      <c r="A18" s="81" t="s">
        <v>529</v>
      </c>
      <c r="B18" s="81" t="s">
        <v>777</v>
      </c>
      <c r="C18" s="217" t="s">
        <v>778</v>
      </c>
      <c r="D18" s="216">
        <v>-264408</v>
      </c>
      <c r="E18" s="216">
        <v>-273392</v>
      </c>
      <c r="F18" s="216">
        <v>-148775</v>
      </c>
      <c r="G18" s="216">
        <v>-149934</v>
      </c>
      <c r="H18" s="216">
        <v>-185321</v>
      </c>
      <c r="I18" s="216">
        <v>-224342</v>
      </c>
      <c r="J18" s="216">
        <v>-190723.92496</v>
      </c>
      <c r="K18" s="216">
        <v>-177083.43887000001</v>
      </c>
      <c r="L18" s="216">
        <v>-256254.28483000002</v>
      </c>
      <c r="M18" s="216">
        <v>-266546.94802000001</v>
      </c>
    </row>
    <row r="19" spans="1:13" s="112" customFormat="1" ht="15" customHeight="1">
      <c r="A19" s="81" t="s">
        <v>529</v>
      </c>
      <c r="B19" s="81" t="s">
        <v>779</v>
      </c>
      <c r="C19" s="624" t="s">
        <v>780</v>
      </c>
      <c r="D19" s="522">
        <v>7476445</v>
      </c>
      <c r="E19" s="522">
        <v>7861223</v>
      </c>
      <c r="F19" s="522">
        <v>3819964</v>
      </c>
      <c r="G19" s="522">
        <v>4057671</v>
      </c>
      <c r="H19" s="522">
        <v>4137644</v>
      </c>
      <c r="I19" s="522">
        <v>4486251</v>
      </c>
      <c r="J19" s="522">
        <v>4816325.5950699998</v>
      </c>
      <c r="K19" s="522">
        <v>5380567.7812700002</v>
      </c>
      <c r="L19" s="522">
        <v>4909061.1606299998</v>
      </c>
      <c r="M19" s="522">
        <v>4867485.5514599998</v>
      </c>
    </row>
    <row r="20" spans="1:13" s="214" customFormat="1" ht="3.75" customHeight="1" thickBot="1">
      <c r="A20" s="81"/>
      <c r="B20" s="81"/>
      <c r="C20" s="218"/>
      <c r="D20" s="219"/>
      <c r="E20" s="219"/>
      <c r="F20" s="219"/>
      <c r="G20" s="219"/>
      <c r="H20" s="219"/>
      <c r="I20" s="219"/>
      <c r="J20" s="289"/>
      <c r="K20" s="289"/>
      <c r="L20" s="289"/>
      <c r="M20" s="289"/>
    </row>
    <row r="21" spans="1:13" s="214" customFormat="1" ht="15" customHeight="1" thickTop="1">
      <c r="A21" s="81"/>
      <c r="B21" s="81"/>
      <c r="C21" s="204" t="s">
        <v>781</v>
      </c>
      <c r="D21" s="159"/>
      <c r="E21" s="159"/>
      <c r="F21" s="159"/>
      <c r="G21" s="159"/>
      <c r="H21" s="159"/>
      <c r="I21" s="159"/>
      <c r="J21" s="290"/>
      <c r="K21" s="290"/>
      <c r="L21" s="290"/>
      <c r="M21" s="290"/>
    </row>
    <row r="22" spans="1:13" s="214" customFormat="1" ht="15" customHeight="1">
      <c r="A22" s="81"/>
      <c r="B22" s="81"/>
      <c r="C22" s="204" t="s">
        <v>782</v>
      </c>
      <c r="D22" s="159"/>
      <c r="E22" s="159"/>
      <c r="F22" s="159"/>
      <c r="G22" s="159"/>
      <c r="H22" s="159"/>
      <c r="I22" s="159"/>
      <c r="J22" s="290"/>
      <c r="K22" s="290"/>
      <c r="L22" s="290"/>
      <c r="M22" s="290"/>
    </row>
    <row r="23" spans="1:13" s="214" customFormat="1" ht="15" customHeight="1">
      <c r="A23" s="81"/>
      <c r="B23" s="81"/>
      <c r="C23" s="81"/>
      <c r="D23" s="159"/>
      <c r="E23" s="159"/>
      <c r="F23" s="159"/>
      <c r="G23" s="159"/>
      <c r="H23" s="159"/>
      <c r="I23" s="159"/>
      <c r="J23" s="290"/>
      <c r="K23" s="290"/>
      <c r="L23" s="290"/>
      <c r="M23" s="290"/>
    </row>
  </sheetData>
  <mergeCells count="3">
    <mergeCell ref="C1:L1"/>
    <mergeCell ref="C2:L2"/>
    <mergeCell ref="C3:L3"/>
  </mergeCells>
  <pageMargins left="0.94" right="0.56999999999999995" top="0.64" bottom="0.43" header="0.5" footer="0.39"/>
  <pageSetup scale="32"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M35"/>
  <sheetViews>
    <sheetView topLeftCell="C1" zoomScaleNormal="100" workbookViewId="0">
      <selection activeCell="O17" sqref="O17"/>
    </sheetView>
  </sheetViews>
  <sheetFormatPr baseColWidth="10" defaultColWidth="9.140625" defaultRowHeight="12.75"/>
  <cols>
    <col min="1" max="1" width="2.28515625" style="133" hidden="1" customWidth="1"/>
    <col min="2" max="2" width="46.5703125" style="133" hidden="1" customWidth="1"/>
    <col min="3" max="3" width="69" style="155" customWidth="1"/>
    <col min="4" max="4" width="15" style="241" bestFit="1" customWidth="1"/>
    <col min="5" max="5" width="14.85546875" style="133" bestFit="1" customWidth="1"/>
    <col min="6" max="10" width="15" style="133" bestFit="1" customWidth="1"/>
    <col min="11" max="12" width="15" style="133" customWidth="1"/>
    <col min="13" max="13" width="15" style="133" bestFit="1" customWidth="1"/>
    <col min="14" max="256" width="11.42578125" style="133" customWidth="1"/>
    <col min="257" max="258" width="0" style="133" hidden="1" customWidth="1"/>
    <col min="259" max="259" width="69" style="133" customWidth="1"/>
    <col min="260" max="260" width="15" style="133" bestFit="1" customWidth="1"/>
    <col min="261" max="261" width="14.85546875" style="133" bestFit="1" customWidth="1"/>
    <col min="262" max="266" width="15" style="133" bestFit="1" customWidth="1"/>
    <col min="267" max="268" width="15" style="133" customWidth="1"/>
    <col min="269" max="269" width="15" style="133" bestFit="1" customWidth="1"/>
    <col min="270" max="512" width="11.42578125" style="133" customWidth="1"/>
    <col min="513" max="514" width="0" style="133" hidden="1" customWidth="1"/>
    <col min="515" max="515" width="69" style="133" customWidth="1"/>
    <col min="516" max="516" width="15" style="133" bestFit="1" customWidth="1"/>
    <col min="517" max="517" width="14.85546875" style="133" bestFit="1" customWidth="1"/>
    <col min="518" max="522" width="15" style="133" bestFit="1" customWidth="1"/>
    <col min="523" max="524" width="15" style="133" customWidth="1"/>
    <col min="525" max="525" width="15" style="133" bestFit="1" customWidth="1"/>
    <col min="526" max="768" width="11.42578125" style="133" customWidth="1"/>
    <col min="769" max="770" width="0" style="133" hidden="1" customWidth="1"/>
    <col min="771" max="771" width="69" style="133" customWidth="1"/>
    <col min="772" max="772" width="15" style="133" bestFit="1" customWidth="1"/>
    <col min="773" max="773" width="14.85546875" style="133" bestFit="1" customWidth="1"/>
    <col min="774" max="778" width="15" style="133" bestFit="1" customWidth="1"/>
    <col min="779" max="780" width="15" style="133" customWidth="1"/>
    <col min="781" max="781" width="15" style="133" bestFit="1" customWidth="1"/>
    <col min="782" max="1024" width="11.42578125" style="133" customWidth="1"/>
    <col min="1025" max="1026" width="0" style="133" hidden="1" customWidth="1"/>
    <col min="1027" max="1027" width="69" style="133" customWidth="1"/>
    <col min="1028" max="1028" width="15" style="133" bestFit="1" customWidth="1"/>
    <col min="1029" max="1029" width="14.85546875" style="133" bestFit="1" customWidth="1"/>
    <col min="1030" max="1034" width="15" style="133" bestFit="1" customWidth="1"/>
    <col min="1035" max="1036" width="15" style="133" customWidth="1"/>
    <col min="1037" max="1037" width="15" style="133" bestFit="1" customWidth="1"/>
    <col min="1038" max="1280" width="11.42578125" style="133" customWidth="1"/>
    <col min="1281" max="1282" width="0" style="133" hidden="1" customWidth="1"/>
    <col min="1283" max="1283" width="69" style="133" customWidth="1"/>
    <col min="1284" max="1284" width="15" style="133" bestFit="1" customWidth="1"/>
    <col min="1285" max="1285" width="14.85546875" style="133" bestFit="1" customWidth="1"/>
    <col min="1286" max="1290" width="15" style="133" bestFit="1" customWidth="1"/>
    <col min="1291" max="1292" width="15" style="133" customWidth="1"/>
    <col min="1293" max="1293" width="15" style="133" bestFit="1" customWidth="1"/>
    <col min="1294" max="1536" width="11.42578125" style="133" customWidth="1"/>
    <col min="1537" max="1538" width="0" style="133" hidden="1" customWidth="1"/>
    <col min="1539" max="1539" width="69" style="133" customWidth="1"/>
    <col min="1540" max="1540" width="15" style="133" bestFit="1" customWidth="1"/>
    <col min="1541" max="1541" width="14.85546875" style="133" bestFit="1" customWidth="1"/>
    <col min="1542" max="1546" width="15" style="133" bestFit="1" customWidth="1"/>
    <col min="1547" max="1548" width="15" style="133" customWidth="1"/>
    <col min="1549" max="1549" width="15" style="133" bestFit="1" customWidth="1"/>
    <col min="1550" max="1792" width="11.42578125" style="133" customWidth="1"/>
    <col min="1793" max="1794" width="0" style="133" hidden="1" customWidth="1"/>
    <col min="1795" max="1795" width="69" style="133" customWidth="1"/>
    <col min="1796" max="1796" width="15" style="133" bestFit="1" customWidth="1"/>
    <col min="1797" max="1797" width="14.85546875" style="133" bestFit="1" customWidth="1"/>
    <col min="1798" max="1802" width="15" style="133" bestFit="1" customWidth="1"/>
    <col min="1803" max="1804" width="15" style="133" customWidth="1"/>
    <col min="1805" max="1805" width="15" style="133" bestFit="1" customWidth="1"/>
    <col min="1806" max="2048" width="11.42578125" style="133" customWidth="1"/>
    <col min="2049" max="2050" width="0" style="133" hidden="1" customWidth="1"/>
    <col min="2051" max="2051" width="69" style="133" customWidth="1"/>
    <col min="2052" max="2052" width="15" style="133" bestFit="1" customWidth="1"/>
    <col min="2053" max="2053" width="14.85546875" style="133" bestFit="1" customWidth="1"/>
    <col min="2054" max="2058" width="15" style="133" bestFit="1" customWidth="1"/>
    <col min="2059" max="2060" width="15" style="133" customWidth="1"/>
    <col min="2061" max="2061" width="15" style="133" bestFit="1" customWidth="1"/>
    <col min="2062" max="2304" width="11.42578125" style="133" customWidth="1"/>
    <col min="2305" max="2306" width="0" style="133" hidden="1" customWidth="1"/>
    <col min="2307" max="2307" width="69" style="133" customWidth="1"/>
    <col min="2308" max="2308" width="15" style="133" bestFit="1" customWidth="1"/>
    <col min="2309" max="2309" width="14.85546875" style="133" bestFit="1" customWidth="1"/>
    <col min="2310" max="2314" width="15" style="133" bestFit="1" customWidth="1"/>
    <col min="2315" max="2316" width="15" style="133" customWidth="1"/>
    <col min="2317" max="2317" width="15" style="133" bestFit="1" customWidth="1"/>
    <col min="2318" max="2560" width="11.42578125" style="133" customWidth="1"/>
    <col min="2561" max="2562" width="0" style="133" hidden="1" customWidth="1"/>
    <col min="2563" max="2563" width="69" style="133" customWidth="1"/>
    <col min="2564" max="2564" width="15" style="133" bestFit="1" customWidth="1"/>
    <col min="2565" max="2565" width="14.85546875" style="133" bestFit="1" customWidth="1"/>
    <col min="2566" max="2570" width="15" style="133" bestFit="1" customWidth="1"/>
    <col min="2571" max="2572" width="15" style="133" customWidth="1"/>
    <col min="2573" max="2573" width="15" style="133" bestFit="1" customWidth="1"/>
    <col min="2574" max="2816" width="11.42578125" style="133" customWidth="1"/>
    <col min="2817" max="2818" width="0" style="133" hidden="1" customWidth="1"/>
    <col min="2819" max="2819" width="69" style="133" customWidth="1"/>
    <col min="2820" max="2820" width="15" style="133" bestFit="1" customWidth="1"/>
    <col min="2821" max="2821" width="14.85546875" style="133" bestFit="1" customWidth="1"/>
    <col min="2822" max="2826" width="15" style="133" bestFit="1" customWidth="1"/>
    <col min="2827" max="2828" width="15" style="133" customWidth="1"/>
    <col min="2829" max="2829" width="15" style="133" bestFit="1" customWidth="1"/>
    <col min="2830" max="3072" width="11.42578125" style="133" customWidth="1"/>
    <col min="3073" max="3074" width="0" style="133" hidden="1" customWidth="1"/>
    <col min="3075" max="3075" width="69" style="133" customWidth="1"/>
    <col min="3076" max="3076" width="15" style="133" bestFit="1" customWidth="1"/>
    <col min="3077" max="3077" width="14.85546875" style="133" bestFit="1" customWidth="1"/>
    <col min="3078" max="3082" width="15" style="133" bestFit="1" customWidth="1"/>
    <col min="3083" max="3084" width="15" style="133" customWidth="1"/>
    <col min="3085" max="3085" width="15" style="133" bestFit="1" customWidth="1"/>
    <col min="3086" max="3328" width="11.42578125" style="133" customWidth="1"/>
    <col min="3329" max="3330" width="0" style="133" hidden="1" customWidth="1"/>
    <col min="3331" max="3331" width="69" style="133" customWidth="1"/>
    <col min="3332" max="3332" width="15" style="133" bestFit="1" customWidth="1"/>
    <col min="3333" max="3333" width="14.85546875" style="133" bestFit="1" customWidth="1"/>
    <col min="3334" max="3338" width="15" style="133" bestFit="1" customWidth="1"/>
    <col min="3339" max="3340" width="15" style="133" customWidth="1"/>
    <col min="3341" max="3341" width="15" style="133" bestFit="1" customWidth="1"/>
    <col min="3342" max="3584" width="11.42578125" style="133" customWidth="1"/>
    <col min="3585" max="3586" width="0" style="133" hidden="1" customWidth="1"/>
    <col min="3587" max="3587" width="69" style="133" customWidth="1"/>
    <col min="3588" max="3588" width="15" style="133" bestFit="1" customWidth="1"/>
    <col min="3589" max="3589" width="14.85546875" style="133" bestFit="1" customWidth="1"/>
    <col min="3590" max="3594" width="15" style="133" bestFit="1" customWidth="1"/>
    <col min="3595" max="3596" width="15" style="133" customWidth="1"/>
    <col min="3597" max="3597" width="15" style="133" bestFit="1" customWidth="1"/>
    <col min="3598" max="3840" width="11.42578125" style="133" customWidth="1"/>
    <col min="3841" max="3842" width="0" style="133" hidden="1" customWidth="1"/>
    <col min="3843" max="3843" width="69" style="133" customWidth="1"/>
    <col min="3844" max="3844" width="15" style="133" bestFit="1" customWidth="1"/>
    <col min="3845" max="3845" width="14.85546875" style="133" bestFit="1" customWidth="1"/>
    <col min="3846" max="3850" width="15" style="133" bestFit="1" customWidth="1"/>
    <col min="3851" max="3852" width="15" style="133" customWidth="1"/>
    <col min="3853" max="3853" width="15" style="133" bestFit="1" customWidth="1"/>
    <col min="3854" max="4096" width="11.42578125" style="133" customWidth="1"/>
    <col min="4097" max="4098" width="0" style="133" hidden="1" customWidth="1"/>
    <col min="4099" max="4099" width="69" style="133" customWidth="1"/>
    <col min="4100" max="4100" width="15" style="133" bestFit="1" customWidth="1"/>
    <col min="4101" max="4101" width="14.85546875" style="133" bestFit="1" customWidth="1"/>
    <col min="4102" max="4106" width="15" style="133" bestFit="1" customWidth="1"/>
    <col min="4107" max="4108" width="15" style="133" customWidth="1"/>
    <col min="4109" max="4109" width="15" style="133" bestFit="1" customWidth="1"/>
    <col min="4110" max="4352" width="11.42578125" style="133" customWidth="1"/>
    <col min="4353" max="4354" width="0" style="133" hidden="1" customWidth="1"/>
    <col min="4355" max="4355" width="69" style="133" customWidth="1"/>
    <col min="4356" max="4356" width="15" style="133" bestFit="1" customWidth="1"/>
    <col min="4357" max="4357" width="14.85546875" style="133" bestFit="1" customWidth="1"/>
    <col min="4358" max="4362" width="15" style="133" bestFit="1" customWidth="1"/>
    <col min="4363" max="4364" width="15" style="133" customWidth="1"/>
    <col min="4365" max="4365" width="15" style="133" bestFit="1" customWidth="1"/>
    <col min="4366" max="4608" width="11.42578125" style="133" customWidth="1"/>
    <col min="4609" max="4610" width="0" style="133" hidden="1" customWidth="1"/>
    <col min="4611" max="4611" width="69" style="133" customWidth="1"/>
    <col min="4612" max="4612" width="15" style="133" bestFit="1" customWidth="1"/>
    <col min="4613" max="4613" width="14.85546875" style="133" bestFit="1" customWidth="1"/>
    <col min="4614" max="4618" width="15" style="133" bestFit="1" customWidth="1"/>
    <col min="4619" max="4620" width="15" style="133" customWidth="1"/>
    <col min="4621" max="4621" width="15" style="133" bestFit="1" customWidth="1"/>
    <col min="4622" max="4864" width="11.42578125" style="133" customWidth="1"/>
    <col min="4865" max="4866" width="0" style="133" hidden="1" customWidth="1"/>
    <col min="4867" max="4867" width="69" style="133" customWidth="1"/>
    <col min="4868" max="4868" width="15" style="133" bestFit="1" customWidth="1"/>
    <col min="4869" max="4869" width="14.85546875" style="133" bestFit="1" customWidth="1"/>
    <col min="4870" max="4874" width="15" style="133" bestFit="1" customWidth="1"/>
    <col min="4875" max="4876" width="15" style="133" customWidth="1"/>
    <col min="4877" max="4877" width="15" style="133" bestFit="1" customWidth="1"/>
    <col min="4878" max="5120" width="11.42578125" style="133" customWidth="1"/>
    <col min="5121" max="5122" width="0" style="133" hidden="1" customWidth="1"/>
    <col min="5123" max="5123" width="69" style="133" customWidth="1"/>
    <col min="5124" max="5124" width="15" style="133" bestFit="1" customWidth="1"/>
    <col min="5125" max="5125" width="14.85546875" style="133" bestFit="1" customWidth="1"/>
    <col min="5126" max="5130" width="15" style="133" bestFit="1" customWidth="1"/>
    <col min="5131" max="5132" width="15" style="133" customWidth="1"/>
    <col min="5133" max="5133" width="15" style="133" bestFit="1" customWidth="1"/>
    <col min="5134" max="5376" width="11.42578125" style="133" customWidth="1"/>
    <col min="5377" max="5378" width="0" style="133" hidden="1" customWidth="1"/>
    <col min="5379" max="5379" width="69" style="133" customWidth="1"/>
    <col min="5380" max="5380" width="15" style="133" bestFit="1" customWidth="1"/>
    <col min="5381" max="5381" width="14.85546875" style="133" bestFit="1" customWidth="1"/>
    <col min="5382" max="5386" width="15" style="133" bestFit="1" customWidth="1"/>
    <col min="5387" max="5388" width="15" style="133" customWidth="1"/>
    <col min="5389" max="5389" width="15" style="133" bestFit="1" customWidth="1"/>
    <col min="5390" max="5632" width="11.42578125" style="133" customWidth="1"/>
    <col min="5633" max="5634" width="0" style="133" hidden="1" customWidth="1"/>
    <col min="5635" max="5635" width="69" style="133" customWidth="1"/>
    <col min="5636" max="5636" width="15" style="133" bestFit="1" customWidth="1"/>
    <col min="5637" max="5637" width="14.85546875" style="133" bestFit="1" customWidth="1"/>
    <col min="5638" max="5642" width="15" style="133" bestFit="1" customWidth="1"/>
    <col min="5643" max="5644" width="15" style="133" customWidth="1"/>
    <col min="5645" max="5645" width="15" style="133" bestFit="1" customWidth="1"/>
    <col min="5646" max="5888" width="11.42578125" style="133" customWidth="1"/>
    <col min="5889" max="5890" width="0" style="133" hidden="1" customWidth="1"/>
    <col min="5891" max="5891" width="69" style="133" customWidth="1"/>
    <col min="5892" max="5892" width="15" style="133" bestFit="1" customWidth="1"/>
    <col min="5893" max="5893" width="14.85546875" style="133" bestFit="1" customWidth="1"/>
    <col min="5894" max="5898" width="15" style="133" bestFit="1" customWidth="1"/>
    <col min="5899" max="5900" width="15" style="133" customWidth="1"/>
    <col min="5901" max="5901" width="15" style="133" bestFit="1" customWidth="1"/>
    <col min="5902" max="6144" width="11.42578125" style="133" customWidth="1"/>
    <col min="6145" max="6146" width="0" style="133" hidden="1" customWidth="1"/>
    <col min="6147" max="6147" width="69" style="133" customWidth="1"/>
    <col min="6148" max="6148" width="15" style="133" bestFit="1" customWidth="1"/>
    <col min="6149" max="6149" width="14.85546875" style="133" bestFit="1" customWidth="1"/>
    <col min="6150" max="6154" width="15" style="133" bestFit="1" customWidth="1"/>
    <col min="6155" max="6156" width="15" style="133" customWidth="1"/>
    <col min="6157" max="6157" width="15" style="133" bestFit="1" customWidth="1"/>
    <col min="6158" max="6400" width="11.42578125" style="133" customWidth="1"/>
    <col min="6401" max="6402" width="0" style="133" hidden="1" customWidth="1"/>
    <col min="6403" max="6403" width="69" style="133" customWidth="1"/>
    <col min="6404" max="6404" width="15" style="133" bestFit="1" customWidth="1"/>
    <col min="6405" max="6405" width="14.85546875" style="133" bestFit="1" customWidth="1"/>
    <col min="6406" max="6410" width="15" style="133" bestFit="1" customWidth="1"/>
    <col min="6411" max="6412" width="15" style="133" customWidth="1"/>
    <col min="6413" max="6413" width="15" style="133" bestFit="1" customWidth="1"/>
    <col min="6414" max="6656" width="11.42578125" style="133" customWidth="1"/>
    <col min="6657" max="6658" width="0" style="133" hidden="1" customWidth="1"/>
    <col min="6659" max="6659" width="69" style="133" customWidth="1"/>
    <col min="6660" max="6660" width="15" style="133" bestFit="1" customWidth="1"/>
    <col min="6661" max="6661" width="14.85546875" style="133" bestFit="1" customWidth="1"/>
    <col min="6662" max="6666" width="15" style="133" bestFit="1" customWidth="1"/>
    <col min="6667" max="6668" width="15" style="133" customWidth="1"/>
    <col min="6669" max="6669" width="15" style="133" bestFit="1" customWidth="1"/>
    <col min="6670" max="6912" width="11.42578125" style="133" customWidth="1"/>
    <col min="6913" max="6914" width="0" style="133" hidden="1" customWidth="1"/>
    <col min="6915" max="6915" width="69" style="133" customWidth="1"/>
    <col min="6916" max="6916" width="15" style="133" bestFit="1" customWidth="1"/>
    <col min="6917" max="6917" width="14.85546875" style="133" bestFit="1" customWidth="1"/>
    <col min="6918" max="6922" width="15" style="133" bestFit="1" customWidth="1"/>
    <col min="6923" max="6924" width="15" style="133" customWidth="1"/>
    <col min="6925" max="6925" width="15" style="133" bestFit="1" customWidth="1"/>
    <col min="6926" max="7168" width="11.42578125" style="133" customWidth="1"/>
    <col min="7169" max="7170" width="0" style="133" hidden="1" customWidth="1"/>
    <col min="7171" max="7171" width="69" style="133" customWidth="1"/>
    <col min="7172" max="7172" width="15" style="133" bestFit="1" customWidth="1"/>
    <col min="7173" max="7173" width="14.85546875" style="133" bestFit="1" customWidth="1"/>
    <col min="7174" max="7178" width="15" style="133" bestFit="1" customWidth="1"/>
    <col min="7179" max="7180" width="15" style="133" customWidth="1"/>
    <col min="7181" max="7181" width="15" style="133" bestFit="1" customWidth="1"/>
    <col min="7182" max="7424" width="11.42578125" style="133" customWidth="1"/>
    <col min="7425" max="7426" width="0" style="133" hidden="1" customWidth="1"/>
    <col min="7427" max="7427" width="69" style="133" customWidth="1"/>
    <col min="7428" max="7428" width="15" style="133" bestFit="1" customWidth="1"/>
    <col min="7429" max="7429" width="14.85546875" style="133" bestFit="1" customWidth="1"/>
    <col min="7430" max="7434" width="15" style="133" bestFit="1" customWidth="1"/>
    <col min="7435" max="7436" width="15" style="133" customWidth="1"/>
    <col min="7437" max="7437" width="15" style="133" bestFit="1" customWidth="1"/>
    <col min="7438" max="7680" width="11.42578125" style="133" customWidth="1"/>
    <col min="7681" max="7682" width="0" style="133" hidden="1" customWidth="1"/>
    <col min="7683" max="7683" width="69" style="133" customWidth="1"/>
    <col min="7684" max="7684" width="15" style="133" bestFit="1" customWidth="1"/>
    <col min="7685" max="7685" width="14.85546875" style="133" bestFit="1" customWidth="1"/>
    <col min="7686" max="7690" width="15" style="133" bestFit="1" customWidth="1"/>
    <col min="7691" max="7692" width="15" style="133" customWidth="1"/>
    <col min="7693" max="7693" width="15" style="133" bestFit="1" customWidth="1"/>
    <col min="7694" max="7936" width="11.42578125" style="133" customWidth="1"/>
    <col min="7937" max="7938" width="0" style="133" hidden="1" customWidth="1"/>
    <col min="7939" max="7939" width="69" style="133" customWidth="1"/>
    <col min="7940" max="7940" width="15" style="133" bestFit="1" customWidth="1"/>
    <col min="7941" max="7941" width="14.85546875" style="133" bestFit="1" customWidth="1"/>
    <col min="7942" max="7946" width="15" style="133" bestFit="1" customWidth="1"/>
    <col min="7947" max="7948" width="15" style="133" customWidth="1"/>
    <col min="7949" max="7949" width="15" style="133" bestFit="1" customWidth="1"/>
    <col min="7950" max="8192" width="11.42578125" style="133" customWidth="1"/>
    <col min="8193" max="8194" width="0" style="133" hidden="1" customWidth="1"/>
    <col min="8195" max="8195" width="69" style="133" customWidth="1"/>
    <col min="8196" max="8196" width="15" style="133" bestFit="1" customWidth="1"/>
    <col min="8197" max="8197" width="14.85546875" style="133" bestFit="1" customWidth="1"/>
    <col min="8198" max="8202" width="15" style="133" bestFit="1" customWidth="1"/>
    <col min="8203" max="8204" width="15" style="133" customWidth="1"/>
    <col min="8205" max="8205" width="15" style="133" bestFit="1" customWidth="1"/>
    <col min="8206" max="8448" width="11.42578125" style="133" customWidth="1"/>
    <col min="8449" max="8450" width="0" style="133" hidden="1" customWidth="1"/>
    <col min="8451" max="8451" width="69" style="133" customWidth="1"/>
    <col min="8452" max="8452" width="15" style="133" bestFit="1" customWidth="1"/>
    <col min="8453" max="8453" width="14.85546875" style="133" bestFit="1" customWidth="1"/>
    <col min="8454" max="8458" width="15" style="133" bestFit="1" customWidth="1"/>
    <col min="8459" max="8460" width="15" style="133" customWidth="1"/>
    <col min="8461" max="8461" width="15" style="133" bestFit="1" customWidth="1"/>
    <col min="8462" max="8704" width="11.42578125" style="133" customWidth="1"/>
    <col min="8705" max="8706" width="0" style="133" hidden="1" customWidth="1"/>
    <col min="8707" max="8707" width="69" style="133" customWidth="1"/>
    <col min="8708" max="8708" width="15" style="133" bestFit="1" customWidth="1"/>
    <col min="8709" max="8709" width="14.85546875" style="133" bestFit="1" customWidth="1"/>
    <col min="8710" max="8714" width="15" style="133" bestFit="1" customWidth="1"/>
    <col min="8715" max="8716" width="15" style="133" customWidth="1"/>
    <col min="8717" max="8717" width="15" style="133" bestFit="1" customWidth="1"/>
    <col min="8718" max="8960" width="11.42578125" style="133" customWidth="1"/>
    <col min="8961" max="8962" width="0" style="133" hidden="1" customWidth="1"/>
    <col min="8963" max="8963" width="69" style="133" customWidth="1"/>
    <col min="8964" max="8964" width="15" style="133" bestFit="1" customWidth="1"/>
    <col min="8965" max="8965" width="14.85546875" style="133" bestFit="1" customWidth="1"/>
    <col min="8966" max="8970" width="15" style="133" bestFit="1" customWidth="1"/>
    <col min="8971" max="8972" width="15" style="133" customWidth="1"/>
    <col min="8973" max="8973" width="15" style="133" bestFit="1" customWidth="1"/>
    <col min="8974" max="9216" width="11.42578125" style="133" customWidth="1"/>
    <col min="9217" max="9218" width="0" style="133" hidden="1" customWidth="1"/>
    <col min="9219" max="9219" width="69" style="133" customWidth="1"/>
    <col min="9220" max="9220" width="15" style="133" bestFit="1" customWidth="1"/>
    <col min="9221" max="9221" width="14.85546875" style="133" bestFit="1" customWidth="1"/>
    <col min="9222" max="9226" width="15" style="133" bestFit="1" customWidth="1"/>
    <col min="9227" max="9228" width="15" style="133" customWidth="1"/>
    <col min="9229" max="9229" width="15" style="133" bestFit="1" customWidth="1"/>
    <col min="9230" max="9472" width="11.42578125" style="133" customWidth="1"/>
    <col min="9473" max="9474" width="0" style="133" hidden="1" customWidth="1"/>
    <col min="9475" max="9475" width="69" style="133" customWidth="1"/>
    <col min="9476" max="9476" width="15" style="133" bestFit="1" customWidth="1"/>
    <col min="9477" max="9477" width="14.85546875" style="133" bestFit="1" customWidth="1"/>
    <col min="9478" max="9482" width="15" style="133" bestFit="1" customWidth="1"/>
    <col min="9483" max="9484" width="15" style="133" customWidth="1"/>
    <col min="9485" max="9485" width="15" style="133" bestFit="1" customWidth="1"/>
    <col min="9486" max="9728" width="11.42578125" style="133" customWidth="1"/>
    <col min="9729" max="9730" width="0" style="133" hidden="1" customWidth="1"/>
    <col min="9731" max="9731" width="69" style="133" customWidth="1"/>
    <col min="9732" max="9732" width="15" style="133" bestFit="1" customWidth="1"/>
    <col min="9733" max="9733" width="14.85546875" style="133" bestFit="1" customWidth="1"/>
    <col min="9734" max="9738" width="15" style="133" bestFit="1" customWidth="1"/>
    <col min="9739" max="9740" width="15" style="133" customWidth="1"/>
    <col min="9741" max="9741" width="15" style="133" bestFit="1" customWidth="1"/>
    <col min="9742" max="9984" width="11.42578125" style="133" customWidth="1"/>
    <col min="9985" max="9986" width="0" style="133" hidden="1" customWidth="1"/>
    <col min="9987" max="9987" width="69" style="133" customWidth="1"/>
    <col min="9988" max="9988" width="15" style="133" bestFit="1" customWidth="1"/>
    <col min="9989" max="9989" width="14.85546875" style="133" bestFit="1" customWidth="1"/>
    <col min="9990" max="9994" width="15" style="133" bestFit="1" customWidth="1"/>
    <col min="9995" max="9996" width="15" style="133" customWidth="1"/>
    <col min="9997" max="9997" width="15" style="133" bestFit="1" customWidth="1"/>
    <col min="9998" max="10240" width="11.42578125" style="133" customWidth="1"/>
    <col min="10241" max="10242" width="0" style="133" hidden="1" customWidth="1"/>
    <col min="10243" max="10243" width="69" style="133" customWidth="1"/>
    <col min="10244" max="10244" width="15" style="133" bestFit="1" customWidth="1"/>
    <col min="10245" max="10245" width="14.85546875" style="133" bestFit="1" customWidth="1"/>
    <col min="10246" max="10250" width="15" style="133" bestFit="1" customWidth="1"/>
    <col min="10251" max="10252" width="15" style="133" customWidth="1"/>
    <col min="10253" max="10253" width="15" style="133" bestFit="1" customWidth="1"/>
    <col min="10254" max="10496" width="11.42578125" style="133" customWidth="1"/>
    <col min="10497" max="10498" width="0" style="133" hidden="1" customWidth="1"/>
    <col min="10499" max="10499" width="69" style="133" customWidth="1"/>
    <col min="10500" max="10500" width="15" style="133" bestFit="1" customWidth="1"/>
    <col min="10501" max="10501" width="14.85546875" style="133" bestFit="1" customWidth="1"/>
    <col min="10502" max="10506" width="15" style="133" bestFit="1" customWidth="1"/>
    <col min="10507" max="10508" width="15" style="133" customWidth="1"/>
    <col min="10509" max="10509" width="15" style="133" bestFit="1" customWidth="1"/>
    <col min="10510" max="10752" width="11.42578125" style="133" customWidth="1"/>
    <col min="10753" max="10754" width="0" style="133" hidden="1" customWidth="1"/>
    <col min="10755" max="10755" width="69" style="133" customWidth="1"/>
    <col min="10756" max="10756" width="15" style="133" bestFit="1" customWidth="1"/>
    <col min="10757" max="10757" width="14.85546875" style="133" bestFit="1" customWidth="1"/>
    <col min="10758" max="10762" width="15" style="133" bestFit="1" customWidth="1"/>
    <col min="10763" max="10764" width="15" style="133" customWidth="1"/>
    <col min="10765" max="10765" width="15" style="133" bestFit="1" customWidth="1"/>
    <col min="10766" max="11008" width="11.42578125" style="133" customWidth="1"/>
    <col min="11009" max="11010" width="0" style="133" hidden="1" customWidth="1"/>
    <col min="11011" max="11011" width="69" style="133" customWidth="1"/>
    <col min="11012" max="11012" width="15" style="133" bestFit="1" customWidth="1"/>
    <col min="11013" max="11013" width="14.85546875" style="133" bestFit="1" customWidth="1"/>
    <col min="11014" max="11018" width="15" style="133" bestFit="1" customWidth="1"/>
    <col min="11019" max="11020" width="15" style="133" customWidth="1"/>
    <col min="11021" max="11021" width="15" style="133" bestFit="1" customWidth="1"/>
    <col min="11022" max="11264" width="11.42578125" style="133" customWidth="1"/>
    <col min="11265" max="11266" width="0" style="133" hidden="1" customWidth="1"/>
    <col min="11267" max="11267" width="69" style="133" customWidth="1"/>
    <col min="11268" max="11268" width="15" style="133" bestFit="1" customWidth="1"/>
    <col min="11269" max="11269" width="14.85546875" style="133" bestFit="1" customWidth="1"/>
    <col min="11270" max="11274" width="15" style="133" bestFit="1" customWidth="1"/>
    <col min="11275" max="11276" width="15" style="133" customWidth="1"/>
    <col min="11277" max="11277" width="15" style="133" bestFit="1" customWidth="1"/>
    <col min="11278" max="11520" width="11.42578125" style="133" customWidth="1"/>
    <col min="11521" max="11522" width="0" style="133" hidden="1" customWidth="1"/>
    <col min="11523" max="11523" width="69" style="133" customWidth="1"/>
    <col min="11524" max="11524" width="15" style="133" bestFit="1" customWidth="1"/>
    <col min="11525" max="11525" width="14.85546875" style="133" bestFit="1" customWidth="1"/>
    <col min="11526" max="11530" width="15" style="133" bestFit="1" customWidth="1"/>
    <col min="11531" max="11532" width="15" style="133" customWidth="1"/>
    <col min="11533" max="11533" width="15" style="133" bestFit="1" customWidth="1"/>
    <col min="11534" max="11776" width="11.42578125" style="133" customWidth="1"/>
    <col min="11777" max="11778" width="0" style="133" hidden="1" customWidth="1"/>
    <col min="11779" max="11779" width="69" style="133" customWidth="1"/>
    <col min="11780" max="11780" width="15" style="133" bestFit="1" customWidth="1"/>
    <col min="11781" max="11781" width="14.85546875" style="133" bestFit="1" customWidth="1"/>
    <col min="11782" max="11786" width="15" style="133" bestFit="1" customWidth="1"/>
    <col min="11787" max="11788" width="15" style="133" customWidth="1"/>
    <col min="11789" max="11789" width="15" style="133" bestFit="1" customWidth="1"/>
    <col min="11790" max="12032" width="11.42578125" style="133" customWidth="1"/>
    <col min="12033" max="12034" width="0" style="133" hidden="1" customWidth="1"/>
    <col min="12035" max="12035" width="69" style="133" customWidth="1"/>
    <col min="12036" max="12036" width="15" style="133" bestFit="1" customWidth="1"/>
    <col min="12037" max="12037" width="14.85546875" style="133" bestFit="1" customWidth="1"/>
    <col min="12038" max="12042" width="15" style="133" bestFit="1" customWidth="1"/>
    <col min="12043" max="12044" width="15" style="133" customWidth="1"/>
    <col min="12045" max="12045" width="15" style="133" bestFit="1" customWidth="1"/>
    <col min="12046" max="12288" width="11.42578125" style="133" customWidth="1"/>
    <col min="12289" max="12290" width="0" style="133" hidden="1" customWidth="1"/>
    <col min="12291" max="12291" width="69" style="133" customWidth="1"/>
    <col min="12292" max="12292" width="15" style="133" bestFit="1" customWidth="1"/>
    <col min="12293" max="12293" width="14.85546875" style="133" bestFit="1" customWidth="1"/>
    <col min="12294" max="12298" width="15" style="133" bestFit="1" customWidth="1"/>
    <col min="12299" max="12300" width="15" style="133" customWidth="1"/>
    <col min="12301" max="12301" width="15" style="133" bestFit="1" customWidth="1"/>
    <col min="12302" max="12544" width="11.42578125" style="133" customWidth="1"/>
    <col min="12545" max="12546" width="0" style="133" hidden="1" customWidth="1"/>
    <col min="12547" max="12547" width="69" style="133" customWidth="1"/>
    <col min="12548" max="12548" width="15" style="133" bestFit="1" customWidth="1"/>
    <col min="12549" max="12549" width="14.85546875" style="133" bestFit="1" customWidth="1"/>
    <col min="12550" max="12554" width="15" style="133" bestFit="1" customWidth="1"/>
    <col min="12555" max="12556" width="15" style="133" customWidth="1"/>
    <col min="12557" max="12557" width="15" style="133" bestFit="1" customWidth="1"/>
    <col min="12558" max="12800" width="11.42578125" style="133" customWidth="1"/>
    <col min="12801" max="12802" width="0" style="133" hidden="1" customWidth="1"/>
    <col min="12803" max="12803" width="69" style="133" customWidth="1"/>
    <col min="12804" max="12804" width="15" style="133" bestFit="1" customWidth="1"/>
    <col min="12805" max="12805" width="14.85546875" style="133" bestFit="1" customWidth="1"/>
    <col min="12806" max="12810" width="15" style="133" bestFit="1" customWidth="1"/>
    <col min="12811" max="12812" width="15" style="133" customWidth="1"/>
    <col min="12813" max="12813" width="15" style="133" bestFit="1" customWidth="1"/>
    <col min="12814" max="13056" width="11.42578125" style="133" customWidth="1"/>
    <col min="13057" max="13058" width="0" style="133" hidden="1" customWidth="1"/>
    <col min="13059" max="13059" width="69" style="133" customWidth="1"/>
    <col min="13060" max="13060" width="15" style="133" bestFit="1" customWidth="1"/>
    <col min="13061" max="13061" width="14.85546875" style="133" bestFit="1" customWidth="1"/>
    <col min="13062" max="13066" width="15" style="133" bestFit="1" customWidth="1"/>
    <col min="13067" max="13068" width="15" style="133" customWidth="1"/>
    <col min="13069" max="13069" width="15" style="133" bestFit="1" customWidth="1"/>
    <col min="13070" max="13312" width="11.42578125" style="133" customWidth="1"/>
    <col min="13313" max="13314" width="0" style="133" hidden="1" customWidth="1"/>
    <col min="13315" max="13315" width="69" style="133" customWidth="1"/>
    <col min="13316" max="13316" width="15" style="133" bestFit="1" customWidth="1"/>
    <col min="13317" max="13317" width="14.85546875" style="133" bestFit="1" customWidth="1"/>
    <col min="13318" max="13322" width="15" style="133" bestFit="1" customWidth="1"/>
    <col min="13323" max="13324" width="15" style="133" customWidth="1"/>
    <col min="13325" max="13325" width="15" style="133" bestFit="1" customWidth="1"/>
    <col min="13326" max="13568" width="11.42578125" style="133" customWidth="1"/>
    <col min="13569" max="13570" width="0" style="133" hidden="1" customWidth="1"/>
    <col min="13571" max="13571" width="69" style="133" customWidth="1"/>
    <col min="13572" max="13572" width="15" style="133" bestFit="1" customWidth="1"/>
    <col min="13573" max="13573" width="14.85546875" style="133" bestFit="1" customWidth="1"/>
    <col min="13574" max="13578" width="15" style="133" bestFit="1" customWidth="1"/>
    <col min="13579" max="13580" width="15" style="133" customWidth="1"/>
    <col min="13581" max="13581" width="15" style="133" bestFit="1" customWidth="1"/>
    <col min="13582" max="13824" width="11.42578125" style="133" customWidth="1"/>
    <col min="13825" max="13826" width="0" style="133" hidden="1" customWidth="1"/>
    <col min="13827" max="13827" width="69" style="133" customWidth="1"/>
    <col min="13828" max="13828" width="15" style="133" bestFit="1" customWidth="1"/>
    <col min="13829" max="13829" width="14.85546875" style="133" bestFit="1" customWidth="1"/>
    <col min="13830" max="13834" width="15" style="133" bestFit="1" customWidth="1"/>
    <col min="13835" max="13836" width="15" style="133" customWidth="1"/>
    <col min="13837" max="13837" width="15" style="133" bestFit="1" customWidth="1"/>
    <col min="13838" max="14080" width="11.42578125" style="133" customWidth="1"/>
    <col min="14081" max="14082" width="0" style="133" hidden="1" customWidth="1"/>
    <col min="14083" max="14083" width="69" style="133" customWidth="1"/>
    <col min="14084" max="14084" width="15" style="133" bestFit="1" customWidth="1"/>
    <col min="14085" max="14085" width="14.85546875" style="133" bestFit="1" customWidth="1"/>
    <col min="14086" max="14090" width="15" style="133" bestFit="1" customWidth="1"/>
    <col min="14091" max="14092" width="15" style="133" customWidth="1"/>
    <col min="14093" max="14093" width="15" style="133" bestFit="1" customWidth="1"/>
    <col min="14094" max="14336" width="11.42578125" style="133" customWidth="1"/>
    <col min="14337" max="14338" width="0" style="133" hidden="1" customWidth="1"/>
    <col min="14339" max="14339" width="69" style="133" customWidth="1"/>
    <col min="14340" max="14340" width="15" style="133" bestFit="1" customWidth="1"/>
    <col min="14341" max="14341" width="14.85546875" style="133" bestFit="1" customWidth="1"/>
    <col min="14342" max="14346" width="15" style="133" bestFit="1" customWidth="1"/>
    <col min="14347" max="14348" width="15" style="133" customWidth="1"/>
    <col min="14349" max="14349" width="15" style="133" bestFit="1" customWidth="1"/>
    <col min="14350" max="14592" width="11.42578125" style="133" customWidth="1"/>
    <col min="14593" max="14594" width="0" style="133" hidden="1" customWidth="1"/>
    <col min="14595" max="14595" width="69" style="133" customWidth="1"/>
    <col min="14596" max="14596" width="15" style="133" bestFit="1" customWidth="1"/>
    <col min="14597" max="14597" width="14.85546875" style="133" bestFit="1" customWidth="1"/>
    <col min="14598" max="14602" width="15" style="133" bestFit="1" customWidth="1"/>
    <col min="14603" max="14604" width="15" style="133" customWidth="1"/>
    <col min="14605" max="14605" width="15" style="133" bestFit="1" customWidth="1"/>
    <col min="14606" max="14848" width="11.42578125" style="133" customWidth="1"/>
    <col min="14849" max="14850" width="0" style="133" hidden="1" customWidth="1"/>
    <col min="14851" max="14851" width="69" style="133" customWidth="1"/>
    <col min="14852" max="14852" width="15" style="133" bestFit="1" customWidth="1"/>
    <col min="14853" max="14853" width="14.85546875" style="133" bestFit="1" customWidth="1"/>
    <col min="14854" max="14858" width="15" style="133" bestFit="1" customWidth="1"/>
    <col min="14859" max="14860" width="15" style="133" customWidth="1"/>
    <col min="14861" max="14861" width="15" style="133" bestFit="1" customWidth="1"/>
    <col min="14862" max="15104" width="11.42578125" style="133" customWidth="1"/>
    <col min="15105" max="15106" width="0" style="133" hidden="1" customWidth="1"/>
    <col min="15107" max="15107" width="69" style="133" customWidth="1"/>
    <col min="15108" max="15108" width="15" style="133" bestFit="1" customWidth="1"/>
    <col min="15109" max="15109" width="14.85546875" style="133" bestFit="1" customWidth="1"/>
    <col min="15110" max="15114" width="15" style="133" bestFit="1" customWidth="1"/>
    <col min="15115" max="15116" width="15" style="133" customWidth="1"/>
    <col min="15117" max="15117" width="15" style="133" bestFit="1" customWidth="1"/>
    <col min="15118" max="15360" width="11.42578125" style="133" customWidth="1"/>
    <col min="15361" max="15362" width="0" style="133" hidden="1" customWidth="1"/>
    <col min="15363" max="15363" width="69" style="133" customWidth="1"/>
    <col min="15364" max="15364" width="15" style="133" bestFit="1" customWidth="1"/>
    <col min="15365" max="15365" width="14.85546875" style="133" bestFit="1" customWidth="1"/>
    <col min="15366" max="15370" width="15" style="133" bestFit="1" customWidth="1"/>
    <col min="15371" max="15372" width="15" style="133" customWidth="1"/>
    <col min="15373" max="15373" width="15" style="133" bestFit="1" customWidth="1"/>
    <col min="15374" max="15616" width="11.42578125" style="133" customWidth="1"/>
    <col min="15617" max="15618" width="0" style="133" hidden="1" customWidth="1"/>
    <col min="15619" max="15619" width="69" style="133" customWidth="1"/>
    <col min="15620" max="15620" width="15" style="133" bestFit="1" customWidth="1"/>
    <col min="15621" max="15621" width="14.85546875" style="133" bestFit="1" customWidth="1"/>
    <col min="15622" max="15626" width="15" style="133" bestFit="1" customWidth="1"/>
    <col min="15627" max="15628" width="15" style="133" customWidth="1"/>
    <col min="15629" max="15629" width="15" style="133" bestFit="1" customWidth="1"/>
    <col min="15630" max="15872" width="11.42578125" style="133" customWidth="1"/>
    <col min="15873" max="15874" width="0" style="133" hidden="1" customWidth="1"/>
    <col min="15875" max="15875" width="69" style="133" customWidth="1"/>
    <col min="15876" max="15876" width="15" style="133" bestFit="1" customWidth="1"/>
    <col min="15877" max="15877" width="14.85546875" style="133" bestFit="1" customWidth="1"/>
    <col min="15878" max="15882" width="15" style="133" bestFit="1" customWidth="1"/>
    <col min="15883" max="15884" width="15" style="133" customWidth="1"/>
    <col min="15885" max="15885" width="15" style="133" bestFit="1" customWidth="1"/>
    <col min="15886" max="16128" width="11.42578125" style="133" customWidth="1"/>
    <col min="16129" max="16130" width="0" style="133" hidden="1" customWidth="1"/>
    <col min="16131" max="16131" width="69" style="133" customWidth="1"/>
    <col min="16132" max="16132" width="15" style="133" bestFit="1" customWidth="1"/>
    <col min="16133" max="16133" width="14.85546875" style="133" bestFit="1" customWidth="1"/>
    <col min="16134" max="16138" width="15" style="133" bestFit="1" customWidth="1"/>
    <col min="16139" max="16140" width="15" style="133" customWidth="1"/>
    <col min="16141" max="16141" width="15" style="133" bestFit="1" customWidth="1"/>
    <col min="16142" max="16384" width="11.42578125" style="133" customWidth="1"/>
  </cols>
  <sheetData>
    <row r="1" spans="1:13" s="220" customFormat="1" ht="30" customHeight="1">
      <c r="A1" s="81"/>
      <c r="B1" s="81"/>
      <c r="C1" s="753" t="s">
        <v>867</v>
      </c>
      <c r="D1" s="753"/>
      <c r="E1" s="753"/>
      <c r="F1" s="753"/>
      <c r="G1" s="753"/>
      <c r="H1" s="753"/>
      <c r="I1" s="753"/>
      <c r="J1" s="753"/>
      <c r="K1" s="753"/>
      <c r="L1" s="753"/>
      <c r="M1" s="753"/>
    </row>
    <row r="2" spans="1:13" s="220" customFormat="1" ht="21" customHeight="1">
      <c r="A2" s="81"/>
      <c r="B2" s="81"/>
      <c r="C2" s="754" t="s">
        <v>783</v>
      </c>
      <c r="D2" s="754"/>
      <c r="E2" s="754"/>
      <c r="F2" s="754"/>
      <c r="G2" s="754"/>
      <c r="H2" s="754"/>
      <c r="I2" s="754"/>
      <c r="J2" s="754"/>
      <c r="K2" s="754"/>
      <c r="L2" s="754"/>
      <c r="M2" s="754"/>
    </row>
    <row r="3" spans="1:13" s="221" customFormat="1" ht="30" customHeight="1">
      <c r="A3" s="81" t="s">
        <v>878</v>
      </c>
      <c r="B3" s="81"/>
      <c r="C3" s="755" t="s">
        <v>3</v>
      </c>
      <c r="D3" s="755"/>
      <c r="E3" s="755"/>
      <c r="F3" s="755"/>
      <c r="G3" s="755"/>
      <c r="H3" s="755"/>
      <c r="I3" s="755"/>
      <c r="J3" s="755"/>
      <c r="K3" s="755"/>
      <c r="L3" s="755"/>
      <c r="M3" s="755"/>
    </row>
    <row r="4" spans="1:13" s="213" customFormat="1" ht="3.75" customHeight="1" thickBot="1">
      <c r="A4" s="211"/>
      <c r="B4" s="211"/>
      <c r="C4" s="212"/>
      <c r="D4" s="222"/>
      <c r="E4" s="223"/>
      <c r="F4" s="223"/>
      <c r="G4" s="223"/>
      <c r="H4" s="223"/>
      <c r="I4" s="223"/>
      <c r="J4" s="223"/>
      <c r="K4" s="223"/>
      <c r="L4" s="223"/>
      <c r="M4" s="223"/>
    </row>
    <row r="5" spans="1:13" ht="15" customHeight="1" thickTop="1" thickBot="1">
      <c r="A5" s="225"/>
      <c r="B5" s="225"/>
      <c r="C5" s="161"/>
      <c r="D5" s="622">
        <v>2015</v>
      </c>
      <c r="E5" s="622">
        <v>2016</v>
      </c>
      <c r="F5" s="622">
        <v>2017</v>
      </c>
      <c r="G5" s="622">
        <v>2018</v>
      </c>
      <c r="H5" s="622">
        <v>2019</v>
      </c>
      <c r="I5" s="622">
        <v>2020</v>
      </c>
      <c r="J5" s="622">
        <v>2021</v>
      </c>
      <c r="K5" s="622">
        <v>2022</v>
      </c>
      <c r="L5" s="622">
        <v>2023</v>
      </c>
      <c r="M5" s="622">
        <v>2024</v>
      </c>
    </row>
    <row r="6" spans="1:13" s="112" customFormat="1" ht="15" customHeight="1" thickTop="1" thickBot="1">
      <c r="A6" s="224"/>
      <c r="B6" s="224"/>
      <c r="C6" s="635"/>
      <c r="D6" s="626" t="str">
        <f>"DIC"</f>
        <v>DIC</v>
      </c>
      <c r="E6" s="626" t="s">
        <v>753</v>
      </c>
      <c r="F6" s="627" t="str">
        <f>"DIC"</f>
        <v>DIC</v>
      </c>
      <c r="G6" s="626" t="s">
        <v>753</v>
      </c>
      <c r="H6" s="626" t="str">
        <f>"DIC"</f>
        <v>DIC</v>
      </c>
      <c r="I6" s="626" t="str">
        <f>"DIC"</f>
        <v>DIC</v>
      </c>
      <c r="J6" s="626" t="str">
        <f>"DIC"</f>
        <v>DIC</v>
      </c>
      <c r="K6" s="626" t="s">
        <v>753</v>
      </c>
      <c r="L6" s="626" t="s">
        <v>753</v>
      </c>
      <c r="M6" s="626" t="s">
        <v>754</v>
      </c>
    </row>
    <row r="7" spans="1:13" s="112" customFormat="1" ht="15" customHeight="1" thickTop="1" thickBot="1">
      <c r="A7" s="224" t="s">
        <v>529</v>
      </c>
      <c r="B7" s="226" t="s">
        <v>786</v>
      </c>
      <c r="C7" s="628" t="s">
        <v>111</v>
      </c>
      <c r="D7" s="629">
        <v>6976620</v>
      </c>
      <c r="E7" s="629">
        <v>7406594</v>
      </c>
      <c r="F7" s="629">
        <v>3699790</v>
      </c>
      <c r="G7" s="629">
        <v>3853298</v>
      </c>
      <c r="H7" s="629">
        <v>3703507</v>
      </c>
      <c r="I7" s="629">
        <v>3583449</v>
      </c>
      <c r="J7" s="629">
        <v>4340530.9196999995</v>
      </c>
      <c r="K7" s="629">
        <v>4593800.8664799994</v>
      </c>
      <c r="L7" s="629">
        <v>2505387.7801599996</v>
      </c>
      <c r="M7" s="629">
        <v>2403124.1626300002</v>
      </c>
    </row>
    <row r="8" spans="1:13" s="112" customFormat="1" ht="15" customHeight="1" thickTop="1" thickBot="1">
      <c r="A8" s="225" t="s">
        <v>529</v>
      </c>
      <c r="B8" s="227" t="s">
        <v>787</v>
      </c>
      <c r="C8" s="630" t="s">
        <v>788</v>
      </c>
      <c r="D8" s="467">
        <v>188767</v>
      </c>
      <c r="E8" s="467">
        <v>177204</v>
      </c>
      <c r="F8" s="467">
        <v>71468</v>
      </c>
      <c r="G8" s="467">
        <v>75340</v>
      </c>
      <c r="H8" s="467">
        <v>135780</v>
      </c>
      <c r="I8" s="467">
        <v>316526</v>
      </c>
      <c r="J8" s="467">
        <v>431510.72247000004</v>
      </c>
      <c r="K8" s="467">
        <v>402193.99223000003</v>
      </c>
      <c r="L8" s="467">
        <v>117218.5592</v>
      </c>
      <c r="M8" s="467">
        <v>143286.33768</v>
      </c>
    </row>
    <row r="9" spans="1:13" s="112" customFormat="1" ht="15" customHeight="1" thickTop="1">
      <c r="A9" s="81" t="s">
        <v>529</v>
      </c>
      <c r="B9" s="228" t="s">
        <v>789</v>
      </c>
      <c r="C9" s="229" t="s">
        <v>790</v>
      </c>
      <c r="D9" s="230">
        <v>187366</v>
      </c>
      <c r="E9" s="230">
        <v>174194</v>
      </c>
      <c r="F9" s="230">
        <v>71116</v>
      </c>
      <c r="G9" s="230">
        <v>75243</v>
      </c>
      <c r="H9" s="230">
        <v>135680</v>
      </c>
      <c r="I9" s="230">
        <v>315732</v>
      </c>
      <c r="J9" s="230">
        <v>431410.77448999998</v>
      </c>
      <c r="K9" s="230">
        <v>402075.60917000001</v>
      </c>
      <c r="L9" s="230">
        <v>117045.79076999999</v>
      </c>
      <c r="M9" s="230">
        <v>143189.81070000003</v>
      </c>
    </row>
    <row r="10" spans="1:13" s="112" customFormat="1" ht="15" customHeight="1" thickBot="1">
      <c r="A10" s="81" t="s">
        <v>529</v>
      </c>
      <c r="B10" s="228" t="s">
        <v>791</v>
      </c>
      <c r="C10" s="229" t="s">
        <v>792</v>
      </c>
      <c r="D10" s="230">
        <v>1402</v>
      </c>
      <c r="E10" s="230">
        <v>3010</v>
      </c>
      <c r="F10" s="230">
        <v>353</v>
      </c>
      <c r="G10" s="230">
        <v>97</v>
      </c>
      <c r="H10" s="230">
        <v>100</v>
      </c>
      <c r="I10" s="230">
        <v>795</v>
      </c>
      <c r="J10" s="230">
        <v>99.947980000000001</v>
      </c>
      <c r="K10" s="230">
        <v>118.38306</v>
      </c>
      <c r="L10" s="230">
        <v>172.76842999999997</v>
      </c>
      <c r="M10" s="230">
        <v>96.526979999999995</v>
      </c>
    </row>
    <row r="11" spans="1:13" s="112" customFormat="1" ht="15" customHeight="1" thickTop="1" thickBot="1">
      <c r="A11" s="225" t="s">
        <v>529</v>
      </c>
      <c r="B11" s="227" t="s">
        <v>793</v>
      </c>
      <c r="C11" s="630" t="s">
        <v>794</v>
      </c>
      <c r="D11" s="467">
        <v>1322722</v>
      </c>
      <c r="E11" s="467">
        <v>1288187</v>
      </c>
      <c r="F11" s="467">
        <v>544564</v>
      </c>
      <c r="G11" s="467">
        <v>623884</v>
      </c>
      <c r="H11" s="467">
        <v>631955</v>
      </c>
      <c r="I11" s="467">
        <v>881069</v>
      </c>
      <c r="J11" s="467">
        <v>1315751.1378199998</v>
      </c>
      <c r="K11" s="467">
        <v>1385038.26997</v>
      </c>
      <c r="L11" s="467">
        <v>881217.68776999996</v>
      </c>
      <c r="M11" s="467">
        <v>745866.00823000004</v>
      </c>
    </row>
    <row r="12" spans="1:13" s="112" customFormat="1" ht="15" customHeight="1" thickTop="1">
      <c r="A12" s="81" t="s">
        <v>529</v>
      </c>
      <c r="B12" s="228" t="s">
        <v>795</v>
      </c>
      <c r="C12" s="229" t="s">
        <v>796</v>
      </c>
      <c r="D12" s="230">
        <v>1308597</v>
      </c>
      <c r="E12" s="230">
        <v>1270714</v>
      </c>
      <c r="F12" s="230">
        <v>538149</v>
      </c>
      <c r="G12" s="230">
        <v>616259</v>
      </c>
      <c r="H12" s="230">
        <v>623492</v>
      </c>
      <c r="I12" s="230">
        <v>871567</v>
      </c>
      <c r="J12" s="230">
        <v>1306181.1983699999</v>
      </c>
      <c r="K12" s="230">
        <v>1375069.18817</v>
      </c>
      <c r="L12" s="230">
        <v>871120.86000999995</v>
      </c>
      <c r="M12" s="230">
        <v>735662.46390999993</v>
      </c>
    </row>
    <row r="13" spans="1:13" s="112" customFormat="1" ht="15" customHeight="1">
      <c r="A13" s="81" t="s">
        <v>529</v>
      </c>
      <c r="B13" s="228" t="s">
        <v>797</v>
      </c>
      <c r="C13" s="229" t="s">
        <v>798</v>
      </c>
      <c r="D13" s="230">
        <v>14125</v>
      </c>
      <c r="E13" s="230">
        <v>17473</v>
      </c>
      <c r="F13" s="230">
        <v>6416</v>
      </c>
      <c r="G13" s="230">
        <v>7625</v>
      </c>
      <c r="H13" s="230">
        <v>8462</v>
      </c>
      <c r="I13" s="230">
        <v>9502</v>
      </c>
      <c r="J13" s="230">
        <v>9569.9394499999999</v>
      </c>
      <c r="K13" s="230">
        <v>9969.0817999999999</v>
      </c>
      <c r="L13" s="230">
        <v>10096.82776</v>
      </c>
      <c r="M13" s="230">
        <v>10203.544320000001</v>
      </c>
    </row>
    <row r="14" spans="1:13" s="112" customFormat="1" ht="15" customHeight="1">
      <c r="A14" s="81" t="s">
        <v>529</v>
      </c>
      <c r="B14" s="228" t="s">
        <v>799</v>
      </c>
      <c r="C14" s="229" t="s">
        <v>800</v>
      </c>
      <c r="D14" s="230">
        <v>0</v>
      </c>
      <c r="E14" s="230">
        <v>0</v>
      </c>
      <c r="F14" s="230">
        <v>0</v>
      </c>
      <c r="G14" s="230">
        <v>0</v>
      </c>
      <c r="H14" s="230">
        <v>0</v>
      </c>
      <c r="I14" s="230">
        <v>0</v>
      </c>
      <c r="J14" s="230">
        <v>0</v>
      </c>
      <c r="K14" s="230">
        <v>0</v>
      </c>
      <c r="L14" s="230">
        <v>0</v>
      </c>
      <c r="M14" s="230">
        <v>0</v>
      </c>
    </row>
    <row r="15" spans="1:13" s="112" customFormat="1" ht="15" customHeight="1" thickBot="1">
      <c r="A15" s="81" t="s">
        <v>529</v>
      </c>
      <c r="B15" s="231">
        <v>212.04</v>
      </c>
      <c r="C15" s="229" t="s">
        <v>801</v>
      </c>
      <c r="D15" s="230">
        <v>0</v>
      </c>
      <c r="E15" s="230">
        <v>0</v>
      </c>
      <c r="F15" s="230">
        <v>0</v>
      </c>
      <c r="G15" s="230">
        <v>0</v>
      </c>
      <c r="H15" s="230">
        <v>0</v>
      </c>
      <c r="I15" s="230">
        <v>0</v>
      </c>
      <c r="J15" s="230">
        <v>0</v>
      </c>
      <c r="K15" s="230">
        <v>0</v>
      </c>
      <c r="L15" s="230">
        <v>0</v>
      </c>
      <c r="M15" s="230">
        <v>0</v>
      </c>
    </row>
    <row r="16" spans="1:13" s="112" customFormat="1" ht="15" customHeight="1" thickTop="1" thickBot="1">
      <c r="A16" s="225" t="s">
        <v>529</v>
      </c>
      <c r="B16" s="227" t="s">
        <v>802</v>
      </c>
      <c r="C16" s="630" t="s">
        <v>803</v>
      </c>
      <c r="D16" s="467">
        <v>120056</v>
      </c>
      <c r="E16" s="467">
        <v>16475</v>
      </c>
      <c r="F16" s="467">
        <v>5264</v>
      </c>
      <c r="G16" s="467">
        <v>6342</v>
      </c>
      <c r="H16" s="467">
        <v>56974</v>
      </c>
      <c r="I16" s="467">
        <v>55525</v>
      </c>
      <c r="J16" s="467">
        <v>52459.773179999997</v>
      </c>
      <c r="K16" s="467">
        <v>167.16506000000001</v>
      </c>
      <c r="L16" s="467">
        <v>79.597529999999992</v>
      </c>
      <c r="M16" s="467">
        <v>77.569109999999995</v>
      </c>
    </row>
    <row r="17" spans="1:13" s="112" customFormat="1" ht="15" customHeight="1" thickTop="1">
      <c r="A17" s="81" t="s">
        <v>529</v>
      </c>
      <c r="B17" s="228" t="s">
        <v>804</v>
      </c>
      <c r="C17" s="229" t="s">
        <v>805</v>
      </c>
      <c r="D17" s="230">
        <v>8988</v>
      </c>
      <c r="E17" s="230">
        <v>2084</v>
      </c>
      <c r="F17" s="230">
        <v>1447</v>
      </c>
      <c r="G17" s="230">
        <v>1219</v>
      </c>
      <c r="H17" s="230">
        <v>846</v>
      </c>
      <c r="I17" s="230">
        <v>460</v>
      </c>
      <c r="J17" s="230">
        <v>329.62617999999998</v>
      </c>
      <c r="K17" s="230">
        <v>167.16506000000001</v>
      </c>
      <c r="L17" s="230">
        <v>79.597529999999992</v>
      </c>
      <c r="M17" s="230">
        <v>77.569109999999995</v>
      </c>
    </row>
    <row r="18" spans="1:13" s="112" customFormat="1" ht="15" customHeight="1">
      <c r="A18" s="81" t="s">
        <v>529</v>
      </c>
      <c r="B18" s="228" t="s">
        <v>806</v>
      </c>
      <c r="C18" s="229" t="s">
        <v>807</v>
      </c>
      <c r="D18" s="230">
        <v>54</v>
      </c>
      <c r="E18" s="230">
        <v>12</v>
      </c>
      <c r="F18" s="230">
        <v>0</v>
      </c>
      <c r="G18" s="230">
        <v>0</v>
      </c>
      <c r="H18" s="230">
        <v>0</v>
      </c>
      <c r="I18" s="230">
        <v>0</v>
      </c>
      <c r="J18" s="230">
        <v>0</v>
      </c>
      <c r="K18" s="230">
        <v>0</v>
      </c>
      <c r="L18" s="230">
        <v>0</v>
      </c>
      <c r="M18" s="230">
        <v>0</v>
      </c>
    </row>
    <row r="19" spans="1:13" s="112" customFormat="1" ht="15" customHeight="1">
      <c r="A19" s="81" t="s">
        <v>529</v>
      </c>
      <c r="B19" s="228" t="s">
        <v>808</v>
      </c>
      <c r="C19" s="229" t="s">
        <v>809</v>
      </c>
      <c r="D19" s="230">
        <v>0</v>
      </c>
      <c r="E19" s="230">
        <v>4</v>
      </c>
      <c r="F19" s="230">
        <v>0</v>
      </c>
      <c r="G19" s="230">
        <v>0</v>
      </c>
      <c r="H19" s="230">
        <v>0</v>
      </c>
      <c r="I19" s="230">
        <v>0</v>
      </c>
      <c r="J19" s="230">
        <v>0</v>
      </c>
      <c r="K19" s="230">
        <v>0</v>
      </c>
      <c r="L19" s="230">
        <v>0</v>
      </c>
      <c r="M19" s="230">
        <v>0</v>
      </c>
    </row>
    <row r="20" spans="1:13" s="112" customFormat="1" ht="15" customHeight="1">
      <c r="A20" s="81" t="s">
        <v>529</v>
      </c>
      <c r="B20" s="228" t="s">
        <v>810</v>
      </c>
      <c r="C20" s="229" t="s">
        <v>811</v>
      </c>
      <c r="D20" s="230">
        <v>72</v>
      </c>
      <c r="E20" s="230">
        <v>107</v>
      </c>
      <c r="F20" s="230">
        <v>0</v>
      </c>
      <c r="G20" s="230">
        <v>40</v>
      </c>
      <c r="H20" s="230">
        <v>60</v>
      </c>
      <c r="I20" s="230">
        <v>0</v>
      </c>
      <c r="J20" s="230">
        <v>0</v>
      </c>
      <c r="K20" s="230">
        <v>0</v>
      </c>
      <c r="L20" s="230">
        <v>0</v>
      </c>
      <c r="M20" s="230">
        <v>0</v>
      </c>
    </row>
    <row r="21" spans="1:13" s="112" customFormat="1" ht="15" customHeight="1">
      <c r="A21" s="81" t="s">
        <v>529</v>
      </c>
      <c r="B21" s="228" t="s">
        <v>812</v>
      </c>
      <c r="C21" s="229" t="s">
        <v>813</v>
      </c>
      <c r="D21" s="230">
        <v>426</v>
      </c>
      <c r="E21" s="230">
        <v>32</v>
      </c>
      <c r="F21" s="230">
        <v>563</v>
      </c>
      <c r="G21" s="230">
        <v>119</v>
      </c>
      <c r="H21" s="230">
        <v>0</v>
      </c>
      <c r="I21" s="230">
        <v>0</v>
      </c>
      <c r="J21" s="230">
        <v>0</v>
      </c>
      <c r="K21" s="230">
        <v>0</v>
      </c>
      <c r="L21" s="230">
        <v>0</v>
      </c>
      <c r="M21" s="230">
        <v>0</v>
      </c>
    </row>
    <row r="22" spans="1:13" s="112" customFormat="1" ht="15" customHeight="1">
      <c r="A22" s="81" t="s">
        <v>529</v>
      </c>
      <c r="B22" s="228" t="s">
        <v>814</v>
      </c>
      <c r="C22" s="229" t="s">
        <v>815</v>
      </c>
      <c r="D22" s="230">
        <v>107</v>
      </c>
      <c r="E22" s="230">
        <v>443</v>
      </c>
      <c r="F22" s="230">
        <v>520</v>
      </c>
      <c r="G22" s="230">
        <v>918</v>
      </c>
      <c r="H22" s="230">
        <v>1040</v>
      </c>
      <c r="I22" s="230">
        <v>65</v>
      </c>
      <c r="J22" s="230">
        <v>130.14699999999999</v>
      </c>
      <c r="K22" s="230">
        <v>0</v>
      </c>
      <c r="L22" s="230">
        <v>0</v>
      </c>
      <c r="M22" s="230">
        <v>0</v>
      </c>
    </row>
    <row r="23" spans="1:13" s="112" customFormat="1" ht="15" customHeight="1">
      <c r="A23" s="81" t="s">
        <v>529</v>
      </c>
      <c r="B23" s="228" t="s">
        <v>816</v>
      </c>
      <c r="C23" s="229" t="s">
        <v>817</v>
      </c>
      <c r="D23" s="230">
        <v>5365</v>
      </c>
      <c r="E23" s="230">
        <v>52</v>
      </c>
      <c r="F23" s="230">
        <v>0</v>
      </c>
      <c r="G23" s="230">
        <v>2000</v>
      </c>
      <c r="H23" s="230">
        <v>0</v>
      </c>
      <c r="I23" s="230">
        <v>0</v>
      </c>
      <c r="J23" s="230">
        <v>0</v>
      </c>
      <c r="K23" s="230">
        <v>0</v>
      </c>
      <c r="L23" s="230">
        <v>0</v>
      </c>
      <c r="M23" s="230">
        <v>0</v>
      </c>
    </row>
    <row r="24" spans="1:13" s="112" customFormat="1" ht="15" customHeight="1" thickBot="1">
      <c r="A24" s="81" t="s">
        <v>529</v>
      </c>
      <c r="B24" s="228" t="s">
        <v>818</v>
      </c>
      <c r="C24" s="229" t="s">
        <v>819</v>
      </c>
      <c r="D24" s="230">
        <v>105043</v>
      </c>
      <c r="E24" s="230">
        <v>13741</v>
      </c>
      <c r="F24" s="230">
        <v>2734</v>
      </c>
      <c r="G24" s="230">
        <v>2046</v>
      </c>
      <c r="H24" s="230">
        <v>55028</v>
      </c>
      <c r="I24" s="230">
        <v>55000</v>
      </c>
      <c r="J24" s="230">
        <v>52000</v>
      </c>
      <c r="K24" s="230">
        <v>0</v>
      </c>
      <c r="L24" s="230">
        <v>0</v>
      </c>
      <c r="M24" s="230">
        <v>0</v>
      </c>
    </row>
    <row r="25" spans="1:13" s="112" customFormat="1" ht="15" customHeight="1" thickTop="1" thickBot="1">
      <c r="A25" s="224" t="s">
        <v>529</v>
      </c>
      <c r="B25" s="232" t="s">
        <v>820</v>
      </c>
      <c r="C25" s="630" t="s">
        <v>821</v>
      </c>
      <c r="D25" s="631">
        <v>72355</v>
      </c>
      <c r="E25" s="631">
        <v>81295</v>
      </c>
      <c r="F25" s="631">
        <v>43008</v>
      </c>
      <c r="G25" s="631">
        <v>58931</v>
      </c>
      <c r="H25" s="631">
        <v>56373</v>
      </c>
      <c r="I25" s="631">
        <v>39410</v>
      </c>
      <c r="J25" s="631">
        <v>35456.256500000003</v>
      </c>
      <c r="K25" s="631">
        <v>40095.355409999996</v>
      </c>
      <c r="L25" s="631">
        <v>47729.255990000005</v>
      </c>
      <c r="M25" s="631">
        <v>46259.81078</v>
      </c>
    </row>
    <row r="26" spans="1:13" s="112" customFormat="1" ht="15" customHeight="1" thickTop="1" thickBot="1">
      <c r="A26" s="224" t="s">
        <v>529</v>
      </c>
      <c r="B26" s="232" t="s">
        <v>822</v>
      </c>
      <c r="C26" s="630" t="s">
        <v>823</v>
      </c>
      <c r="D26" s="631">
        <v>4959551</v>
      </c>
      <c r="E26" s="631">
        <v>5460134</v>
      </c>
      <c r="F26" s="631">
        <v>2772120</v>
      </c>
      <c r="G26" s="631">
        <v>2775817</v>
      </c>
      <c r="H26" s="631">
        <v>2508032</v>
      </c>
      <c r="I26" s="631">
        <v>2010001</v>
      </c>
      <c r="J26" s="631">
        <v>2203744.3764</v>
      </c>
      <c r="K26" s="631">
        <v>2490853.2798800003</v>
      </c>
      <c r="L26" s="631">
        <v>1407972.19092</v>
      </c>
      <c r="M26" s="631">
        <v>1414894.7782699999</v>
      </c>
    </row>
    <row r="27" spans="1:13" s="112" customFormat="1" ht="15" customHeight="1" thickTop="1" thickBot="1">
      <c r="A27" s="225" t="s">
        <v>529</v>
      </c>
      <c r="B27" s="233" t="s">
        <v>824</v>
      </c>
      <c r="C27" s="630" t="s">
        <v>825</v>
      </c>
      <c r="D27" s="467">
        <v>313168</v>
      </c>
      <c r="E27" s="467">
        <v>383298</v>
      </c>
      <c r="F27" s="467">
        <v>263365</v>
      </c>
      <c r="G27" s="467">
        <v>312983</v>
      </c>
      <c r="H27" s="467">
        <v>314393</v>
      </c>
      <c r="I27" s="467">
        <v>280916</v>
      </c>
      <c r="J27" s="467">
        <v>301608.65333</v>
      </c>
      <c r="K27" s="467">
        <v>275452.80392999999</v>
      </c>
      <c r="L27" s="467">
        <v>51170.488749999997</v>
      </c>
      <c r="M27" s="467">
        <v>52739.658560000003</v>
      </c>
    </row>
    <row r="28" spans="1:13" s="112" customFormat="1" ht="15" customHeight="1" thickTop="1">
      <c r="A28" s="81" t="s">
        <v>529</v>
      </c>
      <c r="B28" s="228" t="s">
        <v>826</v>
      </c>
      <c r="C28" s="229" t="s">
        <v>827</v>
      </c>
      <c r="D28" s="230">
        <v>0</v>
      </c>
      <c r="E28" s="230">
        <v>0</v>
      </c>
      <c r="F28" s="230">
        <v>0</v>
      </c>
      <c r="G28" s="230">
        <v>0</v>
      </c>
      <c r="H28" s="230">
        <v>0</v>
      </c>
      <c r="I28" s="230">
        <v>0</v>
      </c>
      <c r="J28" s="230">
        <v>0</v>
      </c>
      <c r="K28" s="230">
        <v>0</v>
      </c>
      <c r="L28" s="230">
        <v>0</v>
      </c>
      <c r="M28" s="230">
        <v>0</v>
      </c>
    </row>
    <row r="29" spans="1:13" s="112" customFormat="1" ht="15" customHeight="1">
      <c r="A29" s="81" t="s">
        <v>529</v>
      </c>
      <c r="B29" s="228" t="s">
        <v>828</v>
      </c>
      <c r="C29" s="229" t="s">
        <v>829</v>
      </c>
      <c r="D29" s="230">
        <v>446</v>
      </c>
      <c r="E29" s="230">
        <v>548</v>
      </c>
      <c r="F29" s="230">
        <v>668</v>
      </c>
      <c r="G29" s="230">
        <v>790</v>
      </c>
      <c r="H29" s="230">
        <v>792</v>
      </c>
      <c r="I29" s="230">
        <v>692</v>
      </c>
      <c r="J29" s="230">
        <v>1119.2173500000001</v>
      </c>
      <c r="K29" s="230">
        <v>1262.8680900000002</v>
      </c>
      <c r="L29" s="230">
        <v>0</v>
      </c>
      <c r="M29" s="230">
        <v>0</v>
      </c>
    </row>
    <row r="30" spans="1:13" s="112" customFormat="1" ht="15" customHeight="1">
      <c r="A30" s="81" t="s">
        <v>529</v>
      </c>
      <c r="B30" s="228" t="s">
        <v>830</v>
      </c>
      <c r="C30" s="229" t="s">
        <v>831</v>
      </c>
      <c r="D30" s="230">
        <v>9009</v>
      </c>
      <c r="E30" s="230">
        <v>867</v>
      </c>
      <c r="F30" s="230">
        <v>351</v>
      </c>
      <c r="G30" s="230">
        <v>473</v>
      </c>
      <c r="H30" s="230">
        <v>3986</v>
      </c>
      <c r="I30" s="230">
        <v>11509</v>
      </c>
      <c r="J30" s="230">
        <v>8606.2797899999987</v>
      </c>
      <c r="K30" s="230">
        <v>3.9883000000000002</v>
      </c>
      <c r="L30" s="230">
        <v>35.769539999999999</v>
      </c>
      <c r="M30" s="230">
        <v>41.062779999999997</v>
      </c>
    </row>
    <row r="31" spans="1:13" s="112" customFormat="1" ht="15" customHeight="1">
      <c r="A31" s="81" t="s">
        <v>529</v>
      </c>
      <c r="B31" s="234" t="s">
        <v>832</v>
      </c>
      <c r="C31" s="229" t="s">
        <v>833</v>
      </c>
      <c r="D31" s="230">
        <v>885</v>
      </c>
      <c r="E31" s="230">
        <v>659</v>
      </c>
      <c r="F31" s="230">
        <v>54</v>
      </c>
      <c r="G31" s="230">
        <v>111</v>
      </c>
      <c r="H31" s="230">
        <v>280</v>
      </c>
      <c r="I31" s="230">
        <v>241</v>
      </c>
      <c r="J31" s="230">
        <v>194.00964999999999</v>
      </c>
      <c r="K31" s="230">
        <v>197.11492000000001</v>
      </c>
      <c r="L31" s="230">
        <v>185.91851</v>
      </c>
      <c r="M31" s="230">
        <v>277.51904999999999</v>
      </c>
    </row>
    <row r="32" spans="1:13" s="112" customFormat="1" ht="15" customHeight="1">
      <c r="A32" s="81" t="s">
        <v>529</v>
      </c>
      <c r="B32" s="234" t="s">
        <v>834</v>
      </c>
      <c r="C32" s="235" t="s">
        <v>835</v>
      </c>
      <c r="D32" s="230">
        <v>302827</v>
      </c>
      <c r="E32" s="230">
        <v>381224</v>
      </c>
      <c r="F32" s="230">
        <v>262292</v>
      </c>
      <c r="G32" s="230">
        <v>311609</v>
      </c>
      <c r="H32" s="230">
        <v>309334</v>
      </c>
      <c r="I32" s="230">
        <v>268474</v>
      </c>
      <c r="J32" s="230">
        <v>291689.14654000005</v>
      </c>
      <c r="K32" s="230">
        <v>273988.83262</v>
      </c>
      <c r="L32" s="230">
        <v>50948.8007</v>
      </c>
      <c r="M32" s="230">
        <v>52421.076729999993</v>
      </c>
    </row>
    <row r="33" spans="1:13" s="112" customFormat="1" ht="15" customHeight="1">
      <c r="A33" s="81" t="s">
        <v>529</v>
      </c>
      <c r="B33" s="234" t="s">
        <v>836</v>
      </c>
      <c r="C33" s="636" t="s">
        <v>837</v>
      </c>
      <c r="D33" s="522">
        <v>23849</v>
      </c>
      <c r="E33" s="522">
        <v>16909</v>
      </c>
      <c r="F33" s="522">
        <v>0</v>
      </c>
      <c r="G33" s="522">
        <v>0</v>
      </c>
      <c r="H33" s="522">
        <v>92634</v>
      </c>
      <c r="I33" s="522">
        <v>294397</v>
      </c>
      <c r="J33" s="522">
        <v>135191.46462000001</v>
      </c>
      <c r="K33" s="522">
        <v>57126.628149999997</v>
      </c>
      <c r="L33" s="522">
        <v>1307717.3113499999</v>
      </c>
      <c r="M33" s="522">
        <v>1430966.4482200001</v>
      </c>
    </row>
    <row r="34" spans="1:13" ht="3.75" customHeight="1" thickBot="1">
      <c r="A34" s="81"/>
      <c r="B34" s="81"/>
      <c r="C34" s="236"/>
      <c r="D34" s="237"/>
      <c r="E34" s="238"/>
      <c r="F34" s="238"/>
      <c r="G34" s="238"/>
      <c r="H34" s="238"/>
      <c r="I34" s="238"/>
      <c r="J34" s="238"/>
      <c r="K34" s="238"/>
      <c r="L34" s="238"/>
      <c r="M34" s="238"/>
    </row>
    <row r="35" spans="1:13" ht="15" customHeight="1" thickTop="1">
      <c r="A35" s="81"/>
      <c r="B35" s="81"/>
      <c r="C35" s="81"/>
      <c r="D35" s="239"/>
      <c r="E35" s="240"/>
      <c r="F35" s="240"/>
      <c r="G35" s="240"/>
      <c r="H35" s="240"/>
      <c r="I35" s="240"/>
      <c r="J35" s="240"/>
      <c r="K35" s="240"/>
      <c r="L35" s="240"/>
      <c r="M35" s="240"/>
    </row>
  </sheetData>
  <mergeCells count="3">
    <mergeCell ref="C1:M1"/>
    <mergeCell ref="C2:M2"/>
    <mergeCell ref="C3:M3"/>
  </mergeCells>
  <pageMargins left="0.87" right="0.53" top="0.57999999999999996" bottom="0.33" header="0.5" footer="0.31"/>
  <pageSetup scale="39"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S51"/>
  <sheetViews>
    <sheetView zoomScaleNormal="100" workbookViewId="0">
      <selection activeCell="H14" sqref="H14"/>
    </sheetView>
  </sheetViews>
  <sheetFormatPr baseColWidth="10" defaultColWidth="10.7109375" defaultRowHeight="12.75"/>
  <cols>
    <col min="1" max="1" width="39.140625" style="133" customWidth="1"/>
    <col min="2" max="2" width="20.7109375" style="133" bestFit="1" customWidth="1"/>
    <col min="3" max="3" width="18.7109375" style="133" customWidth="1"/>
    <col min="4" max="4" width="17.7109375" style="133" customWidth="1"/>
    <col min="5" max="5" width="14.28515625" style="133" customWidth="1"/>
    <col min="6" max="8" width="13.85546875" style="133" customWidth="1"/>
    <col min="9" max="9" width="17.7109375" style="133" customWidth="1"/>
    <col min="10" max="12" width="13.85546875" style="133" customWidth="1"/>
    <col min="13" max="14" width="17.7109375" style="133" customWidth="1"/>
    <col min="15" max="17" width="15.140625" style="133" customWidth="1"/>
    <col min="18" max="18" width="17" style="133" bestFit="1" customWidth="1"/>
    <col min="19" max="19" width="18.7109375" style="133" bestFit="1" customWidth="1"/>
    <col min="20" max="256" width="10.7109375" style="133"/>
    <col min="257" max="257" width="39.140625" style="133" customWidth="1"/>
    <col min="258" max="258" width="20.7109375" style="133" bestFit="1" customWidth="1"/>
    <col min="259" max="259" width="18.7109375" style="133" customWidth="1"/>
    <col min="260" max="260" width="17.7109375" style="133" customWidth="1"/>
    <col min="261" max="261" width="14.28515625" style="133" customWidth="1"/>
    <col min="262" max="264" width="13.85546875" style="133" customWidth="1"/>
    <col min="265" max="265" width="17.7109375" style="133" customWidth="1"/>
    <col min="266" max="268" width="13.85546875" style="133" customWidth="1"/>
    <col min="269" max="270" width="17.7109375" style="133" customWidth="1"/>
    <col min="271" max="273" width="15.140625" style="133" customWidth="1"/>
    <col min="274" max="274" width="17" style="133" bestFit="1" customWidth="1"/>
    <col min="275" max="275" width="18.7109375" style="133" bestFit="1" customWidth="1"/>
    <col min="276" max="512" width="10.7109375" style="133"/>
    <col min="513" max="513" width="39.140625" style="133" customWidth="1"/>
    <col min="514" max="514" width="20.7109375" style="133" bestFit="1" customWidth="1"/>
    <col min="515" max="515" width="18.7109375" style="133" customWidth="1"/>
    <col min="516" max="516" width="17.7109375" style="133" customWidth="1"/>
    <col min="517" max="517" width="14.28515625" style="133" customWidth="1"/>
    <col min="518" max="520" width="13.85546875" style="133" customWidth="1"/>
    <col min="521" max="521" width="17.7109375" style="133" customWidth="1"/>
    <col min="522" max="524" width="13.85546875" style="133" customWidth="1"/>
    <col min="525" max="526" width="17.7109375" style="133" customWidth="1"/>
    <col min="527" max="529" width="15.140625" style="133" customWidth="1"/>
    <col min="530" max="530" width="17" style="133" bestFit="1" customWidth="1"/>
    <col min="531" max="531" width="18.7109375" style="133" bestFit="1" customWidth="1"/>
    <col min="532" max="768" width="10.7109375" style="133"/>
    <col min="769" max="769" width="39.140625" style="133" customWidth="1"/>
    <col min="770" max="770" width="20.7109375" style="133" bestFit="1" customWidth="1"/>
    <col min="771" max="771" width="18.7109375" style="133" customWidth="1"/>
    <col min="772" max="772" width="17.7109375" style="133" customWidth="1"/>
    <col min="773" max="773" width="14.28515625" style="133" customWidth="1"/>
    <col min="774" max="776" width="13.85546875" style="133" customWidth="1"/>
    <col min="777" max="777" width="17.7109375" style="133" customWidth="1"/>
    <col min="778" max="780" width="13.85546875" style="133" customWidth="1"/>
    <col min="781" max="782" width="17.7109375" style="133" customWidth="1"/>
    <col min="783" max="785" width="15.140625" style="133" customWidth="1"/>
    <col min="786" max="786" width="17" style="133" bestFit="1" customWidth="1"/>
    <col min="787" max="787" width="18.7109375" style="133" bestFit="1" customWidth="1"/>
    <col min="788" max="1024" width="10.7109375" style="133"/>
    <col min="1025" max="1025" width="39.140625" style="133" customWidth="1"/>
    <col min="1026" max="1026" width="20.7109375" style="133" bestFit="1" customWidth="1"/>
    <col min="1027" max="1027" width="18.7109375" style="133" customWidth="1"/>
    <col min="1028" max="1028" width="17.7109375" style="133" customWidth="1"/>
    <col min="1029" max="1029" width="14.28515625" style="133" customWidth="1"/>
    <col min="1030" max="1032" width="13.85546875" style="133" customWidth="1"/>
    <col min="1033" max="1033" width="17.7109375" style="133" customWidth="1"/>
    <col min="1034" max="1036" width="13.85546875" style="133" customWidth="1"/>
    <col min="1037" max="1038" width="17.7109375" style="133" customWidth="1"/>
    <col min="1039" max="1041" width="15.140625" style="133" customWidth="1"/>
    <col min="1042" max="1042" width="17" style="133" bestFit="1" customWidth="1"/>
    <col min="1043" max="1043" width="18.7109375" style="133" bestFit="1" customWidth="1"/>
    <col min="1044" max="1280" width="10.7109375" style="133"/>
    <col min="1281" max="1281" width="39.140625" style="133" customWidth="1"/>
    <col min="1282" max="1282" width="20.7109375" style="133" bestFit="1" customWidth="1"/>
    <col min="1283" max="1283" width="18.7109375" style="133" customWidth="1"/>
    <col min="1284" max="1284" width="17.7109375" style="133" customWidth="1"/>
    <col min="1285" max="1285" width="14.28515625" style="133" customWidth="1"/>
    <col min="1286" max="1288" width="13.85546875" style="133" customWidth="1"/>
    <col min="1289" max="1289" width="17.7109375" style="133" customWidth="1"/>
    <col min="1290" max="1292" width="13.85546875" style="133" customWidth="1"/>
    <col min="1293" max="1294" width="17.7109375" style="133" customWidth="1"/>
    <col min="1295" max="1297" width="15.140625" style="133" customWidth="1"/>
    <col min="1298" max="1298" width="17" style="133" bestFit="1" customWidth="1"/>
    <col min="1299" max="1299" width="18.7109375" style="133" bestFit="1" customWidth="1"/>
    <col min="1300" max="1536" width="10.7109375" style="133"/>
    <col min="1537" max="1537" width="39.140625" style="133" customWidth="1"/>
    <col min="1538" max="1538" width="20.7109375" style="133" bestFit="1" customWidth="1"/>
    <col min="1539" max="1539" width="18.7109375" style="133" customWidth="1"/>
    <col min="1540" max="1540" width="17.7109375" style="133" customWidth="1"/>
    <col min="1541" max="1541" width="14.28515625" style="133" customWidth="1"/>
    <col min="1542" max="1544" width="13.85546875" style="133" customWidth="1"/>
    <col min="1545" max="1545" width="17.7109375" style="133" customWidth="1"/>
    <col min="1546" max="1548" width="13.85546875" style="133" customWidth="1"/>
    <col min="1549" max="1550" width="17.7109375" style="133" customWidth="1"/>
    <col min="1551" max="1553" width="15.140625" style="133" customWidth="1"/>
    <col min="1554" max="1554" width="17" style="133" bestFit="1" customWidth="1"/>
    <col min="1555" max="1555" width="18.7109375" style="133" bestFit="1" customWidth="1"/>
    <col min="1556" max="1792" width="10.7109375" style="133"/>
    <col min="1793" max="1793" width="39.140625" style="133" customWidth="1"/>
    <col min="1794" max="1794" width="20.7109375" style="133" bestFit="1" customWidth="1"/>
    <col min="1795" max="1795" width="18.7109375" style="133" customWidth="1"/>
    <col min="1796" max="1796" width="17.7109375" style="133" customWidth="1"/>
    <col min="1797" max="1797" width="14.28515625" style="133" customWidth="1"/>
    <col min="1798" max="1800" width="13.85546875" style="133" customWidth="1"/>
    <col min="1801" max="1801" width="17.7109375" style="133" customWidth="1"/>
    <col min="1802" max="1804" width="13.85546875" style="133" customWidth="1"/>
    <col min="1805" max="1806" width="17.7109375" style="133" customWidth="1"/>
    <col min="1807" max="1809" width="15.140625" style="133" customWidth="1"/>
    <col min="1810" max="1810" width="17" style="133" bestFit="1" customWidth="1"/>
    <col min="1811" max="1811" width="18.7109375" style="133" bestFit="1" customWidth="1"/>
    <col min="1812" max="2048" width="10.7109375" style="133"/>
    <col min="2049" max="2049" width="39.140625" style="133" customWidth="1"/>
    <col min="2050" max="2050" width="20.7109375" style="133" bestFit="1" customWidth="1"/>
    <col min="2051" max="2051" width="18.7109375" style="133" customWidth="1"/>
    <col min="2052" max="2052" width="17.7109375" style="133" customWidth="1"/>
    <col min="2053" max="2053" width="14.28515625" style="133" customWidth="1"/>
    <col min="2054" max="2056" width="13.85546875" style="133" customWidth="1"/>
    <col min="2057" max="2057" width="17.7109375" style="133" customWidth="1"/>
    <col min="2058" max="2060" width="13.85546875" style="133" customWidth="1"/>
    <col min="2061" max="2062" width="17.7109375" style="133" customWidth="1"/>
    <col min="2063" max="2065" width="15.140625" style="133" customWidth="1"/>
    <col min="2066" max="2066" width="17" style="133" bestFit="1" customWidth="1"/>
    <col min="2067" max="2067" width="18.7109375" style="133" bestFit="1" customWidth="1"/>
    <col min="2068" max="2304" width="10.7109375" style="133"/>
    <col min="2305" max="2305" width="39.140625" style="133" customWidth="1"/>
    <col min="2306" max="2306" width="20.7109375" style="133" bestFit="1" customWidth="1"/>
    <col min="2307" max="2307" width="18.7109375" style="133" customWidth="1"/>
    <col min="2308" max="2308" width="17.7109375" style="133" customWidth="1"/>
    <col min="2309" max="2309" width="14.28515625" style="133" customWidth="1"/>
    <col min="2310" max="2312" width="13.85546875" style="133" customWidth="1"/>
    <col min="2313" max="2313" width="17.7109375" style="133" customWidth="1"/>
    <col min="2314" max="2316" width="13.85546875" style="133" customWidth="1"/>
    <col min="2317" max="2318" width="17.7109375" style="133" customWidth="1"/>
    <col min="2319" max="2321" width="15.140625" style="133" customWidth="1"/>
    <col min="2322" max="2322" width="17" style="133" bestFit="1" customWidth="1"/>
    <col min="2323" max="2323" width="18.7109375" style="133" bestFit="1" customWidth="1"/>
    <col min="2324" max="2560" width="10.7109375" style="133"/>
    <col min="2561" max="2561" width="39.140625" style="133" customWidth="1"/>
    <col min="2562" max="2562" width="20.7109375" style="133" bestFit="1" customWidth="1"/>
    <col min="2563" max="2563" width="18.7109375" style="133" customWidth="1"/>
    <col min="2564" max="2564" width="17.7109375" style="133" customWidth="1"/>
    <col min="2565" max="2565" width="14.28515625" style="133" customWidth="1"/>
    <col min="2566" max="2568" width="13.85546875" style="133" customWidth="1"/>
    <col min="2569" max="2569" width="17.7109375" style="133" customWidth="1"/>
    <col min="2570" max="2572" width="13.85546875" style="133" customWidth="1"/>
    <col min="2573" max="2574" width="17.7109375" style="133" customWidth="1"/>
    <col min="2575" max="2577" width="15.140625" style="133" customWidth="1"/>
    <col min="2578" max="2578" width="17" style="133" bestFit="1" customWidth="1"/>
    <col min="2579" max="2579" width="18.7109375" style="133" bestFit="1" customWidth="1"/>
    <col min="2580" max="2816" width="10.7109375" style="133"/>
    <col min="2817" max="2817" width="39.140625" style="133" customWidth="1"/>
    <col min="2818" max="2818" width="20.7109375" style="133" bestFit="1" customWidth="1"/>
    <col min="2819" max="2819" width="18.7109375" style="133" customWidth="1"/>
    <col min="2820" max="2820" width="17.7109375" style="133" customWidth="1"/>
    <col min="2821" max="2821" width="14.28515625" style="133" customWidth="1"/>
    <col min="2822" max="2824" width="13.85546875" style="133" customWidth="1"/>
    <col min="2825" max="2825" width="17.7109375" style="133" customWidth="1"/>
    <col min="2826" max="2828" width="13.85546875" style="133" customWidth="1"/>
    <col min="2829" max="2830" width="17.7109375" style="133" customWidth="1"/>
    <col min="2831" max="2833" width="15.140625" style="133" customWidth="1"/>
    <col min="2834" max="2834" width="17" style="133" bestFit="1" customWidth="1"/>
    <col min="2835" max="2835" width="18.7109375" style="133" bestFit="1" customWidth="1"/>
    <col min="2836" max="3072" width="10.7109375" style="133"/>
    <col min="3073" max="3073" width="39.140625" style="133" customWidth="1"/>
    <col min="3074" max="3074" width="20.7109375" style="133" bestFit="1" customWidth="1"/>
    <col min="3075" max="3075" width="18.7109375" style="133" customWidth="1"/>
    <col min="3076" max="3076" width="17.7109375" style="133" customWidth="1"/>
    <col min="3077" max="3077" width="14.28515625" style="133" customWidth="1"/>
    <col min="3078" max="3080" width="13.85546875" style="133" customWidth="1"/>
    <col min="3081" max="3081" width="17.7109375" style="133" customWidth="1"/>
    <col min="3082" max="3084" width="13.85546875" style="133" customWidth="1"/>
    <col min="3085" max="3086" width="17.7109375" style="133" customWidth="1"/>
    <col min="3087" max="3089" width="15.140625" style="133" customWidth="1"/>
    <col min="3090" max="3090" width="17" style="133" bestFit="1" customWidth="1"/>
    <col min="3091" max="3091" width="18.7109375" style="133" bestFit="1" customWidth="1"/>
    <col min="3092" max="3328" width="10.7109375" style="133"/>
    <col min="3329" max="3329" width="39.140625" style="133" customWidth="1"/>
    <col min="3330" max="3330" width="20.7109375" style="133" bestFit="1" customWidth="1"/>
    <col min="3331" max="3331" width="18.7109375" style="133" customWidth="1"/>
    <col min="3332" max="3332" width="17.7109375" style="133" customWidth="1"/>
    <col min="3333" max="3333" width="14.28515625" style="133" customWidth="1"/>
    <col min="3334" max="3336" width="13.85546875" style="133" customWidth="1"/>
    <col min="3337" max="3337" width="17.7109375" style="133" customWidth="1"/>
    <col min="3338" max="3340" width="13.85546875" style="133" customWidth="1"/>
    <col min="3341" max="3342" width="17.7109375" style="133" customWidth="1"/>
    <col min="3343" max="3345" width="15.140625" style="133" customWidth="1"/>
    <col min="3346" max="3346" width="17" style="133" bestFit="1" customWidth="1"/>
    <col min="3347" max="3347" width="18.7109375" style="133" bestFit="1" customWidth="1"/>
    <col min="3348" max="3584" width="10.7109375" style="133"/>
    <col min="3585" max="3585" width="39.140625" style="133" customWidth="1"/>
    <col min="3586" max="3586" width="20.7109375" style="133" bestFit="1" customWidth="1"/>
    <col min="3587" max="3587" width="18.7109375" style="133" customWidth="1"/>
    <col min="3588" max="3588" width="17.7109375" style="133" customWidth="1"/>
    <col min="3589" max="3589" width="14.28515625" style="133" customWidth="1"/>
    <col min="3590" max="3592" width="13.85546875" style="133" customWidth="1"/>
    <col min="3593" max="3593" width="17.7109375" style="133" customWidth="1"/>
    <col min="3594" max="3596" width="13.85546875" style="133" customWidth="1"/>
    <col min="3597" max="3598" width="17.7109375" style="133" customWidth="1"/>
    <col min="3599" max="3601" width="15.140625" style="133" customWidth="1"/>
    <col min="3602" max="3602" width="17" style="133" bestFit="1" customWidth="1"/>
    <col min="3603" max="3603" width="18.7109375" style="133" bestFit="1" customWidth="1"/>
    <col min="3604" max="3840" width="10.7109375" style="133"/>
    <col min="3841" max="3841" width="39.140625" style="133" customWidth="1"/>
    <col min="3842" max="3842" width="20.7109375" style="133" bestFit="1" customWidth="1"/>
    <col min="3843" max="3843" width="18.7109375" style="133" customWidth="1"/>
    <col min="3844" max="3844" width="17.7109375" style="133" customWidth="1"/>
    <col min="3845" max="3845" width="14.28515625" style="133" customWidth="1"/>
    <col min="3846" max="3848" width="13.85546875" style="133" customWidth="1"/>
    <col min="3849" max="3849" width="17.7109375" style="133" customWidth="1"/>
    <col min="3850" max="3852" width="13.85546875" style="133" customWidth="1"/>
    <col min="3853" max="3854" width="17.7109375" style="133" customWidth="1"/>
    <col min="3855" max="3857" width="15.140625" style="133" customWidth="1"/>
    <col min="3858" max="3858" width="17" style="133" bestFit="1" customWidth="1"/>
    <col min="3859" max="3859" width="18.7109375" style="133" bestFit="1" customWidth="1"/>
    <col min="3860" max="4096" width="10.7109375" style="133"/>
    <col min="4097" max="4097" width="39.140625" style="133" customWidth="1"/>
    <col min="4098" max="4098" width="20.7109375" style="133" bestFit="1" customWidth="1"/>
    <col min="4099" max="4099" width="18.7109375" style="133" customWidth="1"/>
    <col min="4100" max="4100" width="17.7109375" style="133" customWidth="1"/>
    <col min="4101" max="4101" width="14.28515625" style="133" customWidth="1"/>
    <col min="4102" max="4104" width="13.85546875" style="133" customWidth="1"/>
    <col min="4105" max="4105" width="17.7109375" style="133" customWidth="1"/>
    <col min="4106" max="4108" width="13.85546875" style="133" customWidth="1"/>
    <col min="4109" max="4110" width="17.7109375" style="133" customWidth="1"/>
    <col min="4111" max="4113" width="15.140625" style="133" customWidth="1"/>
    <col min="4114" max="4114" width="17" style="133" bestFit="1" customWidth="1"/>
    <col min="4115" max="4115" width="18.7109375" style="133" bestFit="1" customWidth="1"/>
    <col min="4116" max="4352" width="10.7109375" style="133"/>
    <col min="4353" max="4353" width="39.140625" style="133" customWidth="1"/>
    <col min="4354" max="4354" width="20.7109375" style="133" bestFit="1" customWidth="1"/>
    <col min="4355" max="4355" width="18.7109375" style="133" customWidth="1"/>
    <col min="4356" max="4356" width="17.7109375" style="133" customWidth="1"/>
    <col min="4357" max="4357" width="14.28515625" style="133" customWidth="1"/>
    <col min="4358" max="4360" width="13.85546875" style="133" customWidth="1"/>
    <col min="4361" max="4361" width="17.7109375" style="133" customWidth="1"/>
    <col min="4362" max="4364" width="13.85546875" style="133" customWidth="1"/>
    <col min="4365" max="4366" width="17.7109375" style="133" customWidth="1"/>
    <col min="4367" max="4369" width="15.140625" style="133" customWidth="1"/>
    <col min="4370" max="4370" width="17" style="133" bestFit="1" customWidth="1"/>
    <col min="4371" max="4371" width="18.7109375" style="133" bestFit="1" customWidth="1"/>
    <col min="4372" max="4608" width="10.7109375" style="133"/>
    <col min="4609" max="4609" width="39.140625" style="133" customWidth="1"/>
    <col min="4610" max="4610" width="20.7109375" style="133" bestFit="1" customWidth="1"/>
    <col min="4611" max="4611" width="18.7109375" style="133" customWidth="1"/>
    <col min="4612" max="4612" width="17.7109375" style="133" customWidth="1"/>
    <col min="4613" max="4613" width="14.28515625" style="133" customWidth="1"/>
    <col min="4614" max="4616" width="13.85546875" style="133" customWidth="1"/>
    <col min="4617" max="4617" width="17.7109375" style="133" customWidth="1"/>
    <col min="4618" max="4620" width="13.85546875" style="133" customWidth="1"/>
    <col min="4621" max="4622" width="17.7109375" style="133" customWidth="1"/>
    <col min="4623" max="4625" width="15.140625" style="133" customWidth="1"/>
    <col min="4626" max="4626" width="17" style="133" bestFit="1" customWidth="1"/>
    <col min="4627" max="4627" width="18.7109375" style="133" bestFit="1" customWidth="1"/>
    <col min="4628" max="4864" width="10.7109375" style="133"/>
    <col min="4865" max="4865" width="39.140625" style="133" customWidth="1"/>
    <col min="4866" max="4866" width="20.7109375" style="133" bestFit="1" customWidth="1"/>
    <col min="4867" max="4867" width="18.7109375" style="133" customWidth="1"/>
    <col min="4868" max="4868" width="17.7109375" style="133" customWidth="1"/>
    <col min="4869" max="4869" width="14.28515625" style="133" customWidth="1"/>
    <col min="4870" max="4872" width="13.85546875" style="133" customWidth="1"/>
    <col min="4873" max="4873" width="17.7109375" style="133" customWidth="1"/>
    <col min="4874" max="4876" width="13.85546875" style="133" customWidth="1"/>
    <col min="4877" max="4878" width="17.7109375" style="133" customWidth="1"/>
    <col min="4879" max="4881" width="15.140625" style="133" customWidth="1"/>
    <col min="4882" max="4882" width="17" style="133" bestFit="1" customWidth="1"/>
    <col min="4883" max="4883" width="18.7109375" style="133" bestFit="1" customWidth="1"/>
    <col min="4884" max="5120" width="10.7109375" style="133"/>
    <col min="5121" max="5121" width="39.140625" style="133" customWidth="1"/>
    <col min="5122" max="5122" width="20.7109375" style="133" bestFit="1" customWidth="1"/>
    <col min="5123" max="5123" width="18.7109375" style="133" customWidth="1"/>
    <col min="5124" max="5124" width="17.7109375" style="133" customWidth="1"/>
    <col min="5125" max="5125" width="14.28515625" style="133" customWidth="1"/>
    <col min="5126" max="5128" width="13.85546875" style="133" customWidth="1"/>
    <col min="5129" max="5129" width="17.7109375" style="133" customWidth="1"/>
    <col min="5130" max="5132" width="13.85546875" style="133" customWidth="1"/>
    <col min="5133" max="5134" width="17.7109375" style="133" customWidth="1"/>
    <col min="5135" max="5137" width="15.140625" style="133" customWidth="1"/>
    <col min="5138" max="5138" width="17" style="133" bestFit="1" customWidth="1"/>
    <col min="5139" max="5139" width="18.7109375" style="133" bestFit="1" customWidth="1"/>
    <col min="5140" max="5376" width="10.7109375" style="133"/>
    <col min="5377" max="5377" width="39.140625" style="133" customWidth="1"/>
    <col min="5378" max="5378" width="20.7109375" style="133" bestFit="1" customWidth="1"/>
    <col min="5379" max="5379" width="18.7109375" style="133" customWidth="1"/>
    <col min="5380" max="5380" width="17.7109375" style="133" customWidth="1"/>
    <col min="5381" max="5381" width="14.28515625" style="133" customWidth="1"/>
    <col min="5382" max="5384" width="13.85546875" style="133" customWidth="1"/>
    <col min="5385" max="5385" width="17.7109375" style="133" customWidth="1"/>
    <col min="5386" max="5388" width="13.85546875" style="133" customWidth="1"/>
    <col min="5389" max="5390" width="17.7109375" style="133" customWidth="1"/>
    <col min="5391" max="5393" width="15.140625" style="133" customWidth="1"/>
    <col min="5394" max="5394" width="17" style="133" bestFit="1" customWidth="1"/>
    <col min="5395" max="5395" width="18.7109375" style="133" bestFit="1" customWidth="1"/>
    <col min="5396" max="5632" width="10.7109375" style="133"/>
    <col min="5633" max="5633" width="39.140625" style="133" customWidth="1"/>
    <col min="5634" max="5634" width="20.7109375" style="133" bestFit="1" customWidth="1"/>
    <col min="5635" max="5635" width="18.7109375" style="133" customWidth="1"/>
    <col min="5636" max="5636" width="17.7109375" style="133" customWidth="1"/>
    <col min="5637" max="5637" width="14.28515625" style="133" customWidth="1"/>
    <col min="5638" max="5640" width="13.85546875" style="133" customWidth="1"/>
    <col min="5641" max="5641" width="17.7109375" style="133" customWidth="1"/>
    <col min="5642" max="5644" width="13.85546875" style="133" customWidth="1"/>
    <col min="5645" max="5646" width="17.7109375" style="133" customWidth="1"/>
    <col min="5647" max="5649" width="15.140625" style="133" customWidth="1"/>
    <col min="5650" max="5650" width="17" style="133" bestFit="1" customWidth="1"/>
    <col min="5651" max="5651" width="18.7109375" style="133" bestFit="1" customWidth="1"/>
    <col min="5652" max="5888" width="10.7109375" style="133"/>
    <col min="5889" max="5889" width="39.140625" style="133" customWidth="1"/>
    <col min="5890" max="5890" width="20.7109375" style="133" bestFit="1" customWidth="1"/>
    <col min="5891" max="5891" width="18.7109375" style="133" customWidth="1"/>
    <col min="5892" max="5892" width="17.7109375" style="133" customWidth="1"/>
    <col min="5893" max="5893" width="14.28515625" style="133" customWidth="1"/>
    <col min="5894" max="5896" width="13.85546875" style="133" customWidth="1"/>
    <col min="5897" max="5897" width="17.7109375" style="133" customWidth="1"/>
    <col min="5898" max="5900" width="13.85546875" style="133" customWidth="1"/>
    <col min="5901" max="5902" width="17.7109375" style="133" customWidth="1"/>
    <col min="5903" max="5905" width="15.140625" style="133" customWidth="1"/>
    <col min="5906" max="5906" width="17" style="133" bestFit="1" customWidth="1"/>
    <col min="5907" max="5907" width="18.7109375" style="133" bestFit="1" customWidth="1"/>
    <col min="5908" max="6144" width="10.7109375" style="133"/>
    <col min="6145" max="6145" width="39.140625" style="133" customWidth="1"/>
    <col min="6146" max="6146" width="20.7109375" style="133" bestFit="1" customWidth="1"/>
    <col min="6147" max="6147" width="18.7109375" style="133" customWidth="1"/>
    <col min="6148" max="6148" width="17.7109375" style="133" customWidth="1"/>
    <col min="6149" max="6149" width="14.28515625" style="133" customWidth="1"/>
    <col min="6150" max="6152" width="13.85546875" style="133" customWidth="1"/>
    <col min="6153" max="6153" width="17.7109375" style="133" customWidth="1"/>
    <col min="6154" max="6156" width="13.85546875" style="133" customWidth="1"/>
    <col min="6157" max="6158" width="17.7109375" style="133" customWidth="1"/>
    <col min="6159" max="6161" width="15.140625" style="133" customWidth="1"/>
    <col min="6162" max="6162" width="17" style="133" bestFit="1" customWidth="1"/>
    <col min="6163" max="6163" width="18.7109375" style="133" bestFit="1" customWidth="1"/>
    <col min="6164" max="6400" width="10.7109375" style="133"/>
    <col min="6401" max="6401" width="39.140625" style="133" customWidth="1"/>
    <col min="6402" max="6402" width="20.7109375" style="133" bestFit="1" customWidth="1"/>
    <col min="6403" max="6403" width="18.7109375" style="133" customWidth="1"/>
    <col min="6404" max="6404" width="17.7109375" style="133" customWidth="1"/>
    <col min="6405" max="6405" width="14.28515625" style="133" customWidth="1"/>
    <col min="6406" max="6408" width="13.85546875" style="133" customWidth="1"/>
    <col min="6409" max="6409" width="17.7109375" style="133" customWidth="1"/>
    <col min="6410" max="6412" width="13.85546875" style="133" customWidth="1"/>
    <col min="6413" max="6414" width="17.7109375" style="133" customWidth="1"/>
    <col min="6415" max="6417" width="15.140625" style="133" customWidth="1"/>
    <col min="6418" max="6418" width="17" style="133" bestFit="1" customWidth="1"/>
    <col min="6419" max="6419" width="18.7109375" style="133" bestFit="1" customWidth="1"/>
    <col min="6420" max="6656" width="10.7109375" style="133"/>
    <col min="6657" max="6657" width="39.140625" style="133" customWidth="1"/>
    <col min="6658" max="6658" width="20.7109375" style="133" bestFit="1" customWidth="1"/>
    <col min="6659" max="6659" width="18.7109375" style="133" customWidth="1"/>
    <col min="6660" max="6660" width="17.7109375" style="133" customWidth="1"/>
    <col min="6661" max="6661" width="14.28515625" style="133" customWidth="1"/>
    <col min="6662" max="6664" width="13.85546875" style="133" customWidth="1"/>
    <col min="6665" max="6665" width="17.7109375" style="133" customWidth="1"/>
    <col min="6666" max="6668" width="13.85546875" style="133" customWidth="1"/>
    <col min="6669" max="6670" width="17.7109375" style="133" customWidth="1"/>
    <col min="6671" max="6673" width="15.140625" style="133" customWidth="1"/>
    <col min="6674" max="6674" width="17" style="133" bestFit="1" customWidth="1"/>
    <col min="6675" max="6675" width="18.7109375" style="133" bestFit="1" customWidth="1"/>
    <col min="6676" max="6912" width="10.7109375" style="133"/>
    <col min="6913" max="6913" width="39.140625" style="133" customWidth="1"/>
    <col min="6914" max="6914" width="20.7109375" style="133" bestFit="1" customWidth="1"/>
    <col min="6915" max="6915" width="18.7109375" style="133" customWidth="1"/>
    <col min="6916" max="6916" width="17.7109375" style="133" customWidth="1"/>
    <col min="6917" max="6917" width="14.28515625" style="133" customWidth="1"/>
    <col min="6918" max="6920" width="13.85546875" style="133" customWidth="1"/>
    <col min="6921" max="6921" width="17.7109375" style="133" customWidth="1"/>
    <col min="6922" max="6924" width="13.85546875" style="133" customWidth="1"/>
    <col min="6925" max="6926" width="17.7109375" style="133" customWidth="1"/>
    <col min="6927" max="6929" width="15.140625" style="133" customWidth="1"/>
    <col min="6930" max="6930" width="17" style="133" bestFit="1" customWidth="1"/>
    <col min="6931" max="6931" width="18.7109375" style="133" bestFit="1" customWidth="1"/>
    <col min="6932" max="7168" width="10.7109375" style="133"/>
    <col min="7169" max="7169" width="39.140625" style="133" customWidth="1"/>
    <col min="7170" max="7170" width="20.7109375" style="133" bestFit="1" customWidth="1"/>
    <col min="7171" max="7171" width="18.7109375" style="133" customWidth="1"/>
    <col min="7172" max="7172" width="17.7109375" style="133" customWidth="1"/>
    <col min="7173" max="7173" width="14.28515625" style="133" customWidth="1"/>
    <col min="7174" max="7176" width="13.85546875" style="133" customWidth="1"/>
    <col min="7177" max="7177" width="17.7109375" style="133" customWidth="1"/>
    <col min="7178" max="7180" width="13.85546875" style="133" customWidth="1"/>
    <col min="7181" max="7182" width="17.7109375" style="133" customWidth="1"/>
    <col min="7183" max="7185" width="15.140625" style="133" customWidth="1"/>
    <col min="7186" max="7186" width="17" style="133" bestFit="1" customWidth="1"/>
    <col min="7187" max="7187" width="18.7109375" style="133" bestFit="1" customWidth="1"/>
    <col min="7188" max="7424" width="10.7109375" style="133"/>
    <col min="7425" max="7425" width="39.140625" style="133" customWidth="1"/>
    <col min="7426" max="7426" width="20.7109375" style="133" bestFit="1" customWidth="1"/>
    <col min="7427" max="7427" width="18.7109375" style="133" customWidth="1"/>
    <col min="7428" max="7428" width="17.7109375" style="133" customWidth="1"/>
    <col min="7429" max="7429" width="14.28515625" style="133" customWidth="1"/>
    <col min="7430" max="7432" width="13.85546875" style="133" customWidth="1"/>
    <col min="7433" max="7433" width="17.7109375" style="133" customWidth="1"/>
    <col min="7434" max="7436" width="13.85546875" style="133" customWidth="1"/>
    <col min="7437" max="7438" width="17.7109375" style="133" customWidth="1"/>
    <col min="7439" max="7441" width="15.140625" style="133" customWidth="1"/>
    <col min="7442" max="7442" width="17" style="133" bestFit="1" customWidth="1"/>
    <col min="7443" max="7443" width="18.7109375" style="133" bestFit="1" customWidth="1"/>
    <col min="7444" max="7680" width="10.7109375" style="133"/>
    <col min="7681" max="7681" width="39.140625" style="133" customWidth="1"/>
    <col min="7682" max="7682" width="20.7109375" style="133" bestFit="1" customWidth="1"/>
    <col min="7683" max="7683" width="18.7109375" style="133" customWidth="1"/>
    <col min="7684" max="7684" width="17.7109375" style="133" customWidth="1"/>
    <col min="7685" max="7685" width="14.28515625" style="133" customWidth="1"/>
    <col min="7686" max="7688" width="13.85546875" style="133" customWidth="1"/>
    <col min="7689" max="7689" width="17.7109375" style="133" customWidth="1"/>
    <col min="7690" max="7692" width="13.85546875" style="133" customWidth="1"/>
    <col min="7693" max="7694" width="17.7109375" style="133" customWidth="1"/>
    <col min="7695" max="7697" width="15.140625" style="133" customWidth="1"/>
    <col min="7698" max="7698" width="17" style="133" bestFit="1" customWidth="1"/>
    <col min="7699" max="7699" width="18.7109375" style="133" bestFit="1" customWidth="1"/>
    <col min="7700" max="7936" width="10.7109375" style="133"/>
    <col min="7937" max="7937" width="39.140625" style="133" customWidth="1"/>
    <col min="7938" max="7938" width="20.7109375" style="133" bestFit="1" customWidth="1"/>
    <col min="7939" max="7939" width="18.7109375" style="133" customWidth="1"/>
    <col min="7940" max="7940" width="17.7109375" style="133" customWidth="1"/>
    <col min="7941" max="7941" width="14.28515625" style="133" customWidth="1"/>
    <col min="7942" max="7944" width="13.85546875" style="133" customWidth="1"/>
    <col min="7945" max="7945" width="17.7109375" style="133" customWidth="1"/>
    <col min="7946" max="7948" width="13.85546875" style="133" customWidth="1"/>
    <col min="7949" max="7950" width="17.7109375" style="133" customWidth="1"/>
    <col min="7951" max="7953" width="15.140625" style="133" customWidth="1"/>
    <col min="7954" max="7954" width="17" style="133" bestFit="1" customWidth="1"/>
    <col min="7955" max="7955" width="18.7109375" style="133" bestFit="1" customWidth="1"/>
    <col min="7956" max="8192" width="10.7109375" style="133"/>
    <col min="8193" max="8193" width="39.140625" style="133" customWidth="1"/>
    <col min="8194" max="8194" width="20.7109375" style="133" bestFit="1" customWidth="1"/>
    <col min="8195" max="8195" width="18.7109375" style="133" customWidth="1"/>
    <col min="8196" max="8196" width="17.7109375" style="133" customWidth="1"/>
    <col min="8197" max="8197" width="14.28515625" style="133" customWidth="1"/>
    <col min="8198" max="8200" width="13.85546875" style="133" customWidth="1"/>
    <col min="8201" max="8201" width="17.7109375" style="133" customWidth="1"/>
    <col min="8202" max="8204" width="13.85546875" style="133" customWidth="1"/>
    <col min="8205" max="8206" width="17.7109375" style="133" customWidth="1"/>
    <col min="8207" max="8209" width="15.140625" style="133" customWidth="1"/>
    <col min="8210" max="8210" width="17" style="133" bestFit="1" customWidth="1"/>
    <col min="8211" max="8211" width="18.7109375" style="133" bestFit="1" customWidth="1"/>
    <col min="8212" max="8448" width="10.7109375" style="133"/>
    <col min="8449" max="8449" width="39.140625" style="133" customWidth="1"/>
    <col min="8450" max="8450" width="20.7109375" style="133" bestFit="1" customWidth="1"/>
    <col min="8451" max="8451" width="18.7109375" style="133" customWidth="1"/>
    <col min="8452" max="8452" width="17.7109375" style="133" customWidth="1"/>
    <col min="8453" max="8453" width="14.28515625" style="133" customWidth="1"/>
    <col min="8454" max="8456" width="13.85546875" style="133" customWidth="1"/>
    <col min="8457" max="8457" width="17.7109375" style="133" customWidth="1"/>
    <col min="8458" max="8460" width="13.85546875" style="133" customWidth="1"/>
    <col min="8461" max="8462" width="17.7109375" style="133" customWidth="1"/>
    <col min="8463" max="8465" width="15.140625" style="133" customWidth="1"/>
    <col min="8466" max="8466" width="17" style="133" bestFit="1" customWidth="1"/>
    <col min="8467" max="8467" width="18.7109375" style="133" bestFit="1" customWidth="1"/>
    <col min="8468" max="8704" width="10.7109375" style="133"/>
    <col min="8705" max="8705" width="39.140625" style="133" customWidth="1"/>
    <col min="8706" max="8706" width="20.7109375" style="133" bestFit="1" customWidth="1"/>
    <col min="8707" max="8707" width="18.7109375" style="133" customWidth="1"/>
    <col min="8708" max="8708" width="17.7109375" style="133" customWidth="1"/>
    <col min="8709" max="8709" width="14.28515625" style="133" customWidth="1"/>
    <col min="8710" max="8712" width="13.85546875" style="133" customWidth="1"/>
    <col min="8713" max="8713" width="17.7109375" style="133" customWidth="1"/>
    <col min="8714" max="8716" width="13.85546875" style="133" customWidth="1"/>
    <col min="8717" max="8718" width="17.7109375" style="133" customWidth="1"/>
    <col min="8719" max="8721" width="15.140625" style="133" customWidth="1"/>
    <col min="8722" max="8722" width="17" style="133" bestFit="1" customWidth="1"/>
    <col min="8723" max="8723" width="18.7109375" style="133" bestFit="1" customWidth="1"/>
    <col min="8724" max="8960" width="10.7109375" style="133"/>
    <col min="8961" max="8961" width="39.140625" style="133" customWidth="1"/>
    <col min="8962" max="8962" width="20.7109375" style="133" bestFit="1" customWidth="1"/>
    <col min="8963" max="8963" width="18.7109375" style="133" customWidth="1"/>
    <col min="8964" max="8964" width="17.7109375" style="133" customWidth="1"/>
    <col min="8965" max="8965" width="14.28515625" style="133" customWidth="1"/>
    <col min="8966" max="8968" width="13.85546875" style="133" customWidth="1"/>
    <col min="8969" max="8969" width="17.7109375" style="133" customWidth="1"/>
    <col min="8970" max="8972" width="13.85546875" style="133" customWidth="1"/>
    <col min="8973" max="8974" width="17.7109375" style="133" customWidth="1"/>
    <col min="8975" max="8977" width="15.140625" style="133" customWidth="1"/>
    <col min="8978" max="8978" width="17" style="133" bestFit="1" customWidth="1"/>
    <col min="8979" max="8979" width="18.7109375" style="133" bestFit="1" customWidth="1"/>
    <col min="8980" max="9216" width="10.7109375" style="133"/>
    <col min="9217" max="9217" width="39.140625" style="133" customWidth="1"/>
    <col min="9218" max="9218" width="20.7109375" style="133" bestFit="1" customWidth="1"/>
    <col min="9219" max="9219" width="18.7109375" style="133" customWidth="1"/>
    <col min="9220" max="9220" width="17.7109375" style="133" customWidth="1"/>
    <col min="9221" max="9221" width="14.28515625" style="133" customWidth="1"/>
    <col min="9222" max="9224" width="13.85546875" style="133" customWidth="1"/>
    <col min="9225" max="9225" width="17.7109375" style="133" customWidth="1"/>
    <col min="9226" max="9228" width="13.85546875" style="133" customWidth="1"/>
    <col min="9229" max="9230" width="17.7109375" style="133" customWidth="1"/>
    <col min="9231" max="9233" width="15.140625" style="133" customWidth="1"/>
    <col min="9234" max="9234" width="17" style="133" bestFit="1" customWidth="1"/>
    <col min="9235" max="9235" width="18.7109375" style="133" bestFit="1" customWidth="1"/>
    <col min="9236" max="9472" width="10.7109375" style="133"/>
    <col min="9473" max="9473" width="39.140625" style="133" customWidth="1"/>
    <col min="9474" max="9474" width="20.7109375" style="133" bestFit="1" customWidth="1"/>
    <col min="9475" max="9475" width="18.7109375" style="133" customWidth="1"/>
    <col min="9476" max="9476" width="17.7109375" style="133" customWidth="1"/>
    <col min="9477" max="9477" width="14.28515625" style="133" customWidth="1"/>
    <col min="9478" max="9480" width="13.85546875" style="133" customWidth="1"/>
    <col min="9481" max="9481" width="17.7109375" style="133" customWidth="1"/>
    <col min="9482" max="9484" width="13.85546875" style="133" customWidth="1"/>
    <col min="9485" max="9486" width="17.7109375" style="133" customWidth="1"/>
    <col min="9487" max="9489" width="15.140625" style="133" customWidth="1"/>
    <col min="9490" max="9490" width="17" style="133" bestFit="1" customWidth="1"/>
    <col min="9491" max="9491" width="18.7109375" style="133" bestFit="1" customWidth="1"/>
    <col min="9492" max="9728" width="10.7109375" style="133"/>
    <col min="9729" max="9729" width="39.140625" style="133" customWidth="1"/>
    <col min="9730" max="9730" width="20.7109375" style="133" bestFit="1" customWidth="1"/>
    <col min="9731" max="9731" width="18.7109375" style="133" customWidth="1"/>
    <col min="9732" max="9732" width="17.7109375" style="133" customWidth="1"/>
    <col min="9733" max="9733" width="14.28515625" style="133" customWidth="1"/>
    <col min="9734" max="9736" width="13.85546875" style="133" customWidth="1"/>
    <col min="9737" max="9737" width="17.7109375" style="133" customWidth="1"/>
    <col min="9738" max="9740" width="13.85546875" style="133" customWidth="1"/>
    <col min="9741" max="9742" width="17.7109375" style="133" customWidth="1"/>
    <col min="9743" max="9745" width="15.140625" style="133" customWidth="1"/>
    <col min="9746" max="9746" width="17" style="133" bestFit="1" customWidth="1"/>
    <col min="9747" max="9747" width="18.7109375" style="133" bestFit="1" customWidth="1"/>
    <col min="9748" max="9984" width="10.7109375" style="133"/>
    <col min="9985" max="9985" width="39.140625" style="133" customWidth="1"/>
    <col min="9986" max="9986" width="20.7109375" style="133" bestFit="1" customWidth="1"/>
    <col min="9987" max="9987" width="18.7109375" style="133" customWidth="1"/>
    <col min="9988" max="9988" width="17.7109375" style="133" customWidth="1"/>
    <col min="9989" max="9989" width="14.28515625" style="133" customWidth="1"/>
    <col min="9990" max="9992" width="13.85546875" style="133" customWidth="1"/>
    <col min="9993" max="9993" width="17.7109375" style="133" customWidth="1"/>
    <col min="9994" max="9996" width="13.85546875" style="133" customWidth="1"/>
    <col min="9997" max="9998" width="17.7109375" style="133" customWidth="1"/>
    <col min="9999" max="10001" width="15.140625" style="133" customWidth="1"/>
    <col min="10002" max="10002" width="17" style="133" bestFit="1" customWidth="1"/>
    <col min="10003" max="10003" width="18.7109375" style="133" bestFit="1" customWidth="1"/>
    <col min="10004" max="10240" width="10.7109375" style="133"/>
    <col min="10241" max="10241" width="39.140625" style="133" customWidth="1"/>
    <col min="10242" max="10242" width="20.7109375" style="133" bestFit="1" customWidth="1"/>
    <col min="10243" max="10243" width="18.7109375" style="133" customWidth="1"/>
    <col min="10244" max="10244" width="17.7109375" style="133" customWidth="1"/>
    <col min="10245" max="10245" width="14.28515625" style="133" customWidth="1"/>
    <col min="10246" max="10248" width="13.85546875" style="133" customWidth="1"/>
    <col min="10249" max="10249" width="17.7109375" style="133" customWidth="1"/>
    <col min="10250" max="10252" width="13.85546875" style="133" customWidth="1"/>
    <col min="10253" max="10254" width="17.7109375" style="133" customWidth="1"/>
    <col min="10255" max="10257" width="15.140625" style="133" customWidth="1"/>
    <col min="10258" max="10258" width="17" style="133" bestFit="1" customWidth="1"/>
    <col min="10259" max="10259" width="18.7109375" style="133" bestFit="1" customWidth="1"/>
    <col min="10260" max="10496" width="10.7109375" style="133"/>
    <col min="10497" max="10497" width="39.140625" style="133" customWidth="1"/>
    <col min="10498" max="10498" width="20.7109375" style="133" bestFit="1" customWidth="1"/>
    <col min="10499" max="10499" width="18.7109375" style="133" customWidth="1"/>
    <col min="10500" max="10500" width="17.7109375" style="133" customWidth="1"/>
    <col min="10501" max="10501" width="14.28515625" style="133" customWidth="1"/>
    <col min="10502" max="10504" width="13.85546875" style="133" customWidth="1"/>
    <col min="10505" max="10505" width="17.7109375" style="133" customWidth="1"/>
    <col min="10506" max="10508" width="13.85546875" style="133" customWidth="1"/>
    <col min="10509" max="10510" width="17.7109375" style="133" customWidth="1"/>
    <col min="10511" max="10513" width="15.140625" style="133" customWidth="1"/>
    <col min="10514" max="10514" width="17" style="133" bestFit="1" customWidth="1"/>
    <col min="10515" max="10515" width="18.7109375" style="133" bestFit="1" customWidth="1"/>
    <col min="10516" max="10752" width="10.7109375" style="133"/>
    <col min="10753" max="10753" width="39.140625" style="133" customWidth="1"/>
    <col min="10754" max="10754" width="20.7109375" style="133" bestFit="1" customWidth="1"/>
    <col min="10755" max="10755" width="18.7109375" style="133" customWidth="1"/>
    <col min="10756" max="10756" width="17.7109375" style="133" customWidth="1"/>
    <col min="10757" max="10757" width="14.28515625" style="133" customWidth="1"/>
    <col min="10758" max="10760" width="13.85546875" style="133" customWidth="1"/>
    <col min="10761" max="10761" width="17.7109375" style="133" customWidth="1"/>
    <col min="10762" max="10764" width="13.85546875" style="133" customWidth="1"/>
    <col min="10765" max="10766" width="17.7109375" style="133" customWidth="1"/>
    <col min="10767" max="10769" width="15.140625" style="133" customWidth="1"/>
    <col min="10770" max="10770" width="17" style="133" bestFit="1" customWidth="1"/>
    <col min="10771" max="10771" width="18.7109375" style="133" bestFit="1" customWidth="1"/>
    <col min="10772" max="11008" width="10.7109375" style="133"/>
    <col min="11009" max="11009" width="39.140625" style="133" customWidth="1"/>
    <col min="11010" max="11010" width="20.7109375" style="133" bestFit="1" customWidth="1"/>
    <col min="11011" max="11011" width="18.7109375" style="133" customWidth="1"/>
    <col min="11012" max="11012" width="17.7109375" style="133" customWidth="1"/>
    <col min="11013" max="11013" width="14.28515625" style="133" customWidth="1"/>
    <col min="11014" max="11016" width="13.85546875" style="133" customWidth="1"/>
    <col min="11017" max="11017" width="17.7109375" style="133" customWidth="1"/>
    <col min="11018" max="11020" width="13.85546875" style="133" customWidth="1"/>
    <col min="11021" max="11022" width="17.7109375" style="133" customWidth="1"/>
    <col min="11023" max="11025" width="15.140625" style="133" customWidth="1"/>
    <col min="11026" max="11026" width="17" style="133" bestFit="1" customWidth="1"/>
    <col min="11027" max="11027" width="18.7109375" style="133" bestFit="1" customWidth="1"/>
    <col min="11028" max="11264" width="10.7109375" style="133"/>
    <col min="11265" max="11265" width="39.140625" style="133" customWidth="1"/>
    <col min="11266" max="11266" width="20.7109375" style="133" bestFit="1" customWidth="1"/>
    <col min="11267" max="11267" width="18.7109375" style="133" customWidth="1"/>
    <col min="11268" max="11268" width="17.7109375" style="133" customWidth="1"/>
    <col min="11269" max="11269" width="14.28515625" style="133" customWidth="1"/>
    <col min="11270" max="11272" width="13.85546875" style="133" customWidth="1"/>
    <col min="11273" max="11273" width="17.7109375" style="133" customWidth="1"/>
    <col min="11274" max="11276" width="13.85546875" style="133" customWidth="1"/>
    <col min="11277" max="11278" width="17.7109375" style="133" customWidth="1"/>
    <col min="11279" max="11281" width="15.140625" style="133" customWidth="1"/>
    <col min="11282" max="11282" width="17" style="133" bestFit="1" customWidth="1"/>
    <col min="11283" max="11283" width="18.7109375" style="133" bestFit="1" customWidth="1"/>
    <col min="11284" max="11520" width="10.7109375" style="133"/>
    <col min="11521" max="11521" width="39.140625" style="133" customWidth="1"/>
    <col min="11522" max="11522" width="20.7109375" style="133" bestFit="1" customWidth="1"/>
    <col min="11523" max="11523" width="18.7109375" style="133" customWidth="1"/>
    <col min="11524" max="11524" width="17.7109375" style="133" customWidth="1"/>
    <col min="11525" max="11525" width="14.28515625" style="133" customWidth="1"/>
    <col min="11526" max="11528" width="13.85546875" style="133" customWidth="1"/>
    <col min="11529" max="11529" width="17.7109375" style="133" customWidth="1"/>
    <col min="11530" max="11532" width="13.85546875" style="133" customWidth="1"/>
    <col min="11533" max="11534" width="17.7109375" style="133" customWidth="1"/>
    <col min="11535" max="11537" width="15.140625" style="133" customWidth="1"/>
    <col min="11538" max="11538" width="17" style="133" bestFit="1" customWidth="1"/>
    <col min="11539" max="11539" width="18.7109375" style="133" bestFit="1" customWidth="1"/>
    <col min="11540" max="11776" width="10.7109375" style="133"/>
    <col min="11777" max="11777" width="39.140625" style="133" customWidth="1"/>
    <col min="11778" max="11778" width="20.7109375" style="133" bestFit="1" customWidth="1"/>
    <col min="11779" max="11779" width="18.7109375" style="133" customWidth="1"/>
    <col min="11780" max="11780" width="17.7109375" style="133" customWidth="1"/>
    <col min="11781" max="11781" width="14.28515625" style="133" customWidth="1"/>
    <col min="11782" max="11784" width="13.85546875" style="133" customWidth="1"/>
    <col min="11785" max="11785" width="17.7109375" style="133" customWidth="1"/>
    <col min="11786" max="11788" width="13.85546875" style="133" customWidth="1"/>
    <col min="11789" max="11790" width="17.7109375" style="133" customWidth="1"/>
    <col min="11791" max="11793" width="15.140625" style="133" customWidth="1"/>
    <col min="11794" max="11794" width="17" style="133" bestFit="1" customWidth="1"/>
    <col min="11795" max="11795" width="18.7109375" style="133" bestFit="1" customWidth="1"/>
    <col min="11796" max="12032" width="10.7109375" style="133"/>
    <col min="12033" max="12033" width="39.140625" style="133" customWidth="1"/>
    <col min="12034" max="12034" width="20.7109375" style="133" bestFit="1" customWidth="1"/>
    <col min="12035" max="12035" width="18.7109375" style="133" customWidth="1"/>
    <col min="12036" max="12036" width="17.7109375" style="133" customWidth="1"/>
    <col min="12037" max="12037" width="14.28515625" style="133" customWidth="1"/>
    <col min="12038" max="12040" width="13.85546875" style="133" customWidth="1"/>
    <col min="12041" max="12041" width="17.7109375" style="133" customWidth="1"/>
    <col min="12042" max="12044" width="13.85546875" style="133" customWidth="1"/>
    <col min="12045" max="12046" width="17.7109375" style="133" customWidth="1"/>
    <col min="12047" max="12049" width="15.140625" style="133" customWidth="1"/>
    <col min="12050" max="12050" width="17" style="133" bestFit="1" customWidth="1"/>
    <col min="12051" max="12051" width="18.7109375" style="133" bestFit="1" customWidth="1"/>
    <col min="12052" max="12288" width="10.7109375" style="133"/>
    <col min="12289" max="12289" width="39.140625" style="133" customWidth="1"/>
    <col min="12290" max="12290" width="20.7109375" style="133" bestFit="1" customWidth="1"/>
    <col min="12291" max="12291" width="18.7109375" style="133" customWidth="1"/>
    <col min="12292" max="12292" width="17.7109375" style="133" customWidth="1"/>
    <col min="12293" max="12293" width="14.28515625" style="133" customWidth="1"/>
    <col min="12294" max="12296" width="13.85546875" style="133" customWidth="1"/>
    <col min="12297" max="12297" width="17.7109375" style="133" customWidth="1"/>
    <col min="12298" max="12300" width="13.85546875" style="133" customWidth="1"/>
    <col min="12301" max="12302" width="17.7109375" style="133" customWidth="1"/>
    <col min="12303" max="12305" width="15.140625" style="133" customWidth="1"/>
    <col min="12306" max="12306" width="17" style="133" bestFit="1" customWidth="1"/>
    <col min="12307" max="12307" width="18.7109375" style="133" bestFit="1" customWidth="1"/>
    <col min="12308" max="12544" width="10.7109375" style="133"/>
    <col min="12545" max="12545" width="39.140625" style="133" customWidth="1"/>
    <col min="12546" max="12546" width="20.7109375" style="133" bestFit="1" customWidth="1"/>
    <col min="12547" max="12547" width="18.7109375" style="133" customWidth="1"/>
    <col min="12548" max="12548" width="17.7109375" style="133" customWidth="1"/>
    <col min="12549" max="12549" width="14.28515625" style="133" customWidth="1"/>
    <col min="12550" max="12552" width="13.85546875" style="133" customWidth="1"/>
    <col min="12553" max="12553" width="17.7109375" style="133" customWidth="1"/>
    <col min="12554" max="12556" width="13.85546875" style="133" customWidth="1"/>
    <col min="12557" max="12558" width="17.7109375" style="133" customWidth="1"/>
    <col min="12559" max="12561" width="15.140625" style="133" customWidth="1"/>
    <col min="12562" max="12562" width="17" style="133" bestFit="1" customWidth="1"/>
    <col min="12563" max="12563" width="18.7109375" style="133" bestFit="1" customWidth="1"/>
    <col min="12564" max="12800" width="10.7109375" style="133"/>
    <col min="12801" max="12801" width="39.140625" style="133" customWidth="1"/>
    <col min="12802" max="12802" width="20.7109375" style="133" bestFit="1" customWidth="1"/>
    <col min="12803" max="12803" width="18.7109375" style="133" customWidth="1"/>
    <col min="12804" max="12804" width="17.7109375" style="133" customWidth="1"/>
    <col min="12805" max="12805" width="14.28515625" style="133" customWidth="1"/>
    <col min="12806" max="12808" width="13.85546875" style="133" customWidth="1"/>
    <col min="12809" max="12809" width="17.7109375" style="133" customWidth="1"/>
    <col min="12810" max="12812" width="13.85546875" style="133" customWidth="1"/>
    <col min="12813" max="12814" width="17.7109375" style="133" customWidth="1"/>
    <col min="12815" max="12817" width="15.140625" style="133" customWidth="1"/>
    <col min="12818" max="12818" width="17" style="133" bestFit="1" customWidth="1"/>
    <col min="12819" max="12819" width="18.7109375" style="133" bestFit="1" customWidth="1"/>
    <col min="12820" max="13056" width="10.7109375" style="133"/>
    <col min="13057" max="13057" width="39.140625" style="133" customWidth="1"/>
    <col min="13058" max="13058" width="20.7109375" style="133" bestFit="1" customWidth="1"/>
    <col min="13059" max="13059" width="18.7109375" style="133" customWidth="1"/>
    <col min="13060" max="13060" width="17.7109375" style="133" customWidth="1"/>
    <col min="13061" max="13061" width="14.28515625" style="133" customWidth="1"/>
    <col min="13062" max="13064" width="13.85546875" style="133" customWidth="1"/>
    <col min="13065" max="13065" width="17.7109375" style="133" customWidth="1"/>
    <col min="13066" max="13068" width="13.85546875" style="133" customWidth="1"/>
    <col min="13069" max="13070" width="17.7109375" style="133" customWidth="1"/>
    <col min="13071" max="13073" width="15.140625" style="133" customWidth="1"/>
    <col min="13074" max="13074" width="17" style="133" bestFit="1" customWidth="1"/>
    <col min="13075" max="13075" width="18.7109375" style="133" bestFit="1" customWidth="1"/>
    <col min="13076" max="13312" width="10.7109375" style="133"/>
    <col min="13313" max="13313" width="39.140625" style="133" customWidth="1"/>
    <col min="13314" max="13314" width="20.7109375" style="133" bestFit="1" customWidth="1"/>
    <col min="13315" max="13315" width="18.7109375" style="133" customWidth="1"/>
    <col min="13316" max="13316" width="17.7109375" style="133" customWidth="1"/>
    <col min="13317" max="13317" width="14.28515625" style="133" customWidth="1"/>
    <col min="13318" max="13320" width="13.85546875" style="133" customWidth="1"/>
    <col min="13321" max="13321" width="17.7109375" style="133" customWidth="1"/>
    <col min="13322" max="13324" width="13.85546875" style="133" customWidth="1"/>
    <col min="13325" max="13326" width="17.7109375" style="133" customWidth="1"/>
    <col min="13327" max="13329" width="15.140625" style="133" customWidth="1"/>
    <col min="13330" max="13330" width="17" style="133" bestFit="1" customWidth="1"/>
    <col min="13331" max="13331" width="18.7109375" style="133" bestFit="1" customWidth="1"/>
    <col min="13332" max="13568" width="10.7109375" style="133"/>
    <col min="13569" max="13569" width="39.140625" style="133" customWidth="1"/>
    <col min="13570" max="13570" width="20.7109375" style="133" bestFit="1" customWidth="1"/>
    <col min="13571" max="13571" width="18.7109375" style="133" customWidth="1"/>
    <col min="13572" max="13572" width="17.7109375" style="133" customWidth="1"/>
    <col min="13573" max="13573" width="14.28515625" style="133" customWidth="1"/>
    <col min="13574" max="13576" width="13.85546875" style="133" customWidth="1"/>
    <col min="13577" max="13577" width="17.7109375" style="133" customWidth="1"/>
    <col min="13578" max="13580" width="13.85546875" style="133" customWidth="1"/>
    <col min="13581" max="13582" width="17.7109375" style="133" customWidth="1"/>
    <col min="13583" max="13585" width="15.140625" style="133" customWidth="1"/>
    <col min="13586" max="13586" width="17" style="133" bestFit="1" customWidth="1"/>
    <col min="13587" max="13587" width="18.7109375" style="133" bestFit="1" customWidth="1"/>
    <col min="13588" max="13824" width="10.7109375" style="133"/>
    <col min="13825" max="13825" width="39.140625" style="133" customWidth="1"/>
    <col min="13826" max="13826" width="20.7109375" style="133" bestFit="1" customWidth="1"/>
    <col min="13827" max="13827" width="18.7109375" style="133" customWidth="1"/>
    <col min="13828" max="13828" width="17.7109375" style="133" customWidth="1"/>
    <col min="13829" max="13829" width="14.28515625" style="133" customWidth="1"/>
    <col min="13830" max="13832" width="13.85546875" style="133" customWidth="1"/>
    <col min="13833" max="13833" width="17.7109375" style="133" customWidth="1"/>
    <col min="13834" max="13836" width="13.85546875" style="133" customWidth="1"/>
    <col min="13837" max="13838" width="17.7109375" style="133" customWidth="1"/>
    <col min="13839" max="13841" width="15.140625" style="133" customWidth="1"/>
    <col min="13842" max="13842" width="17" style="133" bestFit="1" customWidth="1"/>
    <col min="13843" max="13843" width="18.7109375" style="133" bestFit="1" customWidth="1"/>
    <col min="13844" max="14080" width="10.7109375" style="133"/>
    <col min="14081" max="14081" width="39.140625" style="133" customWidth="1"/>
    <col min="14082" max="14082" width="20.7109375" style="133" bestFit="1" customWidth="1"/>
    <col min="14083" max="14083" width="18.7109375" style="133" customWidth="1"/>
    <col min="14084" max="14084" width="17.7109375" style="133" customWidth="1"/>
    <col min="14085" max="14085" width="14.28515625" style="133" customWidth="1"/>
    <col min="14086" max="14088" width="13.85546875" style="133" customWidth="1"/>
    <col min="14089" max="14089" width="17.7109375" style="133" customWidth="1"/>
    <col min="14090" max="14092" width="13.85546875" style="133" customWidth="1"/>
    <col min="14093" max="14094" width="17.7109375" style="133" customWidth="1"/>
    <col min="14095" max="14097" width="15.140625" style="133" customWidth="1"/>
    <col min="14098" max="14098" width="17" style="133" bestFit="1" customWidth="1"/>
    <col min="14099" max="14099" width="18.7109375" style="133" bestFit="1" customWidth="1"/>
    <col min="14100" max="14336" width="10.7109375" style="133"/>
    <col min="14337" max="14337" width="39.140625" style="133" customWidth="1"/>
    <col min="14338" max="14338" width="20.7109375" style="133" bestFit="1" customWidth="1"/>
    <col min="14339" max="14339" width="18.7109375" style="133" customWidth="1"/>
    <col min="14340" max="14340" width="17.7109375" style="133" customWidth="1"/>
    <col min="14341" max="14341" width="14.28515625" style="133" customWidth="1"/>
    <col min="14342" max="14344" width="13.85546875" style="133" customWidth="1"/>
    <col min="14345" max="14345" width="17.7109375" style="133" customWidth="1"/>
    <col min="14346" max="14348" width="13.85546875" style="133" customWidth="1"/>
    <col min="14349" max="14350" width="17.7109375" style="133" customWidth="1"/>
    <col min="14351" max="14353" width="15.140625" style="133" customWidth="1"/>
    <col min="14354" max="14354" width="17" style="133" bestFit="1" customWidth="1"/>
    <col min="14355" max="14355" width="18.7109375" style="133" bestFit="1" customWidth="1"/>
    <col min="14356" max="14592" width="10.7109375" style="133"/>
    <col min="14593" max="14593" width="39.140625" style="133" customWidth="1"/>
    <col min="14594" max="14594" width="20.7109375" style="133" bestFit="1" customWidth="1"/>
    <col min="14595" max="14595" width="18.7109375" style="133" customWidth="1"/>
    <col min="14596" max="14596" width="17.7109375" style="133" customWidth="1"/>
    <col min="14597" max="14597" width="14.28515625" style="133" customWidth="1"/>
    <col min="14598" max="14600" width="13.85546875" style="133" customWidth="1"/>
    <col min="14601" max="14601" width="17.7109375" style="133" customWidth="1"/>
    <col min="14602" max="14604" width="13.85546875" style="133" customWidth="1"/>
    <col min="14605" max="14606" width="17.7109375" style="133" customWidth="1"/>
    <col min="14607" max="14609" width="15.140625" style="133" customWidth="1"/>
    <col min="14610" max="14610" width="17" style="133" bestFit="1" customWidth="1"/>
    <col min="14611" max="14611" width="18.7109375" style="133" bestFit="1" customWidth="1"/>
    <col min="14612" max="14848" width="10.7109375" style="133"/>
    <col min="14849" max="14849" width="39.140625" style="133" customWidth="1"/>
    <col min="14850" max="14850" width="20.7109375" style="133" bestFit="1" customWidth="1"/>
    <col min="14851" max="14851" width="18.7109375" style="133" customWidth="1"/>
    <col min="14852" max="14852" width="17.7109375" style="133" customWidth="1"/>
    <col min="14853" max="14853" width="14.28515625" style="133" customWidth="1"/>
    <col min="14854" max="14856" width="13.85546875" style="133" customWidth="1"/>
    <col min="14857" max="14857" width="17.7109375" style="133" customWidth="1"/>
    <col min="14858" max="14860" width="13.85546875" style="133" customWidth="1"/>
    <col min="14861" max="14862" width="17.7109375" style="133" customWidth="1"/>
    <col min="14863" max="14865" width="15.140625" style="133" customWidth="1"/>
    <col min="14866" max="14866" width="17" style="133" bestFit="1" customWidth="1"/>
    <col min="14867" max="14867" width="18.7109375" style="133" bestFit="1" customWidth="1"/>
    <col min="14868" max="15104" width="10.7109375" style="133"/>
    <col min="15105" max="15105" width="39.140625" style="133" customWidth="1"/>
    <col min="15106" max="15106" width="20.7109375" style="133" bestFit="1" customWidth="1"/>
    <col min="15107" max="15107" width="18.7109375" style="133" customWidth="1"/>
    <col min="15108" max="15108" width="17.7109375" style="133" customWidth="1"/>
    <col min="15109" max="15109" width="14.28515625" style="133" customWidth="1"/>
    <col min="15110" max="15112" width="13.85546875" style="133" customWidth="1"/>
    <col min="15113" max="15113" width="17.7109375" style="133" customWidth="1"/>
    <col min="15114" max="15116" width="13.85546875" style="133" customWidth="1"/>
    <col min="15117" max="15118" width="17.7109375" style="133" customWidth="1"/>
    <col min="15119" max="15121" width="15.140625" style="133" customWidth="1"/>
    <col min="15122" max="15122" width="17" style="133" bestFit="1" customWidth="1"/>
    <col min="15123" max="15123" width="18.7109375" style="133" bestFit="1" customWidth="1"/>
    <col min="15124" max="15360" width="10.7109375" style="133"/>
    <col min="15361" max="15361" width="39.140625" style="133" customWidth="1"/>
    <col min="15362" max="15362" width="20.7109375" style="133" bestFit="1" customWidth="1"/>
    <col min="15363" max="15363" width="18.7109375" style="133" customWidth="1"/>
    <col min="15364" max="15364" width="17.7109375" style="133" customWidth="1"/>
    <col min="15365" max="15365" width="14.28515625" style="133" customWidth="1"/>
    <col min="15366" max="15368" width="13.85546875" style="133" customWidth="1"/>
    <col min="15369" max="15369" width="17.7109375" style="133" customWidth="1"/>
    <col min="15370" max="15372" width="13.85546875" style="133" customWidth="1"/>
    <col min="15373" max="15374" width="17.7109375" style="133" customWidth="1"/>
    <col min="15375" max="15377" width="15.140625" style="133" customWidth="1"/>
    <col min="15378" max="15378" width="17" style="133" bestFit="1" customWidth="1"/>
    <col min="15379" max="15379" width="18.7109375" style="133" bestFit="1" customWidth="1"/>
    <col min="15380" max="15616" width="10.7109375" style="133"/>
    <col min="15617" max="15617" width="39.140625" style="133" customWidth="1"/>
    <col min="15618" max="15618" width="20.7109375" style="133" bestFit="1" customWidth="1"/>
    <col min="15619" max="15619" width="18.7109375" style="133" customWidth="1"/>
    <col min="15620" max="15620" width="17.7109375" style="133" customWidth="1"/>
    <col min="15621" max="15621" width="14.28515625" style="133" customWidth="1"/>
    <col min="15622" max="15624" width="13.85546875" style="133" customWidth="1"/>
    <col min="15625" max="15625" width="17.7109375" style="133" customWidth="1"/>
    <col min="15626" max="15628" width="13.85546875" style="133" customWidth="1"/>
    <col min="15629" max="15630" width="17.7109375" style="133" customWidth="1"/>
    <col min="15631" max="15633" width="15.140625" style="133" customWidth="1"/>
    <col min="15634" max="15634" width="17" style="133" bestFit="1" customWidth="1"/>
    <col min="15635" max="15635" width="18.7109375" style="133" bestFit="1" customWidth="1"/>
    <col min="15636" max="15872" width="10.7109375" style="133"/>
    <col min="15873" max="15873" width="39.140625" style="133" customWidth="1"/>
    <col min="15874" max="15874" width="20.7109375" style="133" bestFit="1" customWidth="1"/>
    <col min="15875" max="15875" width="18.7109375" style="133" customWidth="1"/>
    <col min="15876" max="15876" width="17.7109375" style="133" customWidth="1"/>
    <col min="15877" max="15877" width="14.28515625" style="133" customWidth="1"/>
    <col min="15878" max="15880" width="13.85546875" style="133" customWidth="1"/>
    <col min="15881" max="15881" width="17.7109375" style="133" customWidth="1"/>
    <col min="15882" max="15884" width="13.85546875" style="133" customWidth="1"/>
    <col min="15885" max="15886" width="17.7109375" style="133" customWidth="1"/>
    <col min="15887" max="15889" width="15.140625" style="133" customWidth="1"/>
    <col min="15890" max="15890" width="17" style="133" bestFit="1" customWidth="1"/>
    <col min="15891" max="15891" width="18.7109375" style="133" bestFit="1" customWidth="1"/>
    <col min="15892" max="16128" width="10.7109375" style="133"/>
    <col min="16129" max="16129" width="39.140625" style="133" customWidth="1"/>
    <col min="16130" max="16130" width="20.7109375" style="133" bestFit="1" customWidth="1"/>
    <col min="16131" max="16131" width="18.7109375" style="133" customWidth="1"/>
    <col min="16132" max="16132" width="17.7109375" style="133" customWidth="1"/>
    <col min="16133" max="16133" width="14.28515625" style="133" customWidth="1"/>
    <col min="16134" max="16136" width="13.85546875" style="133" customWidth="1"/>
    <col min="16137" max="16137" width="17.7109375" style="133" customWidth="1"/>
    <col min="16138" max="16140" width="13.85546875" style="133" customWidth="1"/>
    <col min="16141" max="16142" width="17.7109375" style="133" customWidth="1"/>
    <col min="16143" max="16145" width="15.140625" style="133" customWidth="1"/>
    <col min="16146" max="16146" width="17" style="133" bestFit="1" customWidth="1"/>
    <col min="16147" max="16147" width="18.7109375" style="133" bestFit="1" customWidth="1"/>
    <col min="16148" max="16384" width="10.7109375" style="133"/>
  </cols>
  <sheetData>
    <row r="1" spans="1:19" s="292" customFormat="1" ht="30" customHeight="1">
      <c r="A1" s="753" t="s">
        <v>879</v>
      </c>
      <c r="B1" s="753"/>
      <c r="C1" s="753"/>
      <c r="D1" s="753"/>
      <c r="E1" s="753"/>
      <c r="F1" s="753"/>
      <c r="G1" s="753"/>
      <c r="H1" s="753"/>
      <c r="I1" s="753"/>
      <c r="J1" s="753"/>
      <c r="K1" s="753"/>
      <c r="L1" s="753"/>
      <c r="M1" s="753"/>
      <c r="N1" s="753"/>
      <c r="O1" s="753"/>
      <c r="P1" s="753"/>
      <c r="Q1" s="753"/>
      <c r="R1" s="753"/>
      <c r="S1" s="753"/>
    </row>
    <row r="2" spans="1:19" s="292" customFormat="1" ht="15" customHeight="1">
      <c r="A2" s="754" t="s">
        <v>880</v>
      </c>
      <c r="B2" s="754"/>
      <c r="C2" s="754"/>
      <c r="D2" s="754"/>
      <c r="E2" s="754"/>
      <c r="F2" s="754"/>
      <c r="G2" s="754"/>
      <c r="H2" s="754"/>
      <c r="I2" s="754"/>
      <c r="J2" s="754"/>
      <c r="K2" s="754"/>
      <c r="L2" s="754"/>
      <c r="M2" s="754"/>
      <c r="N2" s="754"/>
      <c r="O2" s="754"/>
      <c r="P2" s="754"/>
      <c r="Q2" s="754"/>
      <c r="R2" s="754"/>
      <c r="S2" s="754"/>
    </row>
    <row r="3" spans="1:19" s="292" customFormat="1" ht="15" customHeight="1">
      <c r="A3" s="754" t="s">
        <v>2</v>
      </c>
      <c r="B3" s="754"/>
      <c r="C3" s="754"/>
      <c r="D3" s="754"/>
      <c r="E3" s="754"/>
      <c r="F3" s="754"/>
      <c r="G3" s="754"/>
      <c r="H3" s="754"/>
      <c r="I3" s="754"/>
      <c r="J3" s="754"/>
      <c r="K3" s="754"/>
      <c r="L3" s="754"/>
      <c r="M3" s="754"/>
      <c r="N3" s="754"/>
      <c r="O3" s="754"/>
      <c r="P3" s="754"/>
      <c r="Q3" s="754"/>
      <c r="R3" s="754"/>
      <c r="S3" s="754"/>
    </row>
    <row r="4" spans="1:19" s="292" customFormat="1" ht="30" customHeight="1">
      <c r="A4" s="755" t="s">
        <v>3</v>
      </c>
      <c r="B4" s="755"/>
      <c r="C4" s="755"/>
      <c r="D4" s="755"/>
      <c r="E4" s="755"/>
      <c r="F4" s="755"/>
      <c r="G4" s="755"/>
      <c r="H4" s="755"/>
      <c r="I4" s="755"/>
      <c r="J4" s="755"/>
      <c r="K4" s="755"/>
      <c r="L4" s="755"/>
      <c r="M4" s="755"/>
      <c r="N4" s="755"/>
      <c r="O4" s="755"/>
      <c r="P4" s="755"/>
      <c r="Q4" s="755"/>
      <c r="R4" s="755"/>
      <c r="S4" s="755"/>
    </row>
    <row r="5" spans="1:19" s="293" customFormat="1" ht="15" customHeight="1">
      <c r="A5" s="215"/>
      <c r="B5" s="215"/>
      <c r="C5" s="215"/>
      <c r="D5" s="215"/>
      <c r="E5" s="215"/>
      <c r="F5" s="215"/>
      <c r="G5" s="215"/>
      <c r="H5" s="215"/>
      <c r="I5" s="215"/>
      <c r="J5" s="215"/>
      <c r="K5" s="215"/>
      <c r="L5" s="215"/>
      <c r="M5" s="215"/>
      <c r="N5" s="215"/>
      <c r="O5" s="215"/>
      <c r="P5" s="215"/>
      <c r="Q5" s="215"/>
      <c r="R5" s="215"/>
      <c r="S5" s="215"/>
    </row>
    <row r="6" spans="1:19" s="293" customFormat="1" ht="15" customHeight="1">
      <c r="A6" s="294"/>
      <c r="B6" s="295" t="s">
        <v>881</v>
      </c>
      <c r="C6" s="779" t="s">
        <v>882</v>
      </c>
      <c r="D6" s="779"/>
      <c r="E6" s="779"/>
      <c r="F6" s="779"/>
      <c r="G6" s="779"/>
      <c r="H6" s="779" t="s">
        <v>883</v>
      </c>
      <c r="I6" s="779"/>
      <c r="J6" s="779"/>
      <c r="K6" s="779"/>
      <c r="L6" s="779"/>
      <c r="M6" s="779" t="s">
        <v>884</v>
      </c>
      <c r="N6" s="779"/>
      <c r="O6" s="779"/>
      <c r="P6" s="779"/>
      <c r="Q6" s="779"/>
      <c r="R6" s="779" t="s">
        <v>885</v>
      </c>
      <c r="S6" s="779"/>
    </row>
    <row r="7" spans="1:19" s="293" customFormat="1" ht="15" customHeight="1">
      <c r="A7" s="294"/>
      <c r="B7" s="295" t="s">
        <v>886</v>
      </c>
      <c r="C7" s="294"/>
      <c r="D7" s="294"/>
      <c r="E7" s="294"/>
      <c r="F7" s="294"/>
      <c r="G7" s="294"/>
      <c r="H7" s="294"/>
      <c r="I7" s="294"/>
      <c r="J7" s="294"/>
      <c r="K7" s="294"/>
      <c r="L7" s="294"/>
      <c r="M7" s="294"/>
      <c r="N7" s="294"/>
      <c r="O7" s="294"/>
      <c r="P7" s="294"/>
      <c r="Q7" s="294"/>
      <c r="R7" s="294"/>
      <c r="S7" s="294"/>
    </row>
    <row r="8" spans="1:19" s="293" customFormat="1" ht="15" customHeight="1">
      <c r="A8" s="296" t="s">
        <v>0</v>
      </c>
      <c r="B8" s="295" t="s">
        <v>887</v>
      </c>
      <c r="C8" s="295" t="s">
        <v>4</v>
      </c>
      <c r="D8" s="295" t="s">
        <v>6</v>
      </c>
      <c r="E8" s="295" t="s">
        <v>5</v>
      </c>
      <c r="F8" s="295" t="s">
        <v>7</v>
      </c>
      <c r="G8" s="295" t="s">
        <v>8</v>
      </c>
      <c r="H8" s="295" t="s">
        <v>4</v>
      </c>
      <c r="I8" s="295" t="s">
        <v>6</v>
      </c>
      <c r="J8" s="295" t="s">
        <v>5</v>
      </c>
      <c r="K8" s="295" t="s">
        <v>7</v>
      </c>
      <c r="L8" s="295" t="s">
        <v>8</v>
      </c>
      <c r="M8" s="295" t="s">
        <v>4</v>
      </c>
      <c r="N8" s="295" t="s">
        <v>6</v>
      </c>
      <c r="O8" s="295" t="s">
        <v>5</v>
      </c>
      <c r="P8" s="295" t="s">
        <v>7</v>
      </c>
      <c r="Q8" s="295" t="s">
        <v>8</v>
      </c>
      <c r="R8" s="295" t="s">
        <v>888</v>
      </c>
      <c r="S8" s="295" t="s">
        <v>889</v>
      </c>
    </row>
    <row r="9" spans="1:19" ht="15" customHeight="1">
      <c r="A9" s="81"/>
      <c r="B9" s="81" t="s">
        <v>890</v>
      </c>
      <c r="C9" s="81" t="s">
        <v>890</v>
      </c>
      <c r="D9" s="81" t="s">
        <v>890</v>
      </c>
      <c r="E9" s="297" t="s">
        <v>890</v>
      </c>
      <c r="F9" s="297"/>
      <c r="G9" s="297"/>
      <c r="H9" s="81"/>
      <c r="I9" s="297" t="s">
        <v>890</v>
      </c>
      <c r="J9" s="297" t="s">
        <v>890</v>
      </c>
      <c r="K9" s="297"/>
      <c r="L9" s="297"/>
      <c r="M9" s="81"/>
      <c r="N9" s="81"/>
      <c r="O9" s="81"/>
      <c r="P9" s="81"/>
      <c r="Q9" s="81"/>
      <c r="R9" s="81"/>
      <c r="S9" s="81"/>
    </row>
    <row r="10" spans="1:19" ht="15" customHeight="1">
      <c r="A10" s="81"/>
      <c r="B10" s="297" t="s">
        <v>890</v>
      </c>
      <c r="C10" s="297" t="s">
        <v>890</v>
      </c>
      <c r="D10" s="127" t="s">
        <v>890</v>
      </c>
      <c r="E10" s="298" t="s">
        <v>890</v>
      </c>
      <c r="F10" s="298"/>
      <c r="G10" s="298"/>
      <c r="H10" s="81" t="s">
        <v>890</v>
      </c>
      <c r="I10" s="81" t="s">
        <v>890</v>
      </c>
      <c r="J10" s="297" t="s">
        <v>890</v>
      </c>
      <c r="K10" s="297"/>
      <c r="L10" s="298"/>
      <c r="M10" s="299"/>
      <c r="N10" s="299"/>
      <c r="O10" s="299"/>
      <c r="P10" s="299"/>
      <c r="Q10" s="298"/>
      <c r="R10" s="81"/>
      <c r="S10" s="81"/>
    </row>
    <row r="11" spans="1:19" ht="15" customHeight="1">
      <c r="A11" s="300" t="s">
        <v>323</v>
      </c>
      <c r="B11" s="301">
        <v>14817279.140000001</v>
      </c>
      <c r="C11" s="301">
        <v>1222007.56</v>
      </c>
      <c r="D11" s="301">
        <v>0</v>
      </c>
      <c r="E11" s="301">
        <v>414121.95</v>
      </c>
      <c r="F11" s="301">
        <v>4833.18</v>
      </c>
      <c r="G11" s="301">
        <v>1640962.69</v>
      </c>
      <c r="H11" s="301">
        <v>2851712.72</v>
      </c>
      <c r="I11" s="301">
        <v>0</v>
      </c>
      <c r="J11" s="301">
        <v>658304.18999999994</v>
      </c>
      <c r="K11" s="301">
        <v>10919.09</v>
      </c>
      <c r="L11" s="301">
        <v>3520936</v>
      </c>
      <c r="M11" s="301">
        <v>1629705.1600000001</v>
      </c>
      <c r="N11" s="301">
        <v>0</v>
      </c>
      <c r="O11" s="301">
        <v>244182.23999999993</v>
      </c>
      <c r="P11" s="301">
        <v>6085.91</v>
      </c>
      <c r="Q11" s="301">
        <v>1879973.31</v>
      </c>
      <c r="R11" s="302">
        <v>0.11074655977629101</v>
      </c>
      <c r="S11" s="302">
        <v>0.23762365321815757</v>
      </c>
    </row>
    <row r="12" spans="1:19" ht="15" customHeight="1">
      <c r="A12" s="300" t="s">
        <v>324</v>
      </c>
      <c r="B12" s="301">
        <v>31087183.48</v>
      </c>
      <c r="C12" s="301">
        <v>2709459.08</v>
      </c>
      <c r="D12" s="301">
        <v>0</v>
      </c>
      <c r="E12" s="301">
        <v>520790.92</v>
      </c>
      <c r="F12" s="301">
        <v>212.99</v>
      </c>
      <c r="G12" s="301">
        <v>3230462.99</v>
      </c>
      <c r="H12" s="301">
        <v>6370881.5700000003</v>
      </c>
      <c r="I12" s="301">
        <v>171.5</v>
      </c>
      <c r="J12" s="301">
        <v>669341.27</v>
      </c>
      <c r="K12" s="301">
        <v>6032.96</v>
      </c>
      <c r="L12" s="301">
        <v>7046427.2999999998</v>
      </c>
      <c r="M12" s="301">
        <v>3661422.49</v>
      </c>
      <c r="N12" s="301">
        <v>171.5</v>
      </c>
      <c r="O12" s="301">
        <v>148550.35000000003</v>
      </c>
      <c r="P12" s="301">
        <v>5819.97</v>
      </c>
      <c r="Q12" s="301">
        <v>3815964.3100000005</v>
      </c>
      <c r="R12" s="302">
        <v>0.10391623261973298</v>
      </c>
      <c r="S12" s="302">
        <v>0.22666663593159966</v>
      </c>
    </row>
    <row r="13" spans="1:19" ht="15" customHeight="1">
      <c r="A13" s="300" t="s">
        <v>325</v>
      </c>
      <c r="B13" s="301">
        <v>18515162.809999999</v>
      </c>
      <c r="C13" s="301">
        <v>1497624.49</v>
      </c>
      <c r="D13" s="301">
        <v>11.43</v>
      </c>
      <c r="E13" s="301">
        <v>616029.19999999995</v>
      </c>
      <c r="F13" s="301">
        <v>23892.12</v>
      </c>
      <c r="G13" s="301">
        <v>2137557.2400000002</v>
      </c>
      <c r="H13" s="301">
        <v>2593850.02</v>
      </c>
      <c r="I13" s="301">
        <v>1830.34</v>
      </c>
      <c r="J13" s="301">
        <v>721361.75</v>
      </c>
      <c r="K13" s="301">
        <v>68105.52</v>
      </c>
      <c r="L13" s="301">
        <v>3385147.63</v>
      </c>
      <c r="M13" s="301">
        <v>1096225.53</v>
      </c>
      <c r="N13" s="301">
        <v>1818.9099999999999</v>
      </c>
      <c r="O13" s="301">
        <v>105332.55000000005</v>
      </c>
      <c r="P13" s="301">
        <v>44213.400000000009</v>
      </c>
      <c r="Q13" s="301">
        <v>1247590.3899999999</v>
      </c>
      <c r="R13" s="302">
        <v>0.11544901127445178</v>
      </c>
      <c r="S13" s="302">
        <v>0.18283110252596263</v>
      </c>
    </row>
    <row r="14" spans="1:19" ht="15" customHeight="1">
      <c r="A14" s="300" t="s">
        <v>326</v>
      </c>
      <c r="B14" s="301">
        <v>12381892.68</v>
      </c>
      <c r="C14" s="301">
        <v>1170195.3899999999</v>
      </c>
      <c r="D14" s="301">
        <v>0</v>
      </c>
      <c r="E14" s="301">
        <v>540277.28</v>
      </c>
      <c r="F14" s="301">
        <v>737.17</v>
      </c>
      <c r="G14" s="301">
        <v>1711209.8399999999</v>
      </c>
      <c r="H14" s="301">
        <v>2400114.17</v>
      </c>
      <c r="I14" s="301">
        <v>0</v>
      </c>
      <c r="J14" s="301">
        <v>772109.19</v>
      </c>
      <c r="K14" s="301">
        <v>1261.3699999999999</v>
      </c>
      <c r="L14" s="301">
        <v>3173484.73</v>
      </c>
      <c r="M14" s="301">
        <v>1229918.78</v>
      </c>
      <c r="N14" s="301">
        <v>0</v>
      </c>
      <c r="O14" s="301">
        <v>231831.90999999992</v>
      </c>
      <c r="P14" s="301">
        <v>524.19999999999993</v>
      </c>
      <c r="Q14" s="301">
        <v>1462274.89</v>
      </c>
      <c r="R14" s="302">
        <v>0.13820260635630061</v>
      </c>
      <c r="S14" s="302">
        <v>0.25630045519018341</v>
      </c>
    </row>
    <row r="15" spans="1:19" ht="15" customHeight="1">
      <c r="A15" s="300" t="s">
        <v>327</v>
      </c>
      <c r="B15" s="301">
        <v>10358545.48</v>
      </c>
      <c r="C15" s="301">
        <v>985343.74</v>
      </c>
      <c r="D15" s="301">
        <v>0</v>
      </c>
      <c r="E15" s="301">
        <v>297051.08</v>
      </c>
      <c r="F15" s="301">
        <v>0.01</v>
      </c>
      <c r="G15" s="301">
        <v>1282394.83</v>
      </c>
      <c r="H15" s="301">
        <v>2811046.06</v>
      </c>
      <c r="I15" s="301">
        <v>0</v>
      </c>
      <c r="J15" s="301">
        <v>462978.14</v>
      </c>
      <c r="K15" s="301">
        <v>2582.0500000000002</v>
      </c>
      <c r="L15" s="301">
        <v>3276606.25</v>
      </c>
      <c r="M15" s="301">
        <v>1825702.32</v>
      </c>
      <c r="N15" s="301">
        <v>0</v>
      </c>
      <c r="O15" s="301">
        <v>165927.06</v>
      </c>
      <c r="P15" s="301">
        <v>2582.04</v>
      </c>
      <c r="Q15" s="301">
        <v>1994211.4200000002</v>
      </c>
      <c r="R15" s="302">
        <v>0.12380066607575488</v>
      </c>
      <c r="S15" s="302">
        <v>0.31631914503116126</v>
      </c>
    </row>
    <row r="16" spans="1:19" ht="15" customHeight="1">
      <c r="A16" s="300" t="s">
        <v>328</v>
      </c>
      <c r="B16" s="301">
        <v>7388243.8700000001</v>
      </c>
      <c r="C16" s="301">
        <v>648561.02</v>
      </c>
      <c r="D16" s="301">
        <v>0</v>
      </c>
      <c r="E16" s="301">
        <v>199441.82</v>
      </c>
      <c r="F16" s="301">
        <v>7307.7</v>
      </c>
      <c r="G16" s="301">
        <v>855310.54</v>
      </c>
      <c r="H16" s="301">
        <v>1373662.59</v>
      </c>
      <c r="I16" s="301">
        <v>86.05</v>
      </c>
      <c r="J16" s="301">
        <v>247183.91</v>
      </c>
      <c r="K16" s="301">
        <v>8517.57</v>
      </c>
      <c r="L16" s="301">
        <v>1629450.12</v>
      </c>
      <c r="M16" s="301">
        <v>725101.57000000007</v>
      </c>
      <c r="N16" s="301">
        <v>86.05</v>
      </c>
      <c r="O16" s="301">
        <v>47742.09</v>
      </c>
      <c r="P16" s="301">
        <v>1209.8699999999999</v>
      </c>
      <c r="Q16" s="301">
        <v>774139.58000000007</v>
      </c>
      <c r="R16" s="302">
        <v>0.11576641960520451</v>
      </c>
      <c r="S16" s="302">
        <v>0.22054633667635015</v>
      </c>
    </row>
    <row r="17" spans="1:19" ht="15" customHeight="1">
      <c r="A17" s="300" t="s">
        <v>329</v>
      </c>
      <c r="B17" s="301">
        <v>3512654.4</v>
      </c>
      <c r="C17" s="301">
        <v>344894.23</v>
      </c>
      <c r="D17" s="301">
        <v>0</v>
      </c>
      <c r="E17" s="301">
        <v>94297.75</v>
      </c>
      <c r="F17" s="301">
        <v>0</v>
      </c>
      <c r="G17" s="301">
        <v>439191.98</v>
      </c>
      <c r="H17" s="301">
        <v>600442.63</v>
      </c>
      <c r="I17" s="301">
        <v>34.299999999999997</v>
      </c>
      <c r="J17" s="301">
        <v>122162.87</v>
      </c>
      <c r="K17" s="301">
        <v>248.76</v>
      </c>
      <c r="L17" s="301">
        <v>722888.56</v>
      </c>
      <c r="M17" s="301">
        <v>255548.40000000002</v>
      </c>
      <c r="N17" s="301">
        <v>34.299999999999997</v>
      </c>
      <c r="O17" s="301">
        <v>27865.119999999995</v>
      </c>
      <c r="P17" s="301">
        <v>248.76</v>
      </c>
      <c r="Q17" s="301">
        <v>283696.58</v>
      </c>
      <c r="R17" s="302">
        <v>0.12503136659273967</v>
      </c>
      <c r="S17" s="302">
        <v>0.20579552602726875</v>
      </c>
    </row>
    <row r="18" spans="1:19" ht="15" customHeight="1">
      <c r="A18" s="300" t="s">
        <v>330</v>
      </c>
      <c r="B18" s="301">
        <v>7262179.6500000004</v>
      </c>
      <c r="C18" s="301">
        <v>641648.36</v>
      </c>
      <c r="D18" s="301">
        <v>0</v>
      </c>
      <c r="E18" s="301">
        <v>37521</v>
      </c>
      <c r="F18" s="301">
        <v>14.64</v>
      </c>
      <c r="G18" s="301">
        <v>679184</v>
      </c>
      <c r="H18" s="301">
        <v>1931633.12</v>
      </c>
      <c r="I18" s="301">
        <v>0</v>
      </c>
      <c r="J18" s="301">
        <v>116505.57</v>
      </c>
      <c r="K18" s="301">
        <v>796.02</v>
      </c>
      <c r="L18" s="301">
        <v>2048934.7100000002</v>
      </c>
      <c r="M18" s="301">
        <v>1289984.7600000002</v>
      </c>
      <c r="N18" s="301">
        <v>0</v>
      </c>
      <c r="O18" s="301">
        <v>78984.570000000007</v>
      </c>
      <c r="P18" s="301">
        <v>781.38</v>
      </c>
      <c r="Q18" s="301">
        <v>1369750.7100000002</v>
      </c>
      <c r="R18" s="302">
        <v>9.3523436865129053E-2</v>
      </c>
      <c r="S18" s="302">
        <v>0.28213770641160058</v>
      </c>
    </row>
    <row r="19" spans="1:19" ht="15" customHeight="1">
      <c r="A19" s="300" t="s">
        <v>331</v>
      </c>
      <c r="B19" s="301">
        <v>90249.19</v>
      </c>
      <c r="C19" s="301">
        <v>7301.19</v>
      </c>
      <c r="D19" s="301">
        <v>0</v>
      </c>
      <c r="E19" s="301">
        <v>10411.34</v>
      </c>
      <c r="F19" s="301">
        <v>0</v>
      </c>
      <c r="G19" s="301">
        <v>17712.53</v>
      </c>
      <c r="H19" s="301">
        <v>48406.5</v>
      </c>
      <c r="I19" s="301">
        <v>0</v>
      </c>
      <c r="J19" s="301">
        <v>21225.88</v>
      </c>
      <c r="K19" s="301">
        <v>0</v>
      </c>
      <c r="L19" s="301">
        <v>69632.38</v>
      </c>
      <c r="M19" s="301">
        <v>41105.31</v>
      </c>
      <c r="N19" s="301">
        <v>0</v>
      </c>
      <c r="O19" s="301">
        <v>10814.54</v>
      </c>
      <c r="P19" s="301">
        <v>0</v>
      </c>
      <c r="Q19" s="301">
        <v>51919.85</v>
      </c>
      <c r="R19" s="302">
        <v>0.19626248169097138</v>
      </c>
      <c r="S19" s="302">
        <v>0.77155684167359284</v>
      </c>
    </row>
    <row r="20" spans="1:19" ht="15" customHeight="1">
      <c r="A20" s="300" t="s">
        <v>332</v>
      </c>
      <c r="B20" s="301">
        <v>7028188.9400000004</v>
      </c>
      <c r="C20" s="301">
        <v>585979.25</v>
      </c>
      <c r="D20" s="301">
        <v>0</v>
      </c>
      <c r="E20" s="301">
        <v>61907.61</v>
      </c>
      <c r="F20" s="301">
        <v>66.25</v>
      </c>
      <c r="G20" s="301">
        <v>647953.11</v>
      </c>
      <c r="H20" s="301">
        <v>2406700.3199999998</v>
      </c>
      <c r="I20" s="301">
        <v>0</v>
      </c>
      <c r="J20" s="301">
        <v>134854.75</v>
      </c>
      <c r="K20" s="301">
        <v>404.85</v>
      </c>
      <c r="L20" s="301">
        <v>2541959.92</v>
      </c>
      <c r="M20" s="301">
        <v>1820721.0699999998</v>
      </c>
      <c r="N20" s="301">
        <v>0</v>
      </c>
      <c r="O20" s="301">
        <v>72947.14</v>
      </c>
      <c r="P20" s="301">
        <v>338.6</v>
      </c>
      <c r="Q20" s="301">
        <v>1894006.8099999998</v>
      </c>
      <c r="R20" s="302">
        <v>9.2193467695818654E-2</v>
      </c>
      <c r="S20" s="302">
        <v>0.36168064656497406</v>
      </c>
    </row>
    <row r="21" spans="1:19" ht="15" customHeight="1">
      <c r="A21" s="300" t="s">
        <v>333</v>
      </c>
      <c r="B21" s="301">
        <v>1250649.96</v>
      </c>
      <c r="C21" s="301">
        <v>126453.68</v>
      </c>
      <c r="D21" s="301">
        <v>0</v>
      </c>
      <c r="E21" s="301">
        <v>18734.830000000002</v>
      </c>
      <c r="F21" s="301">
        <v>0</v>
      </c>
      <c r="G21" s="301">
        <v>145188.51</v>
      </c>
      <c r="H21" s="301">
        <v>314723.15000000002</v>
      </c>
      <c r="I21" s="301">
        <v>0</v>
      </c>
      <c r="J21" s="301">
        <v>65530.63</v>
      </c>
      <c r="K21" s="301">
        <v>1038.5899999999999</v>
      </c>
      <c r="L21" s="301">
        <v>381292.37000000005</v>
      </c>
      <c r="M21" s="301">
        <v>188269.47000000003</v>
      </c>
      <c r="N21" s="301">
        <v>0</v>
      </c>
      <c r="O21" s="301">
        <v>46795.799999999996</v>
      </c>
      <c r="P21" s="301">
        <v>1038.5899999999999</v>
      </c>
      <c r="Q21" s="301">
        <v>236103.86000000002</v>
      </c>
      <c r="R21" s="302">
        <v>0.11609044468365874</v>
      </c>
      <c r="S21" s="302">
        <v>0.30487537056331898</v>
      </c>
    </row>
    <row r="22" spans="1:19" ht="15" customHeight="1">
      <c r="A22" s="300" t="s">
        <v>334</v>
      </c>
      <c r="B22" s="301">
        <v>2817919.64</v>
      </c>
      <c r="C22" s="301">
        <v>254680.49</v>
      </c>
      <c r="D22" s="301">
        <v>0</v>
      </c>
      <c r="E22" s="301">
        <v>15173.88</v>
      </c>
      <c r="F22" s="301">
        <v>0</v>
      </c>
      <c r="G22" s="301">
        <v>269854.37</v>
      </c>
      <c r="H22" s="301">
        <v>257690.59</v>
      </c>
      <c r="I22" s="301">
        <v>0</v>
      </c>
      <c r="J22" s="301">
        <v>38759.9</v>
      </c>
      <c r="K22" s="301">
        <v>0</v>
      </c>
      <c r="L22" s="301">
        <v>296450.49</v>
      </c>
      <c r="M22" s="301">
        <v>3010.1000000000058</v>
      </c>
      <c r="N22" s="301">
        <v>0</v>
      </c>
      <c r="O22" s="301">
        <v>23586.020000000004</v>
      </c>
      <c r="P22" s="301">
        <v>0</v>
      </c>
      <c r="Q22" s="301">
        <v>26596.12000000001</v>
      </c>
      <c r="R22" s="302">
        <v>9.5763685439943916E-2</v>
      </c>
      <c r="S22" s="302">
        <v>0.10520189638906806</v>
      </c>
    </row>
    <row r="23" spans="1:19" ht="15" customHeight="1">
      <c r="A23" s="303"/>
      <c r="B23" s="301" t="s">
        <v>890</v>
      </c>
      <c r="C23" s="301" t="s">
        <v>890</v>
      </c>
      <c r="D23" s="301" t="s">
        <v>890</v>
      </c>
      <c r="E23" s="301" t="s">
        <v>890</v>
      </c>
      <c r="F23" s="301" t="s">
        <v>890</v>
      </c>
      <c r="G23" s="301"/>
      <c r="H23" s="301" t="s">
        <v>890</v>
      </c>
      <c r="I23" s="301" t="s">
        <v>890</v>
      </c>
      <c r="J23" s="301"/>
      <c r="K23" s="301" t="s">
        <v>890</v>
      </c>
      <c r="L23" s="301"/>
      <c r="M23" s="301"/>
      <c r="N23" s="301"/>
      <c r="O23" s="301"/>
      <c r="P23" s="301" t="s">
        <v>890</v>
      </c>
      <c r="Q23" s="301"/>
      <c r="R23" s="302"/>
      <c r="S23" s="302"/>
    </row>
    <row r="24" spans="1:19" ht="15" customHeight="1">
      <c r="A24" s="300" t="s">
        <v>8</v>
      </c>
      <c r="B24" s="301">
        <v>116510149.24000002</v>
      </c>
      <c r="C24" s="301">
        <v>10194148.479999999</v>
      </c>
      <c r="D24" s="301">
        <v>11.43</v>
      </c>
      <c r="E24" s="301">
        <v>2825758.6599999992</v>
      </c>
      <c r="F24" s="301">
        <v>37064.06</v>
      </c>
      <c r="G24" s="301">
        <v>13056982.629999997</v>
      </c>
      <c r="H24" s="301">
        <v>23960863.439999998</v>
      </c>
      <c r="I24" s="301">
        <v>2122.19</v>
      </c>
      <c r="J24" s="301">
        <v>4030318.05</v>
      </c>
      <c r="K24" s="301">
        <v>99906.78</v>
      </c>
      <c r="L24" s="301">
        <v>28093210.460000001</v>
      </c>
      <c r="M24" s="301">
        <v>13766714.959999999</v>
      </c>
      <c r="N24" s="301">
        <v>2110.7600000000002</v>
      </c>
      <c r="O24" s="301">
        <v>1204559.3900000006</v>
      </c>
      <c r="P24" s="301">
        <v>62842.720000000001</v>
      </c>
      <c r="Q24" s="301">
        <v>15036227.83</v>
      </c>
      <c r="R24" s="302">
        <v>0.11206734104428819</v>
      </c>
      <c r="S24" s="302">
        <v>0.24112243133540762</v>
      </c>
    </row>
    <row r="25" spans="1:19" ht="15" customHeight="1">
      <c r="A25" s="81"/>
      <c r="B25" s="298"/>
      <c r="C25" s="298"/>
      <c r="D25" s="298"/>
      <c r="E25" s="298"/>
      <c r="F25" s="298"/>
      <c r="G25" s="298"/>
      <c r="H25" s="298"/>
      <c r="I25" s="298"/>
      <c r="J25" s="298"/>
      <c r="K25" s="298"/>
      <c r="L25" s="298"/>
      <c r="M25" s="298"/>
      <c r="N25" s="298"/>
      <c r="O25" s="298"/>
      <c r="P25" s="298"/>
      <c r="Q25" s="298"/>
      <c r="R25" s="81"/>
      <c r="S25" s="81"/>
    </row>
    <row r="26" spans="1:19" ht="15" customHeight="1">
      <c r="A26" s="81"/>
      <c r="B26" s="298"/>
      <c r="C26" s="299"/>
      <c r="D26" s="304"/>
      <c r="E26" s="299"/>
      <c r="F26" s="299"/>
      <c r="G26" s="299"/>
      <c r="H26" s="299"/>
      <c r="I26" s="299"/>
      <c r="J26" s="299"/>
      <c r="K26" s="299"/>
      <c r="L26" s="299"/>
      <c r="M26" s="299"/>
      <c r="N26" s="299"/>
      <c r="O26" s="299"/>
      <c r="P26" s="299"/>
      <c r="Q26" s="299"/>
      <c r="R26" s="81"/>
      <c r="S26" s="81"/>
    </row>
    <row r="27" spans="1:19" ht="15" customHeight="1">
      <c r="A27" s="81"/>
      <c r="B27" s="298"/>
      <c r="C27" s="299"/>
      <c r="D27" s="304"/>
      <c r="E27" s="299"/>
      <c r="F27" s="299"/>
      <c r="G27" s="299"/>
      <c r="H27" s="299"/>
      <c r="I27" s="299"/>
      <c r="J27" s="299"/>
      <c r="K27" s="299"/>
      <c r="L27" s="299"/>
      <c r="M27" s="299"/>
      <c r="N27" s="299"/>
      <c r="O27" s="299"/>
      <c r="P27" s="299"/>
      <c r="Q27" s="299"/>
      <c r="R27" s="81"/>
      <c r="S27" s="81"/>
    </row>
    <row r="28" spans="1:19" ht="15" customHeight="1">
      <c r="A28" s="294"/>
      <c r="B28" s="295" t="s">
        <v>881</v>
      </c>
      <c r="C28" s="779" t="s">
        <v>882</v>
      </c>
      <c r="D28" s="779"/>
      <c r="E28" s="779"/>
      <c r="F28" s="779"/>
      <c r="G28" s="779"/>
      <c r="H28" s="779" t="s">
        <v>883</v>
      </c>
      <c r="I28" s="779"/>
      <c r="J28" s="779"/>
      <c r="K28" s="779"/>
      <c r="L28" s="779"/>
      <c r="M28" s="779" t="s">
        <v>884</v>
      </c>
      <c r="N28" s="779"/>
      <c r="O28" s="779"/>
      <c r="P28" s="779"/>
      <c r="Q28" s="779"/>
      <c r="R28" s="779" t="s">
        <v>885</v>
      </c>
      <c r="S28" s="779"/>
    </row>
    <row r="29" spans="1:19" ht="15" customHeight="1">
      <c r="A29" s="294"/>
      <c r="B29" s="295" t="s">
        <v>886</v>
      </c>
      <c r="C29" s="294"/>
      <c r="D29" s="294"/>
      <c r="E29" s="294"/>
      <c r="F29" s="294"/>
      <c r="G29" s="294"/>
      <c r="H29" s="294"/>
      <c r="I29" s="294"/>
      <c r="J29" s="294"/>
      <c r="K29" s="294"/>
      <c r="L29" s="294"/>
      <c r="M29" s="294"/>
      <c r="N29" s="294"/>
      <c r="O29" s="294"/>
      <c r="P29" s="294"/>
      <c r="Q29" s="294"/>
      <c r="R29" s="294"/>
      <c r="S29" s="294"/>
    </row>
    <row r="30" spans="1:19" ht="15" customHeight="1">
      <c r="A30" s="296" t="s">
        <v>867</v>
      </c>
      <c r="B30" s="295" t="s">
        <v>887</v>
      </c>
      <c r="C30" s="295" t="s">
        <v>4</v>
      </c>
      <c r="D30" s="295" t="s">
        <v>6</v>
      </c>
      <c r="E30" s="295" t="s">
        <v>5</v>
      </c>
      <c r="F30" s="295" t="s">
        <v>7</v>
      </c>
      <c r="G30" s="295" t="s">
        <v>8</v>
      </c>
      <c r="H30" s="295" t="s">
        <v>4</v>
      </c>
      <c r="I30" s="295" t="s">
        <v>6</v>
      </c>
      <c r="J30" s="295" t="s">
        <v>5</v>
      </c>
      <c r="K30" s="295" t="s">
        <v>7</v>
      </c>
      <c r="L30" s="295" t="s">
        <v>8</v>
      </c>
      <c r="M30" s="295" t="s">
        <v>4</v>
      </c>
      <c r="N30" s="295" t="s">
        <v>6</v>
      </c>
      <c r="O30" s="295" t="s">
        <v>5</v>
      </c>
      <c r="P30" s="295" t="s">
        <v>7</v>
      </c>
      <c r="Q30" s="295" t="s">
        <v>8</v>
      </c>
      <c r="R30" s="295" t="s">
        <v>888</v>
      </c>
      <c r="S30" s="295" t="s">
        <v>889</v>
      </c>
    </row>
    <row r="31" spans="1:19" ht="15" customHeight="1">
      <c r="A31" s="81"/>
      <c r="B31" s="81" t="s">
        <v>890</v>
      </c>
      <c r="C31" s="81" t="s">
        <v>890</v>
      </c>
      <c r="D31" s="81" t="s">
        <v>890</v>
      </c>
      <c r="E31" s="297" t="s">
        <v>890</v>
      </c>
      <c r="F31" s="297"/>
      <c r="G31" s="297"/>
      <c r="H31" s="81"/>
      <c r="I31" s="297" t="s">
        <v>890</v>
      </c>
      <c r="J31" s="297" t="s">
        <v>890</v>
      </c>
      <c r="K31" s="297"/>
      <c r="L31" s="297"/>
      <c r="M31" s="81"/>
      <c r="N31" s="81"/>
      <c r="O31" s="81"/>
      <c r="P31" s="81"/>
      <c r="Q31" s="81"/>
      <c r="R31" s="81"/>
      <c r="S31" s="81"/>
    </row>
    <row r="32" spans="1:19" ht="15" customHeight="1">
      <c r="A32" s="81"/>
      <c r="B32" s="297" t="s">
        <v>890</v>
      </c>
      <c r="C32" s="297" t="s">
        <v>890</v>
      </c>
      <c r="D32" s="127" t="s">
        <v>890</v>
      </c>
      <c r="E32" s="298" t="s">
        <v>890</v>
      </c>
      <c r="F32" s="298"/>
      <c r="G32" s="298"/>
      <c r="H32" s="81" t="s">
        <v>890</v>
      </c>
      <c r="I32" s="81" t="s">
        <v>890</v>
      </c>
      <c r="J32" s="297" t="s">
        <v>890</v>
      </c>
      <c r="K32" s="297"/>
      <c r="L32" s="297"/>
      <c r="M32" s="299"/>
      <c r="N32" s="299"/>
      <c r="O32" s="299"/>
      <c r="P32" s="299"/>
      <c r="Q32" s="299"/>
      <c r="R32" s="81"/>
      <c r="S32" s="81"/>
    </row>
    <row r="33" spans="1:19" ht="15" customHeight="1">
      <c r="A33" s="300" t="s">
        <v>869</v>
      </c>
      <c r="B33" s="301">
        <v>1299999.42</v>
      </c>
      <c r="C33" s="301">
        <v>114818.3</v>
      </c>
      <c r="D33" s="301">
        <v>0</v>
      </c>
      <c r="E33" s="301">
        <v>12632.76</v>
      </c>
      <c r="F33" s="301">
        <v>0</v>
      </c>
      <c r="G33" s="301">
        <v>127451.06</v>
      </c>
      <c r="H33" s="301">
        <v>191903.24</v>
      </c>
      <c r="I33" s="301">
        <v>0</v>
      </c>
      <c r="J33" s="301">
        <v>30625.15</v>
      </c>
      <c r="K33" s="301">
        <v>807.94</v>
      </c>
      <c r="L33" s="301">
        <v>223336.33</v>
      </c>
      <c r="M33" s="301">
        <v>77084.939999999988</v>
      </c>
      <c r="N33" s="301">
        <v>0</v>
      </c>
      <c r="O33" s="301">
        <v>17992.39</v>
      </c>
      <c r="P33" s="301">
        <v>807.94</v>
      </c>
      <c r="Q33" s="301">
        <v>95885.26999999999</v>
      </c>
      <c r="R33" s="302">
        <v>9.8039320663696916E-2</v>
      </c>
      <c r="S33" s="302">
        <v>0.17179725357108236</v>
      </c>
    </row>
    <row r="34" spans="1:19" ht="15" customHeight="1">
      <c r="A34" s="300" t="s">
        <v>870</v>
      </c>
      <c r="B34" s="301">
        <v>311885.21999999997</v>
      </c>
      <c r="C34" s="301">
        <v>21554.15</v>
      </c>
      <c r="D34" s="301">
        <v>0</v>
      </c>
      <c r="E34" s="301">
        <v>11032.36</v>
      </c>
      <c r="F34" s="301">
        <v>0</v>
      </c>
      <c r="G34" s="301">
        <v>32586.510000000002</v>
      </c>
      <c r="H34" s="301">
        <v>41084.04</v>
      </c>
      <c r="I34" s="301">
        <v>0</v>
      </c>
      <c r="J34" s="301">
        <v>20897.3</v>
      </c>
      <c r="K34" s="301">
        <v>0</v>
      </c>
      <c r="L34" s="301">
        <v>61981.34</v>
      </c>
      <c r="M34" s="301">
        <v>19529.89</v>
      </c>
      <c r="N34" s="301">
        <v>0</v>
      </c>
      <c r="O34" s="301">
        <v>9864.9399999999987</v>
      </c>
      <c r="P34" s="301">
        <v>0</v>
      </c>
      <c r="Q34" s="301">
        <v>29394.829999999998</v>
      </c>
      <c r="R34" s="302">
        <v>0.10448237976778767</v>
      </c>
      <c r="S34" s="302">
        <v>0.19873125119555202</v>
      </c>
    </row>
    <row r="35" spans="1:19" ht="15" customHeight="1">
      <c r="A35" s="303"/>
      <c r="B35" s="301" t="s">
        <v>890</v>
      </c>
      <c r="C35" s="301" t="s">
        <v>890</v>
      </c>
      <c r="D35" s="301" t="s">
        <v>890</v>
      </c>
      <c r="E35" s="301" t="s">
        <v>890</v>
      </c>
      <c r="F35" s="301" t="s">
        <v>890</v>
      </c>
      <c r="G35" s="301"/>
      <c r="H35" s="301" t="s">
        <v>890</v>
      </c>
      <c r="I35" s="301" t="s">
        <v>890</v>
      </c>
      <c r="J35" s="301"/>
      <c r="K35" s="301" t="s">
        <v>890</v>
      </c>
      <c r="L35" s="301"/>
      <c r="M35" s="301"/>
      <c r="N35" s="301"/>
      <c r="O35" s="301"/>
      <c r="P35" s="301" t="s">
        <v>890</v>
      </c>
      <c r="Q35" s="301"/>
      <c r="R35" s="302"/>
      <c r="S35" s="302"/>
    </row>
    <row r="36" spans="1:19" ht="15" customHeight="1">
      <c r="A36" s="300" t="s">
        <v>8</v>
      </c>
      <c r="B36" s="301">
        <v>1611884.64</v>
      </c>
      <c r="C36" s="301">
        <v>136372.45000000001</v>
      </c>
      <c r="D36" s="301">
        <v>0</v>
      </c>
      <c r="E36" s="301">
        <v>23665.120000000003</v>
      </c>
      <c r="F36" s="301">
        <v>0</v>
      </c>
      <c r="G36" s="301">
        <v>160037.57</v>
      </c>
      <c r="H36" s="301">
        <v>232987.28</v>
      </c>
      <c r="I36" s="301">
        <v>0</v>
      </c>
      <c r="J36" s="301">
        <v>51522.45</v>
      </c>
      <c r="K36" s="301">
        <v>807.94</v>
      </c>
      <c r="L36" s="301">
        <v>285317.67</v>
      </c>
      <c r="M36" s="301">
        <v>96614.829999999987</v>
      </c>
      <c r="N36" s="301">
        <v>0</v>
      </c>
      <c r="O36" s="301">
        <v>27857.329999999994</v>
      </c>
      <c r="P36" s="301">
        <v>807.94</v>
      </c>
      <c r="Q36" s="301">
        <v>125280.09999999998</v>
      </c>
      <c r="R36" s="302">
        <v>9.9285994809157077E-2</v>
      </c>
      <c r="S36" s="302">
        <v>0.1770087405262451</v>
      </c>
    </row>
    <row r="37" spans="1:19" ht="15" customHeight="1">
      <c r="A37" s="81"/>
      <c r="B37" s="298"/>
      <c r="C37" s="299"/>
      <c r="D37" s="304"/>
      <c r="E37" s="299"/>
      <c r="F37" s="299"/>
      <c r="G37" s="299"/>
      <c r="H37" s="299"/>
      <c r="I37" s="299"/>
      <c r="J37" s="299"/>
      <c r="K37" s="299"/>
      <c r="L37" s="299"/>
      <c r="M37" s="299"/>
      <c r="N37" s="299"/>
      <c r="O37" s="299"/>
      <c r="P37" s="299"/>
      <c r="Q37" s="299"/>
      <c r="R37" s="81"/>
      <c r="S37" s="81"/>
    </row>
    <row r="38" spans="1:19" ht="15" customHeight="1">
      <c r="A38" s="81"/>
      <c r="B38" s="298"/>
      <c r="C38" s="299"/>
      <c r="D38" s="304"/>
      <c r="E38" s="299"/>
      <c r="F38" s="299"/>
      <c r="G38" s="299"/>
      <c r="H38" s="299"/>
      <c r="I38" s="299"/>
      <c r="J38" s="299"/>
      <c r="K38" s="299"/>
      <c r="L38" s="299"/>
      <c r="M38" s="299"/>
      <c r="N38" s="299"/>
      <c r="O38" s="299"/>
      <c r="P38" s="299"/>
      <c r="Q38" s="299"/>
      <c r="R38" s="81"/>
      <c r="S38" s="81"/>
    </row>
    <row r="39" spans="1:19" ht="15" customHeight="1">
      <c r="A39" s="81"/>
      <c r="B39" s="298"/>
      <c r="C39" s="299"/>
      <c r="D39" s="304"/>
      <c r="E39" s="299"/>
      <c r="F39" s="299"/>
      <c r="G39" s="299"/>
      <c r="H39" s="299"/>
      <c r="I39" s="299"/>
      <c r="J39" s="299"/>
      <c r="K39" s="299"/>
      <c r="L39" s="299"/>
      <c r="M39" s="299"/>
      <c r="N39" s="299"/>
      <c r="O39" s="299"/>
      <c r="P39" s="299"/>
      <c r="Q39" s="299"/>
      <c r="R39" s="81"/>
      <c r="S39" s="81"/>
    </row>
    <row r="40" spans="1:19" ht="15" customHeight="1">
      <c r="A40" s="294"/>
      <c r="B40" s="295" t="s">
        <v>881</v>
      </c>
      <c r="C40" s="779" t="s">
        <v>882</v>
      </c>
      <c r="D40" s="779"/>
      <c r="E40" s="779"/>
      <c r="F40" s="779"/>
      <c r="G40" s="779"/>
      <c r="H40" s="779" t="s">
        <v>883</v>
      </c>
      <c r="I40" s="779"/>
      <c r="J40" s="779"/>
      <c r="K40" s="779"/>
      <c r="L40" s="779"/>
      <c r="M40" s="779" t="s">
        <v>884</v>
      </c>
      <c r="N40" s="779"/>
      <c r="O40" s="779"/>
      <c r="P40" s="779"/>
      <c r="Q40" s="779"/>
      <c r="R40" s="779" t="s">
        <v>885</v>
      </c>
      <c r="S40" s="779"/>
    </row>
    <row r="41" spans="1:19" ht="15" customHeight="1">
      <c r="A41" s="294"/>
      <c r="B41" s="295" t="s">
        <v>886</v>
      </c>
      <c r="C41" s="294"/>
      <c r="D41" s="294"/>
      <c r="E41" s="294"/>
      <c r="F41" s="294"/>
      <c r="G41" s="294"/>
      <c r="H41" s="294"/>
      <c r="I41" s="294"/>
      <c r="J41" s="294"/>
      <c r="K41" s="294"/>
      <c r="L41" s="294"/>
      <c r="M41" s="294"/>
      <c r="N41" s="294"/>
      <c r="O41" s="294"/>
      <c r="P41" s="294"/>
      <c r="Q41" s="294"/>
      <c r="R41" s="294"/>
      <c r="S41" s="294"/>
    </row>
    <row r="42" spans="1:19" ht="15" customHeight="1">
      <c r="A42" s="296" t="s">
        <v>891</v>
      </c>
      <c r="B42" s="295" t="s">
        <v>887</v>
      </c>
      <c r="C42" s="295" t="s">
        <v>4</v>
      </c>
      <c r="D42" s="295" t="s">
        <v>6</v>
      </c>
      <c r="E42" s="295" t="s">
        <v>5</v>
      </c>
      <c r="F42" s="295" t="s">
        <v>7</v>
      </c>
      <c r="G42" s="295" t="s">
        <v>8</v>
      </c>
      <c r="H42" s="295" t="s">
        <v>4</v>
      </c>
      <c r="I42" s="295" t="s">
        <v>6</v>
      </c>
      <c r="J42" s="295" t="s">
        <v>5</v>
      </c>
      <c r="K42" s="295" t="s">
        <v>7</v>
      </c>
      <c r="L42" s="295" t="s">
        <v>8</v>
      </c>
      <c r="M42" s="295" t="s">
        <v>4</v>
      </c>
      <c r="N42" s="295" t="s">
        <v>6</v>
      </c>
      <c r="O42" s="295" t="s">
        <v>5</v>
      </c>
      <c r="P42" s="295" t="s">
        <v>7</v>
      </c>
      <c r="Q42" s="295" t="s">
        <v>8</v>
      </c>
      <c r="R42" s="295" t="s">
        <v>888</v>
      </c>
      <c r="S42" s="295" t="s">
        <v>889</v>
      </c>
    </row>
    <row r="43" spans="1:19" ht="15" customHeight="1">
      <c r="A43" s="81"/>
      <c r="B43" s="298"/>
      <c r="C43" s="299"/>
      <c r="D43" s="304"/>
      <c r="E43" s="299"/>
      <c r="F43" s="299"/>
      <c r="G43" s="299"/>
      <c r="H43" s="299"/>
      <c r="I43" s="299"/>
      <c r="J43" s="299"/>
      <c r="K43" s="299"/>
      <c r="L43" s="299"/>
      <c r="M43" s="299"/>
      <c r="N43" s="299"/>
      <c r="O43" s="299"/>
      <c r="P43" s="299"/>
      <c r="Q43" s="299"/>
      <c r="R43" s="81"/>
      <c r="S43" s="81"/>
    </row>
    <row r="44" spans="1:19" ht="15" customHeight="1">
      <c r="A44" s="81"/>
      <c r="B44" s="298"/>
      <c r="C44" s="299"/>
      <c r="D44" s="304"/>
      <c r="E44" s="299"/>
      <c r="F44" s="299"/>
      <c r="G44" s="299"/>
      <c r="H44" s="299"/>
      <c r="I44" s="299"/>
      <c r="J44" s="299"/>
      <c r="K44" s="299"/>
      <c r="L44" s="299"/>
      <c r="M44" s="299"/>
      <c r="N44" s="299"/>
      <c r="O44" s="299"/>
      <c r="P44" s="299"/>
      <c r="Q44" s="299"/>
      <c r="R44" s="81"/>
      <c r="S44" s="81"/>
    </row>
    <row r="45" spans="1:19" ht="15" customHeight="1">
      <c r="A45" s="300" t="s">
        <v>892</v>
      </c>
      <c r="B45" s="301">
        <v>121476.88</v>
      </c>
      <c r="C45" s="301">
        <v>0</v>
      </c>
      <c r="D45" s="301">
        <v>0</v>
      </c>
      <c r="E45" s="301">
        <v>5696.54</v>
      </c>
      <c r="F45" s="301">
        <v>0</v>
      </c>
      <c r="G45" s="301">
        <v>5696.54</v>
      </c>
      <c r="H45" s="301">
        <v>94195.06</v>
      </c>
      <c r="I45" s="301">
        <v>0</v>
      </c>
      <c r="J45" s="301">
        <v>110635.76</v>
      </c>
      <c r="K45" s="301">
        <v>0</v>
      </c>
      <c r="L45" s="301">
        <v>204830.82</v>
      </c>
      <c r="M45" s="301">
        <v>94195.06</v>
      </c>
      <c r="N45" s="301">
        <v>0</v>
      </c>
      <c r="O45" s="301">
        <v>104939.22</v>
      </c>
      <c r="P45" s="301">
        <v>0</v>
      </c>
      <c r="Q45" s="301">
        <v>199134.28</v>
      </c>
      <c r="R45" s="302">
        <v>4.6894026254213968E-2</v>
      </c>
      <c r="S45" s="302">
        <v>1.686171228632148</v>
      </c>
    </row>
    <row r="46" spans="1:19" ht="15" customHeight="1">
      <c r="A46" s="300"/>
      <c r="B46" s="301" t="s">
        <v>890</v>
      </c>
      <c r="C46" s="301" t="s">
        <v>890</v>
      </c>
      <c r="D46" s="301" t="s">
        <v>890</v>
      </c>
      <c r="E46" s="301" t="s">
        <v>890</v>
      </c>
      <c r="F46" s="301" t="s">
        <v>890</v>
      </c>
      <c r="G46" s="301"/>
      <c r="H46" s="301" t="s">
        <v>890</v>
      </c>
      <c r="I46" s="301" t="s">
        <v>890</v>
      </c>
      <c r="J46" s="301"/>
      <c r="K46" s="301" t="s">
        <v>890</v>
      </c>
      <c r="L46" s="301"/>
      <c r="M46" s="301"/>
      <c r="N46" s="301"/>
      <c r="O46" s="301"/>
      <c r="P46" s="301" t="s">
        <v>890</v>
      </c>
      <c r="Q46" s="301"/>
      <c r="R46" s="302"/>
      <c r="S46" s="302"/>
    </row>
    <row r="47" spans="1:19" ht="15" customHeight="1">
      <c r="A47" s="300" t="s">
        <v>8</v>
      </c>
      <c r="B47" s="301">
        <v>121476.88</v>
      </c>
      <c r="C47" s="301">
        <v>0</v>
      </c>
      <c r="D47" s="301">
        <v>0</v>
      </c>
      <c r="E47" s="301">
        <v>5696.54</v>
      </c>
      <c r="F47" s="301">
        <v>0</v>
      </c>
      <c r="G47" s="301">
        <v>5696.54</v>
      </c>
      <c r="H47" s="301">
        <v>94195.06</v>
      </c>
      <c r="I47" s="301">
        <v>0</v>
      </c>
      <c r="J47" s="301">
        <v>110635.76</v>
      </c>
      <c r="K47" s="301">
        <v>0</v>
      </c>
      <c r="L47" s="301">
        <v>204830.82</v>
      </c>
      <c r="M47" s="301">
        <v>94195.06</v>
      </c>
      <c r="N47" s="301">
        <v>0</v>
      </c>
      <c r="O47" s="301">
        <v>104939.22</v>
      </c>
      <c r="P47" s="301">
        <v>0</v>
      </c>
      <c r="Q47" s="301">
        <v>199134.28</v>
      </c>
      <c r="R47" s="302">
        <v>4.6894026254213968E-2</v>
      </c>
      <c r="S47" s="302">
        <v>1.686171228632148</v>
      </c>
    </row>
    <row r="48" spans="1:19" ht="15" customHeight="1" thickBot="1">
      <c r="A48" s="305"/>
      <c r="B48" s="306" t="s">
        <v>890</v>
      </c>
      <c r="C48" s="306" t="s">
        <v>890</v>
      </c>
      <c r="D48" s="307" t="s">
        <v>890</v>
      </c>
      <c r="E48" s="306" t="s">
        <v>890</v>
      </c>
      <c r="F48" s="306"/>
      <c r="G48" s="306"/>
      <c r="H48" s="306" t="s">
        <v>890</v>
      </c>
      <c r="I48" s="306" t="s">
        <v>890</v>
      </c>
      <c r="J48" s="306" t="s">
        <v>890</v>
      </c>
      <c r="K48" s="306"/>
      <c r="L48" s="306"/>
      <c r="M48" s="306" t="s">
        <v>890</v>
      </c>
      <c r="N48" s="306" t="s">
        <v>890</v>
      </c>
      <c r="O48" s="306" t="s">
        <v>890</v>
      </c>
      <c r="P48" s="306"/>
      <c r="Q48" s="306"/>
      <c r="R48" s="305"/>
      <c r="S48" s="305"/>
    </row>
    <row r="49" spans="1:19" ht="15" customHeight="1" thickTop="1">
      <c r="A49" s="308" t="s">
        <v>893</v>
      </c>
      <c r="B49" s="81"/>
      <c r="C49" s="81"/>
      <c r="D49" s="81"/>
      <c r="E49" s="81"/>
      <c r="F49" s="81"/>
      <c r="G49" s="81"/>
      <c r="H49" s="81"/>
      <c r="I49" s="81"/>
      <c r="J49" s="81"/>
      <c r="K49" s="81"/>
      <c r="L49" s="81"/>
      <c r="M49" s="81"/>
      <c r="N49" s="81"/>
      <c r="O49" s="81"/>
      <c r="P49" s="81"/>
      <c r="Q49" s="81"/>
      <c r="R49" s="81"/>
      <c r="S49" s="81"/>
    </row>
    <row r="50" spans="1:19" ht="15" customHeight="1">
      <c r="A50" s="308" t="s">
        <v>894</v>
      </c>
      <c r="B50" s="299"/>
      <c r="C50" s="299"/>
      <c r="D50" s="81"/>
      <c r="E50" s="299"/>
      <c r="F50" s="299"/>
      <c r="G50" s="299"/>
      <c r="H50" s="299"/>
      <c r="I50" s="299"/>
      <c r="J50" s="298" t="s">
        <v>890</v>
      </c>
      <c r="K50" s="298"/>
      <c r="L50" s="298"/>
      <c r="M50" s="299"/>
      <c r="N50" s="299"/>
      <c r="O50" s="299"/>
      <c r="P50" s="299"/>
      <c r="Q50" s="299"/>
      <c r="R50" s="81"/>
      <c r="S50" s="81"/>
    </row>
    <row r="51" spans="1:19" ht="15" customHeight="1">
      <c r="A51" s="99"/>
      <c r="B51" s="81"/>
      <c r="C51" s="81"/>
      <c r="D51" s="81"/>
      <c r="E51" s="81"/>
      <c r="F51" s="81"/>
      <c r="G51" s="81"/>
      <c r="H51" s="81"/>
      <c r="I51" s="81"/>
      <c r="J51" s="81"/>
      <c r="K51" s="81"/>
      <c r="L51" s="81"/>
      <c r="M51" s="297" t="s">
        <v>890</v>
      </c>
      <c r="N51" s="81"/>
      <c r="O51" s="81"/>
      <c r="P51" s="81"/>
      <c r="Q51" s="81"/>
      <c r="R51" s="81"/>
      <c r="S51" s="81"/>
    </row>
  </sheetData>
  <mergeCells count="16">
    <mergeCell ref="A1:S1"/>
    <mergeCell ref="A2:S2"/>
    <mergeCell ref="A3:S3"/>
    <mergeCell ref="A4:S4"/>
    <mergeCell ref="C6:G6"/>
    <mergeCell ref="H6:L6"/>
    <mergeCell ref="M6:Q6"/>
    <mergeCell ref="R6:S6"/>
    <mergeCell ref="C28:G28"/>
    <mergeCell ref="H28:L28"/>
    <mergeCell ref="M28:Q28"/>
    <mergeCell ref="R28:S28"/>
    <mergeCell ref="C40:G40"/>
    <mergeCell ref="H40:L40"/>
    <mergeCell ref="M40:Q40"/>
    <mergeCell ref="R40:S40"/>
  </mergeCells>
  <pageMargins left="0.75" right="0.2" top="0.49" bottom="0.5" header="0.5" footer="0.5"/>
  <pageSetup scale="47" orientation="landscape"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1:I210"/>
  <sheetViews>
    <sheetView workbookViewId="0">
      <selection activeCell="H172" sqref="H172"/>
    </sheetView>
  </sheetViews>
  <sheetFormatPr baseColWidth="10" defaultColWidth="9.140625" defaultRowHeight="15"/>
  <cols>
    <col min="1" max="1" width="82.85546875" customWidth="1"/>
    <col min="2" max="5" width="12.7109375" customWidth="1"/>
    <col min="6" max="6" width="11.42578125" customWidth="1"/>
    <col min="7" max="7" width="10.28515625" customWidth="1"/>
    <col min="8" max="256" width="11.42578125" customWidth="1"/>
    <col min="257" max="257" width="82.85546875" customWidth="1"/>
    <col min="258" max="261" width="12.7109375" customWidth="1"/>
    <col min="262" max="262" width="11.42578125" customWidth="1"/>
    <col min="263" max="263" width="10.28515625" customWidth="1"/>
    <col min="264" max="512" width="11.42578125" customWidth="1"/>
    <col min="513" max="513" width="82.85546875" customWidth="1"/>
    <col min="514" max="517" width="12.7109375" customWidth="1"/>
    <col min="518" max="518" width="11.42578125" customWidth="1"/>
    <col min="519" max="519" width="10.28515625" customWidth="1"/>
    <col min="520" max="768" width="11.42578125" customWidth="1"/>
    <col min="769" max="769" width="82.85546875" customWidth="1"/>
    <col min="770" max="773" width="12.7109375" customWidth="1"/>
    <col min="774" max="774" width="11.42578125" customWidth="1"/>
    <col min="775" max="775" width="10.28515625" customWidth="1"/>
    <col min="776" max="1024" width="11.42578125" customWidth="1"/>
    <col min="1025" max="1025" width="82.85546875" customWidth="1"/>
    <col min="1026" max="1029" width="12.7109375" customWidth="1"/>
    <col min="1030" max="1030" width="11.42578125" customWidth="1"/>
    <col min="1031" max="1031" width="10.28515625" customWidth="1"/>
    <col min="1032" max="1280" width="11.42578125" customWidth="1"/>
    <col min="1281" max="1281" width="82.85546875" customWidth="1"/>
    <col min="1282" max="1285" width="12.7109375" customWidth="1"/>
    <col min="1286" max="1286" width="11.42578125" customWidth="1"/>
    <col min="1287" max="1287" width="10.28515625" customWidth="1"/>
    <col min="1288" max="1536" width="11.42578125" customWidth="1"/>
    <col min="1537" max="1537" width="82.85546875" customWidth="1"/>
    <col min="1538" max="1541" width="12.7109375" customWidth="1"/>
    <col min="1542" max="1542" width="11.42578125" customWidth="1"/>
    <col min="1543" max="1543" width="10.28515625" customWidth="1"/>
    <col min="1544" max="1792" width="11.42578125" customWidth="1"/>
    <col min="1793" max="1793" width="82.85546875" customWidth="1"/>
    <col min="1794" max="1797" width="12.7109375" customWidth="1"/>
    <col min="1798" max="1798" width="11.42578125" customWidth="1"/>
    <col min="1799" max="1799" width="10.28515625" customWidth="1"/>
    <col min="1800" max="2048" width="11.42578125" customWidth="1"/>
    <col min="2049" max="2049" width="82.85546875" customWidth="1"/>
    <col min="2050" max="2053" width="12.7109375" customWidth="1"/>
    <col min="2054" max="2054" width="11.42578125" customWidth="1"/>
    <col min="2055" max="2055" width="10.28515625" customWidth="1"/>
    <col min="2056" max="2304" width="11.42578125" customWidth="1"/>
    <col min="2305" max="2305" width="82.85546875" customWidth="1"/>
    <col min="2306" max="2309" width="12.7109375" customWidth="1"/>
    <col min="2310" max="2310" width="11.42578125" customWidth="1"/>
    <col min="2311" max="2311" width="10.28515625" customWidth="1"/>
    <col min="2312" max="2560" width="11.42578125" customWidth="1"/>
    <col min="2561" max="2561" width="82.85546875" customWidth="1"/>
    <col min="2562" max="2565" width="12.7109375" customWidth="1"/>
    <col min="2566" max="2566" width="11.42578125" customWidth="1"/>
    <col min="2567" max="2567" width="10.28515625" customWidth="1"/>
    <col min="2568" max="2816" width="11.42578125" customWidth="1"/>
    <col min="2817" max="2817" width="82.85546875" customWidth="1"/>
    <col min="2818" max="2821" width="12.7109375" customWidth="1"/>
    <col min="2822" max="2822" width="11.42578125" customWidth="1"/>
    <col min="2823" max="2823" width="10.28515625" customWidth="1"/>
    <col min="2824" max="3072" width="11.42578125" customWidth="1"/>
    <col min="3073" max="3073" width="82.85546875" customWidth="1"/>
    <col min="3074" max="3077" width="12.7109375" customWidth="1"/>
    <col min="3078" max="3078" width="11.42578125" customWidth="1"/>
    <col min="3079" max="3079" width="10.28515625" customWidth="1"/>
    <col min="3080" max="3328" width="11.42578125" customWidth="1"/>
    <col min="3329" max="3329" width="82.85546875" customWidth="1"/>
    <col min="3330" max="3333" width="12.7109375" customWidth="1"/>
    <col min="3334" max="3334" width="11.42578125" customWidth="1"/>
    <col min="3335" max="3335" width="10.28515625" customWidth="1"/>
    <col min="3336" max="3584" width="11.42578125" customWidth="1"/>
    <col min="3585" max="3585" width="82.85546875" customWidth="1"/>
    <col min="3586" max="3589" width="12.7109375" customWidth="1"/>
    <col min="3590" max="3590" width="11.42578125" customWidth="1"/>
    <col min="3591" max="3591" width="10.28515625" customWidth="1"/>
    <col min="3592" max="3840" width="11.42578125" customWidth="1"/>
    <col min="3841" max="3841" width="82.85546875" customWidth="1"/>
    <col min="3842" max="3845" width="12.7109375" customWidth="1"/>
    <col min="3846" max="3846" width="11.42578125" customWidth="1"/>
    <col min="3847" max="3847" width="10.28515625" customWidth="1"/>
    <col min="3848" max="4096" width="11.42578125" customWidth="1"/>
    <col min="4097" max="4097" width="82.85546875" customWidth="1"/>
    <col min="4098" max="4101" width="12.7109375" customWidth="1"/>
    <col min="4102" max="4102" width="11.42578125" customWidth="1"/>
    <col min="4103" max="4103" width="10.28515625" customWidth="1"/>
    <col min="4104" max="4352" width="11.42578125" customWidth="1"/>
    <col min="4353" max="4353" width="82.85546875" customWidth="1"/>
    <col min="4354" max="4357" width="12.7109375" customWidth="1"/>
    <col min="4358" max="4358" width="11.42578125" customWidth="1"/>
    <col min="4359" max="4359" width="10.28515625" customWidth="1"/>
    <col min="4360" max="4608" width="11.42578125" customWidth="1"/>
    <col min="4609" max="4609" width="82.85546875" customWidth="1"/>
    <col min="4610" max="4613" width="12.7109375" customWidth="1"/>
    <col min="4614" max="4614" width="11.42578125" customWidth="1"/>
    <col min="4615" max="4615" width="10.28515625" customWidth="1"/>
    <col min="4616" max="4864" width="11.42578125" customWidth="1"/>
    <col min="4865" max="4865" width="82.85546875" customWidth="1"/>
    <col min="4866" max="4869" width="12.7109375" customWidth="1"/>
    <col min="4870" max="4870" width="11.42578125" customWidth="1"/>
    <col min="4871" max="4871" width="10.28515625" customWidth="1"/>
    <col min="4872" max="5120" width="11.42578125" customWidth="1"/>
    <col min="5121" max="5121" width="82.85546875" customWidth="1"/>
    <col min="5122" max="5125" width="12.7109375" customWidth="1"/>
    <col min="5126" max="5126" width="11.42578125" customWidth="1"/>
    <col min="5127" max="5127" width="10.28515625" customWidth="1"/>
    <col min="5128" max="5376" width="11.42578125" customWidth="1"/>
    <col min="5377" max="5377" width="82.85546875" customWidth="1"/>
    <col min="5378" max="5381" width="12.7109375" customWidth="1"/>
    <col min="5382" max="5382" width="11.42578125" customWidth="1"/>
    <col min="5383" max="5383" width="10.28515625" customWidth="1"/>
    <col min="5384" max="5632" width="11.42578125" customWidth="1"/>
    <col min="5633" max="5633" width="82.85546875" customWidth="1"/>
    <col min="5634" max="5637" width="12.7109375" customWidth="1"/>
    <col min="5638" max="5638" width="11.42578125" customWidth="1"/>
    <col min="5639" max="5639" width="10.28515625" customWidth="1"/>
    <col min="5640" max="5888" width="11.42578125" customWidth="1"/>
    <col min="5889" max="5889" width="82.85546875" customWidth="1"/>
    <col min="5890" max="5893" width="12.7109375" customWidth="1"/>
    <col min="5894" max="5894" width="11.42578125" customWidth="1"/>
    <col min="5895" max="5895" width="10.28515625" customWidth="1"/>
    <col min="5896" max="6144" width="11.42578125" customWidth="1"/>
    <col min="6145" max="6145" width="82.85546875" customWidth="1"/>
    <col min="6146" max="6149" width="12.7109375" customWidth="1"/>
    <col min="6150" max="6150" width="11.42578125" customWidth="1"/>
    <col min="6151" max="6151" width="10.28515625" customWidth="1"/>
    <col min="6152" max="6400" width="11.42578125" customWidth="1"/>
    <col min="6401" max="6401" width="82.85546875" customWidth="1"/>
    <col min="6402" max="6405" width="12.7109375" customWidth="1"/>
    <col min="6406" max="6406" width="11.42578125" customWidth="1"/>
    <col min="6407" max="6407" width="10.28515625" customWidth="1"/>
    <col min="6408" max="6656" width="11.42578125" customWidth="1"/>
    <col min="6657" max="6657" width="82.85546875" customWidth="1"/>
    <col min="6658" max="6661" width="12.7109375" customWidth="1"/>
    <col min="6662" max="6662" width="11.42578125" customWidth="1"/>
    <col min="6663" max="6663" width="10.28515625" customWidth="1"/>
    <col min="6664" max="6912" width="11.42578125" customWidth="1"/>
    <col min="6913" max="6913" width="82.85546875" customWidth="1"/>
    <col min="6914" max="6917" width="12.7109375" customWidth="1"/>
    <col min="6918" max="6918" width="11.42578125" customWidth="1"/>
    <col min="6919" max="6919" width="10.28515625" customWidth="1"/>
    <col min="6920" max="7168" width="11.42578125" customWidth="1"/>
    <col min="7169" max="7169" width="82.85546875" customWidth="1"/>
    <col min="7170" max="7173" width="12.7109375" customWidth="1"/>
    <col min="7174" max="7174" width="11.42578125" customWidth="1"/>
    <col min="7175" max="7175" width="10.28515625" customWidth="1"/>
    <col min="7176" max="7424" width="11.42578125" customWidth="1"/>
    <col min="7425" max="7425" width="82.85546875" customWidth="1"/>
    <col min="7426" max="7429" width="12.7109375" customWidth="1"/>
    <col min="7430" max="7430" width="11.42578125" customWidth="1"/>
    <col min="7431" max="7431" width="10.28515625" customWidth="1"/>
    <col min="7432" max="7680" width="11.42578125" customWidth="1"/>
    <col min="7681" max="7681" width="82.85546875" customWidth="1"/>
    <col min="7682" max="7685" width="12.7109375" customWidth="1"/>
    <col min="7686" max="7686" width="11.42578125" customWidth="1"/>
    <col min="7687" max="7687" width="10.28515625" customWidth="1"/>
    <col min="7688" max="7936" width="11.42578125" customWidth="1"/>
    <col min="7937" max="7937" width="82.85546875" customWidth="1"/>
    <col min="7938" max="7941" width="12.7109375" customWidth="1"/>
    <col min="7942" max="7942" width="11.42578125" customWidth="1"/>
    <col min="7943" max="7943" width="10.28515625" customWidth="1"/>
    <col min="7944" max="8192" width="11.42578125" customWidth="1"/>
    <col min="8193" max="8193" width="82.85546875" customWidth="1"/>
    <col min="8194" max="8197" width="12.7109375" customWidth="1"/>
    <col min="8198" max="8198" width="11.42578125" customWidth="1"/>
    <col min="8199" max="8199" width="10.28515625" customWidth="1"/>
    <col min="8200" max="8448" width="11.42578125" customWidth="1"/>
    <col min="8449" max="8449" width="82.85546875" customWidth="1"/>
    <col min="8450" max="8453" width="12.7109375" customWidth="1"/>
    <col min="8454" max="8454" width="11.42578125" customWidth="1"/>
    <col min="8455" max="8455" width="10.28515625" customWidth="1"/>
    <col min="8456" max="8704" width="11.42578125" customWidth="1"/>
    <col min="8705" max="8705" width="82.85546875" customWidth="1"/>
    <col min="8706" max="8709" width="12.7109375" customWidth="1"/>
    <col min="8710" max="8710" width="11.42578125" customWidth="1"/>
    <col min="8711" max="8711" width="10.28515625" customWidth="1"/>
    <col min="8712" max="8960" width="11.42578125" customWidth="1"/>
    <col min="8961" max="8961" width="82.85546875" customWidth="1"/>
    <col min="8962" max="8965" width="12.7109375" customWidth="1"/>
    <col min="8966" max="8966" width="11.42578125" customWidth="1"/>
    <col min="8967" max="8967" width="10.28515625" customWidth="1"/>
    <col min="8968" max="9216" width="11.42578125" customWidth="1"/>
    <col min="9217" max="9217" width="82.85546875" customWidth="1"/>
    <col min="9218" max="9221" width="12.7109375" customWidth="1"/>
    <col min="9222" max="9222" width="11.42578125" customWidth="1"/>
    <col min="9223" max="9223" width="10.28515625" customWidth="1"/>
    <col min="9224" max="9472" width="11.42578125" customWidth="1"/>
    <col min="9473" max="9473" width="82.85546875" customWidth="1"/>
    <col min="9474" max="9477" width="12.7109375" customWidth="1"/>
    <col min="9478" max="9478" width="11.42578125" customWidth="1"/>
    <col min="9479" max="9479" width="10.28515625" customWidth="1"/>
    <col min="9480" max="9728" width="11.42578125" customWidth="1"/>
    <col min="9729" max="9729" width="82.85546875" customWidth="1"/>
    <col min="9730" max="9733" width="12.7109375" customWidth="1"/>
    <col min="9734" max="9734" width="11.42578125" customWidth="1"/>
    <col min="9735" max="9735" width="10.28515625" customWidth="1"/>
    <col min="9736" max="9984" width="11.42578125" customWidth="1"/>
    <col min="9985" max="9985" width="82.85546875" customWidth="1"/>
    <col min="9986" max="9989" width="12.7109375" customWidth="1"/>
    <col min="9990" max="9990" width="11.42578125" customWidth="1"/>
    <col min="9991" max="9991" width="10.28515625" customWidth="1"/>
    <col min="9992" max="10240" width="11.42578125" customWidth="1"/>
    <col min="10241" max="10241" width="82.85546875" customWidth="1"/>
    <col min="10242" max="10245" width="12.7109375" customWidth="1"/>
    <col min="10246" max="10246" width="11.42578125" customWidth="1"/>
    <col min="10247" max="10247" width="10.28515625" customWidth="1"/>
    <col min="10248" max="10496" width="11.42578125" customWidth="1"/>
    <col min="10497" max="10497" width="82.85546875" customWidth="1"/>
    <col min="10498" max="10501" width="12.7109375" customWidth="1"/>
    <col min="10502" max="10502" width="11.42578125" customWidth="1"/>
    <col min="10503" max="10503" width="10.28515625" customWidth="1"/>
    <col min="10504" max="10752" width="11.42578125" customWidth="1"/>
    <col min="10753" max="10753" width="82.85546875" customWidth="1"/>
    <col min="10754" max="10757" width="12.7109375" customWidth="1"/>
    <col min="10758" max="10758" width="11.42578125" customWidth="1"/>
    <col min="10759" max="10759" width="10.28515625" customWidth="1"/>
    <col min="10760" max="11008" width="11.42578125" customWidth="1"/>
    <col min="11009" max="11009" width="82.85546875" customWidth="1"/>
    <col min="11010" max="11013" width="12.7109375" customWidth="1"/>
    <col min="11014" max="11014" width="11.42578125" customWidth="1"/>
    <col min="11015" max="11015" width="10.28515625" customWidth="1"/>
    <col min="11016" max="11264" width="11.42578125" customWidth="1"/>
    <col min="11265" max="11265" width="82.85546875" customWidth="1"/>
    <col min="11266" max="11269" width="12.7109375" customWidth="1"/>
    <col min="11270" max="11270" width="11.42578125" customWidth="1"/>
    <col min="11271" max="11271" width="10.28515625" customWidth="1"/>
    <col min="11272" max="11520" width="11.42578125" customWidth="1"/>
    <col min="11521" max="11521" width="82.85546875" customWidth="1"/>
    <col min="11522" max="11525" width="12.7109375" customWidth="1"/>
    <col min="11526" max="11526" width="11.42578125" customWidth="1"/>
    <col min="11527" max="11527" width="10.28515625" customWidth="1"/>
    <col min="11528" max="11776" width="11.42578125" customWidth="1"/>
    <col min="11777" max="11777" width="82.85546875" customWidth="1"/>
    <col min="11778" max="11781" width="12.7109375" customWidth="1"/>
    <col min="11782" max="11782" width="11.42578125" customWidth="1"/>
    <col min="11783" max="11783" width="10.28515625" customWidth="1"/>
    <col min="11784" max="12032" width="11.42578125" customWidth="1"/>
    <col min="12033" max="12033" width="82.85546875" customWidth="1"/>
    <col min="12034" max="12037" width="12.7109375" customWidth="1"/>
    <col min="12038" max="12038" width="11.42578125" customWidth="1"/>
    <col min="12039" max="12039" width="10.28515625" customWidth="1"/>
    <col min="12040" max="12288" width="11.42578125" customWidth="1"/>
    <col min="12289" max="12289" width="82.85546875" customWidth="1"/>
    <col min="12290" max="12293" width="12.7109375" customWidth="1"/>
    <col min="12294" max="12294" width="11.42578125" customWidth="1"/>
    <col min="12295" max="12295" width="10.28515625" customWidth="1"/>
    <col min="12296" max="12544" width="11.42578125" customWidth="1"/>
    <col min="12545" max="12545" width="82.85546875" customWidth="1"/>
    <col min="12546" max="12549" width="12.7109375" customWidth="1"/>
    <col min="12550" max="12550" width="11.42578125" customWidth="1"/>
    <col min="12551" max="12551" width="10.28515625" customWidth="1"/>
    <col min="12552" max="12800" width="11.42578125" customWidth="1"/>
    <col min="12801" max="12801" width="82.85546875" customWidth="1"/>
    <col min="12802" max="12805" width="12.7109375" customWidth="1"/>
    <col min="12806" max="12806" width="11.42578125" customWidth="1"/>
    <col min="12807" max="12807" width="10.28515625" customWidth="1"/>
    <col min="12808" max="13056" width="11.42578125" customWidth="1"/>
    <col min="13057" max="13057" width="82.85546875" customWidth="1"/>
    <col min="13058" max="13061" width="12.7109375" customWidth="1"/>
    <col min="13062" max="13062" width="11.42578125" customWidth="1"/>
    <col min="13063" max="13063" width="10.28515625" customWidth="1"/>
    <col min="13064" max="13312" width="11.42578125" customWidth="1"/>
    <col min="13313" max="13313" width="82.85546875" customWidth="1"/>
    <col min="13314" max="13317" width="12.7109375" customWidth="1"/>
    <col min="13318" max="13318" width="11.42578125" customWidth="1"/>
    <col min="13319" max="13319" width="10.28515625" customWidth="1"/>
    <col min="13320" max="13568" width="11.42578125" customWidth="1"/>
    <col min="13569" max="13569" width="82.85546875" customWidth="1"/>
    <col min="13570" max="13573" width="12.7109375" customWidth="1"/>
    <col min="13574" max="13574" width="11.42578125" customWidth="1"/>
    <col min="13575" max="13575" width="10.28515625" customWidth="1"/>
    <col min="13576" max="13824" width="11.42578125" customWidth="1"/>
    <col min="13825" max="13825" width="82.85546875" customWidth="1"/>
    <col min="13826" max="13829" width="12.7109375" customWidth="1"/>
    <col min="13830" max="13830" width="11.42578125" customWidth="1"/>
    <col min="13831" max="13831" width="10.28515625" customWidth="1"/>
    <col min="13832" max="14080" width="11.42578125" customWidth="1"/>
    <col min="14081" max="14081" width="82.85546875" customWidth="1"/>
    <col min="14082" max="14085" width="12.7109375" customWidth="1"/>
    <col min="14086" max="14086" width="11.42578125" customWidth="1"/>
    <col min="14087" max="14087" width="10.28515625" customWidth="1"/>
    <col min="14088" max="14336" width="11.42578125" customWidth="1"/>
    <col min="14337" max="14337" width="82.85546875" customWidth="1"/>
    <col min="14338" max="14341" width="12.7109375" customWidth="1"/>
    <col min="14342" max="14342" width="11.42578125" customWidth="1"/>
    <col min="14343" max="14343" width="10.28515625" customWidth="1"/>
    <col min="14344" max="14592" width="11.42578125" customWidth="1"/>
    <col min="14593" max="14593" width="82.85546875" customWidth="1"/>
    <col min="14594" max="14597" width="12.7109375" customWidth="1"/>
    <col min="14598" max="14598" width="11.42578125" customWidth="1"/>
    <col min="14599" max="14599" width="10.28515625" customWidth="1"/>
    <col min="14600" max="14848" width="11.42578125" customWidth="1"/>
    <col min="14849" max="14849" width="82.85546875" customWidth="1"/>
    <col min="14850" max="14853" width="12.7109375" customWidth="1"/>
    <col min="14854" max="14854" width="11.42578125" customWidth="1"/>
    <col min="14855" max="14855" width="10.28515625" customWidth="1"/>
    <col min="14856" max="15104" width="11.42578125" customWidth="1"/>
    <col min="15105" max="15105" width="82.85546875" customWidth="1"/>
    <col min="15106" max="15109" width="12.7109375" customWidth="1"/>
    <col min="15110" max="15110" width="11.42578125" customWidth="1"/>
    <col min="15111" max="15111" width="10.28515625" customWidth="1"/>
    <col min="15112" max="15360" width="11.42578125" customWidth="1"/>
    <col min="15361" max="15361" width="82.85546875" customWidth="1"/>
    <col min="15362" max="15365" width="12.7109375" customWidth="1"/>
    <col min="15366" max="15366" width="11.42578125" customWidth="1"/>
    <col min="15367" max="15367" width="10.28515625" customWidth="1"/>
    <col min="15368" max="15616" width="11.42578125" customWidth="1"/>
    <col min="15617" max="15617" width="82.85546875" customWidth="1"/>
    <col min="15618" max="15621" width="12.7109375" customWidth="1"/>
    <col min="15622" max="15622" width="11.42578125" customWidth="1"/>
    <col min="15623" max="15623" width="10.28515625" customWidth="1"/>
    <col min="15624" max="15872" width="11.42578125" customWidth="1"/>
    <col min="15873" max="15873" width="82.85546875" customWidth="1"/>
    <col min="15874" max="15877" width="12.7109375" customWidth="1"/>
    <col min="15878" max="15878" width="11.42578125" customWidth="1"/>
    <col min="15879" max="15879" width="10.28515625" customWidth="1"/>
    <col min="15880" max="16128" width="11.42578125" customWidth="1"/>
    <col min="16129" max="16129" width="82.85546875" customWidth="1"/>
    <col min="16130" max="16133" width="12.7109375" customWidth="1"/>
    <col min="16134" max="16134" width="11.42578125" customWidth="1"/>
    <col min="16135" max="16135" width="10.28515625" customWidth="1"/>
    <col min="16136" max="16384" width="11.42578125" customWidth="1"/>
  </cols>
  <sheetData>
    <row r="1" spans="1:5" ht="30" customHeight="1">
      <c r="A1" s="740" t="s">
        <v>867</v>
      </c>
      <c r="B1" s="740"/>
      <c r="C1" s="740"/>
      <c r="D1" s="740"/>
      <c r="E1" s="740"/>
    </row>
    <row r="2" spans="1:5" ht="18">
      <c r="A2" s="741" t="s">
        <v>838</v>
      </c>
      <c r="B2" s="741"/>
      <c r="C2" s="741"/>
      <c r="D2" s="741"/>
      <c r="E2" s="741"/>
    </row>
    <row r="3" spans="1:5" ht="18">
      <c r="A3" s="741" t="s">
        <v>2</v>
      </c>
      <c r="B3" s="741"/>
      <c r="C3" s="741"/>
      <c r="D3" s="741"/>
      <c r="E3" s="741"/>
    </row>
    <row r="4" spans="1:5" ht="30" customHeight="1">
      <c r="A4" s="742" t="s">
        <v>3</v>
      </c>
      <c r="B4" s="742"/>
      <c r="C4" s="742"/>
      <c r="D4" s="742"/>
      <c r="E4" s="742"/>
    </row>
    <row r="5" spans="1:5" ht="15.75" thickBot="1">
      <c r="A5" s="18"/>
      <c r="B5" s="39"/>
      <c r="C5" s="242"/>
      <c r="D5" s="242"/>
      <c r="E5" s="244"/>
    </row>
    <row r="6" spans="1:5" ht="30" customHeight="1" thickTop="1" thickBot="1">
      <c r="A6" s="309" t="s">
        <v>839</v>
      </c>
      <c r="B6" s="310" t="s">
        <v>869</v>
      </c>
      <c r="C6" s="310" t="s">
        <v>870</v>
      </c>
      <c r="D6" s="311" t="s">
        <v>335</v>
      </c>
      <c r="E6" s="310" t="s">
        <v>840</v>
      </c>
    </row>
    <row r="7" spans="1:5" ht="15.75" thickTop="1">
      <c r="A7" s="312" t="s">
        <v>841</v>
      </c>
      <c r="B7" s="32">
        <v>287739.21305000002</v>
      </c>
      <c r="C7" s="32">
        <v>0</v>
      </c>
      <c r="D7" s="32">
        <v>287739.21305000002</v>
      </c>
      <c r="E7" s="269">
        <f>D7/$D$21</f>
        <v>7.2451076313629584E-2</v>
      </c>
    </row>
    <row r="8" spans="1:5">
      <c r="A8" s="312" t="s">
        <v>842</v>
      </c>
      <c r="B8" s="32">
        <v>297568.77938000002</v>
      </c>
      <c r="C8" s="32">
        <v>0</v>
      </c>
      <c r="D8" s="32">
        <v>297568.77938000002</v>
      </c>
      <c r="E8" s="269">
        <f t="shared" ref="E8:E19" si="0">D8/$D$21</f>
        <v>7.4926104491943812E-2</v>
      </c>
    </row>
    <row r="9" spans="1:5">
      <c r="A9" s="312" t="s">
        <v>843</v>
      </c>
      <c r="B9" s="32">
        <v>1151656.8519600001</v>
      </c>
      <c r="C9" s="32">
        <v>87694.969959999988</v>
      </c>
      <c r="D9" s="32">
        <v>1239351.82192</v>
      </c>
      <c r="E9" s="269">
        <f t="shared" si="0"/>
        <v>0.31206164942752757</v>
      </c>
    </row>
    <row r="10" spans="1:5">
      <c r="A10" s="312" t="s">
        <v>844</v>
      </c>
      <c r="B10" s="32">
        <v>443118.60350999999</v>
      </c>
      <c r="C10" s="32">
        <v>137970.33635</v>
      </c>
      <c r="D10" s="32">
        <v>581088.93986000004</v>
      </c>
      <c r="E10" s="269">
        <f t="shared" si="0"/>
        <v>0.14631484767245551</v>
      </c>
    </row>
    <row r="11" spans="1:5">
      <c r="A11" s="312" t="s">
        <v>845</v>
      </c>
      <c r="B11" s="32">
        <v>169431.1318</v>
      </c>
      <c r="C11" s="32">
        <v>58441.432409999994</v>
      </c>
      <c r="D11" s="32">
        <v>227872.56420999998</v>
      </c>
      <c r="E11" s="269">
        <f t="shared" si="0"/>
        <v>5.7376998999758559E-2</v>
      </c>
    </row>
    <row r="12" spans="1:5">
      <c r="A12" s="312" t="s">
        <v>846</v>
      </c>
      <c r="B12" s="32">
        <v>208831.05725000001</v>
      </c>
      <c r="C12" s="32">
        <v>56693.981759999995</v>
      </c>
      <c r="D12" s="32">
        <v>265525.03901000001</v>
      </c>
      <c r="E12" s="269">
        <f t="shared" si="0"/>
        <v>6.6857675255927312E-2</v>
      </c>
    </row>
    <row r="13" spans="1:5">
      <c r="A13" s="312" t="s">
        <v>847</v>
      </c>
      <c r="B13" s="32">
        <v>70047.861709999997</v>
      </c>
      <c r="C13" s="32">
        <v>32487.162780000002</v>
      </c>
      <c r="D13" s="32">
        <v>102535.02449</v>
      </c>
      <c r="E13" s="269">
        <f t="shared" si="0"/>
        <v>2.5817728509787717E-2</v>
      </c>
    </row>
    <row r="14" spans="1:5">
      <c r="A14" s="312" t="s">
        <v>848</v>
      </c>
      <c r="B14" s="32">
        <v>77499.213380000001</v>
      </c>
      <c r="C14" s="32">
        <v>19727.563129999999</v>
      </c>
      <c r="D14" s="32">
        <v>97226.776509999996</v>
      </c>
      <c r="E14" s="269">
        <f t="shared" si="0"/>
        <v>2.4481142246782193E-2</v>
      </c>
    </row>
    <row r="15" spans="1:5">
      <c r="A15" s="312" t="s">
        <v>849</v>
      </c>
      <c r="B15" s="32">
        <v>47886.930670000002</v>
      </c>
      <c r="C15" s="32">
        <v>12154.570760000001</v>
      </c>
      <c r="D15" s="32">
        <v>60041.501430000004</v>
      </c>
      <c r="E15" s="269">
        <f t="shared" si="0"/>
        <v>1.5118104188788214E-2</v>
      </c>
    </row>
    <row r="16" spans="1:5">
      <c r="A16" s="312" t="s">
        <v>850</v>
      </c>
      <c r="B16" s="32">
        <v>114315.38458</v>
      </c>
      <c r="C16" s="32">
        <v>16502.652429999998</v>
      </c>
      <c r="D16" s="32">
        <v>130818.03701</v>
      </c>
      <c r="E16" s="269">
        <f t="shared" si="0"/>
        <v>3.2939228136985854E-2</v>
      </c>
    </row>
    <row r="17" spans="1:9">
      <c r="A17" s="312" t="s">
        <v>851</v>
      </c>
      <c r="B17" s="32">
        <v>261345.53727</v>
      </c>
      <c r="C17" s="32">
        <v>49889.47898</v>
      </c>
      <c r="D17" s="32">
        <v>311235.01624999999</v>
      </c>
      <c r="E17" s="269">
        <f t="shared" si="0"/>
        <v>7.8367184210947752E-2</v>
      </c>
    </row>
    <row r="18" spans="1:9">
      <c r="A18" s="312" t="s">
        <v>852</v>
      </c>
      <c r="B18" s="32">
        <v>214652.08628999998</v>
      </c>
      <c r="C18" s="32">
        <v>33239.68419</v>
      </c>
      <c r="D18" s="32">
        <v>247891.77047999998</v>
      </c>
      <c r="E18" s="269">
        <f t="shared" si="0"/>
        <v>6.2417719817167705E-2</v>
      </c>
    </row>
    <row r="19" spans="1:9">
      <c r="A19" s="312" t="s">
        <v>853</v>
      </c>
      <c r="B19" s="32">
        <v>35297.31149</v>
      </c>
      <c r="C19" s="32">
        <v>10157.76505</v>
      </c>
      <c r="D19" s="32">
        <v>45455.076540000002</v>
      </c>
      <c r="E19" s="269">
        <f t="shared" si="0"/>
        <v>1.1445326427125341E-2</v>
      </c>
    </row>
    <row r="20" spans="1:9" ht="15.75" thickBot="1">
      <c r="A20" s="312" t="s">
        <v>854</v>
      </c>
      <c r="B20" s="32">
        <v>72541.630049999992</v>
      </c>
      <c r="C20" s="32">
        <v>4605.5451299999995</v>
      </c>
      <c r="D20" s="32">
        <v>77147.175179999991</v>
      </c>
      <c r="E20" s="269">
        <f>D20/$D$21</f>
        <v>1.9425214301173013E-2</v>
      </c>
      <c r="G20" s="313"/>
    </row>
    <row r="21" spans="1:9" ht="16.5" thickTop="1" thickBot="1">
      <c r="A21" s="309" t="s">
        <v>8</v>
      </c>
      <c r="B21" s="314">
        <v>3451931.5923900004</v>
      </c>
      <c r="C21" s="314">
        <v>519565.14292999997</v>
      </c>
      <c r="D21" s="314">
        <v>3971496.7353199995</v>
      </c>
      <c r="E21" s="315">
        <v>1</v>
      </c>
      <c r="G21" s="250"/>
      <c r="H21" s="250"/>
      <c r="I21" s="250"/>
    </row>
    <row r="22" spans="1:9" ht="16.5" thickTop="1" thickBot="1">
      <c r="A22" s="251" t="s">
        <v>855</v>
      </c>
      <c r="B22" s="269">
        <v>0.86917648998441499</v>
      </c>
      <c r="C22" s="269">
        <v>0.13082351001558523</v>
      </c>
      <c r="D22" s="269">
        <v>1</v>
      </c>
      <c r="E22" s="52"/>
      <c r="G22" s="250"/>
      <c r="H22" s="250"/>
      <c r="I22" s="250"/>
    </row>
    <row r="23" spans="1:9" ht="30" customHeight="1" thickTop="1" thickBot="1">
      <c r="A23" s="316" t="s">
        <v>856</v>
      </c>
      <c r="B23" s="310" t="s">
        <v>869</v>
      </c>
      <c r="C23" s="310" t="s">
        <v>870</v>
      </c>
      <c r="D23" s="311" t="s">
        <v>335</v>
      </c>
      <c r="E23" s="310" t="s">
        <v>706</v>
      </c>
    </row>
    <row r="24" spans="1:9" ht="15.75" thickTop="1">
      <c r="A24" s="312" t="s">
        <v>841</v>
      </c>
      <c r="B24" s="32">
        <v>5</v>
      </c>
      <c r="C24" s="32">
        <v>0</v>
      </c>
      <c r="D24" s="32">
        <v>5</v>
      </c>
      <c r="E24" s="269">
        <f>D24/$D$38</f>
        <v>9.7712740177915354E-6</v>
      </c>
    </row>
    <row r="25" spans="1:9">
      <c r="A25" s="312" t="s">
        <v>842</v>
      </c>
      <c r="B25" s="32">
        <v>33</v>
      </c>
      <c r="C25" s="32">
        <v>0</v>
      </c>
      <c r="D25" s="32">
        <v>33</v>
      </c>
      <c r="E25" s="269">
        <f t="shared" ref="E25:E37" si="1">D25/$D$38</f>
        <v>6.449040851742414E-5</v>
      </c>
    </row>
    <row r="26" spans="1:9">
      <c r="A26" s="312" t="s">
        <v>843</v>
      </c>
      <c r="B26" s="32">
        <v>237</v>
      </c>
      <c r="C26" s="32">
        <v>22</v>
      </c>
      <c r="D26" s="32">
        <v>259</v>
      </c>
      <c r="E26" s="269">
        <f t="shared" si="1"/>
        <v>5.0615199412160159E-4</v>
      </c>
    </row>
    <row r="27" spans="1:9">
      <c r="A27" s="312" t="s">
        <v>844</v>
      </c>
      <c r="B27" s="32">
        <v>190</v>
      </c>
      <c r="C27" s="32">
        <v>56</v>
      </c>
      <c r="D27" s="32">
        <v>246</v>
      </c>
      <c r="E27" s="269">
        <f t="shared" si="1"/>
        <v>4.8074668167534355E-4</v>
      </c>
    </row>
    <row r="28" spans="1:9">
      <c r="A28" s="312" t="s">
        <v>845</v>
      </c>
      <c r="B28" s="32">
        <v>164</v>
      </c>
      <c r="C28" s="32">
        <v>61</v>
      </c>
      <c r="D28" s="32">
        <v>225</v>
      </c>
      <c r="E28" s="269">
        <f t="shared" si="1"/>
        <v>4.3970733080061911E-4</v>
      </c>
    </row>
    <row r="29" spans="1:9">
      <c r="A29" s="312" t="s">
        <v>846</v>
      </c>
      <c r="B29" s="32">
        <v>420</v>
      </c>
      <c r="C29" s="32">
        <v>112</v>
      </c>
      <c r="D29" s="32">
        <v>532</v>
      </c>
      <c r="E29" s="269">
        <f t="shared" si="1"/>
        <v>1.0396635554930193E-3</v>
      </c>
    </row>
    <row r="30" spans="1:9">
      <c r="A30" s="312" t="s">
        <v>847</v>
      </c>
      <c r="B30" s="32">
        <v>267</v>
      </c>
      <c r="C30" s="32">
        <v>118</v>
      </c>
      <c r="D30" s="32">
        <v>385</v>
      </c>
      <c r="E30" s="269">
        <f t="shared" si="1"/>
        <v>7.5238809936994824E-4</v>
      </c>
    </row>
    <row r="31" spans="1:9">
      <c r="A31" s="312" t="s">
        <v>848</v>
      </c>
      <c r="B31" s="32">
        <v>463</v>
      </c>
      <c r="C31" s="32">
        <v>117</v>
      </c>
      <c r="D31" s="32">
        <v>580</v>
      </c>
      <c r="E31" s="269">
        <f t="shared" si="1"/>
        <v>1.1334677860638182E-3</v>
      </c>
    </row>
    <row r="32" spans="1:9">
      <c r="A32" s="312" t="s">
        <v>849</v>
      </c>
      <c r="B32" s="32">
        <v>406</v>
      </c>
      <c r="C32" s="32">
        <v>102</v>
      </c>
      <c r="D32" s="32">
        <v>508</v>
      </c>
      <c r="E32" s="269">
        <f t="shared" si="1"/>
        <v>9.9276144020762013E-4</v>
      </c>
    </row>
    <row r="33" spans="1:5">
      <c r="A33" s="312" t="s">
        <v>850</v>
      </c>
      <c r="B33" s="32">
        <v>1352</v>
      </c>
      <c r="C33" s="32">
        <v>193</v>
      </c>
      <c r="D33" s="32">
        <v>1545</v>
      </c>
      <c r="E33" s="269">
        <f t="shared" si="1"/>
        <v>3.0193236714975845E-3</v>
      </c>
    </row>
    <row r="34" spans="1:5">
      <c r="A34" s="312" t="s">
        <v>851</v>
      </c>
      <c r="B34" s="32">
        <v>5147</v>
      </c>
      <c r="C34" s="32">
        <v>1060</v>
      </c>
      <c r="D34" s="32">
        <v>6207</v>
      </c>
      <c r="E34" s="269">
        <f t="shared" si="1"/>
        <v>1.2130059565686413E-2</v>
      </c>
    </row>
    <row r="35" spans="1:5">
      <c r="A35" s="312" t="s">
        <v>852</v>
      </c>
      <c r="B35" s="32">
        <v>13492</v>
      </c>
      <c r="C35" s="32">
        <v>2035</v>
      </c>
      <c r="D35" s="32">
        <v>15527</v>
      </c>
      <c r="E35" s="269">
        <f t="shared" si="1"/>
        <v>3.0343714334849836E-2</v>
      </c>
    </row>
    <row r="36" spans="1:5">
      <c r="A36" s="312" t="s">
        <v>853</v>
      </c>
      <c r="B36" s="32">
        <v>7211</v>
      </c>
      <c r="C36" s="32">
        <v>1720</v>
      </c>
      <c r="D36" s="32">
        <v>8931</v>
      </c>
      <c r="E36" s="269">
        <f t="shared" si="1"/>
        <v>1.7453449650579243E-2</v>
      </c>
    </row>
    <row r="37" spans="1:5" ht="15.75" thickBot="1">
      <c r="A37" s="312" t="s">
        <v>854</v>
      </c>
      <c r="B37" s="32">
        <v>453400</v>
      </c>
      <c r="C37" s="32">
        <v>23321</v>
      </c>
      <c r="D37" s="32">
        <v>476721</v>
      </c>
      <c r="E37" s="269">
        <f t="shared" si="1"/>
        <v>0.93163430420711979</v>
      </c>
    </row>
    <row r="38" spans="1:5" ht="16.5" thickTop="1" thickBot="1">
      <c r="A38" s="309" t="s">
        <v>8</v>
      </c>
      <c r="B38" s="314">
        <v>482787</v>
      </c>
      <c r="C38" s="314">
        <v>28917</v>
      </c>
      <c r="D38" s="314">
        <v>511704</v>
      </c>
      <c r="E38" s="315">
        <v>1</v>
      </c>
    </row>
    <row r="39" spans="1:5" ht="15.75" thickTop="1">
      <c r="A39" s="251" t="s">
        <v>855</v>
      </c>
      <c r="B39" s="269">
        <v>0.94348881384550443</v>
      </c>
      <c r="C39" s="269">
        <v>5.6511186154495567E-2</v>
      </c>
      <c r="D39" s="269">
        <v>1</v>
      </c>
      <c r="E39" s="317"/>
    </row>
    <row r="40" spans="1:5" ht="15.75" thickBot="1">
      <c r="A40" s="318"/>
      <c r="B40" s="319"/>
      <c r="C40" s="319"/>
      <c r="D40" s="320"/>
      <c r="E40" s="320"/>
    </row>
    <row r="41" spans="1:5" ht="36.75" customHeight="1" thickTop="1">
      <c r="A41" s="780" t="s">
        <v>895</v>
      </c>
      <c r="B41" s="781"/>
      <c r="C41" s="781"/>
      <c r="D41" s="781"/>
      <c r="E41" s="781"/>
    </row>
    <row r="42" spans="1:5">
      <c r="A42" s="321"/>
      <c r="B42" s="258"/>
      <c r="C42" s="258"/>
      <c r="D42" s="258"/>
      <c r="E42" s="258"/>
    </row>
    <row r="43" spans="1:5" ht="30" customHeight="1">
      <c r="A43" s="740" t="s">
        <v>867</v>
      </c>
      <c r="B43" s="740"/>
      <c r="C43" s="740"/>
      <c r="D43" s="740"/>
      <c r="E43" s="740"/>
    </row>
    <row r="44" spans="1:5" ht="18">
      <c r="A44" s="741" t="s">
        <v>858</v>
      </c>
      <c r="B44" s="741"/>
      <c r="C44" s="741"/>
      <c r="D44" s="741"/>
      <c r="E44" s="741"/>
    </row>
    <row r="45" spans="1:5" ht="18">
      <c r="A45" s="741" t="s">
        <v>2</v>
      </c>
      <c r="B45" s="741"/>
      <c r="C45" s="741"/>
      <c r="D45" s="741"/>
      <c r="E45" s="741"/>
    </row>
    <row r="46" spans="1:5" ht="30" customHeight="1">
      <c r="A46" s="742" t="s">
        <v>3</v>
      </c>
      <c r="B46" s="742"/>
      <c r="C46" s="742"/>
      <c r="D46" s="742"/>
      <c r="E46" s="742"/>
    </row>
    <row r="47" spans="1:5" ht="15.75" thickBot="1">
      <c r="A47" s="18"/>
      <c r="B47" s="39"/>
      <c r="C47" s="242"/>
      <c r="D47" s="242"/>
      <c r="E47" s="244"/>
    </row>
    <row r="48" spans="1:5" ht="30" customHeight="1" thickTop="1" thickBot="1">
      <c r="A48" s="309" t="s">
        <v>839</v>
      </c>
      <c r="B48" s="310" t="s">
        <v>869</v>
      </c>
      <c r="C48" s="310" t="s">
        <v>870</v>
      </c>
      <c r="D48" s="311" t="s">
        <v>335</v>
      </c>
      <c r="E48" s="310" t="s">
        <v>840</v>
      </c>
    </row>
    <row r="49" spans="1:7" ht="15.75" thickTop="1">
      <c r="A49" s="312" t="s">
        <v>841</v>
      </c>
      <c r="B49" s="32">
        <v>72405.067159999991</v>
      </c>
      <c r="C49" s="32">
        <v>0</v>
      </c>
      <c r="D49" s="32">
        <v>72405.067159999991</v>
      </c>
      <c r="E49" s="269">
        <f>D49/$D$63</f>
        <v>0.50365113309116882</v>
      </c>
    </row>
    <row r="50" spans="1:7">
      <c r="A50" s="312" t="s">
        <v>842</v>
      </c>
      <c r="B50" s="32">
        <v>0</v>
      </c>
      <c r="C50" s="32">
        <v>0</v>
      </c>
      <c r="D50" s="32">
        <v>0</v>
      </c>
      <c r="E50" s="269">
        <f t="shared" ref="E50:E63" si="2">D50/$D$63</f>
        <v>0</v>
      </c>
    </row>
    <row r="51" spans="1:7">
      <c r="A51" s="312" t="s">
        <v>843</v>
      </c>
      <c r="B51" s="32">
        <v>19172.321789999998</v>
      </c>
      <c r="C51" s="32">
        <v>0</v>
      </c>
      <c r="D51" s="32">
        <v>19172.321789999998</v>
      </c>
      <c r="E51" s="269">
        <f t="shared" si="2"/>
        <v>0.13336306383341812</v>
      </c>
    </row>
    <row r="52" spans="1:7">
      <c r="A52" s="312" t="s">
        <v>844</v>
      </c>
      <c r="B52" s="32">
        <v>10922.01446</v>
      </c>
      <c r="C52" s="32">
        <v>2005.4778799999999</v>
      </c>
      <c r="D52" s="32">
        <v>12927.492340000001</v>
      </c>
      <c r="E52" s="269">
        <f t="shared" si="2"/>
        <v>8.9923902020290686E-2</v>
      </c>
    </row>
    <row r="53" spans="1:7">
      <c r="A53" s="312" t="s">
        <v>845</v>
      </c>
      <c r="B53" s="32">
        <v>11999.110980000001</v>
      </c>
      <c r="C53" s="32">
        <v>3065.3771400000001</v>
      </c>
      <c r="D53" s="32">
        <v>15064.488120000002</v>
      </c>
      <c r="E53" s="269">
        <f t="shared" si="2"/>
        <v>0.10478888852226642</v>
      </c>
    </row>
    <row r="54" spans="1:7">
      <c r="A54" s="312" t="s">
        <v>846</v>
      </c>
      <c r="B54" s="32">
        <v>7157.9524499999998</v>
      </c>
      <c r="C54" s="32">
        <v>1949.0102400000001</v>
      </c>
      <c r="D54" s="32">
        <v>9106.9626900000003</v>
      </c>
      <c r="E54" s="269">
        <f t="shared" si="2"/>
        <v>6.3348219368428799E-2</v>
      </c>
    </row>
    <row r="55" spans="1:7">
      <c r="A55" s="312" t="s">
        <v>847</v>
      </c>
      <c r="B55" s="32">
        <v>4725.8460300000006</v>
      </c>
      <c r="C55" s="32">
        <v>1126.81817</v>
      </c>
      <c r="D55" s="32">
        <v>5852.6642000000011</v>
      </c>
      <c r="E55" s="269">
        <f t="shared" si="2"/>
        <v>4.0711252285952855E-2</v>
      </c>
    </row>
    <row r="56" spans="1:7">
      <c r="A56" s="312" t="s">
        <v>848</v>
      </c>
      <c r="B56" s="32">
        <v>1934.76657</v>
      </c>
      <c r="C56" s="32">
        <v>883.84540000000004</v>
      </c>
      <c r="D56" s="32">
        <v>2818.6119699999999</v>
      </c>
      <c r="E56" s="269">
        <f t="shared" si="2"/>
        <v>1.9606322708020145E-2</v>
      </c>
    </row>
    <row r="57" spans="1:7">
      <c r="A57" s="312" t="s">
        <v>849</v>
      </c>
      <c r="B57" s="32">
        <v>353.89972999999998</v>
      </c>
      <c r="C57" s="32">
        <v>487.92841999999996</v>
      </c>
      <c r="D57" s="32">
        <v>841.82814999999994</v>
      </c>
      <c r="E57" s="269">
        <f t="shared" si="2"/>
        <v>5.8557738877393567E-3</v>
      </c>
    </row>
    <row r="58" spans="1:7">
      <c r="A58" s="312" t="s">
        <v>850</v>
      </c>
      <c r="B58" s="32">
        <v>1163.72226</v>
      </c>
      <c r="C58" s="32">
        <v>587.26326000000006</v>
      </c>
      <c r="D58" s="32">
        <v>1750.9855200000002</v>
      </c>
      <c r="E58" s="269">
        <f t="shared" si="2"/>
        <v>1.2179891211556328E-2</v>
      </c>
    </row>
    <row r="59" spans="1:7">
      <c r="A59" s="312" t="s">
        <v>851</v>
      </c>
      <c r="B59" s="32">
        <v>1042.5639699999999</v>
      </c>
      <c r="C59" s="32">
        <v>726.02440000000001</v>
      </c>
      <c r="D59" s="32">
        <v>1768.5883699999999</v>
      </c>
      <c r="E59" s="269">
        <f t="shared" si="2"/>
        <v>1.2302336997409166E-2</v>
      </c>
    </row>
    <row r="60" spans="1:7">
      <c r="A60" s="312" t="s">
        <v>852</v>
      </c>
      <c r="B60" s="32">
        <v>997.72994999999992</v>
      </c>
      <c r="C60" s="32">
        <v>256.81912</v>
      </c>
      <c r="D60" s="32">
        <v>1254.54907</v>
      </c>
      <c r="E60" s="269">
        <f t="shared" si="2"/>
        <v>8.7266690772857813E-3</v>
      </c>
    </row>
    <row r="61" spans="1:7">
      <c r="A61" s="312" t="s">
        <v>853</v>
      </c>
      <c r="B61" s="32">
        <v>149.38056</v>
      </c>
      <c r="C61" s="32">
        <v>62.276879999999998</v>
      </c>
      <c r="D61" s="32">
        <v>211.65744000000001</v>
      </c>
      <c r="E61" s="269">
        <f t="shared" si="2"/>
        <v>1.4722934963599874E-3</v>
      </c>
    </row>
    <row r="62" spans="1:7" ht="15.75" thickBot="1">
      <c r="A62" s="312" t="s">
        <v>854</v>
      </c>
      <c r="B62" s="32">
        <v>491.50488999999999</v>
      </c>
      <c r="C62" s="32">
        <v>93.636210000000005</v>
      </c>
      <c r="D62" s="32">
        <v>585.14110000000005</v>
      </c>
      <c r="E62" s="269">
        <f t="shared" si="2"/>
        <v>4.0702535001034173E-3</v>
      </c>
    </row>
    <row r="63" spans="1:7" ht="16.5" thickTop="1" thickBot="1">
      <c r="A63" s="309" t="s">
        <v>8</v>
      </c>
      <c r="B63" s="314">
        <v>132515.88080000001</v>
      </c>
      <c r="C63" s="314">
        <v>11244.477120000001</v>
      </c>
      <c r="D63" s="314">
        <v>143760.35792000001</v>
      </c>
      <c r="E63" s="315">
        <f t="shared" si="2"/>
        <v>1</v>
      </c>
      <c r="G63" s="250"/>
    </row>
    <row r="64" spans="1:7" ht="16.5" thickTop="1" thickBot="1">
      <c r="A64" s="251" t="s">
        <v>855</v>
      </c>
      <c r="B64" s="269">
        <f>B63/$D$63</f>
        <v>0.92178318638955159</v>
      </c>
      <c r="C64" s="269">
        <f>C63/$D$63</f>
        <v>7.821681361044848E-2</v>
      </c>
      <c r="D64" s="269">
        <f>D63/$D$63</f>
        <v>1</v>
      </c>
      <c r="E64" s="52"/>
    </row>
    <row r="65" spans="1:5" ht="30" customHeight="1" thickTop="1" thickBot="1">
      <c r="A65" s="316" t="s">
        <v>859</v>
      </c>
      <c r="B65" s="310" t="s">
        <v>869</v>
      </c>
      <c r="C65" s="310" t="s">
        <v>870</v>
      </c>
      <c r="D65" s="311" t="s">
        <v>335</v>
      </c>
      <c r="E65" s="310" t="s">
        <v>706</v>
      </c>
    </row>
    <row r="66" spans="1:5" ht="15.75" thickTop="1">
      <c r="A66" s="312" t="s">
        <v>841</v>
      </c>
      <c r="B66" s="32">
        <v>2</v>
      </c>
      <c r="C66" s="32">
        <v>0</v>
      </c>
      <c r="D66" s="32">
        <v>2</v>
      </c>
      <c r="E66" s="269">
        <f>D66/$D$80</f>
        <v>1.2594458438287153E-3</v>
      </c>
    </row>
    <row r="67" spans="1:5">
      <c r="A67" s="312" t="s">
        <v>842</v>
      </c>
      <c r="B67" s="32">
        <v>0</v>
      </c>
      <c r="C67" s="32">
        <v>0</v>
      </c>
      <c r="D67" s="32">
        <v>0</v>
      </c>
      <c r="E67" s="269">
        <f t="shared" ref="E67:E80" si="3">D67/$D$80</f>
        <v>0</v>
      </c>
    </row>
    <row r="68" spans="1:5">
      <c r="A68" s="312" t="s">
        <v>843</v>
      </c>
      <c r="B68" s="32">
        <v>4</v>
      </c>
      <c r="C68" s="32">
        <v>0</v>
      </c>
      <c r="D68" s="32">
        <v>4</v>
      </c>
      <c r="E68" s="269">
        <f t="shared" si="3"/>
        <v>2.5188916876574307E-3</v>
      </c>
    </row>
    <row r="69" spans="1:5">
      <c r="A69" s="312" t="s">
        <v>844</v>
      </c>
      <c r="B69" s="32">
        <v>5</v>
      </c>
      <c r="C69" s="32">
        <v>1</v>
      </c>
      <c r="D69" s="32">
        <v>6</v>
      </c>
      <c r="E69" s="269">
        <f t="shared" si="3"/>
        <v>3.778337531486146E-3</v>
      </c>
    </row>
    <row r="70" spans="1:5">
      <c r="A70" s="312" t="s">
        <v>845</v>
      </c>
      <c r="B70" s="32">
        <v>11</v>
      </c>
      <c r="C70" s="32">
        <v>3</v>
      </c>
      <c r="D70" s="32">
        <v>14</v>
      </c>
      <c r="E70" s="269">
        <f t="shared" si="3"/>
        <v>8.8161209068010078E-3</v>
      </c>
    </row>
    <row r="71" spans="1:5">
      <c r="A71" s="312" t="s">
        <v>846</v>
      </c>
      <c r="B71" s="32">
        <v>14</v>
      </c>
      <c r="C71" s="32">
        <v>4</v>
      </c>
      <c r="D71" s="32">
        <v>18</v>
      </c>
      <c r="E71" s="269">
        <f t="shared" si="3"/>
        <v>1.1335012594458438E-2</v>
      </c>
    </row>
    <row r="72" spans="1:5">
      <c r="A72" s="312" t="s">
        <v>847</v>
      </c>
      <c r="B72" s="32">
        <v>18</v>
      </c>
      <c r="C72" s="32">
        <v>4</v>
      </c>
      <c r="D72" s="32">
        <v>22</v>
      </c>
      <c r="E72" s="269">
        <f t="shared" si="3"/>
        <v>1.3853904282115869E-2</v>
      </c>
    </row>
    <row r="73" spans="1:5">
      <c r="A73" s="312" t="s">
        <v>848</v>
      </c>
      <c r="B73" s="32">
        <v>12</v>
      </c>
      <c r="C73" s="32">
        <v>5</v>
      </c>
      <c r="D73" s="32">
        <v>17</v>
      </c>
      <c r="E73" s="269">
        <f t="shared" si="3"/>
        <v>1.0705289672544081E-2</v>
      </c>
    </row>
    <row r="74" spans="1:5">
      <c r="A74" s="312" t="s">
        <v>849</v>
      </c>
      <c r="B74" s="32">
        <v>3</v>
      </c>
      <c r="C74" s="32">
        <v>4</v>
      </c>
      <c r="D74" s="32">
        <v>7</v>
      </c>
      <c r="E74" s="269">
        <f t="shared" si="3"/>
        <v>4.4080604534005039E-3</v>
      </c>
    </row>
    <row r="75" spans="1:5">
      <c r="A75" s="312" t="s">
        <v>850</v>
      </c>
      <c r="B75" s="32">
        <v>14</v>
      </c>
      <c r="C75" s="32">
        <v>7</v>
      </c>
      <c r="D75" s="32">
        <v>21</v>
      </c>
      <c r="E75" s="269">
        <f t="shared" si="3"/>
        <v>1.3224181360201511E-2</v>
      </c>
    </row>
    <row r="76" spans="1:5">
      <c r="A76" s="312" t="s">
        <v>851</v>
      </c>
      <c r="B76" s="32">
        <v>21</v>
      </c>
      <c r="C76" s="32">
        <v>13</v>
      </c>
      <c r="D76" s="32">
        <v>34</v>
      </c>
      <c r="E76" s="269">
        <f t="shared" si="3"/>
        <v>2.1410579345088162E-2</v>
      </c>
    </row>
    <row r="77" spans="1:5">
      <c r="A77" s="312" t="s">
        <v>852</v>
      </c>
      <c r="B77" s="32">
        <v>58</v>
      </c>
      <c r="C77" s="32">
        <v>15</v>
      </c>
      <c r="D77" s="32">
        <v>73</v>
      </c>
      <c r="E77" s="269">
        <f t="shared" si="3"/>
        <v>4.5969773299748114E-2</v>
      </c>
    </row>
    <row r="78" spans="1:5">
      <c r="A78" s="312" t="s">
        <v>853</v>
      </c>
      <c r="B78" s="32">
        <v>32</v>
      </c>
      <c r="C78" s="32">
        <v>13</v>
      </c>
      <c r="D78" s="32">
        <v>45</v>
      </c>
      <c r="E78" s="269">
        <f t="shared" si="3"/>
        <v>2.8337531486146095E-2</v>
      </c>
    </row>
    <row r="79" spans="1:5" ht="15.75" thickBot="1">
      <c r="A79" s="312" t="s">
        <v>854</v>
      </c>
      <c r="B79" s="32">
        <v>1031</v>
      </c>
      <c r="C79" s="32">
        <v>294</v>
      </c>
      <c r="D79" s="32">
        <v>1325</v>
      </c>
      <c r="E79" s="269">
        <f t="shared" si="3"/>
        <v>0.83438287153652391</v>
      </c>
    </row>
    <row r="80" spans="1:5" ht="16.5" thickTop="1" thickBot="1">
      <c r="A80" s="309" t="s">
        <v>8</v>
      </c>
      <c r="B80" s="314">
        <v>1225</v>
      </c>
      <c r="C80" s="314">
        <v>363</v>
      </c>
      <c r="D80" s="314">
        <v>1588</v>
      </c>
      <c r="E80" s="315">
        <f t="shared" si="3"/>
        <v>1</v>
      </c>
    </row>
    <row r="81" spans="1:5" ht="15.75" thickTop="1">
      <c r="A81" s="251" t="s">
        <v>855</v>
      </c>
      <c r="B81" s="269">
        <f>B80/$D$80</f>
        <v>0.77141057934508817</v>
      </c>
      <c r="C81" s="269">
        <f>C80/$D$80</f>
        <v>0.22858942065491183</v>
      </c>
      <c r="D81" s="269">
        <f>D80/$D$80</f>
        <v>1</v>
      </c>
      <c r="E81" s="317"/>
    </row>
    <row r="82" spans="1:5" ht="15.75" thickBot="1">
      <c r="A82" s="318"/>
      <c r="B82" s="319"/>
      <c r="C82" s="319"/>
      <c r="D82" s="320"/>
      <c r="E82" s="320"/>
    </row>
    <row r="83" spans="1:5" ht="15.75" customHeight="1" thickTop="1">
      <c r="A83" s="780" t="s">
        <v>860</v>
      </c>
      <c r="B83" s="781"/>
      <c r="C83" s="781"/>
      <c r="D83" s="781"/>
      <c r="E83" s="781"/>
    </row>
    <row r="84" spans="1:5">
      <c r="A84" s="259"/>
      <c r="B84" s="259"/>
      <c r="C84" s="259"/>
      <c r="D84" s="260"/>
      <c r="E84" s="244"/>
    </row>
    <row r="85" spans="1:5" ht="30" customHeight="1">
      <c r="A85" s="740" t="s">
        <v>867</v>
      </c>
      <c r="B85" s="740"/>
      <c r="C85" s="740"/>
      <c r="D85" s="740"/>
      <c r="E85" s="740"/>
    </row>
    <row r="86" spans="1:5" ht="18">
      <c r="A86" s="741" t="s">
        <v>861</v>
      </c>
      <c r="B86" s="741"/>
      <c r="C86" s="741"/>
      <c r="D86" s="741"/>
      <c r="E86" s="741"/>
    </row>
    <row r="87" spans="1:5" ht="18">
      <c r="A87" s="741" t="s">
        <v>2</v>
      </c>
      <c r="B87" s="741"/>
      <c r="C87" s="741"/>
      <c r="D87" s="741"/>
      <c r="E87" s="741"/>
    </row>
    <row r="88" spans="1:5" ht="30" customHeight="1">
      <c r="A88" s="742" t="s">
        <v>3</v>
      </c>
      <c r="B88" s="742"/>
      <c r="C88" s="742"/>
      <c r="D88" s="742"/>
      <c r="E88" s="742"/>
    </row>
    <row r="89" spans="1:5" ht="15.75" thickBot="1">
      <c r="A89" s="18"/>
      <c r="B89" s="39"/>
      <c r="C89" s="242"/>
      <c r="D89" s="242"/>
      <c r="E89" s="244"/>
    </row>
    <row r="90" spans="1:5" ht="30" customHeight="1" thickTop="1" thickBot="1">
      <c r="A90" s="309" t="s">
        <v>839</v>
      </c>
      <c r="B90" s="310" t="s">
        <v>869</v>
      </c>
      <c r="C90" s="310" t="s">
        <v>870</v>
      </c>
      <c r="D90" s="311" t="s">
        <v>335</v>
      </c>
      <c r="E90" s="310" t="s">
        <v>840</v>
      </c>
    </row>
    <row r="91" spans="1:5" ht="15.75" thickTop="1">
      <c r="A91" s="312" t="s">
        <v>841</v>
      </c>
      <c r="B91" s="32">
        <v>215334.14588999999</v>
      </c>
      <c r="C91" s="32">
        <v>0</v>
      </c>
      <c r="D91" s="32">
        <v>215334.14588999999</v>
      </c>
      <c r="E91" s="269">
        <f>D91/$D$105</f>
        <v>0.24286539959536113</v>
      </c>
    </row>
    <row r="92" spans="1:5">
      <c r="A92" s="312" t="s">
        <v>842</v>
      </c>
      <c r="B92" s="32">
        <v>51427.536479999995</v>
      </c>
      <c r="C92" s="32">
        <v>0</v>
      </c>
      <c r="D92" s="32">
        <v>51427.536479999995</v>
      </c>
      <c r="E92" s="269">
        <f t="shared" ref="E92:E105" si="4">D92/$D$105</f>
        <v>5.8002734056866727E-2</v>
      </c>
    </row>
    <row r="93" spans="1:5">
      <c r="A93" s="312" t="s">
        <v>843</v>
      </c>
      <c r="B93" s="32">
        <v>24306.43476</v>
      </c>
      <c r="C93" s="32">
        <v>4973.1385599999994</v>
      </c>
      <c r="D93" s="32">
        <v>29279.57332</v>
      </c>
      <c r="E93" s="269">
        <f t="shared" si="4"/>
        <v>3.3023073256463531E-2</v>
      </c>
    </row>
    <row r="94" spans="1:5">
      <c r="A94" s="312" t="s">
        <v>844</v>
      </c>
      <c r="B94" s="32">
        <v>15014.25728</v>
      </c>
      <c r="C94" s="32">
        <v>1593.88903</v>
      </c>
      <c r="D94" s="32">
        <v>16608.14631</v>
      </c>
      <c r="E94" s="269">
        <f t="shared" si="4"/>
        <v>1.8731558218253244E-2</v>
      </c>
    </row>
    <row r="95" spans="1:5">
      <c r="A95" s="312" t="s">
        <v>845</v>
      </c>
      <c r="B95" s="32">
        <v>10797.964470000001</v>
      </c>
      <c r="C95" s="32">
        <v>12768.797689999999</v>
      </c>
      <c r="D95" s="32">
        <v>23566.762159999998</v>
      </c>
      <c r="E95" s="269">
        <f t="shared" si="4"/>
        <v>2.6579858412613393E-2</v>
      </c>
    </row>
    <row r="96" spans="1:5">
      <c r="A96" s="312" t="s">
        <v>846</v>
      </c>
      <c r="B96" s="32">
        <v>17745.014019999999</v>
      </c>
      <c r="C96" s="32">
        <v>21076.701239999999</v>
      </c>
      <c r="D96" s="32">
        <v>38821.715259999997</v>
      </c>
      <c r="E96" s="269">
        <f t="shared" si="4"/>
        <v>4.3785212747511036E-2</v>
      </c>
    </row>
    <row r="97" spans="1:7">
      <c r="A97" s="312" t="s">
        <v>847</v>
      </c>
      <c r="B97" s="32">
        <v>21958.624039999999</v>
      </c>
      <c r="C97" s="32">
        <v>16729.182639999999</v>
      </c>
      <c r="D97" s="32">
        <v>38687.806679999994</v>
      </c>
      <c r="E97" s="269">
        <f t="shared" si="4"/>
        <v>4.3634183468543079E-2</v>
      </c>
    </row>
    <row r="98" spans="1:7">
      <c r="A98" s="312" t="s">
        <v>848</v>
      </c>
      <c r="B98" s="32">
        <v>23828.351210000001</v>
      </c>
      <c r="C98" s="32">
        <v>8542.7160399999993</v>
      </c>
      <c r="D98" s="32">
        <v>32371.06725</v>
      </c>
      <c r="E98" s="269">
        <f t="shared" si="4"/>
        <v>3.6509825928933905E-2</v>
      </c>
    </row>
    <row r="99" spans="1:7">
      <c r="A99" s="312" t="s">
        <v>849</v>
      </c>
      <c r="B99" s="32">
        <v>20036.271960000002</v>
      </c>
      <c r="C99" s="32">
        <v>8180.4979699999994</v>
      </c>
      <c r="D99" s="32">
        <v>28216.769930000002</v>
      </c>
      <c r="E99" s="269">
        <f t="shared" si="4"/>
        <v>3.1824386587719834E-2</v>
      </c>
    </row>
    <row r="100" spans="1:7">
      <c r="A100" s="312" t="s">
        <v>850</v>
      </c>
      <c r="B100" s="32">
        <v>39267.593990000001</v>
      </c>
      <c r="C100" s="32">
        <v>10166.162769999999</v>
      </c>
      <c r="D100" s="32">
        <v>49433.756760000004</v>
      </c>
      <c r="E100" s="269">
        <f t="shared" si="4"/>
        <v>5.5754042348444964E-2</v>
      </c>
    </row>
    <row r="101" spans="1:7">
      <c r="A101" s="312" t="s">
        <v>851</v>
      </c>
      <c r="B101" s="32">
        <v>69170.787719999993</v>
      </c>
      <c r="C101" s="32">
        <v>45256.350570000002</v>
      </c>
      <c r="D101" s="32">
        <v>114427.13829</v>
      </c>
      <c r="E101" s="269">
        <f t="shared" si="4"/>
        <v>0.12905706408286394</v>
      </c>
    </row>
    <row r="102" spans="1:7">
      <c r="A102" s="312" t="s">
        <v>852</v>
      </c>
      <c r="B102" s="32">
        <v>116594.12246</v>
      </c>
      <c r="C102" s="32">
        <v>27739.53412</v>
      </c>
      <c r="D102" s="32">
        <v>144333.65658000001</v>
      </c>
      <c r="E102" s="269">
        <f t="shared" si="4"/>
        <v>0.16278723950389143</v>
      </c>
    </row>
    <row r="103" spans="1:7">
      <c r="A103" s="312" t="s">
        <v>853</v>
      </c>
      <c r="B103" s="32">
        <v>28642.412110000001</v>
      </c>
      <c r="C103" s="32">
        <v>3416.0276899999999</v>
      </c>
      <c r="D103" s="32">
        <v>32058.4398</v>
      </c>
      <c r="E103" s="269">
        <f t="shared" si="4"/>
        <v>3.6157227922449998E-2</v>
      </c>
    </row>
    <row r="104" spans="1:7" ht="15.75" thickBot="1">
      <c r="A104" s="312" t="s">
        <v>854</v>
      </c>
      <c r="B104" s="32">
        <v>67855.20938</v>
      </c>
      <c r="C104" s="32">
        <v>4218.1441199999999</v>
      </c>
      <c r="D104" s="32">
        <v>72073.353499999997</v>
      </c>
      <c r="E104" s="269">
        <f t="shared" si="4"/>
        <v>8.1288193870083764E-2</v>
      </c>
    </row>
    <row r="105" spans="1:7" ht="16.5" thickTop="1" thickBot="1">
      <c r="A105" s="309" t="s">
        <v>8</v>
      </c>
      <c r="B105" s="314">
        <v>721978.72577000002</v>
      </c>
      <c r="C105" s="314">
        <v>164661.14244</v>
      </c>
      <c r="D105" s="314">
        <v>886639.86820999999</v>
      </c>
      <c r="E105" s="315">
        <f t="shared" si="4"/>
        <v>1</v>
      </c>
      <c r="G105" s="250"/>
    </row>
    <row r="106" spans="1:7" ht="16.5" thickTop="1" thickBot="1">
      <c r="A106" s="251" t="s">
        <v>855</v>
      </c>
      <c r="B106" s="269">
        <f>B105/$D$105</f>
        <v>0.81428633163944297</v>
      </c>
      <c r="C106" s="269">
        <f>C105/$D$105</f>
        <v>0.18571366836055711</v>
      </c>
      <c r="D106" s="269">
        <f>D105/$D$105</f>
        <v>1</v>
      </c>
      <c r="E106" s="269"/>
    </row>
    <row r="107" spans="1:7" ht="30" customHeight="1" thickTop="1" thickBot="1">
      <c r="A107" s="316" t="s">
        <v>859</v>
      </c>
      <c r="B107" s="310" t="s">
        <v>869</v>
      </c>
      <c r="C107" s="310" t="s">
        <v>870</v>
      </c>
      <c r="D107" s="311" t="s">
        <v>335</v>
      </c>
      <c r="E107" s="310" t="s">
        <v>706</v>
      </c>
    </row>
    <row r="108" spans="1:7" ht="15.75" thickTop="1">
      <c r="A108" s="312" t="s">
        <v>841</v>
      </c>
      <c r="B108" s="32">
        <v>3</v>
      </c>
      <c r="C108" s="32">
        <v>0</v>
      </c>
      <c r="D108" s="32">
        <v>3</v>
      </c>
      <c r="E108" s="269">
        <f>D108/$D$122</f>
        <v>6.1044222469564365E-6</v>
      </c>
    </row>
    <row r="109" spans="1:7">
      <c r="A109" s="312" t="s">
        <v>842</v>
      </c>
      <c r="B109" s="32">
        <v>6</v>
      </c>
      <c r="C109" s="32">
        <v>0</v>
      </c>
      <c r="D109" s="32">
        <v>6</v>
      </c>
      <c r="E109" s="269">
        <f t="shared" ref="E109:E122" si="5">D109/$D$122</f>
        <v>1.2208844493912873E-5</v>
      </c>
    </row>
    <row r="110" spans="1:7">
      <c r="A110" s="312" t="s">
        <v>843</v>
      </c>
      <c r="B110" s="32">
        <v>5</v>
      </c>
      <c r="C110" s="32">
        <v>1</v>
      </c>
      <c r="D110" s="32">
        <v>6</v>
      </c>
      <c r="E110" s="269">
        <f t="shared" si="5"/>
        <v>1.2208844493912873E-5</v>
      </c>
    </row>
    <row r="111" spans="1:7">
      <c r="A111" s="312" t="s">
        <v>844</v>
      </c>
      <c r="B111" s="32">
        <v>6</v>
      </c>
      <c r="C111" s="32">
        <v>1</v>
      </c>
      <c r="D111" s="32">
        <v>7</v>
      </c>
      <c r="E111" s="269">
        <f t="shared" si="5"/>
        <v>1.4243651909565019E-5</v>
      </c>
    </row>
    <row r="112" spans="1:7">
      <c r="A112" s="312" t="s">
        <v>845</v>
      </c>
      <c r="B112" s="32">
        <v>12</v>
      </c>
      <c r="C112" s="32">
        <v>13</v>
      </c>
      <c r="D112" s="32">
        <v>25</v>
      </c>
      <c r="E112" s="269">
        <f t="shared" si="5"/>
        <v>5.087018539130364E-5</v>
      </c>
    </row>
    <row r="113" spans="1:5">
      <c r="A113" s="312" t="s">
        <v>846</v>
      </c>
      <c r="B113" s="32">
        <v>36</v>
      </c>
      <c r="C113" s="32">
        <v>45</v>
      </c>
      <c r="D113" s="32">
        <v>81</v>
      </c>
      <c r="E113" s="269">
        <f t="shared" si="5"/>
        <v>1.6481940066782378E-4</v>
      </c>
    </row>
    <row r="114" spans="1:5">
      <c r="A114" s="312" t="s">
        <v>847</v>
      </c>
      <c r="B114" s="32">
        <v>85</v>
      </c>
      <c r="C114" s="32">
        <v>64</v>
      </c>
      <c r="D114" s="32">
        <v>149</v>
      </c>
      <c r="E114" s="269">
        <f t="shared" si="5"/>
        <v>3.0318630493216968E-4</v>
      </c>
    </row>
    <row r="115" spans="1:5">
      <c r="A115" s="312" t="s">
        <v>848</v>
      </c>
      <c r="B115" s="32">
        <v>145</v>
      </c>
      <c r="C115" s="32">
        <v>53</v>
      </c>
      <c r="D115" s="32">
        <v>198</v>
      </c>
      <c r="E115" s="269">
        <f t="shared" si="5"/>
        <v>4.0289186829912482E-4</v>
      </c>
    </row>
    <row r="116" spans="1:5">
      <c r="A116" s="312" t="s">
        <v>849</v>
      </c>
      <c r="B116" s="32">
        <v>170</v>
      </c>
      <c r="C116" s="32">
        <v>69</v>
      </c>
      <c r="D116" s="32">
        <v>239</v>
      </c>
      <c r="E116" s="269">
        <f t="shared" si="5"/>
        <v>4.8631897234086279E-4</v>
      </c>
    </row>
    <row r="117" spans="1:5">
      <c r="A117" s="312" t="s">
        <v>850</v>
      </c>
      <c r="B117" s="32">
        <v>474</v>
      </c>
      <c r="C117" s="32">
        <v>121</v>
      </c>
      <c r="D117" s="32">
        <v>595</v>
      </c>
      <c r="E117" s="269">
        <f t="shared" si="5"/>
        <v>1.2107104123130266E-3</v>
      </c>
    </row>
    <row r="118" spans="1:5">
      <c r="A118" s="312" t="s">
        <v>851</v>
      </c>
      <c r="B118" s="32">
        <v>1442</v>
      </c>
      <c r="C118" s="32">
        <v>970</v>
      </c>
      <c r="D118" s="32">
        <v>2412</v>
      </c>
      <c r="E118" s="269">
        <f t="shared" si="5"/>
        <v>4.9079554865529753E-3</v>
      </c>
    </row>
    <row r="119" spans="1:5">
      <c r="A119" s="312" t="s">
        <v>852</v>
      </c>
      <c r="B119" s="32">
        <v>7800</v>
      </c>
      <c r="C119" s="32">
        <v>1675</v>
      </c>
      <c r="D119" s="32">
        <v>9475</v>
      </c>
      <c r="E119" s="269">
        <f t="shared" si="5"/>
        <v>1.927980026330408E-2</v>
      </c>
    </row>
    <row r="120" spans="1:5">
      <c r="A120" s="312" t="s">
        <v>853</v>
      </c>
      <c r="B120" s="32">
        <v>5868</v>
      </c>
      <c r="C120" s="32">
        <v>700</v>
      </c>
      <c r="D120" s="32">
        <v>6568</v>
      </c>
      <c r="E120" s="269">
        <f t="shared" si="5"/>
        <v>1.3364615106003293E-2</v>
      </c>
    </row>
    <row r="121" spans="1:5" ht="15.75" thickBot="1">
      <c r="A121" s="312" t="s">
        <v>854</v>
      </c>
      <c r="B121" s="32">
        <v>448846</v>
      </c>
      <c r="C121" s="32">
        <v>22837</v>
      </c>
      <c r="D121" s="32">
        <v>471683</v>
      </c>
      <c r="E121" s="269">
        <f t="shared" si="5"/>
        <v>0.95978406623705104</v>
      </c>
    </row>
    <row r="122" spans="1:5" ht="16.5" thickTop="1" thickBot="1">
      <c r="A122" s="309" t="s">
        <v>8</v>
      </c>
      <c r="B122" s="314">
        <v>464898</v>
      </c>
      <c r="C122" s="314">
        <v>26549</v>
      </c>
      <c r="D122" s="314">
        <v>491447</v>
      </c>
      <c r="E122" s="315">
        <f t="shared" si="5"/>
        <v>1</v>
      </c>
    </row>
    <row r="123" spans="1:5" ht="15.75" thickTop="1">
      <c r="A123" s="251" t="s">
        <v>855</v>
      </c>
      <c r="B123" s="269">
        <f>B122/$D$122</f>
        <v>0.94597789792185116</v>
      </c>
      <c r="C123" s="269">
        <f>C122/$D$122</f>
        <v>5.4022102078148816E-2</v>
      </c>
      <c r="D123" s="269">
        <f>D122/$D$122</f>
        <v>1</v>
      </c>
      <c r="E123" s="269"/>
    </row>
    <row r="124" spans="1:5" ht="15.75" thickBot="1">
      <c r="A124" s="318"/>
      <c r="B124" s="319"/>
      <c r="C124" s="319"/>
      <c r="D124" s="320"/>
      <c r="E124" s="320"/>
    </row>
    <row r="125" spans="1:5" ht="15.75" thickTop="1">
      <c r="A125" s="780" t="s">
        <v>896</v>
      </c>
      <c r="B125" s="781"/>
      <c r="C125" s="781"/>
      <c r="D125" s="781"/>
      <c r="E125" s="781"/>
    </row>
    <row r="126" spans="1:5">
      <c r="A126" s="262"/>
      <c r="B126" s="32"/>
      <c r="C126" s="32"/>
      <c r="D126" s="260"/>
      <c r="E126" s="244"/>
    </row>
    <row r="127" spans="1:5" ht="30" customHeight="1">
      <c r="A127" s="740" t="s">
        <v>867</v>
      </c>
      <c r="B127" s="740"/>
      <c r="C127" s="740"/>
      <c r="D127" s="740"/>
      <c r="E127" s="740"/>
    </row>
    <row r="128" spans="1:5" ht="18">
      <c r="A128" s="741" t="s">
        <v>863</v>
      </c>
      <c r="B128" s="741"/>
      <c r="C128" s="741"/>
      <c r="D128" s="741"/>
      <c r="E128" s="741"/>
    </row>
    <row r="129" spans="1:5" ht="18">
      <c r="A129" s="741" t="s">
        <v>2</v>
      </c>
      <c r="B129" s="741"/>
      <c r="C129" s="741"/>
      <c r="D129" s="741"/>
      <c r="E129" s="741"/>
    </row>
    <row r="130" spans="1:5" ht="30" customHeight="1">
      <c r="A130" s="742" t="s">
        <v>3</v>
      </c>
      <c r="B130" s="742"/>
      <c r="C130" s="742"/>
      <c r="D130" s="742"/>
      <c r="E130" s="742"/>
    </row>
    <row r="131" spans="1:5" ht="15.75" thickBot="1">
      <c r="A131" s="18"/>
      <c r="B131" s="39"/>
      <c r="C131" s="242"/>
      <c r="D131" s="242"/>
      <c r="E131" s="244"/>
    </row>
    <row r="132" spans="1:5" ht="30" customHeight="1" thickTop="1" thickBot="1">
      <c r="A132" s="309" t="s">
        <v>839</v>
      </c>
      <c r="B132" s="310" t="s">
        <v>869</v>
      </c>
      <c r="C132" s="310" t="s">
        <v>870</v>
      </c>
      <c r="D132" s="311" t="s">
        <v>335</v>
      </c>
      <c r="E132" s="310" t="s">
        <v>840</v>
      </c>
    </row>
    <row r="133" spans="1:5" ht="15.75" thickTop="1">
      <c r="A133" s="312" t="s">
        <v>841</v>
      </c>
      <c r="B133" s="32">
        <v>0</v>
      </c>
      <c r="C133" s="32">
        <v>0</v>
      </c>
      <c r="D133" s="32">
        <v>0</v>
      </c>
      <c r="E133" s="269">
        <f>D133/$D$147</f>
        <v>0</v>
      </c>
    </row>
    <row r="134" spans="1:5">
      <c r="A134" s="312" t="s">
        <v>842</v>
      </c>
      <c r="B134" s="32">
        <v>246141.24290000001</v>
      </c>
      <c r="C134" s="32">
        <v>0</v>
      </c>
      <c r="D134" s="32">
        <v>246141.24290000001</v>
      </c>
      <c r="E134" s="269">
        <f t="shared" ref="E134:E147" si="6">D134/$D$147</f>
        <v>8.4548972182967488E-2</v>
      </c>
    </row>
    <row r="135" spans="1:5">
      <c r="A135" s="312" t="s">
        <v>843</v>
      </c>
      <c r="B135" s="32">
        <v>1108178.0954100001</v>
      </c>
      <c r="C135" s="32">
        <v>82721.83140000001</v>
      </c>
      <c r="D135" s="32">
        <v>1190899.9268100001</v>
      </c>
      <c r="E135" s="269">
        <f t="shared" si="6"/>
        <v>0.40907148919152836</v>
      </c>
    </row>
    <row r="136" spans="1:5">
      <c r="A136" s="312" t="s">
        <v>844</v>
      </c>
      <c r="B136" s="32">
        <v>417182.33176999999</v>
      </c>
      <c r="C136" s="32">
        <v>132152.99444000001</v>
      </c>
      <c r="D136" s="32">
        <v>549335.32620999997</v>
      </c>
      <c r="E136" s="269">
        <f t="shared" si="6"/>
        <v>0.18869546877895713</v>
      </c>
    </row>
    <row r="137" spans="1:5">
      <c r="A137" s="312" t="s">
        <v>845</v>
      </c>
      <c r="B137" s="32">
        <v>145733.97634999998</v>
      </c>
      <c r="C137" s="32">
        <v>39513.69758</v>
      </c>
      <c r="D137" s="32">
        <v>185247.67392999999</v>
      </c>
      <c r="E137" s="269">
        <f t="shared" si="6"/>
        <v>6.3632166009782498E-2</v>
      </c>
    </row>
    <row r="138" spans="1:5">
      <c r="A138" s="312" t="s">
        <v>846</v>
      </c>
      <c r="B138" s="32">
        <v>183928.09078</v>
      </c>
      <c r="C138" s="32">
        <v>29762.238100000002</v>
      </c>
      <c r="D138" s="32">
        <v>213690.32887999999</v>
      </c>
      <c r="E138" s="269">
        <f t="shared" si="6"/>
        <v>7.3402155036588104E-2</v>
      </c>
    </row>
    <row r="139" spans="1:5">
      <c r="A139" s="312" t="s">
        <v>847</v>
      </c>
      <c r="B139" s="32">
        <v>43123.391640000002</v>
      </c>
      <c r="C139" s="32">
        <v>11353.79657</v>
      </c>
      <c r="D139" s="32">
        <v>54477.18821</v>
      </c>
      <c r="E139" s="269">
        <f t="shared" si="6"/>
        <v>1.8712793582686398E-2</v>
      </c>
    </row>
    <row r="140" spans="1:5">
      <c r="A140" s="312" t="s">
        <v>848</v>
      </c>
      <c r="B140" s="32">
        <v>51736.095600000001</v>
      </c>
      <c r="C140" s="32">
        <v>8375.4567699999989</v>
      </c>
      <c r="D140" s="32">
        <v>60111.552369999998</v>
      </c>
      <c r="E140" s="269">
        <f t="shared" si="6"/>
        <v>2.0648185201823089E-2</v>
      </c>
    </row>
    <row r="141" spans="1:5">
      <c r="A141" s="312" t="s">
        <v>849</v>
      </c>
      <c r="B141" s="32">
        <v>27496.758979999999</v>
      </c>
      <c r="C141" s="32">
        <v>2259.5680499999999</v>
      </c>
      <c r="D141" s="32">
        <v>29756.32703</v>
      </c>
      <c r="E141" s="269">
        <f t="shared" si="6"/>
        <v>1.0221232478901866E-2</v>
      </c>
    </row>
    <row r="142" spans="1:5">
      <c r="A142" s="312" t="s">
        <v>850</v>
      </c>
      <c r="B142" s="32">
        <v>73884.068329999995</v>
      </c>
      <c r="C142" s="32">
        <v>4600.9531999999999</v>
      </c>
      <c r="D142" s="32">
        <v>78485.021529999998</v>
      </c>
      <c r="E142" s="269">
        <f t="shared" si="6"/>
        <v>2.6959431194615021E-2</v>
      </c>
    </row>
    <row r="143" spans="1:5">
      <c r="A143" s="312" t="s">
        <v>851</v>
      </c>
      <c r="B143" s="32">
        <v>190377.88808</v>
      </c>
      <c r="C143" s="32">
        <v>3114.0440099999996</v>
      </c>
      <c r="D143" s="32">
        <v>193491.93209000002</v>
      </c>
      <c r="E143" s="269">
        <f t="shared" si="6"/>
        <v>6.6464050441771963E-2</v>
      </c>
    </row>
    <row r="144" spans="1:5">
      <c r="A144" s="312" t="s">
        <v>852</v>
      </c>
      <c r="B144" s="32">
        <v>96939.749879999988</v>
      </c>
      <c r="C144" s="32">
        <v>1602.4732900000001</v>
      </c>
      <c r="D144" s="32">
        <v>98542.223169999983</v>
      </c>
      <c r="E144" s="269">
        <f t="shared" si="6"/>
        <v>3.3849035567895487E-2</v>
      </c>
    </row>
    <row r="145" spans="1:5">
      <c r="A145" s="312" t="s">
        <v>853</v>
      </c>
      <c r="B145" s="32">
        <v>6505.5188200000002</v>
      </c>
      <c r="C145" s="32">
        <v>325.72022999999996</v>
      </c>
      <c r="D145" s="32">
        <v>6831.2390500000001</v>
      </c>
      <c r="E145" s="269">
        <f t="shared" si="6"/>
        <v>2.3465154949603578E-3</v>
      </c>
    </row>
    <row r="146" spans="1:5" ht="15.75" thickBot="1">
      <c r="A146" s="312" t="s">
        <v>854</v>
      </c>
      <c r="B146" s="32">
        <v>4194.9157800000003</v>
      </c>
      <c r="C146" s="32">
        <v>22.010480000000001</v>
      </c>
      <c r="D146" s="32">
        <v>4216.9262600000002</v>
      </c>
      <c r="E146" s="269">
        <f t="shared" si="6"/>
        <v>1.4485048375221521E-3</v>
      </c>
    </row>
    <row r="147" spans="1:5" ht="16.5" thickTop="1" thickBot="1">
      <c r="A147" s="309" t="s">
        <v>8</v>
      </c>
      <c r="B147" s="314">
        <v>2595422.1243199999</v>
      </c>
      <c r="C147" s="314">
        <v>315804.78411999997</v>
      </c>
      <c r="D147" s="314">
        <v>2911226.9084400004</v>
      </c>
      <c r="E147" s="315">
        <f t="shared" si="6"/>
        <v>1</v>
      </c>
    </row>
    <row r="148" spans="1:5" ht="16.5" thickTop="1" thickBot="1">
      <c r="A148" s="251" t="s">
        <v>855</v>
      </c>
      <c r="B148" s="269">
        <f>B147/$D$147</f>
        <v>0.89152175558543922</v>
      </c>
      <c r="C148" s="269">
        <f>C147/$D$147</f>
        <v>0.1084782444145606</v>
      </c>
      <c r="D148" s="269">
        <f>D147/$D$147</f>
        <v>1</v>
      </c>
      <c r="E148" s="52"/>
    </row>
    <row r="149" spans="1:5" ht="30" customHeight="1" thickTop="1" thickBot="1">
      <c r="A149" s="316" t="s">
        <v>859</v>
      </c>
      <c r="B149" s="310" t="s">
        <v>869</v>
      </c>
      <c r="C149" s="310" t="s">
        <v>870</v>
      </c>
      <c r="D149" s="311" t="s">
        <v>335</v>
      </c>
      <c r="E149" s="310" t="s">
        <v>706</v>
      </c>
    </row>
    <row r="150" spans="1:5" ht="15.75" thickTop="1">
      <c r="A150" s="312" t="s">
        <v>841</v>
      </c>
      <c r="B150" s="32">
        <v>0</v>
      </c>
      <c r="C150" s="32">
        <v>0</v>
      </c>
      <c r="D150" s="32">
        <v>0</v>
      </c>
      <c r="E150" s="269">
        <f>D150/$D$164</f>
        <v>0</v>
      </c>
    </row>
    <row r="151" spans="1:5">
      <c r="A151" s="312" t="s">
        <v>842</v>
      </c>
      <c r="B151" s="32">
        <v>27</v>
      </c>
      <c r="C151" s="32">
        <v>0</v>
      </c>
      <c r="D151" s="32">
        <v>27</v>
      </c>
      <c r="E151" s="269">
        <f t="shared" ref="E151:E164" si="7">D151/$D$164</f>
        <v>1.5698587127158557E-3</v>
      </c>
    </row>
    <row r="152" spans="1:5">
      <c r="A152" s="312" t="s">
        <v>843</v>
      </c>
      <c r="B152" s="32">
        <v>228</v>
      </c>
      <c r="C152" s="32">
        <v>21</v>
      </c>
      <c r="D152" s="32">
        <v>249</v>
      </c>
      <c r="E152" s="269">
        <f t="shared" si="7"/>
        <v>1.4477585906157334E-2</v>
      </c>
    </row>
    <row r="153" spans="1:5">
      <c r="A153" s="312" t="s">
        <v>844</v>
      </c>
      <c r="B153" s="32">
        <v>179</v>
      </c>
      <c r="C153" s="32">
        <v>53</v>
      </c>
      <c r="D153" s="32">
        <v>232</v>
      </c>
      <c r="E153" s="269">
        <f t="shared" si="7"/>
        <v>1.3489156346299203E-2</v>
      </c>
    </row>
    <row r="154" spans="1:5">
      <c r="A154" s="312" t="s">
        <v>845</v>
      </c>
      <c r="B154" s="32">
        <v>140</v>
      </c>
      <c r="C154" s="32">
        <v>42</v>
      </c>
      <c r="D154" s="32">
        <v>182</v>
      </c>
      <c r="E154" s="269">
        <f t="shared" si="7"/>
        <v>1.0582010582010581E-2</v>
      </c>
    </row>
    <row r="155" spans="1:5">
      <c r="A155" s="312" t="s">
        <v>846</v>
      </c>
      <c r="B155" s="32">
        <v>370</v>
      </c>
      <c r="C155" s="32">
        <v>55</v>
      </c>
      <c r="D155" s="32">
        <v>425</v>
      </c>
      <c r="E155" s="269">
        <f t="shared" si="7"/>
        <v>2.471073899645328E-2</v>
      </c>
    </row>
    <row r="156" spans="1:5">
      <c r="A156" s="312" t="s">
        <v>847</v>
      </c>
      <c r="B156" s="32">
        <v>163</v>
      </c>
      <c r="C156" s="32">
        <v>39</v>
      </c>
      <c r="D156" s="32">
        <v>202</v>
      </c>
      <c r="E156" s="269">
        <f t="shared" si="7"/>
        <v>1.174486888772603E-2</v>
      </c>
    </row>
    <row r="157" spans="1:5">
      <c r="A157" s="312" t="s">
        <v>848</v>
      </c>
      <c r="B157" s="32">
        <v>306</v>
      </c>
      <c r="C157" s="32">
        <v>47</v>
      </c>
      <c r="D157" s="32">
        <v>353</v>
      </c>
      <c r="E157" s="269">
        <f t="shared" si="7"/>
        <v>2.0524449095877667E-2</v>
      </c>
    </row>
    <row r="158" spans="1:5">
      <c r="A158" s="312" t="s">
        <v>849</v>
      </c>
      <c r="B158" s="32">
        <v>233</v>
      </c>
      <c r="C158" s="32">
        <v>19</v>
      </c>
      <c r="D158" s="32">
        <v>252</v>
      </c>
      <c r="E158" s="269">
        <f t="shared" si="7"/>
        <v>1.4652014652014652E-2</v>
      </c>
    </row>
    <row r="159" spans="1:5">
      <c r="A159" s="312" t="s">
        <v>850</v>
      </c>
      <c r="B159" s="32">
        <v>864</v>
      </c>
      <c r="C159" s="32">
        <v>52</v>
      </c>
      <c r="D159" s="32">
        <v>916</v>
      </c>
      <c r="E159" s="269">
        <f t="shared" si="7"/>
        <v>5.3258910401767542E-2</v>
      </c>
    </row>
    <row r="160" spans="1:5">
      <c r="A160" s="312" t="s">
        <v>851</v>
      </c>
      <c r="B160" s="32">
        <v>3669</v>
      </c>
      <c r="C160" s="32">
        <v>62</v>
      </c>
      <c r="D160" s="32">
        <v>3731</v>
      </c>
      <c r="E160" s="269">
        <f t="shared" si="7"/>
        <v>0.21693121693121692</v>
      </c>
    </row>
    <row r="161" spans="1:5">
      <c r="A161" s="312" t="s">
        <v>852</v>
      </c>
      <c r="B161" s="32">
        <v>5629</v>
      </c>
      <c r="C161" s="32">
        <v>90</v>
      </c>
      <c r="D161" s="32">
        <v>5719</v>
      </c>
      <c r="E161" s="269">
        <f t="shared" si="7"/>
        <v>0.33251933251933252</v>
      </c>
    </row>
    <row r="162" spans="1:5">
      <c r="A162" s="312" t="s">
        <v>853</v>
      </c>
      <c r="B162" s="32">
        <v>1311</v>
      </c>
      <c r="C162" s="32">
        <v>64</v>
      </c>
      <c r="D162" s="32">
        <v>1375</v>
      </c>
      <c r="E162" s="269">
        <f t="shared" si="7"/>
        <v>7.9946508517937095E-2</v>
      </c>
    </row>
    <row r="163" spans="1:5" ht="15.75" thickBot="1">
      <c r="A163" s="312" t="s">
        <v>854</v>
      </c>
      <c r="B163" s="32">
        <v>3523</v>
      </c>
      <c r="C163" s="32">
        <v>13</v>
      </c>
      <c r="D163" s="32">
        <v>3536</v>
      </c>
      <c r="E163" s="269">
        <f t="shared" si="7"/>
        <v>0.20559334845049132</v>
      </c>
    </row>
    <row r="164" spans="1:5" ht="16.5" thickTop="1" thickBot="1">
      <c r="A164" s="309" t="s">
        <v>8</v>
      </c>
      <c r="B164" s="314">
        <v>16642</v>
      </c>
      <c r="C164" s="314">
        <v>557</v>
      </c>
      <c r="D164" s="314">
        <v>17199</v>
      </c>
      <c r="E164" s="315">
        <f t="shared" si="7"/>
        <v>1</v>
      </c>
    </row>
    <row r="165" spans="1:5" ht="15.75" thickTop="1">
      <c r="A165" s="251" t="s">
        <v>855</v>
      </c>
      <c r="B165" s="269">
        <f>B164/$D$164</f>
        <v>0.96761439618582479</v>
      </c>
      <c r="C165" s="269">
        <f>C164/$D$164</f>
        <v>3.238560381417524E-2</v>
      </c>
      <c r="D165" s="269">
        <f>D164/$D$164</f>
        <v>1</v>
      </c>
      <c r="E165" s="317"/>
    </row>
    <row r="166" spans="1:5" ht="15.75" thickBot="1">
      <c r="A166" s="318"/>
      <c r="B166" s="319"/>
      <c r="C166" s="319"/>
      <c r="D166" s="320"/>
      <c r="E166" s="320"/>
    </row>
    <row r="167" spans="1:5" ht="15.75" thickTop="1">
      <c r="A167" s="780" t="s">
        <v>897</v>
      </c>
      <c r="B167" s="781"/>
      <c r="C167" s="781"/>
      <c r="D167" s="781"/>
      <c r="E167" s="781"/>
    </row>
    <row r="168" spans="1:5">
      <c r="A168" s="322"/>
      <c r="B168" s="32"/>
      <c r="C168" s="48"/>
      <c r="D168" s="260"/>
      <c r="E168" s="261"/>
    </row>
    <row r="169" spans="1:5" ht="30" customHeight="1">
      <c r="A169" s="740" t="s">
        <v>867</v>
      </c>
      <c r="B169" s="740"/>
      <c r="C169" s="740"/>
      <c r="D169" s="740"/>
      <c r="E169" s="740"/>
    </row>
    <row r="170" spans="1:5" ht="18">
      <c r="A170" s="741" t="s">
        <v>865</v>
      </c>
      <c r="B170" s="741"/>
      <c r="C170" s="741"/>
      <c r="D170" s="741"/>
      <c r="E170" s="741"/>
    </row>
    <row r="171" spans="1:5" ht="18">
      <c r="A171" s="741" t="s">
        <v>2</v>
      </c>
      <c r="B171" s="741"/>
      <c r="C171" s="741"/>
      <c r="D171" s="741"/>
      <c r="E171" s="741"/>
    </row>
    <row r="172" spans="1:5" ht="30" customHeight="1">
      <c r="A172" s="742" t="s">
        <v>3</v>
      </c>
      <c r="B172" s="742"/>
      <c r="C172" s="742"/>
      <c r="D172" s="742"/>
      <c r="E172" s="742"/>
    </row>
    <row r="173" spans="1:5" ht="15.75" thickBot="1">
      <c r="A173" s="18"/>
      <c r="B173" s="39"/>
      <c r="C173" s="242"/>
      <c r="D173" s="242"/>
      <c r="E173" s="244"/>
    </row>
    <row r="174" spans="1:5" ht="30" customHeight="1" thickTop="1" thickBot="1">
      <c r="A174" s="309" t="s">
        <v>839</v>
      </c>
      <c r="B174" s="310" t="s">
        <v>869</v>
      </c>
      <c r="C174" s="310" t="s">
        <v>870</v>
      </c>
      <c r="D174" s="311" t="s">
        <v>335</v>
      </c>
      <c r="E174" s="310" t="s">
        <v>840</v>
      </c>
    </row>
    <row r="175" spans="1:5" ht="15.75" thickTop="1">
      <c r="A175" s="312" t="s">
        <v>841</v>
      </c>
      <c r="B175" s="32">
        <v>0</v>
      </c>
      <c r="C175" s="32">
        <v>0</v>
      </c>
      <c r="D175" s="32">
        <v>0</v>
      </c>
      <c r="E175" s="269">
        <f>D175/$D$189</f>
        <v>0</v>
      </c>
    </row>
    <row r="176" spans="1:5">
      <c r="A176" s="312" t="s">
        <v>842</v>
      </c>
      <c r="B176" s="32">
        <v>0</v>
      </c>
      <c r="C176" s="32">
        <v>0</v>
      </c>
      <c r="D176" s="32">
        <v>0</v>
      </c>
      <c r="E176" s="269">
        <f t="shared" ref="E176:E189" si="8">D176/$D$189</f>
        <v>0</v>
      </c>
    </row>
    <row r="177" spans="1:7">
      <c r="A177" s="312" t="s">
        <v>843</v>
      </c>
      <c r="B177" s="32">
        <v>0</v>
      </c>
      <c r="C177" s="32">
        <v>0</v>
      </c>
      <c r="D177" s="32">
        <v>0</v>
      </c>
      <c r="E177" s="269">
        <f t="shared" si="8"/>
        <v>0</v>
      </c>
    </row>
    <row r="178" spans="1:7">
      <c r="A178" s="312" t="s">
        <v>844</v>
      </c>
      <c r="B178" s="32">
        <v>0</v>
      </c>
      <c r="C178" s="32">
        <v>2217.9749999999999</v>
      </c>
      <c r="D178" s="32">
        <v>2217.9749999999999</v>
      </c>
      <c r="E178" s="269">
        <f t="shared" si="8"/>
        <v>7.4255261011481721E-2</v>
      </c>
    </row>
    <row r="179" spans="1:7">
      <c r="A179" s="312" t="s">
        <v>845</v>
      </c>
      <c r="B179" s="32">
        <v>900.08</v>
      </c>
      <c r="C179" s="32">
        <v>3093.56</v>
      </c>
      <c r="D179" s="32">
        <v>3993.64</v>
      </c>
      <c r="E179" s="269">
        <f t="shared" si="8"/>
        <v>0.13370249014794752</v>
      </c>
    </row>
    <row r="180" spans="1:7">
      <c r="A180" s="312" t="s">
        <v>846</v>
      </c>
      <c r="B180" s="32">
        <v>0</v>
      </c>
      <c r="C180" s="32">
        <v>3906.0321800000002</v>
      </c>
      <c r="D180" s="32">
        <v>3906.0321800000002</v>
      </c>
      <c r="E180" s="269">
        <f t="shared" si="8"/>
        <v>0.13076948074038119</v>
      </c>
    </row>
    <row r="181" spans="1:7">
      <c r="A181" s="312" t="s">
        <v>847</v>
      </c>
      <c r="B181" s="32">
        <v>240</v>
      </c>
      <c r="C181" s="32">
        <v>3277.3653999999997</v>
      </c>
      <c r="D181" s="32">
        <v>3517.3653999999997</v>
      </c>
      <c r="E181" s="269">
        <f t="shared" si="8"/>
        <v>0.11775736239125996</v>
      </c>
    </row>
    <row r="182" spans="1:7">
      <c r="A182" s="312" t="s">
        <v>848</v>
      </c>
      <c r="B182" s="32">
        <v>0</v>
      </c>
      <c r="C182" s="32">
        <v>1925.5449199999998</v>
      </c>
      <c r="D182" s="32">
        <v>1925.5449199999998</v>
      </c>
      <c r="E182" s="269">
        <f t="shared" si="8"/>
        <v>6.4465037082894389E-2</v>
      </c>
    </row>
    <row r="183" spans="1:7">
      <c r="A183" s="312" t="s">
        <v>849</v>
      </c>
      <c r="B183" s="32">
        <v>0</v>
      </c>
      <c r="C183" s="32">
        <v>1226.5763200000001</v>
      </c>
      <c r="D183" s="32">
        <v>1226.5763200000001</v>
      </c>
      <c r="E183" s="269">
        <f t="shared" si="8"/>
        <v>4.1064369432524145E-2</v>
      </c>
    </row>
    <row r="184" spans="1:7">
      <c r="A184" s="312" t="s">
        <v>850</v>
      </c>
      <c r="B184" s="32">
        <v>0</v>
      </c>
      <c r="C184" s="32">
        <v>1148.2731999999999</v>
      </c>
      <c r="D184" s="32">
        <v>1148.2731999999999</v>
      </c>
      <c r="E184" s="269">
        <f t="shared" si="8"/>
        <v>3.844287071697803E-2</v>
      </c>
    </row>
    <row r="185" spans="1:7">
      <c r="A185" s="312" t="s">
        <v>851</v>
      </c>
      <c r="B185" s="32">
        <v>754.29750000000001</v>
      </c>
      <c r="C185" s="32">
        <v>793.06</v>
      </c>
      <c r="D185" s="32">
        <v>1547.3575000000001</v>
      </c>
      <c r="E185" s="269">
        <f t="shared" si="8"/>
        <v>5.1803755696332845E-2</v>
      </c>
    </row>
    <row r="186" spans="1:7">
      <c r="A186" s="312" t="s">
        <v>852</v>
      </c>
      <c r="B186" s="32">
        <v>120.48399999999999</v>
      </c>
      <c r="C186" s="32">
        <v>3640.8576600000001</v>
      </c>
      <c r="D186" s="32">
        <v>3761.34166</v>
      </c>
      <c r="E186" s="269">
        <f t="shared" si="8"/>
        <v>0.12592540795845758</v>
      </c>
    </row>
    <row r="187" spans="1:7">
      <c r="A187" s="312" t="s">
        <v>853</v>
      </c>
      <c r="B187" s="32">
        <v>0</v>
      </c>
      <c r="C187" s="32">
        <v>6353.7402499999998</v>
      </c>
      <c r="D187" s="32">
        <v>6353.7402499999998</v>
      </c>
      <c r="E187" s="269">
        <f t="shared" si="8"/>
        <v>0.21271594164177107</v>
      </c>
    </row>
    <row r="188" spans="1:7" ht="15.75" thickBot="1">
      <c r="A188" s="312" t="s">
        <v>854</v>
      </c>
      <c r="B188" s="32">
        <v>0</v>
      </c>
      <c r="C188" s="32">
        <v>271.75432000000001</v>
      </c>
      <c r="D188" s="32">
        <v>271.75432000000001</v>
      </c>
      <c r="E188" s="269">
        <f t="shared" si="8"/>
        <v>9.0980231799716992E-3</v>
      </c>
    </row>
    <row r="189" spans="1:7" ht="16.5" thickTop="1" thickBot="1">
      <c r="A189" s="309" t="s">
        <v>8</v>
      </c>
      <c r="B189" s="314">
        <v>2014.8615</v>
      </c>
      <c r="C189" s="314">
        <v>27854.739250000002</v>
      </c>
      <c r="D189" s="314">
        <v>29869.600749999994</v>
      </c>
      <c r="E189" s="315">
        <f t="shared" si="8"/>
        <v>1</v>
      </c>
      <c r="G189" s="323"/>
    </row>
    <row r="190" spans="1:7" ht="16.5" thickTop="1" thickBot="1">
      <c r="A190" s="251" t="s">
        <v>855</v>
      </c>
      <c r="B190" s="269">
        <f>B189/$D$189</f>
        <v>6.7455253816876018E-2</v>
      </c>
      <c r="C190" s="269">
        <f>C189/$D$189</f>
        <v>0.93254474618312422</v>
      </c>
      <c r="D190" s="269">
        <f>D189/$D$189</f>
        <v>1</v>
      </c>
      <c r="E190" s="269"/>
    </row>
    <row r="191" spans="1:7" ht="30" customHeight="1" thickTop="1" thickBot="1">
      <c r="A191" s="316" t="s">
        <v>859</v>
      </c>
      <c r="B191" s="310" t="s">
        <v>869</v>
      </c>
      <c r="C191" s="310" t="s">
        <v>870</v>
      </c>
      <c r="D191" s="311" t="s">
        <v>335</v>
      </c>
      <c r="E191" s="310" t="s">
        <v>706</v>
      </c>
    </row>
    <row r="192" spans="1:7" ht="15.75" thickTop="1">
      <c r="A192" s="312" t="s">
        <v>841</v>
      </c>
      <c r="B192" s="32">
        <v>0</v>
      </c>
      <c r="C192" s="32">
        <v>0</v>
      </c>
      <c r="D192" s="32">
        <v>0</v>
      </c>
      <c r="E192" s="269">
        <f>D192/$D$206</f>
        <v>0</v>
      </c>
    </row>
    <row r="193" spans="1:5">
      <c r="A193" s="312" t="s">
        <v>842</v>
      </c>
      <c r="B193" s="32">
        <v>0</v>
      </c>
      <c r="C193" s="32">
        <v>0</v>
      </c>
      <c r="D193" s="32">
        <v>0</v>
      </c>
      <c r="E193" s="269">
        <f t="shared" ref="E193:E206" si="9">D193/$D$206</f>
        <v>0</v>
      </c>
    </row>
    <row r="194" spans="1:5">
      <c r="A194" s="312" t="s">
        <v>843</v>
      </c>
      <c r="B194" s="32">
        <v>0</v>
      </c>
      <c r="C194" s="32">
        <v>0</v>
      </c>
      <c r="D194" s="32">
        <v>0</v>
      </c>
      <c r="E194" s="269">
        <f t="shared" si="9"/>
        <v>0</v>
      </c>
    </row>
    <row r="195" spans="1:5">
      <c r="A195" s="312" t="s">
        <v>844</v>
      </c>
      <c r="B195" s="32">
        <v>0</v>
      </c>
      <c r="C195" s="32">
        <v>1</v>
      </c>
      <c r="D195" s="32">
        <v>1</v>
      </c>
      <c r="E195" s="269">
        <f t="shared" si="9"/>
        <v>6.8027210884353737E-4</v>
      </c>
    </row>
    <row r="196" spans="1:5">
      <c r="A196" s="312" t="s">
        <v>845</v>
      </c>
      <c r="B196" s="32">
        <v>1</v>
      </c>
      <c r="C196" s="32">
        <v>3</v>
      </c>
      <c r="D196" s="32">
        <v>4</v>
      </c>
      <c r="E196" s="269">
        <f t="shared" si="9"/>
        <v>2.7210884353741495E-3</v>
      </c>
    </row>
    <row r="197" spans="1:5">
      <c r="A197" s="312" t="s">
        <v>846</v>
      </c>
      <c r="B197" s="32">
        <v>0</v>
      </c>
      <c r="C197" s="32">
        <v>8</v>
      </c>
      <c r="D197" s="32">
        <v>8</v>
      </c>
      <c r="E197" s="269">
        <f t="shared" si="9"/>
        <v>5.4421768707482989E-3</v>
      </c>
    </row>
    <row r="198" spans="1:5">
      <c r="A198" s="312" t="s">
        <v>847</v>
      </c>
      <c r="B198" s="32">
        <v>1</v>
      </c>
      <c r="C198" s="32">
        <v>11</v>
      </c>
      <c r="D198" s="32">
        <v>12</v>
      </c>
      <c r="E198" s="269">
        <f t="shared" si="9"/>
        <v>8.1632653061224497E-3</v>
      </c>
    </row>
    <row r="199" spans="1:5">
      <c r="A199" s="312" t="s">
        <v>848</v>
      </c>
      <c r="B199" s="32">
        <v>0</v>
      </c>
      <c r="C199" s="32">
        <v>12</v>
      </c>
      <c r="D199" s="32">
        <v>12</v>
      </c>
      <c r="E199" s="269">
        <f t="shared" si="9"/>
        <v>8.1632653061224497E-3</v>
      </c>
    </row>
    <row r="200" spans="1:5">
      <c r="A200" s="312" t="s">
        <v>849</v>
      </c>
      <c r="B200" s="32">
        <v>0</v>
      </c>
      <c r="C200" s="32">
        <v>10</v>
      </c>
      <c r="D200" s="32">
        <v>10</v>
      </c>
      <c r="E200" s="269">
        <f t="shared" si="9"/>
        <v>6.8027210884353739E-3</v>
      </c>
    </row>
    <row r="201" spans="1:5">
      <c r="A201" s="312" t="s">
        <v>850</v>
      </c>
      <c r="B201" s="32">
        <v>0</v>
      </c>
      <c r="C201" s="32">
        <v>13</v>
      </c>
      <c r="D201" s="32">
        <v>13</v>
      </c>
      <c r="E201" s="269">
        <f t="shared" si="9"/>
        <v>8.8435374149659872E-3</v>
      </c>
    </row>
    <row r="202" spans="1:5">
      <c r="A202" s="312" t="s">
        <v>851</v>
      </c>
      <c r="B202" s="32">
        <v>15</v>
      </c>
      <c r="C202" s="32">
        <v>15</v>
      </c>
      <c r="D202" s="32">
        <v>30</v>
      </c>
      <c r="E202" s="269">
        <f t="shared" si="9"/>
        <v>2.0408163265306121E-2</v>
      </c>
    </row>
    <row r="203" spans="1:5">
      <c r="A203" s="312" t="s">
        <v>852</v>
      </c>
      <c r="B203" s="32">
        <v>5</v>
      </c>
      <c r="C203" s="32">
        <v>255</v>
      </c>
      <c r="D203" s="32">
        <v>260</v>
      </c>
      <c r="E203" s="269">
        <f t="shared" si="9"/>
        <v>0.17687074829931973</v>
      </c>
    </row>
    <row r="204" spans="1:5">
      <c r="A204" s="312" t="s">
        <v>853</v>
      </c>
      <c r="B204" s="32">
        <v>0</v>
      </c>
      <c r="C204" s="32">
        <v>943</v>
      </c>
      <c r="D204" s="32">
        <v>943</v>
      </c>
      <c r="E204" s="269">
        <f t="shared" si="9"/>
        <v>0.64149659863945574</v>
      </c>
    </row>
    <row r="205" spans="1:5" ht="15.75" thickBot="1">
      <c r="A205" s="312" t="s">
        <v>854</v>
      </c>
      <c r="B205" s="32">
        <v>0</v>
      </c>
      <c r="C205" s="32">
        <v>177</v>
      </c>
      <c r="D205" s="32">
        <v>177</v>
      </c>
      <c r="E205" s="269">
        <f t="shared" si="9"/>
        <v>0.12040816326530612</v>
      </c>
    </row>
    <row r="206" spans="1:5" ht="16.5" thickTop="1" thickBot="1">
      <c r="A206" s="309" t="s">
        <v>8</v>
      </c>
      <c r="B206" s="314">
        <v>22</v>
      </c>
      <c r="C206" s="314">
        <v>1448</v>
      </c>
      <c r="D206" s="314">
        <v>1470</v>
      </c>
      <c r="E206" s="315">
        <f t="shared" si="9"/>
        <v>1</v>
      </c>
    </row>
    <row r="207" spans="1:5" ht="15.75" thickTop="1">
      <c r="A207" s="251" t="s">
        <v>855</v>
      </c>
      <c r="B207" s="269">
        <f>B206/$D$206</f>
        <v>1.4965986394557823E-2</v>
      </c>
      <c r="C207" s="269">
        <f>C206/$D$206</f>
        <v>0.98503401360544218</v>
      </c>
      <c r="D207" s="269">
        <f>D206/$D$206</f>
        <v>1</v>
      </c>
      <c r="E207" s="317"/>
    </row>
    <row r="208" spans="1:5" ht="15.75" thickBot="1">
      <c r="A208" s="318"/>
      <c r="B208" s="319"/>
      <c r="C208" s="319"/>
      <c r="D208" s="320"/>
      <c r="E208" s="320"/>
    </row>
    <row r="209" spans="1:5" ht="15.75" thickTop="1">
      <c r="A209" s="780" t="s">
        <v>898</v>
      </c>
      <c r="B209" s="781"/>
      <c r="C209" s="781"/>
      <c r="D209" s="781"/>
      <c r="E209" s="781"/>
    </row>
    <row r="210" spans="1:5">
      <c r="A210" s="262"/>
      <c r="B210" s="32"/>
      <c r="C210" s="32"/>
      <c r="D210" s="260"/>
      <c r="E210" s="244"/>
    </row>
  </sheetData>
  <mergeCells count="25">
    <mergeCell ref="A43:E43"/>
    <mergeCell ref="A1:E1"/>
    <mergeCell ref="A2:E2"/>
    <mergeCell ref="A3:E3"/>
    <mergeCell ref="A4:E4"/>
    <mergeCell ref="A41:E41"/>
    <mergeCell ref="A129:E129"/>
    <mergeCell ref="A44:E44"/>
    <mergeCell ref="A45:E45"/>
    <mergeCell ref="A46:E46"/>
    <mergeCell ref="A83:E83"/>
    <mergeCell ref="A85:E85"/>
    <mergeCell ref="A86:E86"/>
    <mergeCell ref="A87:E87"/>
    <mergeCell ref="A88:E88"/>
    <mergeCell ref="A125:E125"/>
    <mergeCell ref="A127:E127"/>
    <mergeCell ref="A128:E128"/>
    <mergeCell ref="A209:E209"/>
    <mergeCell ref="A130:E130"/>
    <mergeCell ref="A167:E167"/>
    <mergeCell ref="A169:E169"/>
    <mergeCell ref="A170:E170"/>
    <mergeCell ref="A171:E171"/>
    <mergeCell ref="A172:E172"/>
  </mergeCell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dimension ref="A1:W333"/>
  <sheetViews>
    <sheetView workbookViewId="0">
      <selection activeCell="H6" sqref="H6"/>
    </sheetView>
  </sheetViews>
  <sheetFormatPr baseColWidth="10" defaultColWidth="9.140625" defaultRowHeight="15"/>
  <cols>
    <col min="1" max="1" width="104.42578125" bestFit="1" customWidth="1"/>
    <col min="2" max="6" width="10.7109375" customWidth="1"/>
    <col min="7" max="256" width="11.42578125" customWidth="1"/>
    <col min="257" max="257" width="104.42578125" bestFit="1" customWidth="1"/>
    <col min="258" max="262" width="10.7109375" customWidth="1"/>
    <col min="263" max="512" width="11.42578125" customWidth="1"/>
    <col min="513" max="513" width="104.42578125" bestFit="1" customWidth="1"/>
    <col min="514" max="518" width="10.7109375" customWidth="1"/>
    <col min="519" max="768" width="11.42578125" customWidth="1"/>
    <col min="769" max="769" width="104.42578125" bestFit="1" customWidth="1"/>
    <col min="770" max="774" width="10.7109375" customWidth="1"/>
    <col min="775" max="1024" width="11.42578125" customWidth="1"/>
    <col min="1025" max="1025" width="104.42578125" bestFit="1" customWidth="1"/>
    <col min="1026" max="1030" width="10.7109375" customWidth="1"/>
    <col min="1031" max="1280" width="11.42578125" customWidth="1"/>
    <col min="1281" max="1281" width="104.42578125" bestFit="1" customWidth="1"/>
    <col min="1282" max="1286" width="10.7109375" customWidth="1"/>
    <col min="1287" max="1536" width="11.42578125" customWidth="1"/>
    <col min="1537" max="1537" width="104.42578125" bestFit="1" customWidth="1"/>
    <col min="1538" max="1542" width="10.7109375" customWidth="1"/>
    <col min="1543" max="1792" width="11.42578125" customWidth="1"/>
    <col min="1793" max="1793" width="104.42578125" bestFit="1" customWidth="1"/>
    <col min="1794" max="1798" width="10.7109375" customWidth="1"/>
    <col min="1799" max="2048" width="11.42578125" customWidth="1"/>
    <col min="2049" max="2049" width="104.42578125" bestFit="1" customWidth="1"/>
    <col min="2050" max="2054" width="10.7109375" customWidth="1"/>
    <col min="2055" max="2304" width="11.42578125" customWidth="1"/>
    <col min="2305" max="2305" width="104.42578125" bestFit="1" customWidth="1"/>
    <col min="2306" max="2310" width="10.7109375" customWidth="1"/>
    <col min="2311" max="2560" width="11.42578125" customWidth="1"/>
    <col min="2561" max="2561" width="104.42578125" bestFit="1" customWidth="1"/>
    <col min="2562" max="2566" width="10.7109375" customWidth="1"/>
    <col min="2567" max="2816" width="11.42578125" customWidth="1"/>
    <col min="2817" max="2817" width="104.42578125" bestFit="1" customWidth="1"/>
    <col min="2818" max="2822" width="10.7109375" customWidth="1"/>
    <col min="2823" max="3072" width="11.42578125" customWidth="1"/>
    <col min="3073" max="3073" width="104.42578125" bestFit="1" customWidth="1"/>
    <col min="3074" max="3078" width="10.7109375" customWidth="1"/>
    <col min="3079" max="3328" width="11.42578125" customWidth="1"/>
    <col min="3329" max="3329" width="104.42578125" bestFit="1" customWidth="1"/>
    <col min="3330" max="3334" width="10.7109375" customWidth="1"/>
    <col min="3335" max="3584" width="11.42578125" customWidth="1"/>
    <col min="3585" max="3585" width="104.42578125" bestFit="1" customWidth="1"/>
    <col min="3586" max="3590" width="10.7109375" customWidth="1"/>
    <col min="3591" max="3840" width="11.42578125" customWidth="1"/>
    <col min="3841" max="3841" width="104.42578125" bestFit="1" customWidth="1"/>
    <col min="3842" max="3846" width="10.7109375" customWidth="1"/>
    <col min="3847" max="4096" width="11.42578125" customWidth="1"/>
    <col min="4097" max="4097" width="104.42578125" bestFit="1" customWidth="1"/>
    <col min="4098" max="4102" width="10.7109375" customWidth="1"/>
    <col min="4103" max="4352" width="11.42578125" customWidth="1"/>
    <col min="4353" max="4353" width="104.42578125" bestFit="1" customWidth="1"/>
    <col min="4354" max="4358" width="10.7109375" customWidth="1"/>
    <col min="4359" max="4608" width="11.42578125" customWidth="1"/>
    <col min="4609" max="4609" width="104.42578125" bestFit="1" customWidth="1"/>
    <col min="4610" max="4614" width="10.7109375" customWidth="1"/>
    <col min="4615" max="4864" width="11.42578125" customWidth="1"/>
    <col min="4865" max="4865" width="104.42578125" bestFit="1" customWidth="1"/>
    <col min="4866" max="4870" width="10.7109375" customWidth="1"/>
    <col min="4871" max="5120" width="11.42578125" customWidth="1"/>
    <col min="5121" max="5121" width="104.42578125" bestFit="1" customWidth="1"/>
    <col min="5122" max="5126" width="10.7109375" customWidth="1"/>
    <col min="5127" max="5376" width="11.42578125" customWidth="1"/>
    <col min="5377" max="5377" width="104.42578125" bestFit="1" customWidth="1"/>
    <col min="5378" max="5382" width="10.7109375" customWidth="1"/>
    <col min="5383" max="5632" width="11.42578125" customWidth="1"/>
    <col min="5633" max="5633" width="104.42578125" bestFit="1" customWidth="1"/>
    <col min="5634" max="5638" width="10.7109375" customWidth="1"/>
    <col min="5639" max="5888" width="11.42578125" customWidth="1"/>
    <col min="5889" max="5889" width="104.42578125" bestFit="1" customWidth="1"/>
    <col min="5890" max="5894" width="10.7109375" customWidth="1"/>
    <col min="5895" max="6144" width="11.42578125" customWidth="1"/>
    <col min="6145" max="6145" width="104.42578125" bestFit="1" customWidth="1"/>
    <col min="6146" max="6150" width="10.7109375" customWidth="1"/>
    <col min="6151" max="6400" width="11.42578125" customWidth="1"/>
    <col min="6401" max="6401" width="104.42578125" bestFit="1" customWidth="1"/>
    <col min="6402" max="6406" width="10.7109375" customWidth="1"/>
    <col min="6407" max="6656" width="11.42578125" customWidth="1"/>
    <col min="6657" max="6657" width="104.42578125" bestFit="1" customWidth="1"/>
    <col min="6658" max="6662" width="10.7109375" customWidth="1"/>
    <col min="6663" max="6912" width="11.42578125" customWidth="1"/>
    <col min="6913" max="6913" width="104.42578125" bestFit="1" customWidth="1"/>
    <col min="6914" max="6918" width="10.7109375" customWidth="1"/>
    <col min="6919" max="7168" width="11.42578125" customWidth="1"/>
    <col min="7169" max="7169" width="104.42578125" bestFit="1" customWidth="1"/>
    <col min="7170" max="7174" width="10.7109375" customWidth="1"/>
    <col min="7175" max="7424" width="11.42578125" customWidth="1"/>
    <col min="7425" max="7425" width="104.42578125" bestFit="1" customWidth="1"/>
    <col min="7426" max="7430" width="10.7109375" customWidth="1"/>
    <col min="7431" max="7680" width="11.42578125" customWidth="1"/>
    <col min="7681" max="7681" width="104.42578125" bestFit="1" customWidth="1"/>
    <col min="7682" max="7686" width="10.7109375" customWidth="1"/>
    <col min="7687" max="7936" width="11.42578125" customWidth="1"/>
    <col min="7937" max="7937" width="104.42578125" bestFit="1" customWidth="1"/>
    <col min="7938" max="7942" width="10.7109375" customWidth="1"/>
    <col min="7943" max="8192" width="11.42578125" customWidth="1"/>
    <col min="8193" max="8193" width="104.42578125" bestFit="1" customWidth="1"/>
    <col min="8194" max="8198" width="10.7109375" customWidth="1"/>
    <col min="8199" max="8448" width="11.42578125" customWidth="1"/>
    <col min="8449" max="8449" width="104.42578125" bestFit="1" customWidth="1"/>
    <col min="8450" max="8454" width="10.7109375" customWidth="1"/>
    <col min="8455" max="8704" width="11.42578125" customWidth="1"/>
    <col min="8705" max="8705" width="104.42578125" bestFit="1" customWidth="1"/>
    <col min="8706" max="8710" width="10.7109375" customWidth="1"/>
    <col min="8711" max="8960" width="11.42578125" customWidth="1"/>
    <col min="8961" max="8961" width="104.42578125" bestFit="1" customWidth="1"/>
    <col min="8962" max="8966" width="10.7109375" customWidth="1"/>
    <col min="8967" max="9216" width="11.42578125" customWidth="1"/>
    <col min="9217" max="9217" width="104.42578125" bestFit="1" customWidth="1"/>
    <col min="9218" max="9222" width="10.7109375" customWidth="1"/>
    <col min="9223" max="9472" width="11.42578125" customWidth="1"/>
    <col min="9473" max="9473" width="104.42578125" bestFit="1" customWidth="1"/>
    <col min="9474" max="9478" width="10.7109375" customWidth="1"/>
    <col min="9479" max="9728" width="11.42578125" customWidth="1"/>
    <col min="9729" max="9729" width="104.42578125" bestFit="1" customWidth="1"/>
    <col min="9730" max="9734" width="10.7109375" customWidth="1"/>
    <col min="9735" max="9984" width="11.42578125" customWidth="1"/>
    <col min="9985" max="9985" width="104.42578125" bestFit="1" customWidth="1"/>
    <col min="9986" max="9990" width="10.7109375" customWidth="1"/>
    <col min="9991" max="10240" width="11.42578125" customWidth="1"/>
    <col min="10241" max="10241" width="104.42578125" bestFit="1" customWidth="1"/>
    <col min="10242" max="10246" width="10.7109375" customWidth="1"/>
    <col min="10247" max="10496" width="11.42578125" customWidth="1"/>
    <col min="10497" max="10497" width="104.42578125" bestFit="1" customWidth="1"/>
    <col min="10498" max="10502" width="10.7109375" customWidth="1"/>
    <col min="10503" max="10752" width="11.42578125" customWidth="1"/>
    <col min="10753" max="10753" width="104.42578125" bestFit="1" customWidth="1"/>
    <col min="10754" max="10758" width="10.7109375" customWidth="1"/>
    <col min="10759" max="11008" width="11.42578125" customWidth="1"/>
    <col min="11009" max="11009" width="104.42578125" bestFit="1" customWidth="1"/>
    <col min="11010" max="11014" width="10.7109375" customWidth="1"/>
    <col min="11015" max="11264" width="11.42578125" customWidth="1"/>
    <col min="11265" max="11265" width="104.42578125" bestFit="1" customWidth="1"/>
    <col min="11266" max="11270" width="10.7109375" customWidth="1"/>
    <col min="11271" max="11520" width="11.42578125" customWidth="1"/>
    <col min="11521" max="11521" width="104.42578125" bestFit="1" customWidth="1"/>
    <col min="11522" max="11526" width="10.7109375" customWidth="1"/>
    <col min="11527" max="11776" width="11.42578125" customWidth="1"/>
    <col min="11777" max="11777" width="104.42578125" bestFit="1" customWidth="1"/>
    <col min="11778" max="11782" width="10.7109375" customWidth="1"/>
    <col min="11783" max="12032" width="11.42578125" customWidth="1"/>
    <col min="12033" max="12033" width="104.42578125" bestFit="1" customWidth="1"/>
    <col min="12034" max="12038" width="10.7109375" customWidth="1"/>
    <col min="12039" max="12288" width="11.42578125" customWidth="1"/>
    <col min="12289" max="12289" width="104.42578125" bestFit="1" customWidth="1"/>
    <col min="12290" max="12294" width="10.7109375" customWidth="1"/>
    <col min="12295" max="12544" width="11.42578125" customWidth="1"/>
    <col min="12545" max="12545" width="104.42578125" bestFit="1" customWidth="1"/>
    <col min="12546" max="12550" width="10.7109375" customWidth="1"/>
    <col min="12551" max="12800" width="11.42578125" customWidth="1"/>
    <col min="12801" max="12801" width="104.42578125" bestFit="1" customWidth="1"/>
    <col min="12802" max="12806" width="10.7109375" customWidth="1"/>
    <col min="12807" max="13056" width="11.42578125" customWidth="1"/>
    <col min="13057" max="13057" width="104.42578125" bestFit="1" customWidth="1"/>
    <col min="13058" max="13062" width="10.7109375" customWidth="1"/>
    <col min="13063" max="13312" width="11.42578125" customWidth="1"/>
    <col min="13313" max="13313" width="104.42578125" bestFit="1" customWidth="1"/>
    <col min="13314" max="13318" width="10.7109375" customWidth="1"/>
    <col min="13319" max="13568" width="11.42578125" customWidth="1"/>
    <col min="13569" max="13569" width="104.42578125" bestFit="1" customWidth="1"/>
    <col min="13570" max="13574" width="10.7109375" customWidth="1"/>
    <col min="13575" max="13824" width="11.42578125" customWidth="1"/>
    <col min="13825" max="13825" width="104.42578125" bestFit="1" customWidth="1"/>
    <col min="13826" max="13830" width="10.7109375" customWidth="1"/>
    <col min="13831" max="14080" width="11.42578125" customWidth="1"/>
    <col min="14081" max="14081" width="104.42578125" bestFit="1" customWidth="1"/>
    <col min="14082" max="14086" width="10.7109375" customWidth="1"/>
    <col min="14087" max="14336" width="11.42578125" customWidth="1"/>
    <col min="14337" max="14337" width="104.42578125" bestFit="1" customWidth="1"/>
    <col min="14338" max="14342" width="10.7109375" customWidth="1"/>
    <col min="14343" max="14592" width="11.42578125" customWidth="1"/>
    <col min="14593" max="14593" width="104.42578125" bestFit="1" customWidth="1"/>
    <col min="14594" max="14598" width="10.7109375" customWidth="1"/>
    <col min="14599" max="14848" width="11.42578125" customWidth="1"/>
    <col min="14849" max="14849" width="104.42578125" bestFit="1" customWidth="1"/>
    <col min="14850" max="14854" width="10.7109375" customWidth="1"/>
    <col min="14855" max="15104" width="11.42578125" customWidth="1"/>
    <col min="15105" max="15105" width="104.42578125" bestFit="1" customWidth="1"/>
    <col min="15106" max="15110" width="10.7109375" customWidth="1"/>
    <col min="15111" max="15360" width="11.42578125" customWidth="1"/>
    <col min="15361" max="15361" width="104.42578125" bestFit="1" customWidth="1"/>
    <col min="15362" max="15366" width="10.7109375" customWidth="1"/>
    <col min="15367" max="15616" width="11.42578125" customWidth="1"/>
    <col min="15617" max="15617" width="104.42578125" bestFit="1" customWidth="1"/>
    <col min="15618" max="15622" width="10.7109375" customWidth="1"/>
    <col min="15623" max="15872" width="11.42578125" customWidth="1"/>
    <col min="15873" max="15873" width="104.42578125" bestFit="1" customWidth="1"/>
    <col min="15874" max="15878" width="10.7109375" customWidth="1"/>
    <col min="15879" max="16128" width="11.42578125" customWidth="1"/>
    <col min="16129" max="16129" width="104.42578125" bestFit="1" customWidth="1"/>
    <col min="16130" max="16134" width="10.7109375" customWidth="1"/>
    <col min="16135" max="16384" width="11.42578125" customWidth="1"/>
  </cols>
  <sheetData>
    <row r="1" spans="1:23" ht="30" customHeight="1">
      <c r="A1" s="740" t="s">
        <v>899</v>
      </c>
      <c r="B1" s="740"/>
      <c r="C1" s="740"/>
      <c r="D1" s="740"/>
      <c r="E1" s="740"/>
      <c r="F1" s="740"/>
      <c r="G1" s="48"/>
      <c r="H1" s="48"/>
      <c r="I1" s="48"/>
      <c r="J1" s="48"/>
      <c r="K1" s="48"/>
      <c r="L1" s="48"/>
      <c r="M1" s="48"/>
      <c r="N1" s="48"/>
      <c r="O1" s="48"/>
      <c r="P1" s="48"/>
      <c r="Q1" s="48"/>
      <c r="R1" s="48"/>
      <c r="S1" s="48"/>
      <c r="T1" s="48"/>
      <c r="U1" s="48"/>
      <c r="V1" s="48"/>
      <c r="W1" s="48"/>
    </row>
    <row r="2" spans="1:23" ht="18">
      <c r="A2" s="741" t="s">
        <v>1</v>
      </c>
      <c r="B2" s="741"/>
      <c r="C2" s="741"/>
      <c r="D2" s="741"/>
      <c r="E2" s="741"/>
      <c r="F2" s="741"/>
      <c r="G2" s="48"/>
      <c r="H2" s="48"/>
      <c r="I2" s="48"/>
      <c r="J2" s="48"/>
      <c r="K2" s="48"/>
      <c r="L2" s="48"/>
      <c r="M2" s="48"/>
      <c r="N2" s="48"/>
      <c r="O2" s="48"/>
      <c r="P2" s="48"/>
      <c r="Q2" s="48"/>
      <c r="R2" s="48"/>
      <c r="S2" s="48"/>
      <c r="T2" s="48"/>
      <c r="U2" s="48"/>
      <c r="V2" s="48"/>
      <c r="W2" s="48"/>
    </row>
    <row r="3" spans="1:23" ht="18">
      <c r="A3" s="741" t="s">
        <v>2</v>
      </c>
      <c r="B3" s="741"/>
      <c r="C3" s="741"/>
      <c r="D3" s="741"/>
      <c r="E3" s="741"/>
      <c r="F3" s="741"/>
      <c r="G3" s="48"/>
      <c r="H3" s="48"/>
      <c r="I3" s="48"/>
      <c r="J3" s="48"/>
      <c r="K3" s="48"/>
      <c r="L3" s="48"/>
      <c r="M3" s="48"/>
      <c r="N3" s="48"/>
      <c r="O3" s="48"/>
      <c r="P3" s="48"/>
      <c r="Q3" s="48"/>
      <c r="R3" s="48"/>
      <c r="S3" s="48"/>
      <c r="T3" s="48"/>
      <c r="U3" s="48"/>
      <c r="V3" s="48"/>
      <c r="W3" s="48"/>
    </row>
    <row r="4" spans="1:23" ht="30" customHeight="1">
      <c r="A4" s="742" t="s">
        <v>3</v>
      </c>
      <c r="B4" s="742"/>
      <c r="C4" s="742"/>
      <c r="D4" s="742"/>
      <c r="E4" s="742"/>
      <c r="F4" s="742"/>
      <c r="G4" s="48"/>
      <c r="H4" s="48"/>
      <c r="I4" s="48"/>
      <c r="J4" s="48"/>
      <c r="K4" s="48"/>
      <c r="L4" s="48"/>
      <c r="M4" s="48"/>
      <c r="N4" s="48"/>
      <c r="O4" s="48"/>
      <c r="P4" s="48"/>
      <c r="Q4" s="48"/>
      <c r="R4" s="48"/>
      <c r="S4" s="48"/>
      <c r="T4" s="48"/>
      <c r="U4" s="48"/>
      <c r="V4" s="48"/>
      <c r="W4" s="48"/>
    </row>
    <row r="5" spans="1:23" ht="3.75" customHeight="1">
      <c r="A5" s="1"/>
      <c r="B5" s="263"/>
      <c r="C5" s="263"/>
      <c r="D5" s="263"/>
      <c r="E5" s="263"/>
      <c r="F5" s="263"/>
      <c r="G5" s="48"/>
      <c r="H5" s="48"/>
      <c r="I5" s="48"/>
      <c r="J5" s="48"/>
      <c r="K5" s="48"/>
      <c r="L5" s="48"/>
      <c r="M5" s="48"/>
      <c r="N5" s="48"/>
      <c r="O5" s="48"/>
      <c r="P5" s="48"/>
      <c r="Q5" s="48"/>
      <c r="R5" s="48"/>
      <c r="S5" s="48"/>
      <c r="T5" s="48"/>
      <c r="U5" s="48"/>
      <c r="V5" s="48"/>
      <c r="W5" s="48"/>
    </row>
    <row r="6" spans="1:23" ht="30" customHeight="1" thickBot="1">
      <c r="A6" s="3"/>
      <c r="B6" s="4" t="s">
        <v>4</v>
      </c>
      <c r="C6" s="4" t="s">
        <v>5</v>
      </c>
      <c r="D6" s="4" t="s">
        <v>6</v>
      </c>
      <c r="E6" s="4" t="s">
        <v>7</v>
      </c>
      <c r="F6" s="4" t="s">
        <v>8</v>
      </c>
      <c r="G6" s="48"/>
      <c r="H6" s="48"/>
      <c r="I6" s="48"/>
      <c r="J6" s="48"/>
      <c r="K6" s="48"/>
      <c r="L6" s="48"/>
      <c r="M6" s="48"/>
      <c r="N6" s="48"/>
      <c r="O6" s="48"/>
      <c r="P6" s="48"/>
      <c r="Q6" s="48"/>
      <c r="R6" s="48"/>
      <c r="S6" s="48"/>
      <c r="T6" s="48"/>
      <c r="U6" s="48"/>
      <c r="V6" s="48"/>
      <c r="W6" s="48"/>
    </row>
    <row r="7" spans="1:23">
      <c r="A7" s="5" t="s">
        <v>9</v>
      </c>
      <c r="B7" s="6">
        <v>3349986.9689099998</v>
      </c>
      <c r="C7" s="6">
        <v>398564.35657999996</v>
      </c>
      <c r="D7" s="6">
        <v>0</v>
      </c>
      <c r="E7" s="6">
        <v>0</v>
      </c>
      <c r="F7" s="6">
        <v>3748551.3254899997</v>
      </c>
      <c r="G7" s="48"/>
      <c r="H7" s="48"/>
      <c r="I7" s="48"/>
      <c r="J7" s="48"/>
      <c r="K7" s="48"/>
      <c r="L7" s="48"/>
      <c r="M7" s="48"/>
      <c r="N7" s="48"/>
      <c r="O7" s="48"/>
      <c r="P7" s="48"/>
      <c r="Q7" s="48"/>
      <c r="R7" s="48"/>
      <c r="S7" s="48"/>
      <c r="T7" s="48"/>
      <c r="U7" s="48"/>
      <c r="V7" s="48"/>
      <c r="W7" s="48"/>
    </row>
    <row r="8" spans="1:23">
      <c r="A8" s="7" t="s">
        <v>10</v>
      </c>
      <c r="B8" s="8">
        <v>127617.08306</v>
      </c>
      <c r="C8" s="8">
        <v>92998.934150000001</v>
      </c>
      <c r="D8" s="8">
        <v>0</v>
      </c>
      <c r="E8" s="8">
        <v>0</v>
      </c>
      <c r="F8" s="8">
        <v>220616.01721000002</v>
      </c>
      <c r="G8" s="48"/>
      <c r="H8" s="48"/>
      <c r="I8" s="48"/>
      <c r="J8" s="48"/>
      <c r="K8" s="48"/>
      <c r="L8" s="48"/>
      <c r="M8" s="48"/>
      <c r="N8" s="48"/>
      <c r="O8" s="48"/>
      <c r="P8" s="48"/>
      <c r="Q8" s="48"/>
      <c r="R8" s="48"/>
      <c r="S8" s="48"/>
      <c r="T8" s="48"/>
      <c r="U8" s="48"/>
      <c r="V8" s="48"/>
      <c r="W8" s="48"/>
    </row>
    <row r="9" spans="1:23">
      <c r="A9" s="9" t="s">
        <v>11</v>
      </c>
      <c r="B9" s="10">
        <v>33496.969799999999</v>
      </c>
      <c r="C9" s="10">
        <v>29732.659319999999</v>
      </c>
      <c r="D9" s="10">
        <v>0</v>
      </c>
      <c r="E9" s="10">
        <v>0</v>
      </c>
      <c r="F9" s="10">
        <v>63229.629119999998</v>
      </c>
      <c r="G9" s="48"/>
      <c r="H9" s="48"/>
      <c r="I9" s="48"/>
      <c r="J9" s="48"/>
      <c r="K9" s="48"/>
      <c r="L9" s="48"/>
      <c r="M9" s="48"/>
      <c r="N9" s="48"/>
      <c r="O9" s="48"/>
      <c r="P9" s="48"/>
      <c r="Q9" s="48"/>
      <c r="R9" s="48"/>
      <c r="S9" s="48"/>
      <c r="T9" s="48"/>
      <c r="U9" s="48"/>
      <c r="V9" s="48"/>
      <c r="W9" s="48"/>
    </row>
    <row r="10" spans="1:23">
      <c r="A10" s="9" t="s">
        <v>12</v>
      </c>
      <c r="B10" s="10">
        <v>69733.273749999993</v>
      </c>
      <c r="C10" s="10">
        <v>52914.461069999998</v>
      </c>
      <c r="D10" s="10">
        <v>0</v>
      </c>
      <c r="E10" s="10">
        <v>0</v>
      </c>
      <c r="F10" s="10">
        <v>122647.73482</v>
      </c>
      <c r="G10" s="48"/>
      <c r="H10" s="48"/>
      <c r="I10" s="48"/>
      <c r="J10" s="48"/>
      <c r="K10" s="48"/>
      <c r="L10" s="48"/>
      <c r="M10" s="48"/>
      <c r="N10" s="48"/>
      <c r="O10" s="48"/>
      <c r="P10" s="48"/>
      <c r="Q10" s="48"/>
      <c r="R10" s="48"/>
      <c r="S10" s="48"/>
      <c r="T10" s="48"/>
      <c r="U10" s="48"/>
      <c r="V10" s="48"/>
      <c r="W10" s="48"/>
    </row>
    <row r="11" spans="1:23">
      <c r="A11" s="9" t="s">
        <v>13</v>
      </c>
      <c r="B11" s="10">
        <v>24386.839510000002</v>
      </c>
      <c r="C11" s="10">
        <v>10351.813759999999</v>
      </c>
      <c r="D11" s="10">
        <v>0</v>
      </c>
      <c r="E11" s="10">
        <v>0</v>
      </c>
      <c r="F11" s="10">
        <v>34738.653270000003</v>
      </c>
      <c r="G11" s="48"/>
      <c r="H11" s="48"/>
      <c r="I11" s="48"/>
      <c r="J11" s="48"/>
      <c r="K11" s="48"/>
      <c r="L11" s="48"/>
      <c r="M11" s="48"/>
      <c r="N11" s="48"/>
      <c r="O11" s="48"/>
      <c r="P11" s="48"/>
      <c r="Q11" s="48"/>
      <c r="R11" s="48"/>
      <c r="S11" s="48"/>
      <c r="T11" s="48"/>
      <c r="U11" s="48"/>
      <c r="V11" s="48"/>
      <c r="W11" s="48"/>
    </row>
    <row r="12" spans="1:23">
      <c r="A12" s="9" t="s">
        <v>14</v>
      </c>
      <c r="B12" s="10">
        <v>0</v>
      </c>
      <c r="C12" s="10">
        <v>0</v>
      </c>
      <c r="D12" s="10">
        <v>0</v>
      </c>
      <c r="E12" s="10">
        <v>0</v>
      </c>
      <c r="F12" s="10">
        <v>0</v>
      </c>
      <c r="G12" s="48"/>
      <c r="H12" s="48"/>
      <c r="I12" s="48"/>
      <c r="J12" s="48"/>
      <c r="K12" s="48"/>
      <c r="L12" s="48"/>
      <c r="M12" s="48"/>
      <c r="N12" s="48"/>
      <c r="O12" s="48"/>
      <c r="P12" s="48"/>
      <c r="Q12" s="48"/>
      <c r="R12" s="48"/>
      <c r="S12" s="48"/>
      <c r="T12" s="48"/>
      <c r="U12" s="48"/>
      <c r="V12" s="48"/>
      <c r="W12" s="48"/>
    </row>
    <row r="13" spans="1:23">
      <c r="A13" s="9" t="s">
        <v>15</v>
      </c>
      <c r="B13" s="10">
        <v>0</v>
      </c>
      <c r="C13" s="10">
        <v>0</v>
      </c>
      <c r="D13" s="10">
        <v>0</v>
      </c>
      <c r="E13" s="10">
        <v>0</v>
      </c>
      <c r="F13" s="10">
        <v>0</v>
      </c>
      <c r="G13" s="48"/>
      <c r="H13" s="48"/>
      <c r="I13" s="48"/>
      <c r="J13" s="48"/>
      <c r="K13" s="48"/>
      <c r="L13" s="48"/>
      <c r="M13" s="48"/>
      <c r="N13" s="48"/>
      <c r="O13" s="48"/>
      <c r="P13" s="48"/>
      <c r="Q13" s="48"/>
      <c r="R13" s="48"/>
      <c r="S13" s="48"/>
      <c r="T13" s="48"/>
      <c r="U13" s="48"/>
      <c r="V13" s="48"/>
      <c r="W13" s="48"/>
    </row>
    <row r="14" spans="1:23">
      <c r="A14" s="11" t="s">
        <v>16</v>
      </c>
      <c r="B14" s="10">
        <v>0</v>
      </c>
      <c r="C14" s="10">
        <v>0</v>
      </c>
      <c r="D14" s="10">
        <v>0</v>
      </c>
      <c r="E14" s="10">
        <v>0</v>
      </c>
      <c r="F14" s="10">
        <v>0</v>
      </c>
      <c r="G14" s="48"/>
      <c r="H14" s="48"/>
      <c r="I14" s="48"/>
      <c r="J14" s="48"/>
      <c r="K14" s="48"/>
      <c r="L14" s="48"/>
      <c r="M14" s="48"/>
      <c r="N14" s="48"/>
      <c r="O14" s="48"/>
      <c r="P14" s="48"/>
      <c r="Q14" s="48"/>
      <c r="R14" s="48"/>
      <c r="S14" s="48"/>
      <c r="T14" s="48"/>
      <c r="U14" s="48"/>
      <c r="V14" s="48"/>
      <c r="W14" s="48"/>
    </row>
    <row r="15" spans="1:23">
      <c r="A15" s="9" t="s">
        <v>17</v>
      </c>
      <c r="B15" s="10">
        <v>0</v>
      </c>
      <c r="C15" s="10">
        <v>0</v>
      </c>
      <c r="D15" s="10">
        <v>0</v>
      </c>
      <c r="E15" s="10">
        <v>0</v>
      </c>
      <c r="F15" s="10">
        <v>0</v>
      </c>
      <c r="G15" s="48"/>
      <c r="H15" s="48"/>
      <c r="I15" s="48"/>
      <c r="J15" s="48"/>
      <c r="K15" s="48"/>
      <c r="L15" s="48"/>
      <c r="M15" s="48"/>
      <c r="N15" s="48"/>
      <c r="O15" s="48"/>
      <c r="P15" s="48"/>
      <c r="Q15" s="48"/>
      <c r="R15" s="48"/>
      <c r="S15" s="48"/>
      <c r="T15" s="48"/>
      <c r="U15" s="48"/>
      <c r="V15" s="48"/>
      <c r="W15" s="48"/>
    </row>
    <row r="16" spans="1:23">
      <c r="A16" s="9" t="s">
        <v>18</v>
      </c>
      <c r="B16" s="10">
        <v>0</v>
      </c>
      <c r="C16" s="10">
        <v>0</v>
      </c>
      <c r="D16" s="10">
        <v>0</v>
      </c>
      <c r="E16" s="10">
        <v>0</v>
      </c>
      <c r="F16" s="10">
        <v>0</v>
      </c>
      <c r="G16" s="48"/>
      <c r="H16" s="48"/>
      <c r="I16" s="48"/>
      <c r="J16" s="48"/>
      <c r="K16" s="48"/>
      <c r="L16" s="48"/>
      <c r="M16" s="48"/>
      <c r="N16" s="48"/>
      <c r="O16" s="48"/>
      <c r="P16" s="48"/>
      <c r="Q16" s="48"/>
      <c r="R16" s="48"/>
      <c r="S16" s="48"/>
      <c r="T16" s="48"/>
      <c r="U16" s="48"/>
      <c r="V16" s="48"/>
      <c r="W16" s="48"/>
    </row>
    <row r="17" spans="1:23">
      <c r="A17" s="7" t="s">
        <v>19</v>
      </c>
      <c r="B17" s="8">
        <v>531044.83626999997</v>
      </c>
      <c r="C17" s="8">
        <v>41962.110549999998</v>
      </c>
      <c r="D17" s="8">
        <v>0</v>
      </c>
      <c r="E17" s="8">
        <v>0</v>
      </c>
      <c r="F17" s="8">
        <v>573006.94682000007</v>
      </c>
      <c r="G17" s="48"/>
      <c r="H17" s="48"/>
      <c r="I17" s="48"/>
      <c r="J17" s="48"/>
      <c r="K17" s="48"/>
      <c r="L17" s="48"/>
      <c r="M17" s="48"/>
      <c r="N17" s="48"/>
      <c r="O17" s="48"/>
      <c r="P17" s="48"/>
      <c r="Q17" s="48"/>
      <c r="R17" s="48"/>
      <c r="S17" s="48"/>
      <c r="T17" s="48"/>
      <c r="U17" s="48"/>
      <c r="V17" s="48"/>
      <c r="W17" s="48"/>
    </row>
    <row r="18" spans="1:23">
      <c r="A18" s="9" t="s">
        <v>20</v>
      </c>
      <c r="B18" s="10">
        <v>0</v>
      </c>
      <c r="C18" s="10">
        <v>0</v>
      </c>
      <c r="D18" s="10">
        <v>0</v>
      </c>
      <c r="E18" s="10">
        <v>0</v>
      </c>
      <c r="F18" s="10">
        <v>0</v>
      </c>
      <c r="G18" s="48"/>
      <c r="H18" s="48"/>
      <c r="I18" s="48"/>
      <c r="J18" s="48"/>
      <c r="K18" s="48"/>
      <c r="L18" s="48"/>
      <c r="M18" s="48"/>
      <c r="N18" s="48"/>
      <c r="O18" s="48"/>
      <c r="P18" s="48"/>
      <c r="Q18" s="48"/>
      <c r="R18" s="48"/>
      <c r="S18" s="48"/>
      <c r="T18" s="48"/>
      <c r="U18" s="48"/>
      <c r="V18" s="48"/>
      <c r="W18" s="48"/>
    </row>
    <row r="19" spans="1:23">
      <c r="A19" s="9" t="s">
        <v>21</v>
      </c>
      <c r="B19" s="10">
        <v>487582.12419</v>
      </c>
      <c r="C19" s="10">
        <v>988.48408999999992</v>
      </c>
      <c r="D19" s="10">
        <v>0</v>
      </c>
      <c r="E19" s="10">
        <v>0</v>
      </c>
      <c r="F19" s="10">
        <v>488570.60827999999</v>
      </c>
      <c r="G19" s="48"/>
      <c r="H19" s="48"/>
      <c r="I19" s="48"/>
      <c r="J19" s="48"/>
      <c r="K19" s="48"/>
      <c r="L19" s="48"/>
      <c r="M19" s="48"/>
      <c r="N19" s="48"/>
      <c r="O19" s="48"/>
      <c r="P19" s="48"/>
      <c r="Q19" s="48"/>
      <c r="R19" s="48"/>
      <c r="S19" s="48"/>
      <c r="T19" s="48"/>
      <c r="U19" s="48"/>
      <c r="V19" s="48"/>
      <c r="W19" s="48"/>
    </row>
    <row r="20" spans="1:23">
      <c r="A20" s="9" t="s">
        <v>22</v>
      </c>
      <c r="B20" s="10">
        <v>0</v>
      </c>
      <c r="C20" s="10">
        <v>0</v>
      </c>
      <c r="D20" s="10">
        <v>0</v>
      </c>
      <c r="E20" s="10">
        <v>0</v>
      </c>
      <c r="F20" s="10">
        <v>0</v>
      </c>
      <c r="G20" s="48"/>
      <c r="H20" s="48"/>
      <c r="I20" s="48"/>
      <c r="J20" s="48"/>
      <c r="K20" s="48"/>
      <c r="L20" s="48"/>
      <c r="M20" s="48"/>
      <c r="N20" s="48"/>
      <c r="O20" s="48"/>
      <c r="P20" s="48"/>
      <c r="Q20" s="48"/>
      <c r="R20" s="48"/>
      <c r="S20" s="48"/>
      <c r="T20" s="48"/>
      <c r="U20" s="48"/>
      <c r="V20" s="48"/>
      <c r="W20" s="48"/>
    </row>
    <row r="21" spans="1:23">
      <c r="A21" s="9" t="s">
        <v>23</v>
      </c>
      <c r="B21" s="10">
        <v>0</v>
      </c>
      <c r="C21" s="10">
        <v>0</v>
      </c>
      <c r="D21" s="10">
        <v>0</v>
      </c>
      <c r="E21" s="10">
        <v>0</v>
      </c>
      <c r="F21" s="10">
        <v>0</v>
      </c>
      <c r="G21" s="48"/>
      <c r="H21" s="48"/>
      <c r="I21" s="48"/>
      <c r="J21" s="48"/>
      <c r="K21" s="48"/>
      <c r="L21" s="48"/>
      <c r="M21" s="48"/>
      <c r="N21" s="48"/>
      <c r="O21" s="48"/>
      <c r="P21" s="48"/>
      <c r="Q21" s="48"/>
      <c r="R21" s="48"/>
      <c r="S21" s="48"/>
      <c r="T21" s="48"/>
      <c r="U21" s="48"/>
      <c r="V21" s="48"/>
      <c r="W21" s="48"/>
    </row>
    <row r="22" spans="1:23">
      <c r="A22" s="11" t="s">
        <v>24</v>
      </c>
      <c r="B22" s="10">
        <v>132.02769000000001</v>
      </c>
      <c r="C22" s="10">
        <v>15164.68787</v>
      </c>
      <c r="D22" s="10">
        <v>0</v>
      </c>
      <c r="E22" s="10">
        <v>0</v>
      </c>
      <c r="F22" s="10">
        <v>15296.715560000001</v>
      </c>
      <c r="G22" s="48"/>
      <c r="H22" s="48"/>
      <c r="I22" s="48"/>
      <c r="J22" s="48"/>
      <c r="K22" s="48"/>
      <c r="L22" s="48"/>
      <c r="M22" s="48"/>
      <c r="N22" s="48"/>
      <c r="O22" s="48"/>
      <c r="P22" s="48"/>
      <c r="Q22" s="48"/>
      <c r="R22" s="48"/>
      <c r="S22" s="48"/>
      <c r="T22" s="48"/>
      <c r="U22" s="48"/>
      <c r="V22" s="48"/>
      <c r="W22" s="48"/>
    </row>
    <row r="23" spans="1:23">
      <c r="A23" s="9" t="s">
        <v>25</v>
      </c>
      <c r="B23" s="10">
        <v>43330.652590000005</v>
      </c>
      <c r="C23" s="10">
        <v>25808.938590000002</v>
      </c>
      <c r="D23" s="10">
        <v>0</v>
      </c>
      <c r="E23" s="10">
        <v>0</v>
      </c>
      <c r="F23" s="10">
        <v>69139.591180000003</v>
      </c>
      <c r="G23" s="48"/>
      <c r="H23" s="48"/>
      <c r="I23" s="48"/>
      <c r="J23" s="48"/>
      <c r="K23" s="48"/>
      <c r="L23" s="48"/>
      <c r="M23" s="48"/>
      <c r="N23" s="48"/>
      <c r="O23" s="48"/>
      <c r="P23" s="48"/>
      <c r="Q23" s="48"/>
      <c r="R23" s="48"/>
      <c r="S23" s="48"/>
      <c r="T23" s="48"/>
      <c r="U23" s="48"/>
      <c r="V23" s="48"/>
      <c r="W23" s="48"/>
    </row>
    <row r="24" spans="1:23">
      <c r="A24" s="9" t="s">
        <v>26</v>
      </c>
      <c r="B24" s="10">
        <v>3.1800000000000002E-2</v>
      </c>
      <c r="C24" s="10">
        <v>0</v>
      </c>
      <c r="D24" s="10">
        <v>0</v>
      </c>
      <c r="E24" s="10">
        <v>0</v>
      </c>
      <c r="F24" s="10">
        <v>3.1800000000000002E-2</v>
      </c>
      <c r="G24" s="48"/>
      <c r="H24" s="48"/>
      <c r="I24" s="48"/>
      <c r="J24" s="48"/>
      <c r="K24" s="48"/>
      <c r="L24" s="48"/>
      <c r="M24" s="48"/>
      <c r="N24" s="48"/>
      <c r="O24" s="48"/>
      <c r="P24" s="48"/>
      <c r="Q24" s="48"/>
      <c r="R24" s="48"/>
      <c r="S24" s="48"/>
      <c r="T24" s="48"/>
      <c r="U24" s="48"/>
      <c r="V24" s="48"/>
      <c r="W24" s="48"/>
    </row>
    <row r="25" spans="1:23">
      <c r="A25" s="9" t="s">
        <v>27</v>
      </c>
      <c r="B25" s="10">
        <v>0</v>
      </c>
      <c r="C25" s="10">
        <v>0</v>
      </c>
      <c r="D25" s="10">
        <v>0</v>
      </c>
      <c r="E25" s="10">
        <v>0</v>
      </c>
      <c r="F25" s="10">
        <v>0</v>
      </c>
      <c r="G25" s="48"/>
      <c r="H25" s="48"/>
      <c r="I25" s="48"/>
      <c r="J25" s="48"/>
      <c r="K25" s="48"/>
      <c r="L25" s="48"/>
      <c r="M25" s="48"/>
      <c r="N25" s="48"/>
      <c r="O25" s="48"/>
      <c r="P25" s="48"/>
      <c r="Q25" s="48"/>
      <c r="R25" s="48"/>
      <c r="S25" s="48"/>
      <c r="T25" s="48"/>
      <c r="U25" s="48"/>
      <c r="V25" s="48"/>
      <c r="W25" s="48"/>
    </row>
    <row r="26" spans="1:23">
      <c r="A26" s="7" t="s">
        <v>28</v>
      </c>
      <c r="B26" s="8">
        <v>2538307.7201100001</v>
      </c>
      <c r="C26" s="8">
        <v>47538.196240000005</v>
      </c>
      <c r="D26" s="8">
        <v>0</v>
      </c>
      <c r="E26" s="8">
        <v>0</v>
      </c>
      <c r="F26" s="8">
        <v>2585845.9163500001</v>
      </c>
      <c r="G26" s="48"/>
      <c r="H26" s="48"/>
      <c r="I26" s="48"/>
      <c r="J26" s="48"/>
      <c r="K26" s="48"/>
      <c r="L26" s="48"/>
      <c r="M26" s="48"/>
      <c r="N26" s="48"/>
      <c r="O26" s="48"/>
      <c r="P26" s="48"/>
      <c r="Q26" s="48"/>
      <c r="R26" s="48"/>
      <c r="S26" s="48"/>
      <c r="T26" s="48"/>
      <c r="U26" s="48"/>
      <c r="V26" s="48"/>
      <c r="W26" s="48"/>
    </row>
    <row r="27" spans="1:23">
      <c r="A27" s="12" t="s">
        <v>29</v>
      </c>
      <c r="B27" s="10">
        <v>2403694.7629299997</v>
      </c>
      <c r="C27" s="10">
        <v>68115.171680000014</v>
      </c>
      <c r="D27" s="10">
        <v>0</v>
      </c>
      <c r="E27" s="10">
        <v>0</v>
      </c>
      <c r="F27" s="10">
        <v>2471809.9346100003</v>
      </c>
      <c r="G27" s="48"/>
      <c r="H27" s="48"/>
      <c r="I27" s="48"/>
      <c r="J27" s="48"/>
      <c r="K27" s="48"/>
      <c r="L27" s="48"/>
      <c r="M27" s="48"/>
      <c r="N27" s="48"/>
      <c r="O27" s="48"/>
      <c r="P27" s="48"/>
      <c r="Q27" s="48"/>
      <c r="R27" s="48"/>
      <c r="S27" s="48"/>
      <c r="T27" s="48"/>
      <c r="U27" s="48"/>
      <c r="V27" s="48"/>
      <c r="W27" s="48"/>
    </row>
    <row r="28" spans="1:23">
      <c r="A28" s="9" t="s">
        <v>30</v>
      </c>
      <c r="B28" s="10">
        <v>1587259.13766</v>
      </c>
      <c r="C28" s="10">
        <v>41302.62889</v>
      </c>
      <c r="D28" s="10">
        <v>0</v>
      </c>
      <c r="E28" s="10">
        <v>0</v>
      </c>
      <c r="F28" s="10">
        <v>1628561.7665500001</v>
      </c>
      <c r="G28" s="48"/>
      <c r="H28" s="48"/>
      <c r="I28" s="48"/>
      <c r="J28" s="48"/>
      <c r="K28" s="48"/>
      <c r="L28" s="48"/>
      <c r="M28" s="48"/>
      <c r="N28" s="48"/>
      <c r="O28" s="48"/>
      <c r="P28" s="48"/>
      <c r="Q28" s="48"/>
      <c r="R28" s="48"/>
      <c r="S28" s="48"/>
      <c r="T28" s="48"/>
      <c r="U28" s="48"/>
      <c r="V28" s="48"/>
      <c r="W28" s="48"/>
    </row>
    <row r="29" spans="1:23">
      <c r="A29" s="9" t="s">
        <v>31</v>
      </c>
      <c r="B29" s="10">
        <v>781545.86695000005</v>
      </c>
      <c r="C29" s="10">
        <v>24619.877710000001</v>
      </c>
      <c r="D29" s="10">
        <v>0</v>
      </c>
      <c r="E29" s="10">
        <v>0</v>
      </c>
      <c r="F29" s="10">
        <v>806165.74465999997</v>
      </c>
      <c r="G29" s="48"/>
      <c r="H29" s="48"/>
      <c r="I29" s="48"/>
      <c r="J29" s="48"/>
      <c r="K29" s="48"/>
      <c r="L29" s="48"/>
      <c r="M29" s="48"/>
      <c r="N29" s="48"/>
      <c r="O29" s="48"/>
      <c r="P29" s="48"/>
      <c r="Q29" s="48"/>
      <c r="R29" s="48"/>
      <c r="S29" s="48"/>
      <c r="T29" s="48"/>
      <c r="U29" s="48"/>
      <c r="V29" s="48"/>
      <c r="W29" s="48"/>
    </row>
    <row r="30" spans="1:23">
      <c r="A30" s="9" t="s">
        <v>32</v>
      </c>
      <c r="B30" s="10">
        <v>34889.758320000001</v>
      </c>
      <c r="C30" s="10">
        <v>2192.6650800000002</v>
      </c>
      <c r="D30" s="10">
        <v>0</v>
      </c>
      <c r="E30" s="10">
        <v>0</v>
      </c>
      <c r="F30" s="10">
        <v>37082.4234</v>
      </c>
      <c r="G30" s="48"/>
      <c r="H30" s="48"/>
      <c r="I30" s="48"/>
      <c r="J30" s="48"/>
      <c r="K30" s="48"/>
      <c r="L30" s="48"/>
      <c r="M30" s="48"/>
      <c r="N30" s="48"/>
      <c r="O30" s="48"/>
      <c r="P30" s="48"/>
      <c r="Q30" s="48"/>
      <c r="R30" s="48"/>
      <c r="S30" s="48"/>
      <c r="T30" s="48"/>
      <c r="U30" s="48"/>
      <c r="V30" s="48"/>
      <c r="W30" s="48"/>
    </row>
    <row r="31" spans="1:23">
      <c r="A31" s="12" t="s">
        <v>33</v>
      </c>
      <c r="B31" s="10">
        <v>18106.051950000001</v>
      </c>
      <c r="C31" s="10">
        <v>785.54081000000008</v>
      </c>
      <c r="D31" s="10">
        <v>0</v>
      </c>
      <c r="E31" s="10">
        <v>0</v>
      </c>
      <c r="F31" s="10">
        <v>18891.592760000003</v>
      </c>
      <c r="G31" s="48"/>
      <c r="H31" s="48"/>
      <c r="I31" s="48"/>
      <c r="J31" s="48"/>
      <c r="K31" s="48"/>
      <c r="L31" s="48"/>
      <c r="M31" s="48"/>
      <c r="N31" s="48"/>
      <c r="O31" s="48"/>
      <c r="P31" s="48"/>
      <c r="Q31" s="48"/>
      <c r="R31" s="48"/>
      <c r="S31" s="48"/>
      <c r="T31" s="48"/>
      <c r="U31" s="48"/>
      <c r="V31" s="48"/>
      <c r="W31" s="48"/>
    </row>
    <row r="32" spans="1:23">
      <c r="A32" s="9" t="s">
        <v>34</v>
      </c>
      <c r="B32" s="10">
        <v>3690.5187599999999</v>
      </c>
      <c r="C32" s="10">
        <v>66.818399999999997</v>
      </c>
      <c r="D32" s="10">
        <v>0</v>
      </c>
      <c r="E32" s="10">
        <v>0</v>
      </c>
      <c r="F32" s="10">
        <v>3757.33716</v>
      </c>
      <c r="G32" s="48"/>
      <c r="H32" s="48"/>
      <c r="I32" s="48"/>
      <c r="J32" s="48"/>
      <c r="K32" s="48"/>
      <c r="L32" s="48"/>
      <c r="M32" s="48"/>
      <c r="N32" s="48"/>
      <c r="O32" s="48"/>
      <c r="P32" s="48"/>
      <c r="Q32" s="48"/>
      <c r="R32" s="48"/>
      <c r="S32" s="48"/>
      <c r="T32" s="48"/>
      <c r="U32" s="48"/>
      <c r="V32" s="48"/>
      <c r="W32" s="48"/>
    </row>
    <row r="33" spans="1:23">
      <c r="A33" s="9" t="s">
        <v>35</v>
      </c>
      <c r="B33" s="10">
        <v>13813.199490000001</v>
      </c>
      <c r="C33" s="10">
        <v>671.60162000000003</v>
      </c>
      <c r="D33" s="10">
        <v>0</v>
      </c>
      <c r="E33" s="10">
        <v>0</v>
      </c>
      <c r="F33" s="10">
        <v>14484.801109999999</v>
      </c>
      <c r="G33" s="48"/>
      <c r="H33" s="48"/>
      <c r="I33" s="48"/>
      <c r="J33" s="48"/>
      <c r="K33" s="48"/>
      <c r="L33" s="48"/>
      <c r="M33" s="48"/>
      <c r="N33" s="48"/>
      <c r="O33" s="48"/>
      <c r="P33" s="48"/>
      <c r="Q33" s="48"/>
      <c r="R33" s="48"/>
      <c r="S33" s="48"/>
      <c r="T33" s="48"/>
      <c r="U33" s="48"/>
      <c r="V33" s="48"/>
      <c r="W33" s="48"/>
    </row>
    <row r="34" spans="1:23">
      <c r="A34" s="9" t="s">
        <v>36</v>
      </c>
      <c r="B34" s="10">
        <v>602.33369999999991</v>
      </c>
      <c r="C34" s="10">
        <v>47.12079</v>
      </c>
      <c r="D34" s="10">
        <v>0</v>
      </c>
      <c r="E34" s="10">
        <v>0</v>
      </c>
      <c r="F34" s="10">
        <v>649.45448999999996</v>
      </c>
      <c r="G34" s="48"/>
      <c r="H34" s="48"/>
      <c r="I34" s="48"/>
      <c r="J34" s="48"/>
      <c r="K34" s="48"/>
      <c r="L34" s="48"/>
      <c r="M34" s="48"/>
      <c r="N34" s="48"/>
      <c r="O34" s="48"/>
      <c r="P34" s="48"/>
      <c r="Q34" s="48"/>
      <c r="R34" s="48"/>
      <c r="S34" s="48"/>
      <c r="T34" s="48"/>
      <c r="U34" s="48"/>
      <c r="V34" s="48"/>
      <c r="W34" s="48"/>
    </row>
    <row r="35" spans="1:23">
      <c r="A35" s="12" t="s">
        <v>37</v>
      </c>
      <c r="B35" s="10">
        <v>57170.00821</v>
      </c>
      <c r="C35" s="10">
        <v>7381.8596600000001</v>
      </c>
      <c r="D35" s="10">
        <v>0</v>
      </c>
      <c r="E35" s="10">
        <v>0</v>
      </c>
      <c r="F35" s="10">
        <v>64551.867869999995</v>
      </c>
      <c r="G35" s="48"/>
      <c r="H35" s="48"/>
      <c r="I35" s="48"/>
      <c r="J35" s="48"/>
      <c r="K35" s="48"/>
      <c r="L35" s="48"/>
      <c r="M35" s="48"/>
      <c r="N35" s="48"/>
      <c r="O35" s="48"/>
      <c r="P35" s="48"/>
      <c r="Q35" s="48"/>
      <c r="R35" s="48"/>
      <c r="S35" s="48"/>
      <c r="T35" s="48"/>
      <c r="U35" s="48"/>
      <c r="V35" s="48"/>
      <c r="W35" s="48"/>
    </row>
    <row r="36" spans="1:23">
      <c r="A36" s="9" t="s">
        <v>38</v>
      </c>
      <c r="B36" s="10">
        <v>24971.661039999999</v>
      </c>
      <c r="C36" s="10">
        <v>5356.6363200000005</v>
      </c>
      <c r="D36" s="10">
        <v>0</v>
      </c>
      <c r="E36" s="10">
        <v>0</v>
      </c>
      <c r="F36" s="10">
        <v>30328.29736</v>
      </c>
      <c r="G36" s="48"/>
      <c r="H36" s="48"/>
      <c r="I36" s="48"/>
      <c r="J36" s="48"/>
      <c r="K36" s="48"/>
      <c r="L36" s="48"/>
      <c r="M36" s="48"/>
      <c r="N36" s="48"/>
      <c r="O36" s="48"/>
      <c r="P36" s="48"/>
      <c r="Q36" s="48"/>
      <c r="R36" s="48"/>
      <c r="S36" s="48"/>
      <c r="T36" s="48"/>
      <c r="U36" s="48"/>
      <c r="V36" s="48"/>
      <c r="W36" s="48"/>
    </row>
    <row r="37" spans="1:23">
      <c r="A37" s="9" t="s">
        <v>39</v>
      </c>
      <c r="B37" s="10">
        <v>31342.79206</v>
      </c>
      <c r="C37" s="10">
        <v>1904.8451499999999</v>
      </c>
      <c r="D37" s="10">
        <v>0</v>
      </c>
      <c r="E37" s="10">
        <v>0</v>
      </c>
      <c r="F37" s="10">
        <v>33247.637210000001</v>
      </c>
      <c r="G37" s="48"/>
      <c r="H37" s="48"/>
      <c r="I37" s="48"/>
      <c r="J37" s="48"/>
      <c r="K37" s="48"/>
      <c r="L37" s="48"/>
      <c r="M37" s="48"/>
      <c r="N37" s="48"/>
      <c r="O37" s="48"/>
      <c r="P37" s="48"/>
      <c r="Q37" s="48"/>
      <c r="R37" s="48"/>
      <c r="S37" s="48"/>
      <c r="T37" s="48"/>
      <c r="U37" s="48"/>
      <c r="V37" s="48"/>
      <c r="W37" s="48"/>
    </row>
    <row r="38" spans="1:23">
      <c r="A38" s="9" t="s">
        <v>40</v>
      </c>
      <c r="B38" s="10">
        <v>855.55511000000001</v>
      </c>
      <c r="C38" s="10">
        <v>120.37819</v>
      </c>
      <c r="D38" s="10">
        <v>0</v>
      </c>
      <c r="E38" s="10">
        <v>0</v>
      </c>
      <c r="F38" s="10">
        <v>975.93330000000003</v>
      </c>
      <c r="G38" s="48"/>
      <c r="H38" s="48"/>
      <c r="I38" s="48"/>
      <c r="J38" s="48"/>
      <c r="K38" s="48"/>
      <c r="L38" s="48"/>
      <c r="M38" s="48"/>
      <c r="N38" s="48"/>
      <c r="O38" s="48"/>
      <c r="P38" s="48"/>
      <c r="Q38" s="48"/>
      <c r="R38" s="48"/>
      <c r="S38" s="48"/>
      <c r="T38" s="48"/>
      <c r="U38" s="48"/>
      <c r="V38" s="48"/>
      <c r="W38" s="48"/>
    </row>
    <row r="39" spans="1:23">
      <c r="A39" s="12" t="s">
        <v>41</v>
      </c>
      <c r="B39" s="10">
        <v>164608.75562000001</v>
      </c>
      <c r="C39" s="10">
        <v>7250.8877899999998</v>
      </c>
      <c r="D39" s="10">
        <v>0</v>
      </c>
      <c r="E39" s="10">
        <v>0</v>
      </c>
      <c r="F39" s="10">
        <v>171859.64340999999</v>
      </c>
      <c r="G39" s="48"/>
      <c r="H39" s="48"/>
      <c r="I39" s="48"/>
      <c r="J39" s="48"/>
      <c r="K39" s="48"/>
      <c r="L39" s="48"/>
      <c r="M39" s="48"/>
      <c r="N39" s="48"/>
      <c r="O39" s="48"/>
      <c r="P39" s="48"/>
      <c r="Q39" s="48"/>
      <c r="R39" s="48"/>
      <c r="S39" s="48"/>
      <c r="T39" s="48"/>
      <c r="U39" s="48"/>
      <c r="V39" s="48"/>
      <c r="W39" s="48"/>
    </row>
    <row r="40" spans="1:23">
      <c r="A40" s="9" t="s">
        <v>42</v>
      </c>
      <c r="B40" s="10">
        <v>5762.2811600000005</v>
      </c>
      <c r="C40" s="10">
        <v>421.14742999999999</v>
      </c>
      <c r="D40" s="10">
        <v>0</v>
      </c>
      <c r="E40" s="10">
        <v>0</v>
      </c>
      <c r="F40" s="10">
        <v>6183.4285899999995</v>
      </c>
      <c r="G40" s="48"/>
      <c r="H40" s="48"/>
      <c r="I40" s="48"/>
      <c r="J40" s="48"/>
      <c r="K40" s="48"/>
      <c r="L40" s="48"/>
      <c r="M40" s="48"/>
      <c r="N40" s="48"/>
      <c r="O40" s="48"/>
      <c r="P40" s="48"/>
      <c r="Q40" s="48"/>
      <c r="R40" s="48"/>
      <c r="S40" s="48"/>
      <c r="T40" s="48"/>
      <c r="U40" s="48"/>
      <c r="V40" s="48"/>
      <c r="W40" s="48"/>
    </row>
    <row r="41" spans="1:23">
      <c r="A41" s="9" t="s">
        <v>43</v>
      </c>
      <c r="B41" s="10">
        <v>76097.80747</v>
      </c>
      <c r="C41" s="10">
        <v>3203.1220800000001</v>
      </c>
      <c r="D41" s="10">
        <v>0</v>
      </c>
      <c r="E41" s="10">
        <v>0</v>
      </c>
      <c r="F41" s="10">
        <v>79300.929550000001</v>
      </c>
      <c r="G41" s="48"/>
      <c r="H41" s="48"/>
      <c r="I41" s="48"/>
      <c r="J41" s="48"/>
      <c r="K41" s="48"/>
      <c r="L41" s="48"/>
      <c r="M41" s="48"/>
      <c r="N41" s="48"/>
      <c r="O41" s="48"/>
      <c r="P41" s="48"/>
      <c r="Q41" s="48"/>
      <c r="R41" s="48"/>
      <c r="S41" s="48"/>
      <c r="T41" s="48"/>
      <c r="U41" s="48"/>
      <c r="V41" s="48"/>
      <c r="W41" s="48"/>
    </row>
    <row r="42" spans="1:23">
      <c r="A42" s="9" t="s">
        <v>44</v>
      </c>
      <c r="B42" s="10">
        <v>32.862259999999999</v>
      </c>
      <c r="C42" s="10">
        <v>0.40439999999999998</v>
      </c>
      <c r="D42" s="10">
        <v>0</v>
      </c>
      <c r="E42" s="10">
        <v>0</v>
      </c>
      <c r="F42" s="10">
        <v>33.266660000000002</v>
      </c>
      <c r="G42" s="48"/>
      <c r="H42" s="48"/>
      <c r="I42" s="48"/>
      <c r="J42" s="48"/>
      <c r="K42" s="48"/>
      <c r="L42" s="48"/>
      <c r="M42" s="48"/>
      <c r="N42" s="48"/>
      <c r="O42" s="48"/>
      <c r="P42" s="48"/>
      <c r="Q42" s="48"/>
      <c r="R42" s="48"/>
      <c r="S42" s="48"/>
      <c r="T42" s="48"/>
      <c r="U42" s="48"/>
      <c r="V42" s="48"/>
      <c r="W42" s="48"/>
    </row>
    <row r="43" spans="1:23">
      <c r="A43" s="9" t="s">
        <v>45</v>
      </c>
      <c r="B43" s="10">
        <v>1320.4145600000002</v>
      </c>
      <c r="C43" s="10">
        <v>64.631489999999999</v>
      </c>
      <c r="D43" s="10">
        <v>0</v>
      </c>
      <c r="E43" s="10">
        <v>0</v>
      </c>
      <c r="F43" s="10">
        <v>1385.0460500000002</v>
      </c>
      <c r="G43" s="48"/>
      <c r="H43" s="48"/>
      <c r="I43" s="48"/>
      <c r="J43" s="48"/>
      <c r="K43" s="48"/>
      <c r="L43" s="48"/>
      <c r="M43" s="48"/>
      <c r="N43" s="48"/>
      <c r="O43" s="48"/>
      <c r="P43" s="48"/>
      <c r="Q43" s="48"/>
      <c r="R43" s="48"/>
      <c r="S43" s="48"/>
      <c r="T43" s="48"/>
      <c r="U43" s="48"/>
      <c r="V43" s="48"/>
      <c r="W43" s="48"/>
    </row>
    <row r="44" spans="1:23">
      <c r="A44" s="9" t="s">
        <v>46</v>
      </c>
      <c r="B44" s="10">
        <v>0</v>
      </c>
      <c r="C44" s="10">
        <v>0</v>
      </c>
      <c r="D44" s="10">
        <v>0</v>
      </c>
      <c r="E44" s="10">
        <v>0</v>
      </c>
      <c r="F44" s="10">
        <v>0</v>
      </c>
      <c r="G44" s="48"/>
      <c r="H44" s="48"/>
      <c r="I44" s="48"/>
      <c r="J44" s="48"/>
      <c r="K44" s="48"/>
      <c r="L44" s="48"/>
      <c r="M44" s="48"/>
      <c r="N44" s="48"/>
      <c r="O44" s="48"/>
      <c r="P44" s="48"/>
      <c r="Q44" s="48"/>
      <c r="R44" s="48"/>
      <c r="S44" s="48"/>
      <c r="T44" s="48"/>
      <c r="U44" s="48"/>
      <c r="V44" s="48"/>
      <c r="W44" s="48"/>
    </row>
    <row r="45" spans="1:23">
      <c r="A45" s="9" t="s">
        <v>47</v>
      </c>
      <c r="B45" s="10">
        <v>750.16757999999993</v>
      </c>
      <c r="C45" s="10">
        <v>0</v>
      </c>
      <c r="D45" s="10">
        <v>0</v>
      </c>
      <c r="E45" s="10">
        <v>0</v>
      </c>
      <c r="F45" s="10">
        <v>750.16757999999993</v>
      </c>
      <c r="G45" s="48"/>
      <c r="H45" s="48"/>
      <c r="I45" s="48"/>
      <c r="J45" s="48"/>
      <c r="K45" s="48"/>
      <c r="L45" s="48"/>
      <c r="M45" s="48"/>
      <c r="N45" s="48"/>
      <c r="O45" s="48"/>
      <c r="P45" s="48"/>
      <c r="Q45" s="48"/>
      <c r="R45" s="48"/>
      <c r="S45" s="48"/>
      <c r="T45" s="48"/>
      <c r="U45" s="48"/>
      <c r="V45" s="48"/>
      <c r="W45" s="48"/>
    </row>
    <row r="46" spans="1:23">
      <c r="A46" s="9" t="s">
        <v>48</v>
      </c>
      <c r="B46" s="10">
        <v>31149.302030000003</v>
      </c>
      <c r="C46" s="10">
        <v>1403.2953300000001</v>
      </c>
      <c r="D46" s="10">
        <v>0</v>
      </c>
      <c r="E46" s="10">
        <v>0</v>
      </c>
      <c r="F46" s="10">
        <v>32552.59736</v>
      </c>
      <c r="G46" s="48"/>
      <c r="H46" s="48"/>
      <c r="I46" s="48"/>
      <c r="J46" s="48"/>
      <c r="K46" s="48"/>
      <c r="L46" s="48"/>
      <c r="M46" s="48"/>
      <c r="N46" s="48"/>
      <c r="O46" s="48"/>
      <c r="P46" s="48"/>
      <c r="Q46" s="48"/>
      <c r="R46" s="48"/>
      <c r="S46" s="48"/>
      <c r="T46" s="48"/>
      <c r="U46" s="48"/>
      <c r="V46" s="48"/>
      <c r="W46" s="48"/>
    </row>
    <row r="47" spans="1:23">
      <c r="A47" s="9" t="s">
        <v>49</v>
      </c>
      <c r="B47" s="10">
        <v>48384.043700000002</v>
      </c>
      <c r="C47" s="10">
        <v>2134.1332699999998</v>
      </c>
      <c r="D47" s="10">
        <v>0</v>
      </c>
      <c r="E47" s="10">
        <v>0</v>
      </c>
      <c r="F47" s="10">
        <v>50518.17697</v>
      </c>
      <c r="G47" s="48"/>
      <c r="H47" s="48"/>
      <c r="I47" s="48"/>
      <c r="J47" s="48"/>
      <c r="K47" s="48"/>
      <c r="L47" s="48"/>
      <c r="M47" s="48"/>
      <c r="N47" s="48"/>
      <c r="O47" s="48"/>
      <c r="P47" s="48"/>
      <c r="Q47" s="48"/>
      <c r="R47" s="48"/>
      <c r="S47" s="48"/>
      <c r="T47" s="48"/>
      <c r="U47" s="48"/>
      <c r="V47" s="48"/>
      <c r="W47" s="48"/>
    </row>
    <row r="48" spans="1:23">
      <c r="A48" s="9" t="s">
        <v>50</v>
      </c>
      <c r="B48" s="10">
        <v>82.921600000000012</v>
      </c>
      <c r="C48" s="10">
        <v>1.489E-2</v>
      </c>
      <c r="D48" s="10">
        <v>0</v>
      </c>
      <c r="E48" s="10">
        <v>0</v>
      </c>
      <c r="F48" s="10">
        <v>82.936490000000006</v>
      </c>
      <c r="G48" s="48"/>
      <c r="H48" s="48"/>
      <c r="I48" s="48"/>
      <c r="J48" s="48"/>
      <c r="K48" s="48"/>
      <c r="L48" s="48"/>
      <c r="M48" s="48"/>
      <c r="N48" s="48"/>
      <c r="O48" s="48"/>
      <c r="P48" s="48"/>
      <c r="Q48" s="48"/>
      <c r="R48" s="48"/>
      <c r="S48" s="48"/>
      <c r="T48" s="48"/>
      <c r="U48" s="48"/>
      <c r="V48" s="48"/>
      <c r="W48" s="48"/>
    </row>
    <row r="49" spans="1:23">
      <c r="A49" s="9" t="s">
        <v>51</v>
      </c>
      <c r="B49" s="10">
        <v>712.06047999999998</v>
      </c>
      <c r="C49" s="10">
        <v>24.138900000000003</v>
      </c>
      <c r="D49" s="10">
        <v>0</v>
      </c>
      <c r="E49" s="10">
        <v>0</v>
      </c>
      <c r="F49" s="10">
        <v>736.19938000000002</v>
      </c>
      <c r="G49" s="48"/>
      <c r="H49" s="48"/>
      <c r="I49" s="48"/>
      <c r="J49" s="48"/>
      <c r="K49" s="48"/>
      <c r="L49" s="48"/>
      <c r="M49" s="48"/>
      <c r="N49" s="48"/>
      <c r="O49" s="48"/>
      <c r="P49" s="48"/>
      <c r="Q49" s="48"/>
      <c r="R49" s="48"/>
      <c r="S49" s="48"/>
      <c r="T49" s="48"/>
      <c r="U49" s="48"/>
      <c r="V49" s="48"/>
      <c r="W49" s="48"/>
    </row>
    <row r="50" spans="1:23">
      <c r="A50" s="9" t="s">
        <v>52</v>
      </c>
      <c r="B50" s="10">
        <v>16.30583</v>
      </c>
      <c r="C50" s="10">
        <v>0</v>
      </c>
      <c r="D50" s="10">
        <v>0</v>
      </c>
      <c r="E50" s="10">
        <v>0</v>
      </c>
      <c r="F50" s="10">
        <v>16.30583</v>
      </c>
      <c r="G50" s="48"/>
      <c r="H50" s="48"/>
      <c r="I50" s="48"/>
      <c r="J50" s="48"/>
      <c r="K50" s="48"/>
      <c r="L50" s="48"/>
      <c r="M50" s="48"/>
      <c r="N50" s="48"/>
      <c r="O50" s="48"/>
      <c r="P50" s="48"/>
      <c r="Q50" s="48"/>
      <c r="R50" s="48"/>
      <c r="S50" s="48"/>
      <c r="T50" s="48"/>
      <c r="U50" s="48"/>
      <c r="V50" s="48"/>
      <c r="W50" s="48"/>
    </row>
    <row r="51" spans="1:23">
      <c r="A51" s="9" t="s">
        <v>53</v>
      </c>
      <c r="B51" s="10">
        <v>300.58895000000001</v>
      </c>
      <c r="C51" s="10">
        <v>0</v>
      </c>
      <c r="D51" s="10">
        <v>0</v>
      </c>
      <c r="E51" s="10">
        <v>0</v>
      </c>
      <c r="F51" s="10">
        <v>300.58895000000001</v>
      </c>
      <c r="G51" s="48"/>
      <c r="H51" s="48"/>
      <c r="I51" s="48"/>
      <c r="J51" s="48"/>
      <c r="K51" s="48"/>
      <c r="L51" s="48"/>
      <c r="M51" s="48"/>
      <c r="N51" s="48"/>
      <c r="O51" s="48"/>
      <c r="P51" s="48"/>
      <c r="Q51" s="48"/>
      <c r="R51" s="48"/>
      <c r="S51" s="48"/>
      <c r="T51" s="48"/>
      <c r="U51" s="48"/>
      <c r="V51" s="48"/>
      <c r="W51" s="48"/>
    </row>
    <row r="52" spans="1:23">
      <c r="A52" s="12" t="s">
        <v>54</v>
      </c>
      <c r="B52" s="10">
        <v>-105271.85859999999</v>
      </c>
      <c r="C52" s="10">
        <v>-35995.263700000003</v>
      </c>
      <c r="D52" s="10">
        <v>0</v>
      </c>
      <c r="E52" s="10">
        <v>0</v>
      </c>
      <c r="F52" s="10">
        <v>-141267.12230000002</v>
      </c>
      <c r="G52" s="48"/>
      <c r="H52" s="48"/>
      <c r="I52" s="48"/>
      <c r="J52" s="48"/>
      <c r="K52" s="48"/>
      <c r="L52" s="48"/>
      <c r="M52" s="48"/>
      <c r="N52" s="48"/>
      <c r="O52" s="48"/>
      <c r="P52" s="48"/>
      <c r="Q52" s="48"/>
      <c r="R52" s="48"/>
      <c r="S52" s="48"/>
      <c r="T52" s="48"/>
      <c r="U52" s="48"/>
      <c r="V52" s="48"/>
      <c r="W52" s="48"/>
    </row>
    <row r="53" spans="1:23">
      <c r="A53" s="13" t="s">
        <v>55</v>
      </c>
      <c r="B53" s="10">
        <v>-4196.6643400000003</v>
      </c>
      <c r="C53" s="10">
        <v>-659.44722000000002</v>
      </c>
      <c r="D53" s="10">
        <v>0</v>
      </c>
      <c r="E53" s="10">
        <v>0</v>
      </c>
      <c r="F53" s="10">
        <v>-4856.1115599999994</v>
      </c>
      <c r="G53" s="48"/>
      <c r="H53" s="48"/>
      <c r="I53" s="48"/>
      <c r="J53" s="48"/>
      <c r="K53" s="48"/>
      <c r="L53" s="48"/>
      <c r="M53" s="48"/>
      <c r="N53" s="48"/>
      <c r="O53" s="48"/>
      <c r="P53" s="48"/>
      <c r="Q53" s="48"/>
      <c r="R53" s="48"/>
      <c r="S53" s="48"/>
      <c r="T53" s="48"/>
      <c r="U53" s="48"/>
      <c r="V53" s="48"/>
      <c r="W53" s="48"/>
    </row>
    <row r="54" spans="1:23">
      <c r="A54" s="9" t="s">
        <v>56</v>
      </c>
      <c r="B54" s="10">
        <v>-3118.2093500000001</v>
      </c>
      <c r="C54" s="10">
        <v>-645.11876000000007</v>
      </c>
      <c r="D54" s="10">
        <v>0</v>
      </c>
      <c r="E54" s="10">
        <v>0</v>
      </c>
      <c r="F54" s="10">
        <v>-3763.3281099999999</v>
      </c>
      <c r="G54" s="48"/>
      <c r="H54" s="48"/>
      <c r="I54" s="48"/>
      <c r="J54" s="48"/>
      <c r="K54" s="48"/>
      <c r="L54" s="48"/>
      <c r="M54" s="48"/>
      <c r="N54" s="48"/>
      <c r="O54" s="48"/>
      <c r="P54" s="48"/>
      <c r="Q54" s="48"/>
      <c r="R54" s="48"/>
      <c r="S54" s="48"/>
      <c r="T54" s="48"/>
      <c r="U54" s="48"/>
      <c r="V54" s="48"/>
      <c r="W54" s="48"/>
    </row>
    <row r="55" spans="1:23">
      <c r="A55" s="9" t="s">
        <v>57</v>
      </c>
      <c r="B55" s="10">
        <v>-326.40526</v>
      </c>
      <c r="C55" s="10">
        <v>-1.67049</v>
      </c>
      <c r="D55" s="10">
        <v>0</v>
      </c>
      <c r="E55" s="10">
        <v>0</v>
      </c>
      <c r="F55" s="10">
        <v>-328.07575000000003</v>
      </c>
      <c r="G55" s="48"/>
      <c r="H55" s="48"/>
      <c r="I55" s="48"/>
      <c r="J55" s="48"/>
      <c r="K55" s="48"/>
      <c r="L55" s="48"/>
      <c r="M55" s="48"/>
      <c r="N55" s="48"/>
      <c r="O55" s="48"/>
      <c r="P55" s="48"/>
      <c r="Q55" s="48"/>
      <c r="R55" s="48"/>
      <c r="S55" s="48"/>
      <c r="T55" s="48"/>
      <c r="U55" s="48"/>
      <c r="V55" s="48"/>
      <c r="W55" s="48"/>
    </row>
    <row r="56" spans="1:23">
      <c r="A56" s="9" t="s">
        <v>58</v>
      </c>
      <c r="B56" s="10">
        <v>-1262.0248100000001</v>
      </c>
      <c r="C56" s="10">
        <v>-50.914430000000003</v>
      </c>
      <c r="D56" s="10">
        <v>0</v>
      </c>
      <c r="E56" s="10">
        <v>0</v>
      </c>
      <c r="F56" s="10">
        <v>-1312.9392399999999</v>
      </c>
      <c r="G56" s="48"/>
      <c r="H56" s="48"/>
      <c r="I56" s="48"/>
      <c r="J56" s="48"/>
      <c r="K56" s="48"/>
      <c r="L56" s="48"/>
      <c r="M56" s="48"/>
      <c r="N56" s="48"/>
      <c r="O56" s="48"/>
      <c r="P56" s="48"/>
      <c r="Q56" s="48"/>
      <c r="R56" s="48"/>
      <c r="S56" s="48"/>
      <c r="T56" s="48"/>
      <c r="U56" s="48"/>
      <c r="V56" s="48"/>
      <c r="W56" s="48"/>
    </row>
    <row r="57" spans="1:23">
      <c r="A57" s="9" t="s">
        <v>59</v>
      </c>
      <c r="B57" s="10">
        <v>-11890.032090000001</v>
      </c>
      <c r="C57" s="10">
        <v>-2787.2308199999998</v>
      </c>
      <c r="D57" s="10">
        <v>0</v>
      </c>
      <c r="E57" s="10">
        <v>0</v>
      </c>
      <c r="F57" s="10">
        <v>-14677.262909999999</v>
      </c>
      <c r="G57" s="48"/>
      <c r="H57" s="48"/>
      <c r="I57" s="48"/>
      <c r="J57" s="48"/>
      <c r="K57" s="48"/>
      <c r="L57" s="48"/>
      <c r="M57" s="48"/>
      <c r="N57" s="48"/>
      <c r="O57" s="48"/>
      <c r="P57" s="48"/>
      <c r="Q57" s="48"/>
      <c r="R57" s="48"/>
      <c r="S57" s="48"/>
      <c r="T57" s="48"/>
      <c r="U57" s="48"/>
      <c r="V57" s="48"/>
      <c r="W57" s="48"/>
    </row>
    <row r="58" spans="1:23">
      <c r="A58" s="9" t="s">
        <v>60</v>
      </c>
      <c r="B58" s="10">
        <v>-11362.369470000001</v>
      </c>
      <c r="C58" s="10">
        <v>-1113.7446699999998</v>
      </c>
      <c r="D58" s="10">
        <v>0</v>
      </c>
      <c r="E58" s="10">
        <v>0</v>
      </c>
      <c r="F58" s="10">
        <v>-12476.114140000001</v>
      </c>
      <c r="G58" s="48"/>
      <c r="H58" s="48"/>
      <c r="I58" s="48"/>
      <c r="J58" s="48"/>
      <c r="K58" s="48"/>
      <c r="L58" s="48"/>
      <c r="M58" s="48"/>
      <c r="N58" s="48"/>
      <c r="O58" s="48"/>
      <c r="P58" s="48"/>
      <c r="Q58" s="48"/>
      <c r="R58" s="48"/>
      <c r="S58" s="48"/>
      <c r="T58" s="48"/>
      <c r="U58" s="48"/>
      <c r="V58" s="48"/>
      <c r="W58" s="48"/>
    </row>
    <row r="59" spans="1:23">
      <c r="A59" s="13" t="s">
        <v>61</v>
      </c>
      <c r="B59" s="10">
        <v>-57124.5118</v>
      </c>
      <c r="C59" s="10">
        <v>-30598.79278</v>
      </c>
      <c r="D59" s="10">
        <v>0</v>
      </c>
      <c r="E59" s="10">
        <v>0</v>
      </c>
      <c r="F59" s="10">
        <v>-87723.304579999996</v>
      </c>
      <c r="G59" s="48"/>
      <c r="H59" s="48"/>
      <c r="I59" s="48"/>
      <c r="J59" s="48"/>
      <c r="K59" s="48"/>
      <c r="L59" s="48"/>
      <c r="M59" s="48"/>
      <c r="N59" s="48"/>
      <c r="O59" s="48"/>
      <c r="P59" s="48"/>
      <c r="Q59" s="48"/>
      <c r="R59" s="48"/>
      <c r="S59" s="48"/>
      <c r="T59" s="48"/>
      <c r="U59" s="48"/>
      <c r="V59" s="48"/>
      <c r="W59" s="48"/>
    </row>
    <row r="60" spans="1:23">
      <c r="A60" s="9" t="s">
        <v>62</v>
      </c>
      <c r="B60" s="10">
        <v>-15394.844279999999</v>
      </c>
      <c r="C60" s="10">
        <v>-47.16037</v>
      </c>
      <c r="D60" s="10">
        <v>0</v>
      </c>
      <c r="E60" s="10">
        <v>0</v>
      </c>
      <c r="F60" s="10">
        <v>-15442.004650000001</v>
      </c>
      <c r="G60" s="48"/>
      <c r="H60" s="48"/>
      <c r="I60" s="48"/>
      <c r="J60" s="48"/>
      <c r="K60" s="48"/>
      <c r="L60" s="48"/>
      <c r="M60" s="48"/>
      <c r="N60" s="48"/>
      <c r="O60" s="48"/>
      <c r="P60" s="48"/>
      <c r="Q60" s="48"/>
      <c r="R60" s="48"/>
      <c r="S60" s="48"/>
      <c r="T60" s="48"/>
      <c r="U60" s="48"/>
      <c r="V60" s="48"/>
      <c r="W60" s="48"/>
    </row>
    <row r="61" spans="1:23">
      <c r="A61" s="9" t="s">
        <v>63</v>
      </c>
      <c r="B61" s="10">
        <v>0</v>
      </c>
      <c r="C61" s="10">
        <v>0</v>
      </c>
      <c r="D61" s="10">
        <v>0</v>
      </c>
      <c r="E61" s="10">
        <v>0</v>
      </c>
      <c r="F61" s="10">
        <v>0</v>
      </c>
      <c r="G61" s="48"/>
      <c r="H61" s="48"/>
      <c r="I61" s="48"/>
      <c r="J61" s="48"/>
      <c r="K61" s="48"/>
      <c r="L61" s="48"/>
      <c r="M61" s="48"/>
      <c r="N61" s="48"/>
      <c r="O61" s="48"/>
      <c r="P61" s="48"/>
      <c r="Q61" s="48"/>
      <c r="R61" s="48"/>
      <c r="S61" s="48"/>
      <c r="T61" s="48"/>
      <c r="U61" s="48"/>
      <c r="V61" s="48"/>
      <c r="W61" s="48"/>
    </row>
    <row r="62" spans="1:23">
      <c r="A62" s="9" t="s">
        <v>64</v>
      </c>
      <c r="B62" s="10">
        <v>0</v>
      </c>
      <c r="C62" s="10">
        <v>0</v>
      </c>
      <c r="D62" s="10">
        <v>0</v>
      </c>
      <c r="E62" s="10">
        <v>0</v>
      </c>
      <c r="F62" s="10">
        <v>0</v>
      </c>
      <c r="G62" s="48"/>
      <c r="H62" s="48"/>
      <c r="I62" s="48"/>
      <c r="J62" s="48"/>
      <c r="K62" s="48"/>
      <c r="L62" s="48"/>
      <c r="M62" s="48"/>
      <c r="N62" s="48"/>
      <c r="O62" s="48"/>
      <c r="P62" s="48"/>
      <c r="Q62" s="48"/>
      <c r="R62" s="48"/>
      <c r="S62" s="48"/>
      <c r="T62" s="48"/>
      <c r="U62" s="48"/>
      <c r="V62" s="48"/>
      <c r="W62" s="48"/>
    </row>
    <row r="63" spans="1:23">
      <c r="A63" s="9" t="s">
        <v>65</v>
      </c>
      <c r="B63" s="10">
        <v>-6.2757399999999999</v>
      </c>
      <c r="C63" s="10">
        <v>-0.15509999999999999</v>
      </c>
      <c r="D63" s="10">
        <v>0</v>
      </c>
      <c r="E63" s="10">
        <v>0</v>
      </c>
      <c r="F63" s="10">
        <v>-6.4308399999999999</v>
      </c>
      <c r="G63" s="48"/>
      <c r="H63" s="48"/>
      <c r="I63" s="48"/>
      <c r="J63" s="48"/>
      <c r="K63" s="48"/>
      <c r="L63" s="48"/>
      <c r="M63" s="48"/>
      <c r="N63" s="48"/>
      <c r="O63" s="48"/>
      <c r="P63" s="48"/>
      <c r="Q63" s="48"/>
      <c r="R63" s="48"/>
      <c r="S63" s="48"/>
      <c r="T63" s="48"/>
      <c r="U63" s="48"/>
      <c r="V63" s="48"/>
      <c r="W63" s="48"/>
    </row>
    <row r="64" spans="1:23">
      <c r="A64" s="9" t="s">
        <v>66</v>
      </c>
      <c r="B64" s="10">
        <v>-23.04909</v>
      </c>
      <c r="C64" s="10">
        <v>-1.08497</v>
      </c>
      <c r="D64" s="10">
        <v>0</v>
      </c>
      <c r="E64" s="10">
        <v>0</v>
      </c>
      <c r="F64" s="10">
        <v>-24.134060000000002</v>
      </c>
      <c r="G64" s="48"/>
      <c r="H64" s="48"/>
      <c r="I64" s="48"/>
      <c r="J64" s="48"/>
      <c r="K64" s="48"/>
      <c r="L64" s="48"/>
      <c r="M64" s="48"/>
      <c r="N64" s="48"/>
      <c r="O64" s="48"/>
      <c r="P64" s="48"/>
      <c r="Q64" s="48"/>
      <c r="R64" s="48"/>
      <c r="S64" s="48"/>
      <c r="T64" s="48"/>
      <c r="U64" s="48"/>
      <c r="V64" s="48"/>
      <c r="W64" s="48"/>
    </row>
    <row r="65" spans="1:23">
      <c r="A65" s="13" t="s">
        <v>67</v>
      </c>
      <c r="B65" s="10">
        <v>-45.273580000000003</v>
      </c>
      <c r="C65" s="10">
        <v>0</v>
      </c>
      <c r="D65" s="10">
        <v>0</v>
      </c>
      <c r="E65" s="10">
        <v>0</v>
      </c>
      <c r="F65" s="10">
        <v>-45.273580000000003</v>
      </c>
      <c r="G65" s="48"/>
      <c r="H65" s="48"/>
      <c r="I65" s="48"/>
      <c r="J65" s="48"/>
      <c r="K65" s="48"/>
      <c r="L65" s="48"/>
      <c r="M65" s="48"/>
      <c r="N65" s="48"/>
      <c r="O65" s="48"/>
      <c r="P65" s="48"/>
      <c r="Q65" s="48"/>
      <c r="R65" s="48"/>
      <c r="S65" s="48"/>
      <c r="T65" s="48"/>
      <c r="U65" s="48"/>
      <c r="V65" s="48"/>
      <c r="W65" s="48"/>
    </row>
    <row r="66" spans="1:23">
      <c r="A66" s="9" t="s">
        <v>68</v>
      </c>
      <c r="B66" s="10">
        <v>-117.85550000000001</v>
      </c>
      <c r="C66" s="10">
        <v>-3.6059699999999997</v>
      </c>
      <c r="D66" s="10">
        <v>0</v>
      </c>
      <c r="E66" s="10">
        <v>0</v>
      </c>
      <c r="F66" s="10">
        <v>-121.46147000000001</v>
      </c>
      <c r="G66" s="48"/>
      <c r="H66" s="48"/>
      <c r="I66" s="48"/>
      <c r="J66" s="48"/>
      <c r="K66" s="48"/>
      <c r="L66" s="48"/>
      <c r="M66" s="48"/>
      <c r="N66" s="48"/>
      <c r="O66" s="48"/>
      <c r="P66" s="48"/>
      <c r="Q66" s="48"/>
      <c r="R66" s="48"/>
      <c r="S66" s="48"/>
      <c r="T66" s="48"/>
      <c r="U66" s="48"/>
      <c r="V66" s="48"/>
      <c r="W66" s="48"/>
    </row>
    <row r="67" spans="1:23">
      <c r="A67" s="9" t="s">
        <v>69</v>
      </c>
      <c r="B67" s="10">
        <v>-54.663440000000001</v>
      </c>
      <c r="C67" s="10">
        <v>-10.734669999999999</v>
      </c>
      <c r="D67" s="10">
        <v>0</v>
      </c>
      <c r="E67" s="10">
        <v>0</v>
      </c>
      <c r="F67" s="10">
        <v>-65.398110000000003</v>
      </c>
      <c r="G67" s="48"/>
      <c r="H67" s="48"/>
      <c r="I67" s="48"/>
      <c r="J67" s="48"/>
      <c r="K67" s="48"/>
      <c r="L67" s="48"/>
      <c r="M67" s="48"/>
      <c r="N67" s="48"/>
      <c r="O67" s="48"/>
      <c r="P67" s="48"/>
      <c r="Q67" s="48"/>
      <c r="R67" s="48"/>
      <c r="S67" s="48"/>
      <c r="T67" s="48"/>
      <c r="U67" s="48"/>
      <c r="V67" s="48"/>
      <c r="W67" s="48"/>
    </row>
    <row r="68" spans="1:23">
      <c r="A68" s="9" t="s">
        <v>70</v>
      </c>
      <c r="B68" s="10">
        <v>-349.67984999999999</v>
      </c>
      <c r="C68" s="10">
        <v>-75.603449999999995</v>
      </c>
      <c r="D68" s="10">
        <v>0</v>
      </c>
      <c r="E68" s="10">
        <v>0</v>
      </c>
      <c r="F68" s="10">
        <v>-425.2833</v>
      </c>
      <c r="G68" s="48"/>
      <c r="H68" s="48"/>
      <c r="I68" s="48"/>
      <c r="J68" s="48"/>
      <c r="K68" s="48"/>
      <c r="L68" s="48"/>
      <c r="M68" s="48"/>
      <c r="N68" s="48"/>
      <c r="O68" s="48"/>
      <c r="P68" s="48"/>
      <c r="Q68" s="48"/>
      <c r="R68" s="48"/>
      <c r="S68" s="48"/>
      <c r="T68" s="48"/>
      <c r="U68" s="48"/>
      <c r="V68" s="48"/>
      <c r="W68" s="48"/>
    </row>
    <row r="69" spans="1:23">
      <c r="A69" s="7" t="s">
        <v>71</v>
      </c>
      <c r="B69" s="8">
        <v>8955.5244299999995</v>
      </c>
      <c r="C69" s="8">
        <v>25200.42916</v>
      </c>
      <c r="D69" s="8">
        <v>0</v>
      </c>
      <c r="E69" s="8">
        <v>0</v>
      </c>
      <c r="F69" s="8">
        <v>34155.953590000005</v>
      </c>
      <c r="G69" s="48"/>
      <c r="H69" s="48"/>
      <c r="I69" s="48"/>
      <c r="J69" s="48"/>
      <c r="K69" s="48"/>
      <c r="L69" s="48"/>
      <c r="M69" s="48"/>
      <c r="N69" s="48"/>
      <c r="O69" s="48"/>
      <c r="P69" s="48"/>
      <c r="Q69" s="48"/>
      <c r="R69" s="48"/>
      <c r="S69" s="48"/>
      <c r="T69" s="48"/>
      <c r="U69" s="48"/>
      <c r="V69" s="48"/>
      <c r="W69" s="48"/>
    </row>
    <row r="70" spans="1:23">
      <c r="A70" s="9" t="s">
        <v>72</v>
      </c>
      <c r="B70" s="10">
        <v>2</v>
      </c>
      <c r="C70" s="10">
        <v>0</v>
      </c>
      <c r="D70" s="10">
        <v>0</v>
      </c>
      <c r="E70" s="10">
        <v>0</v>
      </c>
      <c r="F70" s="10">
        <v>2</v>
      </c>
      <c r="G70" s="48"/>
      <c r="H70" s="48"/>
      <c r="I70" s="48"/>
      <c r="J70" s="48"/>
      <c r="K70" s="48"/>
      <c r="L70" s="48"/>
      <c r="M70" s="48"/>
      <c r="N70" s="48"/>
      <c r="O70" s="48"/>
      <c r="P70" s="48"/>
      <c r="Q70" s="48"/>
      <c r="R70" s="48"/>
      <c r="S70" s="48"/>
      <c r="T70" s="48"/>
      <c r="U70" s="48"/>
      <c r="V70" s="48"/>
      <c r="W70" s="48"/>
    </row>
    <row r="71" spans="1:23">
      <c r="A71" s="13" t="s">
        <v>73</v>
      </c>
      <c r="B71" s="10">
        <v>3544.5561699999998</v>
      </c>
      <c r="C71" s="10">
        <v>24993.144829999997</v>
      </c>
      <c r="D71" s="10">
        <v>0</v>
      </c>
      <c r="E71" s="10">
        <v>0</v>
      </c>
      <c r="F71" s="10">
        <v>28537.701000000001</v>
      </c>
      <c r="G71" s="48"/>
      <c r="H71" s="48"/>
      <c r="I71" s="48"/>
      <c r="J71" s="48"/>
      <c r="K71" s="48"/>
      <c r="L71" s="48"/>
      <c r="M71" s="48"/>
      <c r="N71" s="48"/>
      <c r="O71" s="48"/>
      <c r="P71" s="48"/>
      <c r="Q71" s="48"/>
      <c r="R71" s="48"/>
      <c r="S71" s="48"/>
      <c r="T71" s="48"/>
      <c r="U71" s="48"/>
      <c r="V71" s="48"/>
      <c r="W71" s="48"/>
    </row>
    <row r="72" spans="1:23">
      <c r="A72" s="9" t="s">
        <v>74</v>
      </c>
      <c r="B72" s="10">
        <v>8342.5076399999998</v>
      </c>
      <c r="C72" s="10">
        <v>1181.63229</v>
      </c>
      <c r="D72" s="10">
        <v>0</v>
      </c>
      <c r="E72" s="10">
        <v>0</v>
      </c>
      <c r="F72" s="10">
        <v>9524.1399299999994</v>
      </c>
      <c r="G72" s="48"/>
      <c r="H72" s="48"/>
      <c r="I72" s="48"/>
      <c r="J72" s="48"/>
      <c r="K72" s="48"/>
      <c r="L72" s="48"/>
      <c r="M72" s="48"/>
      <c r="N72" s="48"/>
      <c r="O72" s="48"/>
      <c r="P72" s="48"/>
      <c r="Q72" s="48"/>
      <c r="R72" s="48"/>
      <c r="S72" s="48"/>
      <c r="T72" s="48"/>
      <c r="U72" s="48"/>
      <c r="V72" s="48"/>
      <c r="W72" s="48"/>
    </row>
    <row r="73" spans="1:23">
      <c r="A73" s="9" t="s">
        <v>75</v>
      </c>
      <c r="B73" s="10">
        <v>0</v>
      </c>
      <c r="C73" s="10">
        <v>0</v>
      </c>
      <c r="D73" s="10">
        <v>0</v>
      </c>
      <c r="E73" s="10">
        <v>0</v>
      </c>
      <c r="F73" s="10">
        <v>0</v>
      </c>
      <c r="G73" s="48"/>
      <c r="H73" s="48"/>
      <c r="I73" s="48"/>
      <c r="J73" s="48"/>
      <c r="K73" s="48"/>
      <c r="L73" s="48"/>
      <c r="M73" s="48"/>
      <c r="N73" s="48"/>
      <c r="O73" s="48"/>
      <c r="P73" s="48"/>
      <c r="Q73" s="48"/>
      <c r="R73" s="48"/>
      <c r="S73" s="48"/>
      <c r="T73" s="48"/>
      <c r="U73" s="48"/>
      <c r="V73" s="48"/>
      <c r="W73" s="48"/>
    </row>
    <row r="74" spans="1:23">
      <c r="A74" s="9" t="s">
        <v>76</v>
      </c>
      <c r="B74" s="10">
        <v>-2933.5393799999997</v>
      </c>
      <c r="C74" s="10">
        <v>-974.34795999999994</v>
      </c>
      <c r="D74" s="10">
        <v>0</v>
      </c>
      <c r="E74" s="10">
        <v>0</v>
      </c>
      <c r="F74" s="10">
        <v>-3907.8873399999998</v>
      </c>
      <c r="G74" s="48"/>
      <c r="H74" s="48"/>
      <c r="I74" s="48"/>
      <c r="J74" s="48"/>
      <c r="K74" s="48"/>
      <c r="L74" s="48"/>
      <c r="M74" s="48"/>
      <c r="N74" s="48"/>
      <c r="O74" s="48"/>
      <c r="P74" s="48"/>
      <c r="Q74" s="48"/>
      <c r="R74" s="48"/>
      <c r="S74" s="48"/>
      <c r="T74" s="48"/>
      <c r="U74" s="48"/>
      <c r="V74" s="48"/>
      <c r="W74" s="48"/>
    </row>
    <row r="75" spans="1:23">
      <c r="A75" s="7" t="s">
        <v>77</v>
      </c>
      <c r="B75" s="8">
        <v>3732.01017</v>
      </c>
      <c r="C75" s="8">
        <v>0</v>
      </c>
      <c r="D75" s="8">
        <v>0</v>
      </c>
      <c r="E75" s="8">
        <v>0</v>
      </c>
      <c r="F75" s="8">
        <v>3732.01017</v>
      </c>
      <c r="G75" s="48"/>
      <c r="H75" s="48"/>
      <c r="I75" s="48"/>
      <c r="J75" s="48"/>
      <c r="K75" s="48"/>
      <c r="L75" s="48"/>
      <c r="M75" s="48"/>
      <c r="N75" s="48"/>
      <c r="O75" s="48"/>
      <c r="P75" s="48"/>
      <c r="Q75" s="48"/>
      <c r="R75" s="48"/>
      <c r="S75" s="48"/>
      <c r="T75" s="48"/>
      <c r="U75" s="48"/>
      <c r="V75" s="48"/>
      <c r="W75" s="48"/>
    </row>
    <row r="76" spans="1:23">
      <c r="A76" s="9" t="s">
        <v>78</v>
      </c>
      <c r="B76" s="10">
        <v>3794.6606200000001</v>
      </c>
      <c r="C76" s="10">
        <v>0</v>
      </c>
      <c r="D76" s="10">
        <v>0</v>
      </c>
      <c r="E76" s="10">
        <v>0</v>
      </c>
      <c r="F76" s="10">
        <v>3794.6606200000001</v>
      </c>
      <c r="G76" s="48"/>
      <c r="H76" s="48"/>
      <c r="I76" s="48"/>
      <c r="J76" s="48"/>
      <c r="K76" s="48"/>
      <c r="L76" s="48"/>
      <c r="M76" s="48"/>
      <c r="N76" s="48"/>
      <c r="O76" s="48"/>
      <c r="P76" s="48"/>
      <c r="Q76" s="48"/>
      <c r="R76" s="48"/>
      <c r="S76" s="48"/>
      <c r="T76" s="48"/>
      <c r="U76" s="48"/>
      <c r="V76" s="48"/>
      <c r="W76" s="48"/>
    </row>
    <row r="77" spans="1:23">
      <c r="A77" s="9" t="s">
        <v>79</v>
      </c>
      <c r="B77" s="10">
        <v>14517.0445</v>
      </c>
      <c r="C77" s="10">
        <v>0</v>
      </c>
      <c r="D77" s="10">
        <v>0</v>
      </c>
      <c r="E77" s="10">
        <v>0</v>
      </c>
      <c r="F77" s="10">
        <v>14517.0445</v>
      </c>
      <c r="G77" s="48"/>
      <c r="H77" s="48"/>
      <c r="I77" s="48"/>
      <c r="J77" s="48"/>
      <c r="K77" s="48"/>
      <c r="L77" s="48"/>
      <c r="M77" s="48"/>
      <c r="N77" s="48"/>
      <c r="O77" s="48"/>
      <c r="P77" s="48"/>
      <c r="Q77" s="48"/>
      <c r="R77" s="48"/>
      <c r="S77" s="48"/>
      <c r="T77" s="48"/>
      <c r="U77" s="48"/>
      <c r="V77" s="48"/>
      <c r="W77" s="48"/>
    </row>
    <row r="78" spans="1:23">
      <c r="A78" s="9" t="s">
        <v>80</v>
      </c>
      <c r="B78" s="10">
        <v>1142.9228000000001</v>
      </c>
      <c r="C78" s="10">
        <v>0</v>
      </c>
      <c r="D78" s="10">
        <v>0</v>
      </c>
      <c r="E78" s="10">
        <v>0</v>
      </c>
      <c r="F78" s="10">
        <v>1142.9228000000001</v>
      </c>
      <c r="G78" s="48"/>
      <c r="H78" s="48"/>
      <c r="I78" s="48"/>
      <c r="J78" s="48"/>
      <c r="K78" s="48"/>
      <c r="L78" s="48"/>
      <c r="M78" s="48"/>
      <c r="N78" s="48"/>
      <c r="O78" s="48"/>
      <c r="P78" s="48"/>
      <c r="Q78" s="48"/>
      <c r="R78" s="48"/>
      <c r="S78" s="48"/>
      <c r="T78" s="48"/>
      <c r="U78" s="48"/>
      <c r="V78" s="48"/>
      <c r="W78" s="48"/>
    </row>
    <row r="79" spans="1:23">
      <c r="A79" s="9" t="s">
        <v>81</v>
      </c>
      <c r="B79" s="10">
        <v>12.94</v>
      </c>
      <c r="C79" s="10">
        <v>0</v>
      </c>
      <c r="D79" s="10">
        <v>0</v>
      </c>
      <c r="E79" s="10">
        <v>0</v>
      </c>
      <c r="F79" s="10">
        <v>12.94</v>
      </c>
      <c r="G79" s="48"/>
      <c r="H79" s="48"/>
      <c r="I79" s="48"/>
      <c r="J79" s="48"/>
      <c r="K79" s="48"/>
      <c r="L79" s="48"/>
      <c r="M79" s="48"/>
      <c r="N79" s="48"/>
      <c r="O79" s="48"/>
      <c r="P79" s="48"/>
      <c r="Q79" s="48"/>
      <c r="R79" s="48"/>
      <c r="S79" s="48"/>
      <c r="T79" s="48"/>
      <c r="U79" s="48"/>
      <c r="V79" s="48"/>
      <c r="W79" s="48"/>
    </row>
    <row r="80" spans="1:23">
      <c r="A80" s="9" t="s">
        <v>82</v>
      </c>
      <c r="B80" s="10">
        <v>-15735.55775</v>
      </c>
      <c r="C80" s="10">
        <v>0</v>
      </c>
      <c r="D80" s="10">
        <v>0</v>
      </c>
      <c r="E80" s="10">
        <v>0</v>
      </c>
      <c r="F80" s="10">
        <v>-15735.55775</v>
      </c>
      <c r="G80" s="48"/>
      <c r="H80" s="48"/>
      <c r="I80" s="48"/>
      <c r="J80" s="48"/>
      <c r="K80" s="48"/>
      <c r="L80" s="48"/>
      <c r="M80" s="48"/>
      <c r="N80" s="48"/>
      <c r="O80" s="48"/>
      <c r="P80" s="48"/>
      <c r="Q80" s="48"/>
      <c r="R80" s="48"/>
      <c r="S80" s="48"/>
      <c r="T80" s="48"/>
      <c r="U80" s="48"/>
      <c r="V80" s="48"/>
      <c r="W80" s="48"/>
    </row>
    <row r="81" spans="1:23">
      <c r="A81" s="7" t="s">
        <v>83</v>
      </c>
      <c r="B81" s="8">
        <v>84178.753290000008</v>
      </c>
      <c r="C81" s="8">
        <v>190864.68647999997</v>
      </c>
      <c r="D81" s="8">
        <v>0</v>
      </c>
      <c r="E81" s="8">
        <v>0</v>
      </c>
      <c r="F81" s="8">
        <v>275043.43977</v>
      </c>
      <c r="G81" s="48"/>
      <c r="H81" s="48"/>
      <c r="I81" s="48"/>
      <c r="J81" s="48"/>
      <c r="K81" s="48"/>
      <c r="L81" s="48"/>
      <c r="M81" s="48"/>
      <c r="N81" s="48"/>
      <c r="O81" s="48"/>
      <c r="P81" s="48"/>
      <c r="Q81" s="48"/>
      <c r="R81" s="48"/>
      <c r="S81" s="48"/>
      <c r="T81" s="48"/>
      <c r="U81" s="48"/>
      <c r="V81" s="48"/>
      <c r="W81" s="48"/>
    </row>
    <row r="82" spans="1:23">
      <c r="A82" s="9" t="s">
        <v>20</v>
      </c>
      <c r="B82" s="10">
        <v>0</v>
      </c>
      <c r="C82" s="10">
        <v>0</v>
      </c>
      <c r="D82" s="10">
        <v>0</v>
      </c>
      <c r="E82" s="10">
        <v>0</v>
      </c>
      <c r="F82" s="10">
        <v>0</v>
      </c>
      <c r="G82" s="48"/>
      <c r="H82" s="48"/>
      <c r="I82" s="48"/>
      <c r="J82" s="48"/>
      <c r="K82" s="48"/>
      <c r="L82" s="48"/>
      <c r="M82" s="48"/>
      <c r="N82" s="48"/>
      <c r="O82" s="48"/>
      <c r="P82" s="48"/>
      <c r="Q82" s="48"/>
      <c r="R82" s="48"/>
      <c r="S82" s="48"/>
      <c r="T82" s="48"/>
      <c r="U82" s="48"/>
      <c r="V82" s="48"/>
      <c r="W82" s="48"/>
    </row>
    <row r="83" spans="1:23">
      <c r="A83" s="9" t="s">
        <v>21</v>
      </c>
      <c r="B83" s="10">
        <v>47700</v>
      </c>
      <c r="C83" s="10">
        <v>6585.6</v>
      </c>
      <c r="D83" s="10">
        <v>0</v>
      </c>
      <c r="E83" s="10">
        <v>0</v>
      </c>
      <c r="F83" s="10">
        <v>54285.599999999999</v>
      </c>
      <c r="G83" s="48"/>
      <c r="H83" s="48"/>
      <c r="I83" s="48"/>
      <c r="J83" s="48"/>
      <c r="K83" s="48"/>
      <c r="L83" s="48"/>
      <c r="M83" s="48"/>
      <c r="N83" s="48"/>
      <c r="O83" s="48"/>
      <c r="P83" s="48"/>
      <c r="Q83" s="48"/>
      <c r="R83" s="48"/>
      <c r="S83" s="48"/>
      <c r="T83" s="48"/>
      <c r="U83" s="48"/>
      <c r="V83" s="48"/>
      <c r="W83" s="48"/>
    </row>
    <row r="84" spans="1:23">
      <c r="A84" s="9" t="s">
        <v>22</v>
      </c>
      <c r="B84" s="10">
        <v>0</v>
      </c>
      <c r="C84" s="10">
        <v>0</v>
      </c>
      <c r="D84" s="10">
        <v>0</v>
      </c>
      <c r="E84" s="10">
        <v>0</v>
      </c>
      <c r="F84" s="10">
        <v>0</v>
      </c>
      <c r="G84" s="48"/>
      <c r="H84" s="48"/>
      <c r="I84" s="48"/>
      <c r="J84" s="48"/>
      <c r="K84" s="48"/>
      <c r="L84" s="48"/>
      <c r="M84" s="48"/>
      <c r="N84" s="48"/>
      <c r="O84" s="48"/>
      <c r="P84" s="48"/>
      <c r="Q84" s="48"/>
      <c r="R84" s="48"/>
      <c r="S84" s="48"/>
      <c r="T84" s="48"/>
      <c r="U84" s="48"/>
      <c r="V84" s="48"/>
      <c r="W84" s="48"/>
    </row>
    <row r="85" spans="1:23">
      <c r="A85" s="9" t="s">
        <v>23</v>
      </c>
      <c r="B85" s="10">
        <v>0</v>
      </c>
      <c r="C85" s="10">
        <v>0</v>
      </c>
      <c r="D85" s="10">
        <v>0</v>
      </c>
      <c r="E85" s="10">
        <v>0</v>
      </c>
      <c r="F85" s="10">
        <v>0</v>
      </c>
      <c r="G85" s="48"/>
      <c r="H85" s="48"/>
      <c r="I85" s="48"/>
      <c r="J85" s="48"/>
      <c r="K85" s="48"/>
      <c r="L85" s="48"/>
      <c r="M85" s="48"/>
      <c r="N85" s="48"/>
      <c r="O85" s="48"/>
      <c r="P85" s="48"/>
      <c r="Q85" s="48"/>
      <c r="R85" s="48"/>
      <c r="S85" s="48"/>
      <c r="T85" s="48"/>
      <c r="U85" s="48"/>
      <c r="V85" s="48"/>
      <c r="W85" s="48"/>
    </row>
    <row r="86" spans="1:23">
      <c r="A86" s="9" t="s">
        <v>84</v>
      </c>
      <c r="B86" s="10">
        <v>246.96007</v>
      </c>
      <c r="C86" s="10">
        <v>0</v>
      </c>
      <c r="D86" s="10">
        <v>0</v>
      </c>
      <c r="E86" s="10">
        <v>0</v>
      </c>
      <c r="F86" s="10">
        <v>246.96007</v>
      </c>
      <c r="G86" s="48"/>
      <c r="H86" s="48"/>
      <c r="I86" s="48"/>
      <c r="J86" s="48"/>
      <c r="K86" s="48"/>
      <c r="L86" s="48"/>
      <c r="M86" s="48"/>
      <c r="N86" s="48"/>
      <c r="O86" s="48"/>
      <c r="P86" s="48"/>
      <c r="Q86" s="48"/>
      <c r="R86" s="48"/>
      <c r="S86" s="48"/>
      <c r="T86" s="48"/>
      <c r="U86" s="48"/>
      <c r="V86" s="48"/>
      <c r="W86" s="48"/>
    </row>
    <row r="87" spans="1:23">
      <c r="A87" s="9" t="s">
        <v>24</v>
      </c>
      <c r="B87" s="10">
        <v>58.229120000000002</v>
      </c>
      <c r="C87" s="10">
        <v>466.86478000000005</v>
      </c>
      <c r="D87" s="10">
        <v>0</v>
      </c>
      <c r="E87" s="10">
        <v>0</v>
      </c>
      <c r="F87" s="10">
        <v>525.09390000000008</v>
      </c>
      <c r="G87" s="48"/>
      <c r="H87" s="48"/>
      <c r="I87" s="48"/>
      <c r="J87" s="48"/>
      <c r="K87" s="48"/>
      <c r="L87" s="48"/>
      <c r="M87" s="48"/>
      <c r="N87" s="48"/>
      <c r="O87" s="48"/>
      <c r="P87" s="48"/>
      <c r="Q87" s="48"/>
      <c r="R87" s="48"/>
      <c r="S87" s="48"/>
      <c r="T87" s="48"/>
      <c r="U87" s="48"/>
      <c r="V87" s="48"/>
      <c r="W87" s="48"/>
    </row>
    <row r="88" spans="1:23">
      <c r="A88" s="9" t="s">
        <v>25</v>
      </c>
      <c r="B88" s="10">
        <v>34816.250999999997</v>
      </c>
      <c r="C88" s="10">
        <v>184025.39082</v>
      </c>
      <c r="D88" s="10">
        <v>0</v>
      </c>
      <c r="E88" s="10">
        <v>0</v>
      </c>
      <c r="F88" s="10">
        <v>218841.64181999999</v>
      </c>
      <c r="G88" s="48"/>
      <c r="H88" s="48"/>
      <c r="I88" s="48"/>
      <c r="J88" s="48"/>
      <c r="K88" s="48"/>
      <c r="L88" s="48"/>
      <c r="M88" s="48"/>
      <c r="N88" s="48"/>
      <c r="O88" s="48"/>
      <c r="P88" s="48"/>
      <c r="Q88" s="48"/>
      <c r="R88" s="48"/>
      <c r="S88" s="48"/>
      <c r="T88" s="48"/>
      <c r="U88" s="48"/>
      <c r="V88" s="48"/>
      <c r="W88" s="48"/>
    </row>
    <row r="89" spans="1:23">
      <c r="A89" s="9" t="s">
        <v>85</v>
      </c>
      <c r="B89" s="10">
        <v>1642.69308</v>
      </c>
      <c r="C89" s="10">
        <v>19.469080000000002</v>
      </c>
      <c r="D89" s="10">
        <v>0</v>
      </c>
      <c r="E89" s="10">
        <v>0</v>
      </c>
      <c r="F89" s="10">
        <v>1662.1621599999999</v>
      </c>
      <c r="G89" s="48"/>
      <c r="H89" s="48"/>
      <c r="I89" s="48"/>
      <c r="J89" s="48"/>
      <c r="K89" s="48"/>
      <c r="L89" s="48"/>
      <c r="M89" s="48"/>
      <c r="N89" s="48"/>
      <c r="O89" s="48"/>
      <c r="P89" s="48"/>
      <c r="Q89" s="48"/>
      <c r="R89" s="48"/>
      <c r="S89" s="48"/>
      <c r="T89" s="48"/>
      <c r="U89" s="48"/>
      <c r="V89" s="48"/>
      <c r="W89" s="48"/>
    </row>
    <row r="90" spans="1:23">
      <c r="A90" s="9" t="s">
        <v>86</v>
      </c>
      <c r="B90" s="10">
        <v>-285.37997999999999</v>
      </c>
      <c r="C90" s="10">
        <v>-232.63820000000001</v>
      </c>
      <c r="D90" s="10">
        <v>0</v>
      </c>
      <c r="E90" s="10">
        <v>0</v>
      </c>
      <c r="F90" s="10">
        <v>-518.01818000000003</v>
      </c>
      <c r="G90" s="48"/>
      <c r="H90" s="48"/>
      <c r="I90" s="48"/>
      <c r="J90" s="48"/>
      <c r="K90" s="48"/>
      <c r="L90" s="48"/>
      <c r="M90" s="48"/>
      <c r="N90" s="48"/>
      <c r="O90" s="48"/>
      <c r="P90" s="48"/>
      <c r="Q90" s="48"/>
      <c r="R90" s="48"/>
      <c r="S90" s="48"/>
      <c r="T90" s="48"/>
      <c r="U90" s="48"/>
      <c r="V90" s="48"/>
      <c r="W90" s="48"/>
    </row>
    <row r="91" spans="1:23">
      <c r="A91" s="7" t="s">
        <v>87</v>
      </c>
      <c r="B91" s="8">
        <v>52304.472130000002</v>
      </c>
      <c r="C91" s="8">
        <v>0</v>
      </c>
      <c r="D91" s="8">
        <v>0</v>
      </c>
      <c r="E91" s="8">
        <v>0</v>
      </c>
      <c r="F91" s="8">
        <v>52304.472130000002</v>
      </c>
      <c r="G91" s="48"/>
      <c r="H91" s="48"/>
      <c r="I91" s="48"/>
      <c r="J91" s="48"/>
      <c r="K91" s="48"/>
      <c r="L91" s="48"/>
      <c r="M91" s="48"/>
      <c r="N91" s="48"/>
      <c r="O91" s="48"/>
      <c r="P91" s="48"/>
      <c r="Q91" s="48"/>
      <c r="R91" s="48"/>
      <c r="S91" s="48"/>
      <c r="T91" s="48"/>
      <c r="U91" s="48"/>
      <c r="V91" s="48"/>
      <c r="W91" s="48"/>
    </row>
    <row r="92" spans="1:23">
      <c r="A92" s="9" t="s">
        <v>88</v>
      </c>
      <c r="B92" s="10">
        <v>12363.20088</v>
      </c>
      <c r="C92" s="10">
        <v>0</v>
      </c>
      <c r="D92" s="10">
        <v>0</v>
      </c>
      <c r="E92" s="10">
        <v>0</v>
      </c>
      <c r="F92" s="10">
        <v>12363.20088</v>
      </c>
      <c r="G92" s="48"/>
      <c r="H92" s="48"/>
      <c r="I92" s="48"/>
      <c r="J92" s="48"/>
      <c r="K92" s="48"/>
      <c r="L92" s="48"/>
      <c r="M92" s="48"/>
      <c r="N92" s="48"/>
      <c r="O92" s="48"/>
      <c r="P92" s="48"/>
      <c r="Q92" s="48"/>
      <c r="R92" s="48"/>
      <c r="S92" s="48"/>
      <c r="T92" s="48"/>
      <c r="U92" s="48"/>
      <c r="V92" s="48"/>
      <c r="W92" s="48"/>
    </row>
    <row r="93" spans="1:23">
      <c r="A93" s="9" t="s">
        <v>89</v>
      </c>
      <c r="B93" s="10">
        <v>31706.680700000001</v>
      </c>
      <c r="C93" s="10">
        <v>0</v>
      </c>
      <c r="D93" s="10">
        <v>0</v>
      </c>
      <c r="E93" s="10">
        <v>0</v>
      </c>
      <c r="F93" s="10">
        <v>31706.680700000001</v>
      </c>
      <c r="G93" s="48"/>
      <c r="H93" s="48"/>
      <c r="I93" s="48"/>
      <c r="J93" s="48"/>
      <c r="K93" s="48"/>
      <c r="L93" s="48"/>
      <c r="M93" s="48"/>
      <c r="N93" s="48"/>
      <c r="O93" s="48"/>
      <c r="P93" s="48"/>
      <c r="Q93" s="48"/>
      <c r="R93" s="48"/>
      <c r="S93" s="48"/>
      <c r="T93" s="48"/>
      <c r="U93" s="48"/>
      <c r="V93" s="48"/>
      <c r="W93" s="48"/>
    </row>
    <row r="94" spans="1:23">
      <c r="A94" s="9" t="s">
        <v>90</v>
      </c>
      <c r="B94" s="10">
        <v>3633.7478900000001</v>
      </c>
      <c r="C94" s="10">
        <v>0</v>
      </c>
      <c r="D94" s="10">
        <v>0</v>
      </c>
      <c r="E94" s="10">
        <v>0</v>
      </c>
      <c r="F94" s="10">
        <v>3633.7478900000001</v>
      </c>
      <c r="G94" s="48"/>
      <c r="H94" s="48"/>
      <c r="I94" s="48"/>
      <c r="J94" s="48"/>
      <c r="K94" s="48"/>
      <c r="L94" s="48"/>
      <c r="M94" s="48"/>
      <c r="N94" s="48"/>
      <c r="O94" s="48"/>
      <c r="P94" s="48"/>
      <c r="Q94" s="48"/>
      <c r="R94" s="48"/>
      <c r="S94" s="48"/>
      <c r="T94" s="48"/>
      <c r="U94" s="48"/>
      <c r="V94" s="48"/>
      <c r="W94" s="48"/>
    </row>
    <row r="95" spans="1:23">
      <c r="A95" s="9" t="s">
        <v>91</v>
      </c>
      <c r="B95" s="10">
        <v>1982.7296299999998</v>
      </c>
      <c r="C95" s="10">
        <v>0</v>
      </c>
      <c r="D95" s="10">
        <v>0</v>
      </c>
      <c r="E95" s="10">
        <v>0</v>
      </c>
      <c r="F95" s="10">
        <v>1982.7296299999998</v>
      </c>
      <c r="G95" s="48"/>
      <c r="H95" s="48"/>
      <c r="I95" s="48"/>
      <c r="J95" s="48"/>
      <c r="K95" s="48"/>
      <c r="L95" s="48"/>
      <c r="M95" s="48"/>
      <c r="N95" s="48"/>
      <c r="O95" s="48"/>
      <c r="P95" s="48"/>
      <c r="Q95" s="48"/>
      <c r="R95" s="48"/>
      <c r="S95" s="48"/>
      <c r="T95" s="48"/>
      <c r="U95" s="48"/>
      <c r="V95" s="48"/>
      <c r="W95" s="48"/>
    </row>
    <row r="96" spans="1:23">
      <c r="A96" s="9" t="s">
        <v>92</v>
      </c>
      <c r="B96" s="10">
        <v>1813.5554099999999</v>
      </c>
      <c r="C96" s="10">
        <v>0</v>
      </c>
      <c r="D96" s="10">
        <v>0</v>
      </c>
      <c r="E96" s="10">
        <v>0</v>
      </c>
      <c r="F96" s="10">
        <v>1813.5554099999999</v>
      </c>
      <c r="G96" s="48"/>
      <c r="H96" s="48"/>
      <c r="I96" s="48"/>
      <c r="J96" s="48"/>
      <c r="K96" s="48"/>
      <c r="L96" s="48"/>
      <c r="M96" s="48"/>
      <c r="N96" s="48"/>
      <c r="O96" s="48"/>
      <c r="P96" s="48"/>
      <c r="Q96" s="48"/>
      <c r="R96" s="48"/>
      <c r="S96" s="48"/>
      <c r="T96" s="48"/>
      <c r="U96" s="48"/>
      <c r="V96" s="48"/>
      <c r="W96" s="48"/>
    </row>
    <row r="97" spans="1:23">
      <c r="A97" s="9" t="s">
        <v>93</v>
      </c>
      <c r="B97" s="10">
        <v>32.497599999999998</v>
      </c>
      <c r="C97" s="10">
        <v>0</v>
      </c>
      <c r="D97" s="10">
        <v>0</v>
      </c>
      <c r="E97" s="10">
        <v>0</v>
      </c>
      <c r="F97" s="10">
        <v>32.497599999999998</v>
      </c>
      <c r="G97" s="48"/>
      <c r="H97" s="48"/>
      <c r="I97" s="48"/>
      <c r="J97" s="48"/>
      <c r="K97" s="48"/>
      <c r="L97" s="48"/>
      <c r="M97" s="48"/>
      <c r="N97" s="48"/>
      <c r="O97" s="48"/>
      <c r="P97" s="48"/>
      <c r="Q97" s="48"/>
      <c r="R97" s="48"/>
      <c r="S97" s="48"/>
      <c r="T97" s="48"/>
      <c r="U97" s="48"/>
      <c r="V97" s="48"/>
      <c r="W97" s="48"/>
    </row>
    <row r="98" spans="1:23">
      <c r="A98" s="9" t="s">
        <v>94</v>
      </c>
      <c r="B98" s="10">
        <v>772.06002000000001</v>
      </c>
      <c r="C98" s="10">
        <v>0</v>
      </c>
      <c r="D98" s="10">
        <v>0</v>
      </c>
      <c r="E98" s="10">
        <v>0</v>
      </c>
      <c r="F98" s="10">
        <v>772.06002000000001</v>
      </c>
      <c r="G98" s="48"/>
      <c r="H98" s="48"/>
      <c r="I98" s="48"/>
      <c r="J98" s="48"/>
      <c r="K98" s="48"/>
      <c r="L98" s="48"/>
      <c r="M98" s="48"/>
      <c r="N98" s="48"/>
      <c r="O98" s="48"/>
      <c r="P98" s="48"/>
      <c r="Q98" s="48"/>
      <c r="R98" s="48"/>
      <c r="S98" s="48"/>
      <c r="T98" s="48"/>
      <c r="U98" s="48"/>
      <c r="V98" s="48"/>
      <c r="W98" s="48"/>
    </row>
    <row r="99" spans="1:23">
      <c r="A99" s="9" t="s">
        <v>95</v>
      </c>
      <c r="B99" s="10">
        <v>0</v>
      </c>
      <c r="C99" s="10">
        <v>0</v>
      </c>
      <c r="D99" s="10">
        <v>0</v>
      </c>
      <c r="E99" s="10">
        <v>0</v>
      </c>
      <c r="F99" s="10">
        <v>0</v>
      </c>
      <c r="G99" s="48"/>
      <c r="H99" s="48"/>
      <c r="I99" s="48"/>
      <c r="J99" s="48"/>
      <c r="K99" s="48"/>
      <c r="L99" s="48"/>
      <c r="M99" s="48"/>
      <c r="N99" s="48"/>
      <c r="O99" s="48"/>
      <c r="P99" s="48"/>
      <c r="Q99" s="48"/>
      <c r="R99" s="48"/>
      <c r="S99" s="48"/>
      <c r="T99" s="48"/>
      <c r="U99" s="48"/>
      <c r="V99" s="48"/>
      <c r="W99" s="48"/>
    </row>
    <row r="100" spans="1:23">
      <c r="A100" s="9" t="s">
        <v>96</v>
      </c>
      <c r="B100" s="10">
        <v>0</v>
      </c>
      <c r="C100" s="10">
        <v>0</v>
      </c>
      <c r="D100" s="10">
        <v>0</v>
      </c>
      <c r="E100" s="10">
        <v>0</v>
      </c>
      <c r="F100" s="10">
        <v>0</v>
      </c>
      <c r="G100" s="48"/>
      <c r="H100" s="48"/>
      <c r="I100" s="48"/>
      <c r="J100" s="48"/>
      <c r="K100" s="48"/>
      <c r="L100" s="48"/>
      <c r="M100" s="48"/>
      <c r="N100" s="48"/>
      <c r="O100" s="48"/>
      <c r="P100" s="48"/>
      <c r="Q100" s="48"/>
      <c r="R100" s="48"/>
      <c r="S100" s="48"/>
      <c r="T100" s="48"/>
      <c r="U100" s="48"/>
      <c r="V100" s="48"/>
      <c r="W100" s="48"/>
    </row>
    <row r="101" spans="1:23">
      <c r="A101" s="7" t="s">
        <v>97</v>
      </c>
      <c r="B101" s="8">
        <v>3846.56945</v>
      </c>
      <c r="C101" s="8">
        <v>0</v>
      </c>
      <c r="D101" s="8">
        <v>0</v>
      </c>
      <c r="E101" s="8">
        <v>0</v>
      </c>
      <c r="F101" s="8">
        <v>3846.56945</v>
      </c>
      <c r="G101" s="48"/>
      <c r="H101" s="48"/>
      <c r="I101" s="48"/>
      <c r="J101" s="48"/>
      <c r="K101" s="48"/>
      <c r="L101" s="48"/>
      <c r="M101" s="48"/>
      <c r="N101" s="48"/>
      <c r="O101" s="48"/>
      <c r="P101" s="48"/>
      <c r="Q101" s="48"/>
      <c r="R101" s="48"/>
      <c r="S101" s="48"/>
      <c r="T101" s="48"/>
      <c r="U101" s="48"/>
      <c r="V101" s="48"/>
      <c r="W101" s="48"/>
    </row>
    <row r="102" spans="1:23">
      <c r="A102" s="9" t="s">
        <v>98</v>
      </c>
      <c r="B102" s="10">
        <v>576.88525000000004</v>
      </c>
      <c r="C102" s="10">
        <v>0</v>
      </c>
      <c r="D102" s="10">
        <v>0</v>
      </c>
      <c r="E102" s="10">
        <v>0</v>
      </c>
      <c r="F102" s="10">
        <v>576.88525000000004</v>
      </c>
      <c r="G102" s="48"/>
      <c r="H102" s="48"/>
      <c r="I102" s="48"/>
      <c r="J102" s="48"/>
      <c r="K102" s="48"/>
      <c r="L102" s="48"/>
      <c r="M102" s="48"/>
      <c r="N102" s="48"/>
      <c r="O102" s="48"/>
      <c r="P102" s="48"/>
      <c r="Q102" s="48"/>
      <c r="R102" s="48"/>
      <c r="S102" s="48"/>
      <c r="T102" s="48"/>
      <c r="U102" s="48"/>
      <c r="V102" s="48"/>
      <c r="W102" s="48"/>
    </row>
    <row r="103" spans="1:23">
      <c r="A103" s="9" t="s">
        <v>99</v>
      </c>
      <c r="B103" s="10">
        <v>1754.71858</v>
      </c>
      <c r="C103" s="10">
        <v>0</v>
      </c>
      <c r="D103" s="10">
        <v>0</v>
      </c>
      <c r="E103" s="10">
        <v>0</v>
      </c>
      <c r="F103" s="10">
        <v>1754.71858</v>
      </c>
      <c r="G103" s="48"/>
      <c r="H103" s="48"/>
      <c r="I103" s="48"/>
      <c r="J103" s="48"/>
      <c r="K103" s="48"/>
      <c r="L103" s="48"/>
      <c r="M103" s="48"/>
      <c r="N103" s="48"/>
      <c r="O103" s="48"/>
      <c r="P103" s="48"/>
      <c r="Q103" s="48"/>
      <c r="R103" s="48"/>
      <c r="S103" s="48"/>
      <c r="T103" s="48"/>
      <c r="U103" s="48"/>
      <c r="V103" s="48"/>
      <c r="W103" s="48"/>
    </row>
    <row r="104" spans="1:23">
      <c r="A104" s="9" t="s">
        <v>100</v>
      </c>
      <c r="B104" s="10">
        <v>33.799999999999997</v>
      </c>
      <c r="C104" s="10">
        <v>0</v>
      </c>
      <c r="D104" s="10">
        <v>0</v>
      </c>
      <c r="E104" s="10">
        <v>0</v>
      </c>
      <c r="F104" s="10">
        <v>33.799999999999997</v>
      </c>
      <c r="G104" s="48"/>
      <c r="H104" s="48"/>
      <c r="I104" s="48"/>
      <c r="J104" s="48"/>
      <c r="K104" s="48"/>
      <c r="L104" s="48"/>
      <c r="M104" s="48"/>
      <c r="N104" s="48"/>
      <c r="O104" s="48"/>
      <c r="P104" s="48"/>
      <c r="Q104" s="48"/>
      <c r="R104" s="48"/>
      <c r="S104" s="48"/>
      <c r="T104" s="48"/>
      <c r="U104" s="48"/>
      <c r="V104" s="48"/>
      <c r="W104" s="48"/>
    </row>
    <row r="105" spans="1:23">
      <c r="A105" s="9" t="s">
        <v>101</v>
      </c>
      <c r="B105" s="10">
        <v>1481.1656200000002</v>
      </c>
      <c r="C105" s="10">
        <v>0</v>
      </c>
      <c r="D105" s="10">
        <v>0</v>
      </c>
      <c r="E105" s="10">
        <v>0</v>
      </c>
      <c r="F105" s="10">
        <v>1481.1656200000002</v>
      </c>
      <c r="G105" s="48"/>
      <c r="H105" s="48"/>
      <c r="I105" s="48"/>
      <c r="J105" s="48"/>
      <c r="K105" s="48"/>
      <c r="L105" s="48"/>
      <c r="M105" s="48"/>
      <c r="N105" s="48"/>
      <c r="O105" s="48"/>
      <c r="P105" s="48"/>
      <c r="Q105" s="48"/>
      <c r="R105" s="48"/>
      <c r="S105" s="48"/>
      <c r="T105" s="48"/>
      <c r="U105" s="48"/>
      <c r="V105" s="48"/>
      <c r="W105" s="48"/>
    </row>
    <row r="106" spans="1:23">
      <c r="A106" s="9" t="s">
        <v>102</v>
      </c>
      <c r="B106" s="10">
        <v>0</v>
      </c>
      <c r="C106" s="10">
        <v>0</v>
      </c>
      <c r="D106" s="10">
        <v>0</v>
      </c>
      <c r="E106" s="10">
        <v>0</v>
      </c>
      <c r="F106" s="10">
        <v>0</v>
      </c>
      <c r="G106" s="48"/>
      <c r="H106" s="48"/>
      <c r="I106" s="48"/>
      <c r="J106" s="48"/>
      <c r="K106" s="48"/>
      <c r="L106" s="48"/>
      <c r="M106" s="48"/>
      <c r="N106" s="48"/>
      <c r="O106" s="48"/>
      <c r="P106" s="48"/>
      <c r="Q106" s="48"/>
      <c r="R106" s="48"/>
      <c r="S106" s="48"/>
      <c r="T106" s="48"/>
      <c r="U106" s="48"/>
      <c r="V106" s="48"/>
      <c r="W106" s="48"/>
    </row>
    <row r="107" spans="1:23">
      <c r="A107" s="7" t="s">
        <v>103</v>
      </c>
      <c r="B107" s="8">
        <v>0</v>
      </c>
      <c r="C107" s="8">
        <v>0</v>
      </c>
      <c r="D107" s="8">
        <v>0</v>
      </c>
      <c r="E107" s="8">
        <v>0</v>
      </c>
      <c r="F107" s="8">
        <v>0</v>
      </c>
      <c r="G107" s="48"/>
      <c r="H107" s="48"/>
      <c r="I107" s="48"/>
      <c r="J107" s="48"/>
      <c r="K107" s="48"/>
      <c r="L107" s="48"/>
      <c r="M107" s="48"/>
      <c r="N107" s="48"/>
      <c r="O107" s="48"/>
      <c r="P107" s="48"/>
      <c r="Q107" s="48"/>
      <c r="R107" s="48"/>
      <c r="S107" s="48"/>
      <c r="T107" s="48"/>
      <c r="U107" s="48"/>
      <c r="V107" s="48"/>
      <c r="W107" s="48"/>
    </row>
    <row r="108" spans="1:23">
      <c r="A108" s="9" t="s">
        <v>104</v>
      </c>
      <c r="B108" s="10">
        <v>0</v>
      </c>
      <c r="C108" s="10">
        <v>0</v>
      </c>
      <c r="D108" s="10">
        <v>0</v>
      </c>
      <c r="E108" s="10">
        <v>0</v>
      </c>
      <c r="F108" s="10">
        <v>0</v>
      </c>
      <c r="G108" s="48"/>
      <c r="H108" s="48"/>
      <c r="I108" s="48"/>
      <c r="J108" s="48"/>
      <c r="K108" s="48"/>
      <c r="L108" s="48"/>
      <c r="M108" s="48"/>
      <c r="N108" s="48"/>
      <c r="O108" s="48"/>
      <c r="P108" s="48"/>
      <c r="Q108" s="48"/>
      <c r="R108" s="48"/>
      <c r="S108" s="48"/>
      <c r="T108" s="48"/>
      <c r="U108" s="48"/>
      <c r="V108" s="48"/>
      <c r="W108" s="48"/>
    </row>
    <row r="109" spans="1:23">
      <c r="A109" s="9" t="s">
        <v>105</v>
      </c>
      <c r="B109" s="10">
        <v>0</v>
      </c>
      <c r="C109" s="10">
        <v>0</v>
      </c>
      <c r="D109" s="10">
        <v>0</v>
      </c>
      <c r="E109" s="10">
        <v>0</v>
      </c>
      <c r="F109" s="10">
        <v>0</v>
      </c>
      <c r="G109" s="48"/>
      <c r="H109" s="48"/>
      <c r="I109" s="48"/>
      <c r="J109" s="48"/>
      <c r="K109" s="48"/>
      <c r="L109" s="48"/>
      <c r="M109" s="48"/>
      <c r="N109" s="48"/>
      <c r="O109" s="48"/>
      <c r="P109" s="48"/>
      <c r="Q109" s="48"/>
      <c r="R109" s="48"/>
      <c r="S109" s="48"/>
      <c r="T109" s="48"/>
      <c r="U109" s="48"/>
      <c r="V109" s="48"/>
      <c r="W109" s="48"/>
    </row>
    <row r="110" spans="1:23">
      <c r="A110" s="9" t="s">
        <v>106</v>
      </c>
      <c r="B110" s="10">
        <v>0</v>
      </c>
      <c r="C110" s="10">
        <v>0</v>
      </c>
      <c r="D110" s="10">
        <v>0</v>
      </c>
      <c r="E110" s="10">
        <v>0</v>
      </c>
      <c r="F110" s="10">
        <v>0</v>
      </c>
      <c r="G110" s="48"/>
      <c r="H110" s="48"/>
      <c r="I110" s="48"/>
      <c r="J110" s="48"/>
      <c r="K110" s="48"/>
      <c r="L110" s="48"/>
      <c r="M110" s="48"/>
      <c r="N110" s="48"/>
      <c r="O110" s="48"/>
      <c r="P110" s="48"/>
      <c r="Q110" s="48"/>
      <c r="R110" s="48"/>
      <c r="S110" s="48"/>
      <c r="T110" s="48"/>
      <c r="U110" s="48"/>
      <c r="V110" s="48"/>
      <c r="W110" s="48"/>
    </row>
    <row r="111" spans="1:23">
      <c r="A111" s="9" t="s">
        <v>107</v>
      </c>
      <c r="B111" s="10">
        <v>0</v>
      </c>
      <c r="C111" s="10">
        <v>0</v>
      </c>
      <c r="D111" s="10">
        <v>0</v>
      </c>
      <c r="E111" s="10">
        <v>0</v>
      </c>
      <c r="F111" s="10">
        <v>0</v>
      </c>
      <c r="G111" s="48"/>
      <c r="H111" s="48"/>
      <c r="I111" s="48"/>
      <c r="J111" s="48"/>
      <c r="K111" s="48"/>
      <c r="L111" s="48"/>
      <c r="M111" s="48"/>
      <c r="N111" s="48"/>
      <c r="O111" s="48"/>
      <c r="P111" s="48"/>
      <c r="Q111" s="48"/>
      <c r="R111" s="48"/>
      <c r="S111" s="48"/>
      <c r="T111" s="48"/>
      <c r="U111" s="48"/>
      <c r="V111" s="48"/>
      <c r="W111" s="48"/>
    </row>
    <row r="112" spans="1:23">
      <c r="A112" s="9" t="s">
        <v>108</v>
      </c>
      <c r="B112" s="10">
        <v>0</v>
      </c>
      <c r="C112" s="10">
        <v>0</v>
      </c>
      <c r="D112" s="10">
        <v>0</v>
      </c>
      <c r="E112" s="10">
        <v>0</v>
      </c>
      <c r="F112" s="10">
        <v>0</v>
      </c>
      <c r="G112" s="48"/>
      <c r="H112" s="48"/>
      <c r="I112" s="48"/>
      <c r="J112" s="48"/>
      <c r="K112" s="48"/>
      <c r="L112" s="48"/>
      <c r="M112" s="48"/>
      <c r="N112" s="48"/>
      <c r="O112" s="48"/>
      <c r="P112" s="48"/>
      <c r="Q112" s="48"/>
      <c r="R112" s="48"/>
      <c r="S112" s="48"/>
      <c r="T112" s="48"/>
      <c r="U112" s="48"/>
      <c r="V112" s="48"/>
      <c r="W112" s="48"/>
    </row>
    <row r="113" spans="1:23">
      <c r="A113" s="9" t="s">
        <v>109</v>
      </c>
      <c r="B113" s="10">
        <v>0</v>
      </c>
      <c r="C113" s="10">
        <v>0</v>
      </c>
      <c r="D113" s="10">
        <v>0</v>
      </c>
      <c r="E113" s="10">
        <v>0</v>
      </c>
      <c r="F113" s="10">
        <v>0</v>
      </c>
      <c r="G113" s="48"/>
      <c r="H113" s="48"/>
      <c r="I113" s="48"/>
      <c r="J113" s="48"/>
      <c r="K113" s="48"/>
      <c r="L113" s="48"/>
      <c r="M113" s="48"/>
      <c r="N113" s="48"/>
      <c r="O113" s="48"/>
      <c r="P113" s="48"/>
      <c r="Q113" s="48"/>
      <c r="R113" s="48"/>
      <c r="S113" s="48"/>
      <c r="T113" s="48"/>
      <c r="U113" s="48"/>
      <c r="V113" s="48"/>
      <c r="W113" s="48"/>
    </row>
    <row r="114" spans="1:23">
      <c r="A114" s="14" t="s">
        <v>110</v>
      </c>
      <c r="B114" s="8">
        <v>2187625.4452800001</v>
      </c>
      <c r="C114" s="8">
        <v>548367.19273000001</v>
      </c>
      <c r="D114" s="8">
        <v>9.5078199999999988</v>
      </c>
      <c r="E114" s="8">
        <v>0</v>
      </c>
      <c r="F114" s="8">
        <v>2736002.1458299998</v>
      </c>
      <c r="G114" s="48"/>
      <c r="H114" s="48"/>
      <c r="I114" s="48"/>
      <c r="J114" s="48"/>
      <c r="K114" s="48"/>
      <c r="L114" s="48"/>
      <c r="M114" s="48"/>
      <c r="N114" s="48"/>
      <c r="O114" s="48"/>
      <c r="P114" s="48"/>
      <c r="Q114" s="48"/>
      <c r="R114" s="48"/>
      <c r="S114" s="48"/>
      <c r="T114" s="48"/>
      <c r="U114" s="48"/>
      <c r="V114" s="48"/>
      <c r="W114" s="48"/>
    </row>
    <row r="115" spans="1:23">
      <c r="A115" s="15" t="s">
        <v>111</v>
      </c>
      <c r="B115" s="8">
        <v>1775163.2283900001</v>
      </c>
      <c r="C115" s="8">
        <v>525924.67281999998</v>
      </c>
      <c r="D115" s="8">
        <v>0</v>
      </c>
      <c r="E115" s="8">
        <v>0</v>
      </c>
      <c r="F115" s="8">
        <v>2301087.9012099998</v>
      </c>
      <c r="G115" s="48"/>
      <c r="H115" s="48"/>
      <c r="I115" s="48"/>
      <c r="J115" s="48"/>
      <c r="K115" s="48"/>
      <c r="L115" s="48"/>
      <c r="M115" s="48"/>
      <c r="N115" s="48"/>
      <c r="O115" s="48"/>
      <c r="P115" s="48"/>
      <c r="Q115" s="48"/>
      <c r="R115" s="48"/>
      <c r="S115" s="48"/>
      <c r="T115" s="48"/>
      <c r="U115" s="48"/>
      <c r="V115" s="48"/>
      <c r="W115" s="48"/>
    </row>
    <row r="116" spans="1:23">
      <c r="A116" s="16" t="s">
        <v>112</v>
      </c>
      <c r="B116" s="10">
        <v>1.1210000000000001E-2</v>
      </c>
      <c r="C116" s="10">
        <v>107.97221</v>
      </c>
      <c r="D116" s="10">
        <v>0</v>
      </c>
      <c r="E116" s="10">
        <v>0</v>
      </c>
      <c r="F116" s="10">
        <v>107.98342</v>
      </c>
      <c r="G116" s="48"/>
      <c r="H116" s="48"/>
      <c r="I116" s="48"/>
      <c r="J116" s="48"/>
      <c r="K116" s="48"/>
      <c r="L116" s="48"/>
      <c r="M116" s="48"/>
      <c r="N116" s="48"/>
      <c r="O116" s="48"/>
      <c r="P116" s="48"/>
      <c r="Q116" s="48"/>
      <c r="R116" s="48"/>
      <c r="S116" s="48"/>
      <c r="T116" s="48"/>
      <c r="U116" s="48"/>
      <c r="V116" s="48"/>
      <c r="W116" s="48"/>
    </row>
    <row r="117" spans="1:23">
      <c r="A117" s="16" t="s">
        <v>113</v>
      </c>
      <c r="B117" s="10">
        <v>0</v>
      </c>
      <c r="C117" s="10">
        <v>0</v>
      </c>
      <c r="D117" s="10">
        <v>0</v>
      </c>
      <c r="E117" s="10">
        <v>0</v>
      </c>
      <c r="F117" s="10">
        <v>0</v>
      </c>
      <c r="G117" s="48"/>
      <c r="H117" s="48"/>
      <c r="I117" s="48"/>
      <c r="J117" s="48"/>
      <c r="K117" s="48"/>
      <c r="L117" s="48"/>
      <c r="M117" s="48"/>
      <c r="N117" s="48"/>
      <c r="O117" s="48"/>
      <c r="P117" s="48"/>
      <c r="Q117" s="48"/>
      <c r="R117" s="48"/>
      <c r="S117" s="48"/>
      <c r="T117" s="48"/>
      <c r="U117" s="48"/>
      <c r="V117" s="48"/>
      <c r="W117" s="48"/>
    </row>
    <row r="118" spans="1:23">
      <c r="A118" s="16" t="s">
        <v>114</v>
      </c>
      <c r="B118" s="10">
        <v>1.1210000000000001E-2</v>
      </c>
      <c r="C118" s="10">
        <v>107.97221</v>
      </c>
      <c r="D118" s="10">
        <v>0</v>
      </c>
      <c r="E118" s="10">
        <v>0</v>
      </c>
      <c r="F118" s="10">
        <v>107.98342</v>
      </c>
      <c r="G118" s="48"/>
      <c r="H118" s="48"/>
      <c r="I118" s="48"/>
      <c r="J118" s="48"/>
      <c r="K118" s="48"/>
      <c r="L118" s="48"/>
      <c r="M118" s="48"/>
      <c r="N118" s="48"/>
      <c r="O118" s="48"/>
      <c r="P118" s="48"/>
      <c r="Q118" s="48"/>
      <c r="R118" s="48"/>
      <c r="S118" s="48"/>
      <c r="T118" s="48"/>
      <c r="U118" s="48"/>
      <c r="V118" s="48"/>
      <c r="W118" s="48"/>
    </row>
    <row r="119" spans="1:23">
      <c r="A119" s="16" t="s">
        <v>115</v>
      </c>
      <c r="B119" s="10">
        <v>1368368.7475099999</v>
      </c>
      <c r="C119" s="10">
        <v>367030.66433</v>
      </c>
      <c r="D119" s="10">
        <v>0</v>
      </c>
      <c r="E119" s="10">
        <v>0</v>
      </c>
      <c r="F119" s="10">
        <v>1735399.41184</v>
      </c>
      <c r="G119" s="48"/>
      <c r="H119" s="48"/>
      <c r="I119" s="48"/>
      <c r="J119" s="48"/>
      <c r="K119" s="48"/>
      <c r="L119" s="48"/>
      <c r="M119" s="48"/>
      <c r="N119" s="48"/>
      <c r="O119" s="48"/>
      <c r="P119" s="48"/>
      <c r="Q119" s="48"/>
      <c r="R119" s="48"/>
      <c r="S119" s="48"/>
      <c r="T119" s="48"/>
      <c r="U119" s="48"/>
      <c r="V119" s="48"/>
      <c r="W119" s="48"/>
    </row>
    <row r="120" spans="1:23">
      <c r="A120" s="16" t="s">
        <v>116</v>
      </c>
      <c r="B120" s="10">
        <v>377224.70118999999</v>
      </c>
      <c r="C120" s="10">
        <v>147131.20567</v>
      </c>
      <c r="D120" s="10">
        <v>0</v>
      </c>
      <c r="E120" s="10">
        <v>0</v>
      </c>
      <c r="F120" s="10">
        <v>524355.90685999999</v>
      </c>
      <c r="G120" s="48"/>
      <c r="H120" s="48"/>
      <c r="I120" s="48"/>
      <c r="J120" s="48"/>
      <c r="K120" s="48"/>
      <c r="L120" s="48"/>
      <c r="M120" s="48"/>
      <c r="N120" s="48"/>
      <c r="O120" s="48"/>
      <c r="P120" s="48"/>
      <c r="Q120" s="48"/>
      <c r="R120" s="48"/>
      <c r="S120" s="48"/>
      <c r="T120" s="48"/>
      <c r="U120" s="48"/>
      <c r="V120" s="48"/>
      <c r="W120" s="48"/>
    </row>
    <row r="121" spans="1:23">
      <c r="A121" s="17" t="s">
        <v>117</v>
      </c>
      <c r="B121" s="10">
        <v>24518.302660000001</v>
      </c>
      <c r="C121" s="10">
        <v>18786.7166</v>
      </c>
      <c r="D121" s="10">
        <v>0</v>
      </c>
      <c r="E121" s="10">
        <v>0</v>
      </c>
      <c r="F121" s="10">
        <v>43305.019260000001</v>
      </c>
      <c r="G121" s="48"/>
      <c r="H121" s="48"/>
      <c r="I121" s="48"/>
      <c r="J121" s="48"/>
      <c r="K121" s="48"/>
      <c r="L121" s="48"/>
      <c r="M121" s="48"/>
      <c r="N121" s="48"/>
      <c r="O121" s="48"/>
      <c r="P121" s="48"/>
      <c r="Q121" s="48"/>
      <c r="R121" s="48"/>
      <c r="S121" s="48"/>
      <c r="T121" s="48"/>
      <c r="U121" s="48"/>
      <c r="V121" s="48"/>
      <c r="W121" s="48"/>
    </row>
    <row r="122" spans="1:23">
      <c r="A122" s="17" t="s">
        <v>118</v>
      </c>
      <c r="B122" s="10">
        <v>6.58101</v>
      </c>
      <c r="C122" s="10">
        <v>1517.9259199999999</v>
      </c>
      <c r="D122" s="10">
        <v>0</v>
      </c>
      <c r="E122" s="10">
        <v>0</v>
      </c>
      <c r="F122" s="10">
        <v>1524.50693</v>
      </c>
      <c r="G122" s="48"/>
      <c r="H122" s="48"/>
      <c r="I122" s="48"/>
      <c r="J122" s="48"/>
      <c r="K122" s="48"/>
      <c r="L122" s="48"/>
      <c r="M122" s="48"/>
      <c r="N122" s="48"/>
      <c r="O122" s="48"/>
      <c r="P122" s="48"/>
      <c r="Q122" s="48"/>
      <c r="R122" s="48"/>
      <c r="S122" s="48"/>
      <c r="T122" s="48"/>
      <c r="U122" s="48"/>
      <c r="V122" s="48"/>
      <c r="W122" s="48"/>
    </row>
    <row r="123" spans="1:23">
      <c r="A123" s="18" t="s">
        <v>119</v>
      </c>
      <c r="B123" s="10">
        <v>2979.3090999999999</v>
      </c>
      <c r="C123" s="10">
        <v>1950.2326699999999</v>
      </c>
      <c r="D123" s="10">
        <v>0</v>
      </c>
      <c r="E123" s="10">
        <v>0</v>
      </c>
      <c r="F123" s="10">
        <v>4929.5417699999998</v>
      </c>
      <c r="G123" s="48"/>
      <c r="H123" s="48"/>
      <c r="I123" s="48"/>
      <c r="J123" s="48"/>
      <c r="K123" s="48"/>
      <c r="L123" s="48"/>
      <c r="M123" s="48"/>
      <c r="N123" s="48"/>
      <c r="O123" s="48"/>
      <c r="P123" s="48"/>
      <c r="Q123" s="48"/>
      <c r="R123" s="48"/>
      <c r="S123" s="48"/>
      <c r="T123" s="48"/>
      <c r="U123" s="48"/>
      <c r="V123" s="48"/>
      <c r="W123" s="48"/>
    </row>
    <row r="124" spans="1:23">
      <c r="A124" s="18" t="s">
        <v>120</v>
      </c>
      <c r="B124" s="10">
        <v>13158.041039999998</v>
      </c>
      <c r="C124" s="10">
        <v>6719.0173600000007</v>
      </c>
      <c r="D124" s="10">
        <v>0</v>
      </c>
      <c r="E124" s="10">
        <v>0</v>
      </c>
      <c r="F124" s="10">
        <v>19877.058399999998</v>
      </c>
      <c r="G124" s="48"/>
      <c r="H124" s="48"/>
      <c r="I124" s="48"/>
      <c r="J124" s="48"/>
      <c r="K124" s="48"/>
      <c r="L124" s="48"/>
      <c r="M124" s="48"/>
      <c r="N124" s="48"/>
      <c r="O124" s="48"/>
      <c r="P124" s="48"/>
      <c r="Q124" s="48"/>
      <c r="R124" s="48"/>
      <c r="S124" s="48"/>
      <c r="T124" s="48"/>
      <c r="U124" s="48"/>
      <c r="V124" s="48"/>
      <c r="W124" s="48"/>
    </row>
    <row r="125" spans="1:23">
      <c r="A125" s="18" t="s">
        <v>121</v>
      </c>
      <c r="B125" s="10">
        <v>27363.937719999998</v>
      </c>
      <c r="C125" s="10">
        <v>8727.92238</v>
      </c>
      <c r="D125" s="10">
        <v>0</v>
      </c>
      <c r="E125" s="10">
        <v>0</v>
      </c>
      <c r="F125" s="10">
        <v>36091.860099999998</v>
      </c>
      <c r="G125" s="48"/>
      <c r="H125" s="48"/>
      <c r="I125" s="48"/>
      <c r="J125" s="48"/>
      <c r="K125" s="48"/>
      <c r="L125" s="48"/>
      <c r="M125" s="48"/>
      <c r="N125" s="48"/>
      <c r="O125" s="48"/>
      <c r="P125" s="48"/>
      <c r="Q125" s="48"/>
      <c r="R125" s="48"/>
      <c r="S125" s="48"/>
      <c r="T125" s="48"/>
      <c r="U125" s="48"/>
      <c r="V125" s="48"/>
      <c r="W125" s="48"/>
    </row>
    <row r="126" spans="1:23">
      <c r="A126" s="18" t="s">
        <v>122</v>
      </c>
      <c r="B126" s="10">
        <v>261946.48730000001</v>
      </c>
      <c r="C126" s="10">
        <v>87599.345010000005</v>
      </c>
      <c r="D126" s="10">
        <v>0</v>
      </c>
      <c r="E126" s="10">
        <v>0</v>
      </c>
      <c r="F126" s="10">
        <v>349545.83231000003</v>
      </c>
      <c r="G126" s="48"/>
      <c r="H126" s="48"/>
      <c r="I126" s="48"/>
      <c r="J126" s="48"/>
      <c r="K126" s="48"/>
      <c r="L126" s="48"/>
      <c r="M126" s="48"/>
      <c r="N126" s="48"/>
      <c r="O126" s="48"/>
      <c r="P126" s="48"/>
      <c r="Q126" s="48"/>
      <c r="R126" s="48"/>
      <c r="S126" s="48"/>
      <c r="T126" s="48"/>
      <c r="U126" s="48"/>
      <c r="V126" s="48"/>
      <c r="W126" s="48"/>
    </row>
    <row r="127" spans="1:23">
      <c r="A127" s="19" t="s">
        <v>123</v>
      </c>
      <c r="B127" s="10">
        <v>22702.872520000001</v>
      </c>
      <c r="C127" s="10">
        <v>16904.702379999999</v>
      </c>
      <c r="D127" s="10">
        <v>0</v>
      </c>
      <c r="E127" s="10">
        <v>0</v>
      </c>
      <c r="F127" s="10">
        <v>39607.5749</v>
      </c>
      <c r="G127" s="48"/>
      <c r="H127" s="48"/>
      <c r="I127" s="48"/>
      <c r="J127" s="48"/>
      <c r="K127" s="48"/>
      <c r="L127" s="48"/>
      <c r="M127" s="48"/>
      <c r="N127" s="48"/>
      <c r="O127" s="48"/>
      <c r="P127" s="48"/>
      <c r="Q127" s="48"/>
      <c r="R127" s="48"/>
      <c r="S127" s="48"/>
      <c r="T127" s="48"/>
      <c r="U127" s="48"/>
      <c r="V127" s="48"/>
      <c r="W127" s="48"/>
    </row>
    <row r="128" spans="1:23">
      <c r="A128" s="20" t="s">
        <v>124</v>
      </c>
      <c r="B128" s="10">
        <v>24549.169839999999</v>
      </c>
      <c r="C128" s="10">
        <v>4925.3433499999992</v>
      </c>
      <c r="D128" s="10">
        <v>0</v>
      </c>
      <c r="E128" s="10">
        <v>0</v>
      </c>
      <c r="F128" s="10">
        <v>29474.513190000001</v>
      </c>
      <c r="G128" s="48"/>
      <c r="H128" s="48"/>
      <c r="I128" s="48"/>
      <c r="J128" s="48"/>
      <c r="K128" s="48"/>
      <c r="L128" s="48"/>
      <c r="M128" s="48"/>
      <c r="N128" s="48"/>
      <c r="O128" s="48"/>
      <c r="P128" s="48"/>
      <c r="Q128" s="48"/>
      <c r="R128" s="48"/>
      <c r="S128" s="48"/>
      <c r="T128" s="48"/>
      <c r="U128" s="48"/>
      <c r="V128" s="48"/>
      <c r="W128" s="48"/>
    </row>
    <row r="129" spans="1:23">
      <c r="A129" s="21" t="s">
        <v>125</v>
      </c>
      <c r="B129" s="10">
        <v>22545.36378</v>
      </c>
      <c r="C129" s="10">
        <v>10898.64849</v>
      </c>
      <c r="D129" s="10">
        <v>0</v>
      </c>
      <c r="E129" s="10">
        <v>0</v>
      </c>
      <c r="F129" s="10">
        <v>33444.012269999999</v>
      </c>
      <c r="G129" s="48"/>
      <c r="H129" s="48"/>
      <c r="I129" s="48"/>
      <c r="J129" s="48"/>
      <c r="K129" s="48"/>
      <c r="L129" s="48"/>
      <c r="M129" s="48"/>
      <c r="N129" s="48"/>
      <c r="O129" s="48"/>
      <c r="P129" s="48"/>
      <c r="Q129" s="48"/>
      <c r="R129" s="48"/>
      <c r="S129" s="48"/>
      <c r="T129" s="48"/>
      <c r="U129" s="48"/>
      <c r="V129" s="48"/>
      <c r="W129" s="48"/>
    </row>
    <row r="130" spans="1:23">
      <c r="A130" s="21" t="s">
        <v>126</v>
      </c>
      <c r="B130" s="10">
        <v>0</v>
      </c>
      <c r="C130" s="10">
        <v>0</v>
      </c>
      <c r="D130" s="10">
        <v>0</v>
      </c>
      <c r="E130" s="10">
        <v>0</v>
      </c>
      <c r="F130" s="10">
        <v>0</v>
      </c>
      <c r="G130" s="48"/>
      <c r="H130" s="48"/>
      <c r="I130" s="48"/>
      <c r="J130" s="48"/>
      <c r="K130" s="48"/>
      <c r="L130" s="48"/>
      <c r="M130" s="48"/>
      <c r="N130" s="48"/>
      <c r="O130" s="48"/>
      <c r="P130" s="48"/>
      <c r="Q130" s="48"/>
      <c r="R130" s="48"/>
      <c r="S130" s="48"/>
      <c r="T130" s="48"/>
      <c r="U130" s="48"/>
      <c r="V130" s="48"/>
      <c r="W130" s="48"/>
    </row>
    <row r="131" spans="1:23">
      <c r="A131" s="16" t="s">
        <v>127</v>
      </c>
      <c r="B131" s="10">
        <v>7024.4047</v>
      </c>
      <c r="C131" s="10">
        <v>756.18211999999994</v>
      </c>
      <c r="D131" s="10">
        <v>0</v>
      </c>
      <c r="E131" s="10">
        <v>0</v>
      </c>
      <c r="F131" s="10">
        <v>7780.5868200000004</v>
      </c>
      <c r="G131" s="48"/>
      <c r="H131" s="48"/>
      <c r="I131" s="48"/>
      <c r="J131" s="48"/>
      <c r="K131" s="48"/>
      <c r="L131" s="48"/>
      <c r="M131" s="48"/>
      <c r="N131" s="48"/>
      <c r="O131" s="48"/>
      <c r="P131" s="48"/>
      <c r="Q131" s="48"/>
      <c r="R131" s="48"/>
      <c r="S131" s="48"/>
      <c r="T131" s="48"/>
      <c r="U131" s="48"/>
      <c r="V131" s="48"/>
      <c r="W131" s="48"/>
    </row>
    <row r="132" spans="1:23">
      <c r="A132" s="15" t="s">
        <v>128</v>
      </c>
      <c r="B132" s="8">
        <v>251.19253</v>
      </c>
      <c r="C132" s="8">
        <v>37.791050000000006</v>
      </c>
      <c r="D132" s="8">
        <v>0</v>
      </c>
      <c r="E132" s="8">
        <v>0</v>
      </c>
      <c r="F132" s="8">
        <v>288.98358000000002</v>
      </c>
      <c r="G132" s="48"/>
      <c r="H132" s="48"/>
      <c r="I132" s="48"/>
      <c r="J132" s="48"/>
      <c r="K132" s="48"/>
      <c r="L132" s="48"/>
      <c r="M132" s="48"/>
      <c r="N132" s="48"/>
      <c r="O132" s="48"/>
      <c r="P132" s="48"/>
      <c r="Q132" s="48"/>
      <c r="R132" s="48"/>
      <c r="S132" s="48"/>
      <c r="T132" s="48"/>
      <c r="U132" s="48"/>
      <c r="V132" s="48"/>
      <c r="W132" s="48"/>
    </row>
    <row r="133" spans="1:23">
      <c r="A133" s="15" t="s">
        <v>129</v>
      </c>
      <c r="B133" s="8">
        <v>7183.5420300000005</v>
      </c>
      <c r="C133" s="8">
        <v>0</v>
      </c>
      <c r="D133" s="8">
        <v>0</v>
      </c>
      <c r="E133" s="8">
        <v>0</v>
      </c>
      <c r="F133" s="8">
        <v>7183.5420300000005</v>
      </c>
      <c r="G133" s="48"/>
      <c r="H133" s="48"/>
      <c r="I133" s="48"/>
      <c r="J133" s="48"/>
      <c r="K133" s="48"/>
      <c r="L133" s="48"/>
      <c r="M133" s="48"/>
      <c r="N133" s="48"/>
      <c r="O133" s="48"/>
      <c r="P133" s="48"/>
      <c r="Q133" s="48"/>
      <c r="R133" s="48"/>
      <c r="S133" s="48"/>
      <c r="T133" s="48"/>
      <c r="U133" s="48"/>
      <c r="V133" s="48"/>
      <c r="W133" s="48"/>
    </row>
    <row r="134" spans="1:23">
      <c r="A134" s="16" t="s">
        <v>130</v>
      </c>
      <c r="B134" s="10">
        <v>0</v>
      </c>
      <c r="C134" s="10">
        <v>0</v>
      </c>
      <c r="D134" s="10">
        <v>0</v>
      </c>
      <c r="E134" s="10">
        <v>0</v>
      </c>
      <c r="F134" s="10">
        <v>0</v>
      </c>
      <c r="G134" s="264"/>
      <c r="H134" s="264"/>
      <c r="I134" s="264"/>
      <c r="J134" s="264"/>
      <c r="K134" s="264"/>
      <c r="L134" s="264"/>
      <c r="M134" s="264"/>
      <c r="N134" s="264"/>
      <c r="O134" s="264"/>
      <c r="P134" s="264"/>
      <c r="Q134" s="264"/>
      <c r="R134" s="264"/>
      <c r="S134" s="264"/>
      <c r="T134" s="264"/>
      <c r="U134" s="264"/>
      <c r="V134" s="264"/>
      <c r="W134" s="264"/>
    </row>
    <row r="135" spans="1:23">
      <c r="A135" s="16" t="s">
        <v>131</v>
      </c>
      <c r="B135" s="10">
        <v>7183.5420300000005</v>
      </c>
      <c r="C135" s="10">
        <v>0</v>
      </c>
      <c r="D135" s="10">
        <v>0</v>
      </c>
      <c r="E135" s="10">
        <v>0</v>
      </c>
      <c r="F135" s="10">
        <v>7183.5420300000005</v>
      </c>
      <c r="G135" s="264"/>
      <c r="H135" s="264"/>
      <c r="I135" s="264"/>
      <c r="J135" s="264"/>
      <c r="K135" s="264"/>
      <c r="L135" s="264"/>
      <c r="M135" s="264"/>
      <c r="N135" s="264"/>
      <c r="O135" s="264"/>
      <c r="P135" s="264"/>
      <c r="Q135" s="264"/>
      <c r="R135" s="264"/>
      <c r="S135" s="264"/>
      <c r="T135" s="264"/>
      <c r="U135" s="264"/>
      <c r="V135" s="264"/>
      <c r="W135" s="264"/>
    </row>
    <row r="136" spans="1:23">
      <c r="A136" s="16" t="s">
        <v>132</v>
      </c>
      <c r="B136" s="10">
        <v>0</v>
      </c>
      <c r="C136" s="10">
        <v>0</v>
      </c>
      <c r="D136" s="10">
        <v>0</v>
      </c>
      <c r="E136" s="10">
        <v>0</v>
      </c>
      <c r="F136" s="10">
        <v>0</v>
      </c>
      <c r="G136" s="48"/>
      <c r="H136" s="48"/>
      <c r="I136" s="48"/>
      <c r="J136" s="48"/>
      <c r="K136" s="48"/>
      <c r="L136" s="48"/>
      <c r="M136" s="48"/>
      <c r="N136" s="48"/>
      <c r="O136" s="48"/>
      <c r="P136" s="48"/>
      <c r="Q136" s="48"/>
      <c r="R136" s="48"/>
      <c r="S136" s="48"/>
      <c r="T136" s="48"/>
      <c r="U136" s="48"/>
      <c r="V136" s="48"/>
      <c r="W136" s="48"/>
    </row>
    <row r="137" spans="1:23">
      <c r="A137" s="16" t="s">
        <v>133</v>
      </c>
      <c r="B137" s="10">
        <v>0</v>
      </c>
      <c r="C137" s="10">
        <v>0</v>
      </c>
      <c r="D137" s="10">
        <v>0</v>
      </c>
      <c r="E137" s="10">
        <v>0</v>
      </c>
      <c r="F137" s="10">
        <v>0</v>
      </c>
      <c r="G137" s="48"/>
      <c r="H137" s="48"/>
      <c r="I137" s="48"/>
      <c r="J137" s="48"/>
      <c r="K137" s="48"/>
      <c r="L137" s="48"/>
      <c r="M137" s="48"/>
      <c r="N137" s="48"/>
      <c r="O137" s="48"/>
      <c r="P137" s="48"/>
      <c r="Q137" s="48"/>
      <c r="R137" s="48"/>
      <c r="S137" s="48"/>
      <c r="T137" s="48"/>
      <c r="U137" s="48"/>
      <c r="V137" s="48"/>
      <c r="W137" s="48"/>
    </row>
    <row r="138" spans="1:23">
      <c r="A138" s="16" t="s">
        <v>134</v>
      </c>
      <c r="B138" s="10">
        <v>0</v>
      </c>
      <c r="C138" s="10">
        <v>0</v>
      </c>
      <c r="D138" s="10">
        <v>0</v>
      </c>
      <c r="E138" s="10">
        <v>0</v>
      </c>
      <c r="F138" s="10">
        <v>0</v>
      </c>
      <c r="G138" s="48"/>
      <c r="H138" s="48"/>
      <c r="I138" s="48"/>
      <c r="J138" s="48"/>
      <c r="K138" s="48"/>
      <c r="L138" s="48"/>
      <c r="M138" s="48"/>
      <c r="N138" s="48"/>
      <c r="O138" s="48"/>
      <c r="P138" s="48"/>
      <c r="Q138" s="48"/>
      <c r="R138" s="48"/>
      <c r="S138" s="48"/>
      <c r="T138" s="48"/>
      <c r="U138" s="48"/>
      <c r="V138" s="48"/>
      <c r="W138" s="48"/>
    </row>
    <row r="139" spans="1:23">
      <c r="A139" s="16" t="s">
        <v>135</v>
      </c>
      <c r="B139" s="10">
        <v>0</v>
      </c>
      <c r="C139" s="10">
        <v>0</v>
      </c>
      <c r="D139" s="10">
        <v>0</v>
      </c>
      <c r="E139" s="10">
        <v>0</v>
      </c>
      <c r="F139" s="10">
        <v>0</v>
      </c>
      <c r="G139" s="48"/>
      <c r="H139" s="48"/>
      <c r="I139" s="48"/>
      <c r="J139" s="48"/>
      <c r="K139" s="48"/>
      <c r="L139" s="48"/>
      <c r="M139" s="48"/>
      <c r="N139" s="48"/>
      <c r="O139" s="48"/>
      <c r="P139" s="48"/>
      <c r="Q139" s="48"/>
      <c r="R139" s="48"/>
      <c r="S139" s="48"/>
      <c r="T139" s="48"/>
      <c r="U139" s="48"/>
      <c r="V139" s="48"/>
      <c r="W139" s="48"/>
    </row>
    <row r="140" spans="1:23">
      <c r="A140" s="15" t="s">
        <v>136</v>
      </c>
      <c r="B140" s="8">
        <v>240653.39444</v>
      </c>
      <c r="C140" s="8">
        <v>13972.22133</v>
      </c>
      <c r="D140" s="8">
        <v>9.5078199999999988</v>
      </c>
      <c r="E140" s="8">
        <v>0</v>
      </c>
      <c r="F140" s="8">
        <v>254635.12359</v>
      </c>
      <c r="G140" s="48"/>
      <c r="H140" s="48"/>
      <c r="I140" s="48"/>
      <c r="J140" s="48"/>
      <c r="K140" s="48"/>
      <c r="L140" s="48"/>
      <c r="M140" s="48"/>
      <c r="N140" s="48"/>
      <c r="O140" s="48"/>
      <c r="P140" s="48"/>
      <c r="Q140" s="48"/>
      <c r="R140" s="48"/>
      <c r="S140" s="48"/>
      <c r="T140" s="48"/>
      <c r="U140" s="48"/>
      <c r="V140" s="48"/>
      <c r="W140" s="48"/>
    </row>
    <row r="141" spans="1:23">
      <c r="A141" s="16" t="s">
        <v>137</v>
      </c>
      <c r="B141" s="10">
        <v>0</v>
      </c>
      <c r="C141" s="10">
        <v>0</v>
      </c>
      <c r="D141" s="10">
        <v>0</v>
      </c>
      <c r="E141" s="10">
        <v>0</v>
      </c>
      <c r="F141" s="10">
        <v>0</v>
      </c>
      <c r="G141" s="48"/>
      <c r="H141" s="48"/>
      <c r="I141" s="48"/>
      <c r="J141" s="48"/>
      <c r="K141" s="48"/>
      <c r="L141" s="48"/>
      <c r="M141" s="48"/>
      <c r="N141" s="48"/>
      <c r="O141" s="48"/>
      <c r="P141" s="48"/>
      <c r="Q141" s="48"/>
      <c r="R141" s="48"/>
      <c r="S141" s="48"/>
      <c r="T141" s="48"/>
      <c r="U141" s="48"/>
      <c r="V141" s="48"/>
      <c r="W141" s="48"/>
    </row>
    <row r="142" spans="1:23">
      <c r="A142" s="16" t="s">
        <v>900</v>
      </c>
      <c r="B142" s="10">
        <v>172983.2</v>
      </c>
      <c r="C142" s="10">
        <v>3430</v>
      </c>
      <c r="D142" s="10">
        <v>0</v>
      </c>
      <c r="E142" s="10">
        <v>0</v>
      </c>
      <c r="F142" s="10">
        <v>176413.2</v>
      </c>
      <c r="G142" s="48"/>
      <c r="H142" s="48"/>
      <c r="I142" s="48"/>
      <c r="J142" s="48"/>
      <c r="K142" s="48"/>
      <c r="L142" s="48"/>
      <c r="M142" s="48"/>
      <c r="N142" s="48"/>
      <c r="O142" s="48"/>
      <c r="P142" s="48"/>
      <c r="Q142" s="48"/>
      <c r="R142" s="48"/>
      <c r="S142" s="48"/>
      <c r="T142" s="48"/>
      <c r="U142" s="48"/>
      <c r="V142" s="48"/>
      <c r="W142" s="48"/>
    </row>
    <row r="143" spans="1:23">
      <c r="A143" s="16" t="s">
        <v>139</v>
      </c>
      <c r="B143" s="10">
        <v>0</v>
      </c>
      <c r="C143" s="10">
        <v>0</v>
      </c>
      <c r="D143" s="10">
        <v>0</v>
      </c>
      <c r="E143" s="10">
        <v>0</v>
      </c>
      <c r="F143" s="10">
        <v>0</v>
      </c>
      <c r="G143" s="48"/>
      <c r="H143" s="48"/>
      <c r="I143" s="48"/>
      <c r="J143" s="48"/>
      <c r="K143" s="48"/>
      <c r="L143" s="48"/>
      <c r="M143" s="48"/>
      <c r="N143" s="48"/>
      <c r="O143" s="48"/>
      <c r="P143" s="48"/>
      <c r="Q143" s="48"/>
      <c r="R143" s="48"/>
      <c r="S143" s="48"/>
      <c r="T143" s="48"/>
      <c r="U143" s="48"/>
      <c r="V143" s="48"/>
      <c r="W143" s="48"/>
    </row>
    <row r="144" spans="1:23">
      <c r="A144" s="16" t="s">
        <v>140</v>
      </c>
      <c r="B144" s="10">
        <v>0</v>
      </c>
      <c r="C144" s="10">
        <v>0</v>
      </c>
      <c r="D144" s="10">
        <v>0</v>
      </c>
      <c r="E144" s="10">
        <v>0</v>
      </c>
      <c r="F144" s="10">
        <v>0</v>
      </c>
      <c r="G144" s="48"/>
      <c r="H144" s="48"/>
      <c r="I144" s="48"/>
      <c r="J144" s="48"/>
      <c r="K144" s="48"/>
      <c r="L144" s="48"/>
      <c r="M144" s="48"/>
      <c r="N144" s="48"/>
      <c r="O144" s="48"/>
      <c r="P144" s="48"/>
      <c r="Q144" s="48"/>
      <c r="R144" s="48"/>
      <c r="S144" s="48"/>
      <c r="T144" s="48"/>
      <c r="U144" s="48"/>
      <c r="V144" s="48"/>
      <c r="W144" s="48"/>
    </row>
    <row r="145" spans="1:23">
      <c r="A145" s="11" t="s">
        <v>141</v>
      </c>
      <c r="B145" s="10">
        <v>67150.638230000011</v>
      </c>
      <c r="C145" s="10">
        <v>10511.30838</v>
      </c>
      <c r="D145" s="10">
        <v>0</v>
      </c>
      <c r="E145" s="10">
        <v>0</v>
      </c>
      <c r="F145" s="10">
        <v>77661.946609999999</v>
      </c>
      <c r="G145" s="48"/>
      <c r="H145" s="48"/>
      <c r="I145" s="48"/>
      <c r="J145" s="48"/>
      <c r="K145" s="48"/>
      <c r="L145" s="48"/>
      <c r="M145" s="48"/>
      <c r="N145" s="48"/>
      <c r="O145" s="48"/>
      <c r="P145" s="48"/>
      <c r="Q145" s="48"/>
      <c r="R145" s="48"/>
      <c r="S145" s="48"/>
      <c r="T145" s="48"/>
      <c r="U145" s="48"/>
      <c r="V145" s="48"/>
      <c r="W145" s="48"/>
    </row>
    <row r="146" spans="1:23">
      <c r="A146" s="16" t="s">
        <v>142</v>
      </c>
      <c r="B146" s="10">
        <v>0</v>
      </c>
      <c r="C146" s="10">
        <v>0</v>
      </c>
      <c r="D146" s="10">
        <v>0</v>
      </c>
      <c r="E146" s="10">
        <v>0</v>
      </c>
      <c r="F146" s="10">
        <v>0</v>
      </c>
      <c r="G146" s="48"/>
      <c r="H146" s="48"/>
      <c r="I146" s="48"/>
      <c r="J146" s="48"/>
      <c r="K146" s="48"/>
      <c r="L146" s="48"/>
      <c r="M146" s="48"/>
      <c r="N146" s="48"/>
      <c r="O146" s="48"/>
      <c r="P146" s="48"/>
      <c r="Q146" s="48"/>
      <c r="R146" s="48"/>
      <c r="S146" s="48"/>
      <c r="T146" s="48"/>
      <c r="U146" s="48"/>
      <c r="V146" s="48"/>
      <c r="W146" s="48"/>
    </row>
    <row r="147" spans="1:23">
      <c r="A147" s="16" t="s">
        <v>143</v>
      </c>
      <c r="B147" s="10">
        <v>0</v>
      </c>
      <c r="C147" s="10">
        <v>0</v>
      </c>
      <c r="D147" s="10">
        <v>0</v>
      </c>
      <c r="E147" s="10">
        <v>0</v>
      </c>
      <c r="F147" s="10">
        <v>0</v>
      </c>
      <c r="G147" s="48"/>
      <c r="H147" s="48"/>
      <c r="I147" s="48"/>
      <c r="J147" s="48"/>
      <c r="K147" s="48"/>
      <c r="L147" s="48"/>
      <c r="M147" s="48"/>
      <c r="N147" s="48"/>
      <c r="O147" s="48"/>
      <c r="P147" s="48"/>
      <c r="Q147" s="48"/>
      <c r="R147" s="48"/>
      <c r="S147" s="48"/>
      <c r="T147" s="48"/>
      <c r="U147" s="48"/>
      <c r="V147" s="48"/>
      <c r="W147" s="48"/>
    </row>
    <row r="148" spans="1:23">
      <c r="A148" s="16" t="s">
        <v>144</v>
      </c>
      <c r="B148" s="10">
        <v>519.55620999999996</v>
      </c>
      <c r="C148" s="10">
        <v>30.912950000000002</v>
      </c>
      <c r="D148" s="10">
        <v>9.5078199999999988</v>
      </c>
      <c r="E148" s="10">
        <v>0</v>
      </c>
      <c r="F148" s="10">
        <v>559.97698000000003</v>
      </c>
      <c r="G148" s="48"/>
      <c r="H148" s="48"/>
      <c r="I148" s="48"/>
      <c r="J148" s="48"/>
      <c r="K148" s="48"/>
      <c r="L148" s="48"/>
      <c r="M148" s="48"/>
      <c r="N148" s="48"/>
      <c r="O148" s="48"/>
      <c r="P148" s="48"/>
      <c r="Q148" s="48"/>
      <c r="R148" s="48"/>
      <c r="S148" s="48"/>
      <c r="T148" s="48"/>
      <c r="U148" s="48"/>
      <c r="V148" s="48"/>
      <c r="W148" s="48"/>
    </row>
    <row r="149" spans="1:23">
      <c r="A149" s="15" t="s">
        <v>145</v>
      </c>
      <c r="B149" s="8">
        <v>96852.035650000005</v>
      </c>
      <c r="C149" s="8">
        <v>2324.1896499999998</v>
      </c>
      <c r="D149" s="8">
        <v>0</v>
      </c>
      <c r="E149" s="8">
        <v>0</v>
      </c>
      <c r="F149" s="8">
        <v>99176.225299999991</v>
      </c>
      <c r="G149" s="48"/>
      <c r="H149" s="48"/>
      <c r="I149" s="48"/>
      <c r="J149" s="48"/>
      <c r="K149" s="48"/>
      <c r="L149" s="48"/>
      <c r="M149" s="48"/>
      <c r="N149" s="48"/>
      <c r="O149" s="48"/>
      <c r="P149" s="48"/>
      <c r="Q149" s="48"/>
      <c r="R149" s="48"/>
      <c r="S149" s="48"/>
      <c r="T149" s="48"/>
      <c r="U149" s="48"/>
      <c r="V149" s="48"/>
      <c r="W149" s="48"/>
    </row>
    <row r="150" spans="1:23">
      <c r="A150" s="16" t="s">
        <v>72</v>
      </c>
      <c r="B150" s="10">
        <v>97.29222</v>
      </c>
      <c r="C150" s="10">
        <v>0</v>
      </c>
      <c r="D150" s="10">
        <v>0</v>
      </c>
      <c r="E150" s="10">
        <v>0</v>
      </c>
      <c r="F150" s="10">
        <v>97.29222</v>
      </c>
      <c r="G150" s="48"/>
      <c r="H150" s="48"/>
      <c r="I150" s="48"/>
      <c r="J150" s="48"/>
      <c r="K150" s="48"/>
      <c r="L150" s="48"/>
      <c r="M150" s="48"/>
      <c r="N150" s="48"/>
      <c r="O150" s="48"/>
      <c r="P150" s="48"/>
      <c r="Q150" s="48"/>
      <c r="R150" s="48"/>
      <c r="S150" s="48"/>
      <c r="T150" s="48"/>
      <c r="U150" s="48"/>
      <c r="V150" s="48"/>
      <c r="W150" s="48"/>
    </row>
    <row r="151" spans="1:23">
      <c r="A151" s="16" t="s">
        <v>74</v>
      </c>
      <c r="B151" s="10">
        <v>58121.601350000004</v>
      </c>
      <c r="C151" s="10">
        <v>2137.15715</v>
      </c>
      <c r="D151" s="10">
        <v>0</v>
      </c>
      <c r="E151" s="10">
        <v>0</v>
      </c>
      <c r="F151" s="10">
        <v>60258.758500000004</v>
      </c>
      <c r="G151" s="48"/>
      <c r="H151" s="48"/>
      <c r="I151" s="48"/>
      <c r="J151" s="48"/>
      <c r="K151" s="48"/>
      <c r="L151" s="48"/>
      <c r="M151" s="48"/>
      <c r="N151" s="48"/>
      <c r="O151" s="48"/>
      <c r="P151" s="48"/>
      <c r="Q151" s="48"/>
      <c r="R151" s="48"/>
      <c r="S151" s="48"/>
      <c r="T151" s="48"/>
      <c r="U151" s="48"/>
      <c r="V151" s="48"/>
      <c r="W151" s="48"/>
    </row>
    <row r="152" spans="1:23">
      <c r="A152" s="16" t="s">
        <v>146</v>
      </c>
      <c r="B152" s="10">
        <v>38421.188620000001</v>
      </c>
      <c r="C152" s="10">
        <v>157.73342000000002</v>
      </c>
      <c r="D152" s="10">
        <v>0</v>
      </c>
      <c r="E152" s="10">
        <v>0</v>
      </c>
      <c r="F152" s="10">
        <v>38578.922039999998</v>
      </c>
      <c r="G152" s="48"/>
      <c r="H152" s="48"/>
      <c r="I152" s="48"/>
      <c r="J152" s="48"/>
      <c r="K152" s="48"/>
      <c r="L152" s="48"/>
      <c r="M152" s="48"/>
      <c r="N152" s="48"/>
      <c r="O152" s="48"/>
      <c r="P152" s="48"/>
      <c r="Q152" s="48"/>
      <c r="R152" s="48"/>
      <c r="S152" s="48"/>
      <c r="T152" s="48"/>
      <c r="U152" s="48"/>
      <c r="V152" s="48"/>
      <c r="W152" s="48"/>
    </row>
    <row r="153" spans="1:23">
      <c r="A153" s="16" t="s">
        <v>100</v>
      </c>
      <c r="B153" s="10">
        <v>211.95345999999998</v>
      </c>
      <c r="C153" s="10">
        <v>29.29908</v>
      </c>
      <c r="D153" s="10">
        <v>0</v>
      </c>
      <c r="E153" s="10">
        <v>0</v>
      </c>
      <c r="F153" s="10">
        <v>241.25254000000001</v>
      </c>
      <c r="G153" s="48"/>
      <c r="H153" s="48"/>
      <c r="I153" s="48"/>
      <c r="J153" s="48"/>
      <c r="K153" s="48"/>
      <c r="L153" s="48"/>
      <c r="M153" s="48"/>
      <c r="N153" s="48"/>
      <c r="O153" s="48"/>
      <c r="P153" s="48"/>
      <c r="Q153" s="48"/>
      <c r="R153" s="48"/>
      <c r="S153" s="48"/>
      <c r="T153" s="48"/>
      <c r="U153" s="48"/>
      <c r="V153" s="48"/>
      <c r="W153" s="48"/>
    </row>
    <row r="154" spans="1:23">
      <c r="A154" s="16" t="s">
        <v>147</v>
      </c>
      <c r="B154" s="10">
        <v>0</v>
      </c>
      <c r="C154" s="10">
        <v>0</v>
      </c>
      <c r="D154" s="10">
        <v>0</v>
      </c>
      <c r="E154" s="10">
        <v>0</v>
      </c>
      <c r="F154" s="10">
        <v>0</v>
      </c>
      <c r="G154" s="48"/>
      <c r="H154" s="48"/>
      <c r="I154" s="48"/>
      <c r="J154" s="48"/>
      <c r="K154" s="48"/>
      <c r="L154" s="48"/>
      <c r="M154" s="48"/>
      <c r="N154" s="48"/>
      <c r="O154" s="48"/>
      <c r="P154" s="48"/>
      <c r="Q154" s="48"/>
      <c r="R154" s="48"/>
      <c r="S154" s="48"/>
      <c r="T154" s="48"/>
      <c r="U154" s="48"/>
      <c r="V154" s="48"/>
      <c r="W154" s="48"/>
    </row>
    <row r="155" spans="1:23">
      <c r="A155" s="15" t="s">
        <v>148</v>
      </c>
      <c r="B155" s="8">
        <v>67522.05223999999</v>
      </c>
      <c r="C155" s="8">
        <v>6108.3178799999996</v>
      </c>
      <c r="D155" s="8">
        <v>0</v>
      </c>
      <c r="E155" s="8">
        <v>0</v>
      </c>
      <c r="F155" s="8">
        <v>73630.370120000007</v>
      </c>
      <c r="G155" s="48"/>
      <c r="H155" s="48"/>
      <c r="I155" s="48"/>
      <c r="J155" s="48"/>
      <c r="K155" s="48"/>
      <c r="L155" s="48"/>
      <c r="M155" s="48"/>
      <c r="N155" s="48"/>
      <c r="O155" s="48"/>
      <c r="P155" s="48"/>
      <c r="Q155" s="48"/>
      <c r="R155" s="48"/>
      <c r="S155" s="48"/>
      <c r="T155" s="48"/>
      <c r="U155" s="48"/>
      <c r="V155" s="48"/>
      <c r="W155" s="48"/>
    </row>
    <row r="156" spans="1:23">
      <c r="A156" s="16" t="s">
        <v>149</v>
      </c>
      <c r="B156" s="10">
        <v>46.912120000000002</v>
      </c>
      <c r="C156" s="10">
        <v>1.7150000000000001</v>
      </c>
      <c r="D156" s="10">
        <v>0</v>
      </c>
      <c r="E156" s="10">
        <v>0</v>
      </c>
      <c r="F156" s="10">
        <v>48.627120000000005</v>
      </c>
      <c r="G156" s="48"/>
      <c r="H156" s="48"/>
      <c r="I156" s="48"/>
      <c r="J156" s="48"/>
      <c r="K156" s="48"/>
      <c r="L156" s="48"/>
      <c r="M156" s="48"/>
      <c r="N156" s="48"/>
      <c r="O156" s="48"/>
      <c r="P156" s="48"/>
      <c r="Q156" s="48"/>
      <c r="R156" s="48"/>
      <c r="S156" s="48"/>
      <c r="T156" s="48"/>
      <c r="U156" s="48"/>
      <c r="V156" s="48"/>
      <c r="W156" s="48"/>
    </row>
    <row r="157" spans="1:23">
      <c r="A157" s="16" t="s">
        <v>150</v>
      </c>
      <c r="B157" s="10">
        <v>0</v>
      </c>
      <c r="C157" s="10">
        <v>0</v>
      </c>
      <c r="D157" s="10">
        <v>0</v>
      </c>
      <c r="E157" s="10">
        <v>0</v>
      </c>
      <c r="F157" s="10">
        <v>0</v>
      </c>
      <c r="G157" s="48"/>
      <c r="H157" s="48"/>
      <c r="I157" s="48"/>
      <c r="J157" s="48"/>
      <c r="K157" s="48"/>
      <c r="L157" s="48"/>
      <c r="M157" s="48"/>
      <c r="N157" s="48"/>
      <c r="O157" s="48"/>
      <c r="P157" s="48"/>
      <c r="Q157" s="48"/>
      <c r="R157" s="48"/>
      <c r="S157" s="48"/>
      <c r="T157" s="48"/>
      <c r="U157" s="48"/>
      <c r="V157" s="48"/>
      <c r="W157" s="48"/>
    </row>
    <row r="158" spans="1:23">
      <c r="A158" s="16" t="s">
        <v>151</v>
      </c>
      <c r="B158" s="10">
        <v>51292.988250000002</v>
      </c>
      <c r="C158" s="10">
        <v>2280.7730799999999</v>
      </c>
      <c r="D158" s="10">
        <v>0</v>
      </c>
      <c r="E158" s="10">
        <v>0</v>
      </c>
      <c r="F158" s="10">
        <v>53573.761330000001</v>
      </c>
      <c r="G158" s="48"/>
      <c r="H158" s="48"/>
      <c r="I158" s="48"/>
      <c r="J158" s="48"/>
      <c r="K158" s="48"/>
      <c r="L158" s="48"/>
      <c r="M158" s="48"/>
      <c r="N158" s="48"/>
      <c r="O158" s="48"/>
      <c r="P158" s="48"/>
      <c r="Q158" s="48"/>
      <c r="R158" s="48"/>
      <c r="S158" s="48"/>
      <c r="T158" s="48"/>
      <c r="U158" s="48"/>
      <c r="V158" s="48"/>
      <c r="W158" s="48"/>
    </row>
    <row r="159" spans="1:23">
      <c r="A159" s="16" t="s">
        <v>152</v>
      </c>
      <c r="B159" s="10">
        <v>0</v>
      </c>
      <c r="C159" s="10">
        <v>0</v>
      </c>
      <c r="D159" s="10">
        <v>0</v>
      </c>
      <c r="E159" s="10">
        <v>0</v>
      </c>
      <c r="F159" s="10">
        <v>0</v>
      </c>
      <c r="G159" s="48"/>
      <c r="H159" s="48"/>
      <c r="I159" s="48"/>
      <c r="J159" s="48"/>
      <c r="K159" s="48"/>
      <c r="L159" s="48"/>
      <c r="M159" s="48"/>
      <c r="N159" s="48"/>
      <c r="O159" s="48"/>
      <c r="P159" s="48"/>
      <c r="Q159" s="48"/>
      <c r="R159" s="48"/>
      <c r="S159" s="48"/>
      <c r="T159" s="48"/>
      <c r="U159" s="48"/>
      <c r="V159" s="48"/>
      <c r="W159" s="48"/>
    </row>
    <row r="160" spans="1:23">
      <c r="A160" s="16" t="s">
        <v>153</v>
      </c>
      <c r="B160" s="10">
        <v>16181.97286</v>
      </c>
      <c r="C160" s="10">
        <v>3825.8298</v>
      </c>
      <c r="D160" s="10">
        <v>0</v>
      </c>
      <c r="E160" s="10">
        <v>0</v>
      </c>
      <c r="F160" s="10">
        <v>20007.802660000001</v>
      </c>
      <c r="G160" s="48"/>
      <c r="H160" s="48"/>
      <c r="I160" s="48"/>
      <c r="J160" s="48"/>
      <c r="K160" s="48"/>
      <c r="L160" s="48"/>
      <c r="M160" s="48"/>
      <c r="N160" s="48"/>
      <c r="O160" s="48"/>
      <c r="P160" s="48"/>
      <c r="Q160" s="48"/>
      <c r="R160" s="48"/>
      <c r="S160" s="48"/>
      <c r="T160" s="48"/>
      <c r="U160" s="48"/>
      <c r="V160" s="48"/>
      <c r="W160" s="48"/>
    </row>
    <row r="161" spans="1:23">
      <c r="A161" s="16" t="s">
        <v>154</v>
      </c>
      <c r="B161" s="10">
        <v>0.17901</v>
      </c>
      <c r="C161" s="10">
        <v>0</v>
      </c>
      <c r="D161" s="10">
        <v>0</v>
      </c>
      <c r="E161" s="10">
        <v>0</v>
      </c>
      <c r="F161" s="10">
        <v>0.17901</v>
      </c>
      <c r="G161" s="48"/>
      <c r="H161" s="48"/>
      <c r="I161" s="48"/>
      <c r="J161" s="48"/>
      <c r="K161" s="48"/>
      <c r="L161" s="48"/>
      <c r="M161" s="48"/>
      <c r="N161" s="48"/>
      <c r="O161" s="48"/>
      <c r="P161" s="48"/>
      <c r="Q161" s="48"/>
      <c r="R161" s="48"/>
      <c r="S161" s="48"/>
      <c r="T161" s="48"/>
      <c r="U161" s="48"/>
      <c r="V161" s="48"/>
      <c r="W161" s="48"/>
    </row>
    <row r="162" spans="1:23">
      <c r="A162" s="15" t="s">
        <v>155</v>
      </c>
      <c r="B162" s="8">
        <v>0</v>
      </c>
      <c r="C162" s="8">
        <v>0</v>
      </c>
      <c r="D162" s="8">
        <v>0</v>
      </c>
      <c r="E162" s="8">
        <v>0</v>
      </c>
      <c r="F162" s="8">
        <v>0</v>
      </c>
      <c r="G162" s="48"/>
      <c r="H162" s="48"/>
      <c r="I162" s="48"/>
      <c r="J162" s="48"/>
      <c r="K162" s="48"/>
      <c r="L162" s="48"/>
      <c r="M162" s="48"/>
      <c r="N162" s="48"/>
      <c r="O162" s="48"/>
      <c r="P162" s="48"/>
      <c r="Q162" s="48"/>
      <c r="R162" s="48"/>
      <c r="S162" s="48"/>
      <c r="T162" s="48"/>
      <c r="U162" s="48"/>
      <c r="V162" s="48"/>
      <c r="W162" s="48"/>
    </row>
    <row r="163" spans="1:23">
      <c r="A163" s="16" t="s">
        <v>156</v>
      </c>
      <c r="B163" s="10">
        <v>0</v>
      </c>
      <c r="C163" s="10">
        <v>0</v>
      </c>
      <c r="D163" s="10">
        <v>0</v>
      </c>
      <c r="E163" s="10">
        <v>0</v>
      </c>
      <c r="F163" s="10">
        <v>0</v>
      </c>
      <c r="G163" s="48"/>
      <c r="H163" s="48"/>
      <c r="I163" s="48"/>
      <c r="J163" s="48"/>
      <c r="K163" s="48"/>
      <c r="L163" s="48"/>
      <c r="M163" s="48"/>
      <c r="N163" s="48"/>
      <c r="O163" s="48"/>
      <c r="P163" s="48"/>
      <c r="Q163" s="48"/>
      <c r="R163" s="48"/>
      <c r="S163" s="48"/>
      <c r="T163" s="48"/>
      <c r="U163" s="48"/>
      <c r="V163" s="48"/>
      <c r="W163" s="48"/>
    </row>
    <row r="164" spans="1:23">
      <c r="A164" s="16" t="s">
        <v>157</v>
      </c>
      <c r="B164" s="10">
        <v>0</v>
      </c>
      <c r="C164" s="10">
        <v>0</v>
      </c>
      <c r="D164" s="10">
        <v>0</v>
      </c>
      <c r="E164" s="10">
        <v>0</v>
      </c>
      <c r="F164" s="10">
        <v>0</v>
      </c>
      <c r="G164" s="48"/>
      <c r="H164" s="48"/>
      <c r="I164" s="48"/>
      <c r="J164" s="48"/>
      <c r="K164" s="48"/>
      <c r="L164" s="48"/>
      <c r="M164" s="48"/>
      <c r="N164" s="48"/>
      <c r="O164" s="48"/>
      <c r="P164" s="48"/>
      <c r="Q164" s="48"/>
      <c r="R164" s="48"/>
      <c r="S164" s="48"/>
      <c r="T164" s="48"/>
      <c r="U164" s="48"/>
      <c r="V164" s="48"/>
      <c r="W164" s="48"/>
    </row>
    <row r="165" spans="1:23">
      <c r="A165" s="11" t="s">
        <v>158</v>
      </c>
      <c r="B165" s="10">
        <v>0</v>
      </c>
      <c r="C165" s="10">
        <v>0</v>
      </c>
      <c r="D165" s="10">
        <v>0</v>
      </c>
      <c r="E165" s="10">
        <v>0</v>
      </c>
      <c r="F165" s="10">
        <v>0</v>
      </c>
      <c r="G165" s="48"/>
      <c r="H165" s="48"/>
      <c r="I165" s="48"/>
      <c r="J165" s="48"/>
      <c r="K165" s="48"/>
      <c r="L165" s="48"/>
      <c r="M165" s="48"/>
      <c r="N165" s="48"/>
      <c r="O165" s="48"/>
      <c r="P165" s="48"/>
      <c r="Q165" s="48"/>
      <c r="R165" s="48"/>
      <c r="S165" s="48"/>
      <c r="T165" s="48"/>
      <c r="U165" s="48"/>
      <c r="V165" s="48"/>
      <c r="W165" s="48"/>
    </row>
    <row r="166" spans="1:23">
      <c r="A166" s="16" t="s">
        <v>159</v>
      </c>
      <c r="B166" s="10">
        <v>0</v>
      </c>
      <c r="C166" s="10">
        <v>0</v>
      </c>
      <c r="D166" s="10">
        <v>0</v>
      </c>
      <c r="E166" s="10">
        <v>0</v>
      </c>
      <c r="F166" s="10">
        <v>0</v>
      </c>
      <c r="G166" s="48"/>
      <c r="H166" s="48"/>
      <c r="I166" s="48"/>
      <c r="J166" s="48"/>
      <c r="K166" s="48"/>
      <c r="L166" s="48"/>
      <c r="M166" s="48"/>
      <c r="N166" s="48"/>
      <c r="O166" s="48"/>
      <c r="P166" s="48"/>
      <c r="Q166" s="48"/>
      <c r="R166" s="48"/>
      <c r="S166" s="48"/>
      <c r="T166" s="48"/>
      <c r="U166" s="48"/>
      <c r="V166" s="48"/>
      <c r="W166" s="48"/>
    </row>
    <row r="167" spans="1:23">
      <c r="A167" s="15" t="s">
        <v>160</v>
      </c>
      <c r="B167" s="8">
        <v>0</v>
      </c>
      <c r="C167" s="8">
        <v>0</v>
      </c>
      <c r="D167" s="8">
        <v>0</v>
      </c>
      <c r="E167" s="8">
        <v>0</v>
      </c>
      <c r="F167" s="8">
        <v>0</v>
      </c>
      <c r="G167" s="48"/>
      <c r="H167" s="48"/>
      <c r="I167" s="48"/>
      <c r="J167" s="48"/>
      <c r="K167" s="48"/>
      <c r="L167" s="48"/>
      <c r="M167" s="48"/>
      <c r="N167" s="48"/>
      <c r="O167" s="48"/>
      <c r="P167" s="48"/>
      <c r="Q167" s="48"/>
      <c r="R167" s="48"/>
      <c r="S167" s="48"/>
      <c r="T167" s="48"/>
      <c r="U167" s="48"/>
      <c r="V167" s="48"/>
      <c r="W167" s="48"/>
    </row>
    <row r="168" spans="1:23">
      <c r="A168" s="16" t="s">
        <v>161</v>
      </c>
      <c r="B168" s="10">
        <v>0</v>
      </c>
      <c r="C168" s="10">
        <v>0</v>
      </c>
      <c r="D168" s="10">
        <v>0</v>
      </c>
      <c r="E168" s="10">
        <v>0</v>
      </c>
      <c r="F168" s="10">
        <v>0</v>
      </c>
      <c r="G168" s="48"/>
      <c r="H168" s="48"/>
      <c r="I168" s="48"/>
      <c r="J168" s="48"/>
      <c r="K168" s="48"/>
      <c r="L168" s="48"/>
      <c r="M168" s="48"/>
      <c r="N168" s="48"/>
      <c r="O168" s="48"/>
      <c r="P168" s="48"/>
      <c r="Q168" s="48"/>
      <c r="R168" s="48"/>
      <c r="S168" s="48"/>
      <c r="T168" s="48"/>
      <c r="U168" s="48"/>
      <c r="V168" s="48"/>
      <c r="W168" s="48"/>
    </row>
    <row r="169" spans="1:23">
      <c r="A169" s="16" t="s">
        <v>162</v>
      </c>
      <c r="B169" s="10">
        <v>0</v>
      </c>
      <c r="C169" s="10">
        <v>0</v>
      </c>
      <c r="D169" s="10">
        <v>0</v>
      </c>
      <c r="E169" s="10">
        <v>0</v>
      </c>
      <c r="F169" s="10">
        <v>0</v>
      </c>
      <c r="G169" s="48"/>
      <c r="H169" s="48"/>
      <c r="I169" s="48"/>
      <c r="J169" s="48"/>
      <c r="K169" s="48"/>
      <c r="L169" s="48"/>
      <c r="M169" s="48"/>
      <c r="N169" s="48"/>
      <c r="O169" s="48"/>
      <c r="P169" s="48"/>
      <c r="Q169" s="48"/>
      <c r="R169" s="48"/>
      <c r="S169" s="48"/>
      <c r="T169" s="48"/>
      <c r="U169" s="48"/>
      <c r="V169" s="48"/>
      <c r="W169" s="48"/>
    </row>
    <row r="170" spans="1:23">
      <c r="A170" s="16" t="s">
        <v>163</v>
      </c>
      <c r="B170" s="10">
        <v>0</v>
      </c>
      <c r="C170" s="10">
        <v>0</v>
      </c>
      <c r="D170" s="10">
        <v>0</v>
      </c>
      <c r="E170" s="10">
        <v>0</v>
      </c>
      <c r="F170" s="10">
        <v>0</v>
      </c>
      <c r="G170" s="48"/>
      <c r="H170" s="48"/>
      <c r="I170" s="48"/>
      <c r="J170" s="48"/>
      <c r="K170" s="48"/>
      <c r="L170" s="48"/>
      <c r="M170" s="48"/>
      <c r="N170" s="48"/>
      <c r="O170" s="48"/>
      <c r="P170" s="48"/>
      <c r="Q170" s="48"/>
      <c r="R170" s="48"/>
      <c r="S170" s="48"/>
      <c r="T170" s="48"/>
      <c r="U170" s="48"/>
      <c r="V170" s="48"/>
      <c r="W170" s="48"/>
    </row>
    <row r="171" spans="1:23">
      <c r="A171" s="16" t="s">
        <v>164</v>
      </c>
      <c r="B171" s="10">
        <v>0</v>
      </c>
      <c r="C171" s="10">
        <v>0</v>
      </c>
      <c r="D171" s="10">
        <v>0</v>
      </c>
      <c r="E171" s="10">
        <v>0</v>
      </c>
      <c r="F171" s="10">
        <v>0</v>
      </c>
      <c r="G171" s="48"/>
      <c r="H171" s="48"/>
      <c r="I171" s="48"/>
      <c r="J171" s="48"/>
      <c r="K171" s="48"/>
      <c r="L171" s="48"/>
      <c r="M171" s="48"/>
      <c r="N171" s="48"/>
      <c r="O171" s="48"/>
      <c r="P171" s="48"/>
      <c r="Q171" s="48"/>
      <c r="R171" s="48"/>
      <c r="S171" s="48"/>
      <c r="T171" s="48"/>
      <c r="U171" s="48"/>
      <c r="V171" s="48"/>
      <c r="W171" s="48"/>
    </row>
    <row r="172" spans="1:23">
      <c r="A172" s="16" t="s">
        <v>165</v>
      </c>
      <c r="B172" s="10">
        <v>0</v>
      </c>
      <c r="C172" s="10">
        <v>0</v>
      </c>
      <c r="D172" s="10">
        <v>0</v>
      </c>
      <c r="E172" s="10">
        <v>0</v>
      </c>
      <c r="F172" s="10">
        <v>0</v>
      </c>
      <c r="G172" s="48"/>
      <c r="H172" s="48"/>
      <c r="I172" s="48"/>
      <c r="J172" s="48"/>
      <c r="K172" s="48"/>
      <c r="L172" s="48"/>
      <c r="M172" s="48"/>
      <c r="N172" s="48"/>
      <c r="O172" s="48"/>
      <c r="P172" s="48"/>
      <c r="Q172" s="48"/>
      <c r="R172" s="48"/>
      <c r="S172" s="48"/>
      <c r="T172" s="48"/>
      <c r="U172" s="48"/>
      <c r="V172" s="48"/>
      <c r="W172" s="48"/>
    </row>
    <row r="173" spans="1:23">
      <c r="A173" s="16" t="s">
        <v>166</v>
      </c>
      <c r="B173" s="10">
        <v>0</v>
      </c>
      <c r="C173" s="10">
        <v>0</v>
      </c>
      <c r="D173" s="10">
        <v>0</v>
      </c>
      <c r="E173" s="10">
        <v>0</v>
      </c>
      <c r="F173" s="10">
        <v>0</v>
      </c>
      <c r="G173" s="48"/>
      <c r="H173" s="48"/>
      <c r="I173" s="48"/>
      <c r="J173" s="48"/>
      <c r="K173" s="48"/>
      <c r="L173" s="48"/>
      <c r="M173" s="48"/>
      <c r="N173" s="48"/>
      <c r="O173" s="48"/>
      <c r="P173" s="48"/>
      <c r="Q173" s="48"/>
      <c r="R173" s="48"/>
      <c r="S173" s="48"/>
      <c r="T173" s="48"/>
      <c r="U173" s="48"/>
      <c r="V173" s="48"/>
      <c r="W173" s="48"/>
    </row>
    <row r="174" spans="1:23">
      <c r="A174" s="16" t="s">
        <v>167</v>
      </c>
      <c r="B174" s="10">
        <v>0</v>
      </c>
      <c r="C174" s="10">
        <v>0</v>
      </c>
      <c r="D174" s="10">
        <v>0</v>
      </c>
      <c r="E174" s="10">
        <v>0</v>
      </c>
      <c r="F174" s="10">
        <v>0</v>
      </c>
      <c r="G174" s="48"/>
      <c r="H174" s="48"/>
      <c r="I174" s="48"/>
      <c r="J174" s="48"/>
      <c r="K174" s="48"/>
      <c r="L174" s="48"/>
      <c r="M174" s="48"/>
      <c r="N174" s="48"/>
      <c r="O174" s="48"/>
      <c r="P174" s="48"/>
      <c r="Q174" s="48"/>
      <c r="R174" s="48"/>
      <c r="S174" s="48"/>
      <c r="T174" s="48"/>
      <c r="U174" s="48"/>
      <c r="V174" s="48"/>
      <c r="W174" s="48"/>
    </row>
    <row r="175" spans="1:23">
      <c r="A175" s="16" t="s">
        <v>168</v>
      </c>
      <c r="B175" s="10">
        <v>0</v>
      </c>
      <c r="C175" s="10">
        <v>0</v>
      </c>
      <c r="D175" s="10">
        <v>0</v>
      </c>
      <c r="E175" s="10">
        <v>0</v>
      </c>
      <c r="F175" s="10">
        <v>0</v>
      </c>
      <c r="G175" s="48"/>
      <c r="H175" s="48"/>
      <c r="I175" s="48"/>
      <c r="J175" s="48"/>
      <c r="K175" s="48"/>
      <c r="L175" s="48"/>
      <c r="M175" s="48"/>
      <c r="N175" s="48"/>
      <c r="O175" s="48"/>
      <c r="P175" s="48"/>
      <c r="Q175" s="48"/>
      <c r="R175" s="48"/>
      <c r="S175" s="48"/>
      <c r="T175" s="48"/>
      <c r="U175" s="48"/>
      <c r="V175" s="48"/>
      <c r="W175" s="48"/>
    </row>
    <row r="176" spans="1:23">
      <c r="A176" s="14" t="s">
        <v>169</v>
      </c>
      <c r="B176" s="8">
        <v>1012549.18011</v>
      </c>
      <c r="C176" s="8">
        <v>0</v>
      </c>
      <c r="D176" s="8">
        <v>0</v>
      </c>
      <c r="E176" s="8">
        <v>0</v>
      </c>
      <c r="F176" s="8">
        <v>1012549.18011</v>
      </c>
      <c r="G176" s="48"/>
      <c r="H176" s="48"/>
      <c r="I176" s="48"/>
      <c r="J176" s="48"/>
      <c r="K176" s="48"/>
      <c r="L176" s="48"/>
      <c r="M176" s="48"/>
      <c r="N176" s="48"/>
      <c r="O176" s="48"/>
      <c r="P176" s="48"/>
      <c r="Q176" s="48"/>
      <c r="R176" s="48"/>
      <c r="S176" s="48"/>
      <c r="T176" s="48"/>
      <c r="U176" s="48"/>
      <c r="V176" s="48"/>
      <c r="W176" s="48"/>
    </row>
    <row r="177" spans="1:23">
      <c r="A177" s="22" t="s">
        <v>170</v>
      </c>
      <c r="B177" s="10">
        <v>553432.5</v>
      </c>
      <c r="C177" s="10">
        <v>0</v>
      </c>
      <c r="D177" s="10">
        <v>0</v>
      </c>
      <c r="E177" s="10">
        <v>0</v>
      </c>
      <c r="F177" s="10">
        <v>553432.5</v>
      </c>
      <c r="G177" s="48"/>
      <c r="H177" s="48"/>
      <c r="I177" s="48"/>
      <c r="J177" s="48"/>
      <c r="K177" s="48"/>
      <c r="L177" s="48"/>
      <c r="M177" s="48"/>
      <c r="N177" s="48"/>
      <c r="O177" s="48"/>
      <c r="P177" s="48"/>
      <c r="Q177" s="48"/>
      <c r="R177" s="48"/>
      <c r="S177" s="48"/>
      <c r="T177" s="48"/>
      <c r="U177" s="48"/>
      <c r="V177" s="48"/>
      <c r="W177" s="48"/>
    </row>
    <row r="178" spans="1:23">
      <c r="A178" s="16" t="s">
        <v>171</v>
      </c>
      <c r="B178" s="10">
        <v>553432.5</v>
      </c>
      <c r="C178" s="10">
        <v>0</v>
      </c>
      <c r="D178" s="10">
        <v>0</v>
      </c>
      <c r="E178" s="10">
        <v>0</v>
      </c>
      <c r="F178" s="10">
        <v>553432.5</v>
      </c>
      <c r="G178" s="48"/>
      <c r="H178" s="48"/>
      <c r="I178" s="48"/>
      <c r="J178" s="48"/>
      <c r="K178" s="48"/>
      <c r="L178" s="48"/>
      <c r="M178" s="48"/>
      <c r="N178" s="48"/>
      <c r="O178" s="48"/>
      <c r="P178" s="48"/>
      <c r="Q178" s="48"/>
      <c r="R178" s="48"/>
      <c r="S178" s="48"/>
      <c r="T178" s="48"/>
      <c r="U178" s="48"/>
      <c r="V178" s="48"/>
      <c r="W178" s="48"/>
    </row>
    <row r="179" spans="1:23">
      <c r="A179" s="16" t="s">
        <v>172</v>
      </c>
      <c r="B179" s="10">
        <v>0</v>
      </c>
      <c r="C179" s="10">
        <v>0</v>
      </c>
      <c r="D179" s="10">
        <v>0</v>
      </c>
      <c r="E179" s="10">
        <v>0</v>
      </c>
      <c r="F179" s="10">
        <v>0</v>
      </c>
      <c r="G179" s="48"/>
      <c r="H179" s="48"/>
      <c r="I179" s="48"/>
      <c r="J179" s="48"/>
      <c r="K179" s="48"/>
      <c r="L179" s="48"/>
      <c r="M179" s="48"/>
      <c r="N179" s="48"/>
      <c r="O179" s="48"/>
      <c r="P179" s="48"/>
      <c r="Q179" s="48"/>
      <c r="R179" s="48"/>
      <c r="S179" s="48"/>
      <c r="T179" s="48"/>
      <c r="U179" s="48"/>
      <c r="V179" s="48"/>
      <c r="W179" s="48"/>
    </row>
    <row r="180" spans="1:23">
      <c r="A180" s="16" t="s">
        <v>173</v>
      </c>
      <c r="B180" s="10">
        <v>0</v>
      </c>
      <c r="C180" s="10">
        <v>0</v>
      </c>
      <c r="D180" s="10">
        <v>0</v>
      </c>
      <c r="E180" s="10">
        <v>0</v>
      </c>
      <c r="F180" s="10">
        <v>0</v>
      </c>
      <c r="G180" s="48"/>
      <c r="H180" s="48"/>
      <c r="I180" s="48"/>
      <c r="J180" s="48"/>
      <c r="K180" s="48"/>
      <c r="L180" s="48"/>
      <c r="M180" s="48"/>
      <c r="N180" s="48"/>
      <c r="O180" s="48"/>
      <c r="P180" s="48"/>
      <c r="Q180" s="48"/>
      <c r="R180" s="48"/>
      <c r="S180" s="48"/>
      <c r="T180" s="48"/>
      <c r="U180" s="48"/>
      <c r="V180" s="48"/>
      <c r="W180" s="48"/>
    </row>
    <row r="181" spans="1:23">
      <c r="A181" s="22" t="s">
        <v>174</v>
      </c>
      <c r="B181" s="10">
        <v>4.7393199999999993</v>
      </c>
      <c r="C181" s="10">
        <v>0</v>
      </c>
      <c r="D181" s="10">
        <v>0</v>
      </c>
      <c r="E181" s="10">
        <v>0</v>
      </c>
      <c r="F181" s="10">
        <v>4.7393199999999993</v>
      </c>
      <c r="G181" s="48"/>
      <c r="H181" s="48"/>
      <c r="I181" s="48"/>
      <c r="J181" s="48"/>
      <c r="K181" s="48"/>
      <c r="L181" s="48"/>
      <c r="M181" s="48"/>
      <c r="N181" s="48"/>
      <c r="O181" s="48"/>
      <c r="P181" s="48"/>
      <c r="Q181" s="48"/>
      <c r="R181" s="48"/>
      <c r="S181" s="48"/>
      <c r="T181" s="48"/>
      <c r="U181" s="48"/>
      <c r="V181" s="48"/>
      <c r="W181" s="48"/>
    </row>
    <row r="182" spans="1:23">
      <c r="A182" s="16" t="s">
        <v>175</v>
      </c>
      <c r="B182" s="10">
        <v>0</v>
      </c>
      <c r="C182" s="10">
        <v>0</v>
      </c>
      <c r="D182" s="10">
        <v>0</v>
      </c>
      <c r="E182" s="10">
        <v>0</v>
      </c>
      <c r="F182" s="10">
        <v>0</v>
      </c>
      <c r="G182" s="48"/>
      <c r="H182" s="48"/>
      <c r="I182" s="48"/>
      <c r="J182" s="48"/>
      <c r="K182" s="48"/>
      <c r="L182" s="48"/>
      <c r="M182" s="48"/>
      <c r="N182" s="48"/>
      <c r="O182" s="48"/>
      <c r="P182" s="48"/>
      <c r="Q182" s="48"/>
      <c r="R182" s="48"/>
      <c r="S182" s="48"/>
      <c r="T182" s="48"/>
      <c r="U182" s="48"/>
      <c r="V182" s="48"/>
      <c r="W182" s="48"/>
    </row>
    <row r="183" spans="1:23">
      <c r="A183" s="16" t="s">
        <v>176</v>
      </c>
      <c r="B183" s="10">
        <v>0</v>
      </c>
      <c r="C183" s="10">
        <v>0</v>
      </c>
      <c r="D183" s="10">
        <v>0</v>
      </c>
      <c r="E183" s="10">
        <v>0</v>
      </c>
      <c r="F183" s="10">
        <v>0</v>
      </c>
      <c r="G183" s="48"/>
      <c r="H183" s="48"/>
      <c r="I183" s="48"/>
      <c r="J183" s="48"/>
      <c r="K183" s="48"/>
      <c r="L183" s="48"/>
      <c r="M183" s="48"/>
      <c r="N183" s="48"/>
      <c r="O183" s="48"/>
      <c r="P183" s="48"/>
      <c r="Q183" s="48"/>
      <c r="R183" s="48"/>
      <c r="S183" s="48"/>
      <c r="T183" s="48"/>
      <c r="U183" s="48"/>
      <c r="V183" s="48"/>
      <c r="W183" s="48"/>
    </row>
    <row r="184" spans="1:23">
      <c r="A184" s="16" t="s">
        <v>177</v>
      </c>
      <c r="B184" s="10">
        <v>4.7393199999999993</v>
      </c>
      <c r="C184" s="10">
        <v>0</v>
      </c>
      <c r="D184" s="10">
        <v>0</v>
      </c>
      <c r="E184" s="10">
        <v>0</v>
      </c>
      <c r="F184" s="10">
        <v>4.7393199999999993</v>
      </c>
      <c r="G184" s="48"/>
      <c r="H184" s="48"/>
      <c r="I184" s="48"/>
      <c r="J184" s="48"/>
      <c r="K184" s="48"/>
      <c r="L184" s="48"/>
      <c r="M184" s="48"/>
      <c r="N184" s="48"/>
      <c r="O184" s="48"/>
      <c r="P184" s="48"/>
      <c r="Q184" s="48"/>
      <c r="R184" s="48"/>
      <c r="S184" s="48"/>
      <c r="T184" s="48"/>
      <c r="U184" s="48"/>
      <c r="V184" s="48"/>
      <c r="W184" s="48"/>
    </row>
    <row r="185" spans="1:23">
      <c r="A185" s="22" t="s">
        <v>178</v>
      </c>
      <c r="B185" s="10">
        <v>0</v>
      </c>
      <c r="C185" s="10">
        <v>0</v>
      </c>
      <c r="D185" s="10">
        <v>0</v>
      </c>
      <c r="E185" s="10">
        <v>0</v>
      </c>
      <c r="F185" s="10">
        <v>0</v>
      </c>
      <c r="G185" s="48"/>
      <c r="H185" s="48"/>
      <c r="I185" s="48"/>
      <c r="J185" s="48"/>
      <c r="K185" s="48"/>
      <c r="L185" s="48"/>
      <c r="M185" s="48"/>
      <c r="N185" s="48"/>
      <c r="O185" s="48"/>
      <c r="P185" s="48"/>
      <c r="Q185" s="48"/>
      <c r="R185" s="48"/>
      <c r="S185" s="48"/>
      <c r="T185" s="48"/>
      <c r="U185" s="48"/>
      <c r="V185" s="48"/>
      <c r="W185" s="48"/>
    </row>
    <row r="186" spans="1:23">
      <c r="A186" s="16" t="s">
        <v>179</v>
      </c>
      <c r="B186" s="10">
        <v>0</v>
      </c>
      <c r="C186" s="10">
        <v>0</v>
      </c>
      <c r="D186" s="10">
        <v>0</v>
      </c>
      <c r="E186" s="10">
        <v>0</v>
      </c>
      <c r="F186" s="10">
        <v>0</v>
      </c>
      <c r="G186" s="48"/>
      <c r="H186" s="48"/>
      <c r="I186" s="48"/>
      <c r="J186" s="48"/>
      <c r="K186" s="48"/>
      <c r="L186" s="48"/>
      <c r="M186" s="48"/>
      <c r="N186" s="48"/>
      <c r="O186" s="48"/>
      <c r="P186" s="48"/>
      <c r="Q186" s="48"/>
      <c r="R186" s="48"/>
      <c r="S186" s="48"/>
      <c r="T186" s="48"/>
      <c r="U186" s="48"/>
      <c r="V186" s="48"/>
      <c r="W186" s="48"/>
    </row>
    <row r="187" spans="1:23">
      <c r="A187" s="22" t="s">
        <v>180</v>
      </c>
      <c r="B187" s="10">
        <v>450487.89711999998</v>
      </c>
      <c r="C187" s="10">
        <v>0</v>
      </c>
      <c r="D187" s="10">
        <v>0</v>
      </c>
      <c r="E187" s="10">
        <v>0</v>
      </c>
      <c r="F187" s="10">
        <v>450487.89711999998</v>
      </c>
      <c r="G187" s="48"/>
      <c r="H187" s="48"/>
      <c r="I187" s="48"/>
      <c r="J187" s="48"/>
      <c r="K187" s="48"/>
      <c r="L187" s="48"/>
      <c r="M187" s="48"/>
      <c r="N187" s="48"/>
      <c r="O187" s="48"/>
      <c r="P187" s="48"/>
      <c r="Q187" s="48"/>
      <c r="R187" s="48"/>
      <c r="S187" s="48"/>
      <c r="T187" s="48"/>
      <c r="U187" s="48"/>
      <c r="V187" s="48"/>
      <c r="W187" s="48"/>
    </row>
    <row r="188" spans="1:23">
      <c r="A188" s="16" t="s">
        <v>181</v>
      </c>
      <c r="B188" s="10">
        <v>34723.91272</v>
      </c>
      <c r="C188" s="10">
        <v>0</v>
      </c>
      <c r="D188" s="10">
        <v>0</v>
      </c>
      <c r="E188" s="10">
        <v>0</v>
      </c>
      <c r="F188" s="10">
        <v>34723.91272</v>
      </c>
      <c r="G188" s="48"/>
      <c r="H188" s="48"/>
      <c r="I188" s="48"/>
      <c r="J188" s="48"/>
      <c r="K188" s="48"/>
      <c r="L188" s="48"/>
      <c r="M188" s="48"/>
      <c r="N188" s="48"/>
      <c r="O188" s="48"/>
      <c r="P188" s="48"/>
      <c r="Q188" s="48"/>
      <c r="R188" s="48"/>
      <c r="S188" s="48"/>
      <c r="T188" s="48"/>
      <c r="U188" s="48"/>
      <c r="V188" s="48"/>
      <c r="W188" s="48"/>
    </row>
    <row r="189" spans="1:23">
      <c r="A189" s="16" t="s">
        <v>182</v>
      </c>
      <c r="B189" s="10">
        <v>243457.87351</v>
      </c>
      <c r="C189" s="10">
        <v>0</v>
      </c>
      <c r="D189" s="10">
        <v>0</v>
      </c>
      <c r="E189" s="10">
        <v>0</v>
      </c>
      <c r="F189" s="10">
        <v>243457.87351</v>
      </c>
      <c r="G189" s="48"/>
      <c r="H189" s="48"/>
      <c r="I189" s="48"/>
      <c r="J189" s="48"/>
      <c r="K189" s="48"/>
      <c r="L189" s="48"/>
      <c r="M189" s="48"/>
      <c r="N189" s="48"/>
      <c r="O189" s="48"/>
      <c r="P189" s="48"/>
      <c r="Q189" s="48"/>
      <c r="R189" s="48"/>
      <c r="S189" s="48"/>
      <c r="T189" s="48"/>
      <c r="U189" s="48"/>
      <c r="V189" s="48"/>
      <c r="W189" s="48"/>
    </row>
    <row r="190" spans="1:23">
      <c r="A190" s="16" t="s">
        <v>183</v>
      </c>
      <c r="B190" s="10">
        <v>172306.11088999998</v>
      </c>
      <c r="C190" s="10">
        <v>0</v>
      </c>
      <c r="D190" s="10">
        <v>0</v>
      </c>
      <c r="E190" s="10">
        <v>0</v>
      </c>
      <c r="F190" s="10">
        <v>172306.11088999998</v>
      </c>
      <c r="G190" s="48"/>
      <c r="H190" s="48"/>
      <c r="I190" s="48"/>
      <c r="J190" s="48"/>
      <c r="K190" s="48"/>
      <c r="L190" s="48"/>
      <c r="M190" s="48"/>
      <c r="N190" s="48"/>
      <c r="O190" s="48"/>
      <c r="P190" s="48"/>
      <c r="Q190" s="48"/>
      <c r="R190" s="48"/>
      <c r="S190" s="48"/>
      <c r="T190" s="48"/>
      <c r="U190" s="48"/>
      <c r="V190" s="48"/>
      <c r="W190" s="48"/>
    </row>
    <row r="191" spans="1:23">
      <c r="A191" s="22" t="s">
        <v>184</v>
      </c>
      <c r="B191" s="10">
        <v>8624.0436699999991</v>
      </c>
      <c r="C191" s="10">
        <v>0</v>
      </c>
      <c r="D191" s="10">
        <v>0</v>
      </c>
      <c r="E191" s="10">
        <v>0</v>
      </c>
      <c r="F191" s="10">
        <v>8624.0436699999991</v>
      </c>
      <c r="G191" s="48"/>
      <c r="H191" s="48"/>
      <c r="I191" s="48"/>
      <c r="J191" s="48"/>
      <c r="K191" s="48"/>
      <c r="L191" s="48"/>
      <c r="M191" s="48"/>
      <c r="N191" s="48"/>
      <c r="O191" s="48"/>
      <c r="P191" s="48"/>
      <c r="Q191" s="48"/>
      <c r="R191" s="48"/>
      <c r="S191" s="48"/>
      <c r="T191" s="48"/>
      <c r="U191" s="48"/>
      <c r="V191" s="48"/>
      <c r="W191" s="48"/>
    </row>
    <row r="192" spans="1:23">
      <c r="A192" s="16" t="s">
        <v>185</v>
      </c>
      <c r="B192" s="10">
        <v>8574.4724299999998</v>
      </c>
      <c r="C192" s="10">
        <v>0</v>
      </c>
      <c r="D192" s="10">
        <v>0</v>
      </c>
      <c r="E192" s="10">
        <v>0</v>
      </c>
      <c r="F192" s="10">
        <v>8574.4724299999998</v>
      </c>
      <c r="G192" s="48"/>
      <c r="H192" s="48"/>
      <c r="I192" s="48"/>
      <c r="J192" s="48"/>
      <c r="K192" s="48"/>
      <c r="L192" s="48"/>
      <c r="M192" s="48"/>
      <c r="N192" s="48"/>
      <c r="O192" s="48"/>
      <c r="P192" s="48"/>
      <c r="Q192" s="48"/>
      <c r="R192" s="48"/>
      <c r="S192" s="48"/>
      <c r="T192" s="48"/>
      <c r="U192" s="48"/>
      <c r="V192" s="48"/>
      <c r="W192" s="48"/>
    </row>
    <row r="193" spans="1:23">
      <c r="A193" s="16" t="s">
        <v>186</v>
      </c>
      <c r="B193" s="10">
        <v>49.571239999999996</v>
      </c>
      <c r="C193" s="10">
        <v>0</v>
      </c>
      <c r="D193" s="10">
        <v>0</v>
      </c>
      <c r="E193" s="10">
        <v>0</v>
      </c>
      <c r="F193" s="10">
        <v>49.571239999999996</v>
      </c>
      <c r="G193" s="48"/>
      <c r="H193" s="48"/>
      <c r="I193" s="48"/>
      <c r="J193" s="48"/>
      <c r="K193" s="48"/>
      <c r="L193" s="48"/>
      <c r="M193" s="48"/>
      <c r="N193" s="48"/>
      <c r="O193" s="48"/>
      <c r="P193" s="48"/>
      <c r="Q193" s="48"/>
      <c r="R193" s="48"/>
      <c r="S193" s="48"/>
      <c r="T193" s="48"/>
      <c r="U193" s="48"/>
      <c r="V193" s="48"/>
      <c r="W193" s="48"/>
    </row>
    <row r="194" spans="1:23">
      <c r="A194" s="23" t="s">
        <v>187</v>
      </c>
      <c r="B194" s="8">
        <v>3200174.6253899997</v>
      </c>
      <c r="C194" s="8">
        <v>548367.19273000001</v>
      </c>
      <c r="D194" s="8">
        <v>9.5078199999999988</v>
      </c>
      <c r="E194" s="8">
        <v>0</v>
      </c>
      <c r="F194" s="8">
        <v>3748551.3259399999</v>
      </c>
      <c r="G194" s="48"/>
      <c r="H194" s="48"/>
      <c r="I194" s="48"/>
      <c r="J194" s="48"/>
      <c r="K194" s="48"/>
      <c r="L194" s="48"/>
      <c r="M194" s="48"/>
      <c r="N194" s="48"/>
      <c r="O194" s="48"/>
      <c r="P194" s="48"/>
      <c r="Q194" s="48"/>
      <c r="R194" s="48"/>
      <c r="S194" s="48"/>
      <c r="T194" s="48"/>
      <c r="U194" s="48"/>
      <c r="V194" s="48"/>
      <c r="W194" s="48"/>
    </row>
    <row r="195" spans="1:23">
      <c r="A195" s="23" t="s">
        <v>188</v>
      </c>
      <c r="B195" s="8">
        <v>43934.788390000002</v>
      </c>
      <c r="C195" s="8">
        <v>171.5</v>
      </c>
      <c r="D195" s="8">
        <v>0</v>
      </c>
      <c r="E195" s="8">
        <v>0</v>
      </c>
      <c r="F195" s="8">
        <v>44106.288390000002</v>
      </c>
      <c r="G195" s="48"/>
      <c r="H195" s="48"/>
      <c r="I195" s="48"/>
      <c r="J195" s="48"/>
      <c r="K195" s="48"/>
      <c r="L195" s="48"/>
      <c r="M195" s="48"/>
      <c r="N195" s="48"/>
      <c r="O195" s="48"/>
      <c r="P195" s="48"/>
      <c r="Q195" s="48"/>
      <c r="R195" s="48"/>
      <c r="S195" s="48"/>
      <c r="T195" s="48"/>
      <c r="U195" s="48"/>
      <c r="V195" s="48"/>
      <c r="W195" s="48"/>
    </row>
    <row r="196" spans="1:23">
      <c r="A196" s="24" t="s">
        <v>189</v>
      </c>
      <c r="B196" s="10">
        <v>0</v>
      </c>
      <c r="C196" s="10">
        <v>0</v>
      </c>
      <c r="D196" s="10">
        <v>0</v>
      </c>
      <c r="E196" s="10">
        <v>0</v>
      </c>
      <c r="F196" s="10">
        <v>0</v>
      </c>
      <c r="G196" s="48"/>
      <c r="H196" s="48"/>
      <c r="I196" s="48"/>
      <c r="J196" s="48"/>
      <c r="K196" s="48"/>
      <c r="L196" s="48"/>
      <c r="M196" s="48"/>
      <c r="N196" s="48"/>
      <c r="O196" s="48"/>
      <c r="P196" s="48"/>
      <c r="Q196" s="48"/>
      <c r="R196" s="48"/>
      <c r="S196" s="48"/>
      <c r="T196" s="48"/>
      <c r="U196" s="48"/>
      <c r="V196" s="48"/>
      <c r="W196" s="48"/>
    </row>
    <row r="197" spans="1:23">
      <c r="A197" s="16" t="s">
        <v>190</v>
      </c>
      <c r="B197" s="10">
        <v>0</v>
      </c>
      <c r="C197" s="10">
        <v>0</v>
      </c>
      <c r="D197" s="10">
        <v>0</v>
      </c>
      <c r="E197" s="10">
        <v>0</v>
      </c>
      <c r="F197" s="10">
        <v>0</v>
      </c>
      <c r="G197" s="48"/>
      <c r="H197" s="48"/>
      <c r="I197" s="48"/>
      <c r="J197" s="48"/>
      <c r="K197" s="48"/>
      <c r="L197" s="48"/>
      <c r="M197" s="48"/>
      <c r="N197" s="48"/>
      <c r="O197" s="48"/>
      <c r="P197" s="48"/>
      <c r="Q197" s="48"/>
      <c r="R197" s="48"/>
      <c r="S197" s="48"/>
      <c r="T197" s="48"/>
      <c r="U197" s="48"/>
      <c r="V197" s="48"/>
      <c r="W197" s="48"/>
    </row>
    <row r="198" spans="1:23">
      <c r="A198" s="16" t="s">
        <v>191</v>
      </c>
      <c r="B198" s="10">
        <v>0</v>
      </c>
      <c r="C198" s="10">
        <v>0</v>
      </c>
      <c r="D198" s="10">
        <v>0</v>
      </c>
      <c r="E198" s="10">
        <v>0</v>
      </c>
      <c r="F198" s="10">
        <v>0</v>
      </c>
      <c r="G198" s="48"/>
      <c r="H198" s="48"/>
      <c r="I198" s="48"/>
      <c r="J198" s="48"/>
      <c r="K198" s="48"/>
      <c r="L198" s="48"/>
      <c r="M198" s="48"/>
      <c r="N198" s="48"/>
      <c r="O198" s="48"/>
      <c r="P198" s="48"/>
      <c r="Q198" s="48"/>
      <c r="R198" s="48"/>
      <c r="S198" s="48"/>
      <c r="T198" s="48"/>
      <c r="U198" s="48"/>
      <c r="V198" s="48"/>
      <c r="W198" s="48"/>
    </row>
    <row r="199" spans="1:23">
      <c r="A199" s="16" t="s">
        <v>192</v>
      </c>
      <c r="B199" s="10">
        <v>0</v>
      </c>
      <c r="C199" s="10">
        <v>0</v>
      </c>
      <c r="D199" s="10">
        <v>0</v>
      </c>
      <c r="E199" s="10">
        <v>0</v>
      </c>
      <c r="F199" s="10">
        <v>0</v>
      </c>
      <c r="G199" s="48"/>
      <c r="H199" s="48"/>
      <c r="I199" s="48"/>
      <c r="J199" s="48"/>
      <c r="K199" s="48"/>
      <c r="L199" s="48"/>
      <c r="M199" s="48"/>
      <c r="N199" s="48"/>
      <c r="O199" s="48"/>
      <c r="P199" s="48"/>
      <c r="Q199" s="48"/>
      <c r="R199" s="48"/>
      <c r="S199" s="48"/>
      <c r="T199" s="48"/>
      <c r="U199" s="48"/>
      <c r="V199" s="48"/>
      <c r="W199" s="48"/>
    </row>
    <row r="200" spans="1:23">
      <c r="A200" s="16" t="s">
        <v>193</v>
      </c>
      <c r="B200" s="10">
        <v>0</v>
      </c>
      <c r="C200" s="10">
        <v>0</v>
      </c>
      <c r="D200" s="10">
        <v>0</v>
      </c>
      <c r="E200" s="10">
        <v>0</v>
      </c>
      <c r="F200" s="10">
        <v>0</v>
      </c>
      <c r="G200" s="48"/>
      <c r="H200" s="48"/>
      <c r="I200" s="48"/>
      <c r="J200" s="48"/>
      <c r="K200" s="48"/>
      <c r="L200" s="48"/>
      <c r="M200" s="48"/>
      <c r="N200" s="48"/>
      <c r="O200" s="48"/>
      <c r="P200" s="48"/>
      <c r="Q200" s="48"/>
      <c r="R200" s="48"/>
      <c r="S200" s="48"/>
      <c r="T200" s="48"/>
      <c r="U200" s="48"/>
      <c r="V200" s="48"/>
      <c r="W200" s="48"/>
    </row>
    <row r="201" spans="1:23">
      <c r="A201" s="16" t="s">
        <v>194</v>
      </c>
      <c r="B201" s="10">
        <v>0</v>
      </c>
      <c r="C201" s="10">
        <v>0</v>
      </c>
      <c r="D201" s="10">
        <v>0</v>
      </c>
      <c r="E201" s="10">
        <v>0</v>
      </c>
      <c r="F201" s="10">
        <v>0</v>
      </c>
      <c r="G201" s="48"/>
      <c r="H201" s="48"/>
      <c r="I201" s="48"/>
      <c r="J201" s="48"/>
      <c r="K201" s="48"/>
      <c r="L201" s="48"/>
      <c r="M201" s="48"/>
      <c r="N201" s="48"/>
      <c r="O201" s="48"/>
      <c r="P201" s="48"/>
      <c r="Q201" s="48"/>
      <c r="R201" s="48"/>
      <c r="S201" s="48"/>
      <c r="T201" s="48"/>
      <c r="U201" s="48"/>
      <c r="V201" s="48"/>
      <c r="W201" s="48"/>
    </row>
    <row r="202" spans="1:23">
      <c r="A202" s="22" t="s">
        <v>195</v>
      </c>
      <c r="B202" s="10">
        <v>42162.656799999997</v>
      </c>
      <c r="C202" s="10">
        <v>171.5</v>
      </c>
      <c r="D202" s="10">
        <v>0</v>
      </c>
      <c r="E202" s="10">
        <v>0</v>
      </c>
      <c r="F202" s="10">
        <v>42334.156799999997</v>
      </c>
      <c r="G202" s="48"/>
      <c r="H202" s="48"/>
      <c r="I202" s="48"/>
      <c r="J202" s="48"/>
      <c r="K202" s="48"/>
      <c r="L202" s="48"/>
      <c r="M202" s="48"/>
      <c r="N202" s="48"/>
      <c r="O202" s="48"/>
      <c r="P202" s="48"/>
      <c r="Q202" s="48"/>
      <c r="R202" s="48"/>
      <c r="S202" s="48"/>
      <c r="T202" s="48"/>
      <c r="U202" s="48"/>
      <c r="V202" s="48"/>
      <c r="W202" s="48"/>
    </row>
    <row r="203" spans="1:23">
      <c r="A203" s="16" t="s">
        <v>196</v>
      </c>
      <c r="B203" s="10">
        <v>0</v>
      </c>
      <c r="C203" s="10">
        <v>0</v>
      </c>
      <c r="D203" s="10">
        <v>0</v>
      </c>
      <c r="E203" s="10">
        <v>0</v>
      </c>
      <c r="F203" s="10">
        <v>0</v>
      </c>
      <c r="G203" s="48"/>
      <c r="H203" s="48"/>
      <c r="I203" s="48"/>
      <c r="J203" s="48"/>
      <c r="K203" s="48"/>
      <c r="L203" s="48"/>
      <c r="M203" s="48"/>
      <c r="N203" s="48"/>
      <c r="O203" s="48"/>
      <c r="P203" s="48"/>
      <c r="Q203" s="48"/>
      <c r="R203" s="48"/>
      <c r="S203" s="48"/>
      <c r="T203" s="48"/>
      <c r="U203" s="48"/>
      <c r="V203" s="48"/>
      <c r="W203" s="48"/>
    </row>
    <row r="204" spans="1:23">
      <c r="A204" s="16" t="s">
        <v>197</v>
      </c>
      <c r="B204" s="10">
        <v>0</v>
      </c>
      <c r="C204" s="10">
        <v>0</v>
      </c>
      <c r="D204" s="10">
        <v>0</v>
      </c>
      <c r="E204" s="10">
        <v>0</v>
      </c>
      <c r="F204" s="10">
        <v>0</v>
      </c>
      <c r="G204" s="48"/>
      <c r="H204" s="48"/>
      <c r="I204" s="48"/>
      <c r="J204" s="48"/>
      <c r="K204" s="48"/>
      <c r="L204" s="48"/>
      <c r="M204" s="48"/>
      <c r="N204" s="48"/>
      <c r="O204" s="48"/>
      <c r="P204" s="48"/>
      <c r="Q204" s="48"/>
      <c r="R204" s="48"/>
      <c r="S204" s="48"/>
      <c r="T204" s="48"/>
      <c r="U204" s="48"/>
      <c r="V204" s="48"/>
      <c r="W204" s="48"/>
    </row>
    <row r="205" spans="1:23">
      <c r="A205" s="11" t="s">
        <v>198</v>
      </c>
      <c r="B205" s="10">
        <v>21898.255140000001</v>
      </c>
      <c r="C205" s="10">
        <v>171.5</v>
      </c>
      <c r="D205" s="10">
        <v>0</v>
      </c>
      <c r="E205" s="10">
        <v>0</v>
      </c>
      <c r="F205" s="10">
        <v>22069.755140000001</v>
      </c>
      <c r="G205" s="48"/>
      <c r="H205" s="48"/>
      <c r="I205" s="48"/>
      <c r="J205" s="48"/>
      <c r="K205" s="48"/>
      <c r="L205" s="48"/>
      <c r="M205" s="48"/>
      <c r="N205" s="48"/>
      <c r="O205" s="48"/>
      <c r="P205" s="48"/>
      <c r="Q205" s="48"/>
      <c r="R205" s="48"/>
      <c r="S205" s="48"/>
      <c r="T205" s="48"/>
      <c r="U205" s="48"/>
      <c r="V205" s="48"/>
      <c r="W205" s="48"/>
    </row>
    <row r="206" spans="1:23">
      <c r="A206" s="16" t="s">
        <v>199</v>
      </c>
      <c r="B206" s="10">
        <v>0</v>
      </c>
      <c r="C206" s="10">
        <v>0</v>
      </c>
      <c r="D206" s="10">
        <v>0</v>
      </c>
      <c r="E206" s="10">
        <v>0</v>
      </c>
      <c r="F206" s="10">
        <v>0</v>
      </c>
      <c r="G206" s="48"/>
      <c r="H206" s="48"/>
      <c r="I206" s="48"/>
      <c r="J206" s="48"/>
      <c r="K206" s="48"/>
      <c r="L206" s="48"/>
      <c r="M206" s="48"/>
      <c r="N206" s="48"/>
      <c r="O206" s="48"/>
      <c r="P206" s="48"/>
      <c r="Q206" s="48"/>
      <c r="R206" s="48"/>
      <c r="S206" s="48"/>
      <c r="T206" s="48"/>
      <c r="U206" s="48"/>
      <c r="V206" s="48"/>
      <c r="W206" s="48"/>
    </row>
    <row r="207" spans="1:23">
      <c r="A207" s="16" t="s">
        <v>200</v>
      </c>
      <c r="B207" s="10">
        <v>20264.40166</v>
      </c>
      <c r="C207" s="10">
        <v>0</v>
      </c>
      <c r="D207" s="10">
        <v>0</v>
      </c>
      <c r="E207" s="10">
        <v>0</v>
      </c>
      <c r="F207" s="10">
        <v>20264.40166</v>
      </c>
      <c r="G207" s="48"/>
      <c r="H207" s="48"/>
      <c r="I207" s="48"/>
      <c r="J207" s="48"/>
      <c r="K207" s="48"/>
      <c r="L207" s="48"/>
      <c r="M207" s="48"/>
      <c r="N207" s="48"/>
      <c r="O207" s="48"/>
      <c r="P207" s="48"/>
      <c r="Q207" s="48"/>
      <c r="R207" s="48"/>
      <c r="S207" s="48"/>
      <c r="T207" s="48"/>
      <c r="U207" s="48"/>
      <c r="V207" s="48"/>
      <c r="W207" s="48"/>
    </row>
    <row r="208" spans="1:23">
      <c r="A208" s="22" t="s">
        <v>201</v>
      </c>
      <c r="B208" s="10">
        <v>0</v>
      </c>
      <c r="C208" s="10">
        <v>0</v>
      </c>
      <c r="D208" s="10">
        <v>0</v>
      </c>
      <c r="E208" s="10">
        <v>0</v>
      </c>
      <c r="F208" s="10">
        <v>0</v>
      </c>
      <c r="G208" s="48"/>
      <c r="H208" s="48"/>
      <c r="I208" s="48"/>
      <c r="J208" s="48"/>
      <c r="K208" s="48"/>
      <c r="L208" s="48"/>
      <c r="M208" s="48"/>
      <c r="N208" s="48"/>
      <c r="O208" s="48"/>
      <c r="P208" s="48"/>
      <c r="Q208" s="48"/>
      <c r="R208" s="48"/>
      <c r="S208" s="48"/>
      <c r="T208" s="48"/>
      <c r="U208" s="48"/>
      <c r="V208" s="48"/>
      <c r="W208" s="48"/>
    </row>
    <row r="209" spans="1:23">
      <c r="A209" s="22" t="s">
        <v>202</v>
      </c>
      <c r="B209" s="10">
        <v>1772.1315900000002</v>
      </c>
      <c r="C209" s="10">
        <v>0</v>
      </c>
      <c r="D209" s="10">
        <v>0</v>
      </c>
      <c r="E209" s="10">
        <v>0</v>
      </c>
      <c r="F209" s="10">
        <v>1772.1315900000002</v>
      </c>
      <c r="G209" s="48"/>
      <c r="H209" s="48"/>
      <c r="I209" s="48"/>
      <c r="J209" s="48"/>
      <c r="K209" s="48"/>
      <c r="L209" s="48"/>
      <c r="M209" s="48"/>
      <c r="N209" s="48"/>
      <c r="O209" s="48"/>
      <c r="P209" s="48"/>
      <c r="Q209" s="48"/>
      <c r="R209" s="48"/>
      <c r="S209" s="48"/>
      <c r="T209" s="48"/>
      <c r="U209" s="48"/>
      <c r="V209" s="48"/>
      <c r="W209" s="48"/>
    </row>
    <row r="210" spans="1:23">
      <c r="A210" s="16" t="s">
        <v>203</v>
      </c>
      <c r="B210" s="10">
        <v>0</v>
      </c>
      <c r="C210" s="10">
        <v>0</v>
      </c>
      <c r="D210" s="10">
        <v>0</v>
      </c>
      <c r="E210" s="10">
        <v>0</v>
      </c>
      <c r="F210" s="10">
        <v>0</v>
      </c>
      <c r="G210" s="48"/>
      <c r="H210" s="48"/>
      <c r="I210" s="48"/>
      <c r="J210" s="48"/>
      <c r="K210" s="48"/>
      <c r="L210" s="48"/>
      <c r="M210" s="48"/>
      <c r="N210" s="48"/>
      <c r="O210" s="48"/>
      <c r="P210" s="48"/>
      <c r="Q210" s="48"/>
      <c r="R210" s="48"/>
      <c r="S210" s="48"/>
      <c r="T210" s="48"/>
      <c r="U210" s="48"/>
      <c r="V210" s="48"/>
      <c r="W210" s="48"/>
    </row>
    <row r="211" spans="1:23">
      <c r="A211" s="16" t="s">
        <v>204</v>
      </c>
      <c r="B211" s="10">
        <v>1772.1315900000002</v>
      </c>
      <c r="C211" s="10">
        <v>0</v>
      </c>
      <c r="D211" s="10">
        <v>0</v>
      </c>
      <c r="E211" s="10">
        <v>0</v>
      </c>
      <c r="F211" s="10">
        <v>1772.1315900000002</v>
      </c>
      <c r="G211" s="48"/>
      <c r="H211" s="48"/>
      <c r="I211" s="48"/>
      <c r="J211" s="48"/>
      <c r="K211" s="48"/>
      <c r="L211" s="48"/>
      <c r="M211" s="48"/>
      <c r="N211" s="48"/>
      <c r="O211" s="48"/>
      <c r="P211" s="48"/>
      <c r="Q211" s="48"/>
      <c r="R211" s="48"/>
      <c r="S211" s="48"/>
      <c r="T211" s="48"/>
      <c r="U211" s="48"/>
      <c r="V211" s="48"/>
      <c r="W211" s="48"/>
    </row>
    <row r="212" spans="1:23">
      <c r="A212" s="16" t="s">
        <v>205</v>
      </c>
      <c r="B212" s="10">
        <v>0</v>
      </c>
      <c r="C212" s="10">
        <v>0</v>
      </c>
      <c r="D212" s="10">
        <v>0</v>
      </c>
      <c r="E212" s="10">
        <v>0</v>
      </c>
      <c r="F212" s="10">
        <v>0</v>
      </c>
      <c r="G212" s="48"/>
      <c r="H212" s="48"/>
      <c r="I212" s="48"/>
      <c r="J212" s="48"/>
      <c r="K212" s="48"/>
      <c r="L212" s="48"/>
      <c r="M212" s="48"/>
      <c r="N212" s="48"/>
      <c r="O212" s="48"/>
      <c r="P212" s="48"/>
      <c r="Q212" s="48"/>
      <c r="R212" s="48"/>
      <c r="S212" s="48"/>
      <c r="T212" s="48"/>
      <c r="U212" s="48"/>
      <c r="V212" s="48"/>
      <c r="W212" s="48"/>
    </row>
    <row r="213" spans="1:23">
      <c r="A213" s="16" t="s">
        <v>206</v>
      </c>
      <c r="B213" s="10">
        <v>0</v>
      </c>
      <c r="C213" s="10">
        <v>0</v>
      </c>
      <c r="D213" s="10">
        <v>0</v>
      </c>
      <c r="E213" s="10">
        <v>0</v>
      </c>
      <c r="F213" s="10">
        <v>0</v>
      </c>
      <c r="G213" s="48"/>
      <c r="H213" s="48"/>
      <c r="I213" s="48"/>
      <c r="J213" s="48"/>
      <c r="K213" s="48"/>
      <c r="L213" s="48"/>
      <c r="M213" s="48"/>
      <c r="N213" s="48"/>
      <c r="O213" s="48"/>
      <c r="P213" s="48"/>
      <c r="Q213" s="48"/>
      <c r="R213" s="48"/>
      <c r="S213" s="48"/>
      <c r="T213" s="48"/>
      <c r="U213" s="48"/>
      <c r="V213" s="48"/>
      <c r="W213" s="48"/>
    </row>
    <row r="214" spans="1:23">
      <c r="A214" s="22" t="s">
        <v>207</v>
      </c>
      <c r="B214" s="10">
        <v>0</v>
      </c>
      <c r="C214" s="10">
        <v>0</v>
      </c>
      <c r="D214" s="10">
        <v>0</v>
      </c>
      <c r="E214" s="10">
        <v>0</v>
      </c>
      <c r="F214" s="10">
        <v>0</v>
      </c>
      <c r="G214" s="48"/>
      <c r="H214" s="48"/>
      <c r="I214" s="48"/>
      <c r="J214" s="48"/>
      <c r="K214" s="48"/>
      <c r="L214" s="48"/>
      <c r="M214" s="48"/>
      <c r="N214" s="48"/>
      <c r="O214" s="48"/>
      <c r="P214" s="48"/>
      <c r="Q214" s="48"/>
      <c r="R214" s="48"/>
      <c r="S214" s="48"/>
      <c r="T214" s="48"/>
      <c r="U214" s="48"/>
      <c r="V214" s="48"/>
      <c r="W214" s="48"/>
    </row>
    <row r="215" spans="1:23">
      <c r="A215" s="15" t="s">
        <v>208</v>
      </c>
      <c r="B215" s="8">
        <v>818871.96592999995</v>
      </c>
      <c r="C215" s="8">
        <v>6875658.5866800006</v>
      </c>
      <c r="D215" s="8">
        <v>1017.53784</v>
      </c>
      <c r="E215" s="8">
        <v>0</v>
      </c>
      <c r="F215" s="8">
        <v>7695548.09045</v>
      </c>
      <c r="G215" s="48"/>
      <c r="H215" s="48"/>
      <c r="I215" s="48"/>
      <c r="J215" s="48"/>
      <c r="K215" s="48"/>
      <c r="L215" s="48"/>
      <c r="M215" s="48"/>
      <c r="N215" s="48"/>
      <c r="O215" s="48"/>
      <c r="P215" s="48"/>
      <c r="Q215" s="48"/>
      <c r="R215" s="48"/>
      <c r="S215" s="48"/>
      <c r="T215" s="48"/>
      <c r="U215" s="48"/>
      <c r="V215" s="48"/>
      <c r="W215" s="48"/>
    </row>
    <row r="216" spans="1:23">
      <c r="A216" s="22" t="s">
        <v>209</v>
      </c>
      <c r="B216" s="10">
        <v>0</v>
      </c>
      <c r="C216" s="10">
        <v>0</v>
      </c>
      <c r="D216" s="10">
        <v>0</v>
      </c>
      <c r="E216" s="10">
        <v>0</v>
      </c>
      <c r="F216" s="10">
        <v>0</v>
      </c>
      <c r="G216" s="48"/>
      <c r="H216" s="48"/>
      <c r="I216" s="48"/>
      <c r="J216" s="48"/>
      <c r="K216" s="48"/>
      <c r="L216" s="48"/>
      <c r="M216" s="48"/>
      <c r="N216" s="48"/>
      <c r="O216" s="48"/>
      <c r="P216" s="48"/>
      <c r="Q216" s="48"/>
      <c r="R216" s="48"/>
      <c r="S216" s="48"/>
      <c r="T216" s="48"/>
      <c r="U216" s="48"/>
      <c r="V216" s="48"/>
      <c r="W216" s="48"/>
    </row>
    <row r="217" spans="1:23">
      <c r="A217" s="16" t="s">
        <v>210</v>
      </c>
      <c r="B217" s="10">
        <v>0</v>
      </c>
      <c r="C217" s="10">
        <v>0</v>
      </c>
      <c r="D217" s="10">
        <v>0</v>
      </c>
      <c r="E217" s="10">
        <v>0</v>
      </c>
      <c r="F217" s="10">
        <v>0</v>
      </c>
      <c r="G217" s="48"/>
      <c r="H217" s="48"/>
      <c r="I217" s="48"/>
      <c r="J217" s="48"/>
      <c r="K217" s="48"/>
      <c r="L217" s="48"/>
      <c r="M217" s="48"/>
      <c r="N217" s="48"/>
      <c r="O217" s="48"/>
      <c r="P217" s="48"/>
      <c r="Q217" s="48"/>
      <c r="R217" s="48"/>
      <c r="S217" s="48"/>
      <c r="T217" s="48"/>
      <c r="U217" s="48"/>
      <c r="V217" s="48"/>
      <c r="W217" s="48"/>
    </row>
    <row r="218" spans="1:23">
      <c r="A218" s="16" t="s">
        <v>211</v>
      </c>
      <c r="B218" s="10">
        <v>0</v>
      </c>
      <c r="C218" s="10">
        <v>0</v>
      </c>
      <c r="D218" s="10">
        <v>0</v>
      </c>
      <c r="E218" s="10">
        <v>0</v>
      </c>
      <c r="F218" s="10">
        <v>0</v>
      </c>
      <c r="G218" s="48"/>
      <c r="H218" s="48"/>
      <c r="I218" s="48"/>
      <c r="J218" s="48"/>
      <c r="K218" s="48"/>
      <c r="L218" s="48"/>
      <c r="M218" s="48"/>
      <c r="N218" s="48"/>
      <c r="O218" s="48"/>
      <c r="P218" s="48"/>
      <c r="Q218" s="48"/>
      <c r="R218" s="48"/>
      <c r="S218" s="48"/>
      <c r="T218" s="48"/>
      <c r="U218" s="48"/>
      <c r="V218" s="48"/>
      <c r="W218" s="48"/>
    </row>
    <row r="219" spans="1:23">
      <c r="A219" s="16" t="s">
        <v>212</v>
      </c>
      <c r="B219" s="10">
        <v>0</v>
      </c>
      <c r="C219" s="10">
        <v>0</v>
      </c>
      <c r="D219" s="10">
        <v>0</v>
      </c>
      <c r="E219" s="10">
        <v>0</v>
      </c>
      <c r="F219" s="10">
        <v>0</v>
      </c>
      <c r="G219" s="48"/>
      <c r="H219" s="48"/>
      <c r="I219" s="48"/>
      <c r="J219" s="48"/>
      <c r="K219" s="48"/>
      <c r="L219" s="48"/>
      <c r="M219" s="48"/>
      <c r="N219" s="48"/>
      <c r="O219" s="48"/>
      <c r="P219" s="48"/>
      <c r="Q219" s="48"/>
      <c r="R219" s="48"/>
      <c r="S219" s="48"/>
      <c r="T219" s="48"/>
      <c r="U219" s="48"/>
      <c r="V219" s="48"/>
      <c r="W219" s="48"/>
    </row>
    <row r="220" spans="1:23">
      <c r="A220" s="22" t="s">
        <v>213</v>
      </c>
      <c r="B220" s="10">
        <v>0</v>
      </c>
      <c r="C220" s="10">
        <v>144.54445999999999</v>
      </c>
      <c r="D220" s="10">
        <v>0</v>
      </c>
      <c r="E220" s="10">
        <v>0</v>
      </c>
      <c r="F220" s="10">
        <v>144.54445999999999</v>
      </c>
      <c r="G220" s="48"/>
      <c r="H220" s="48"/>
      <c r="I220" s="48"/>
      <c r="J220" s="48"/>
      <c r="K220" s="48"/>
      <c r="L220" s="48"/>
      <c r="M220" s="48"/>
      <c r="N220" s="48"/>
      <c r="O220" s="48"/>
      <c r="P220" s="48"/>
      <c r="Q220" s="48"/>
      <c r="R220" s="48"/>
      <c r="S220" s="48"/>
      <c r="T220" s="48"/>
      <c r="U220" s="48"/>
      <c r="V220" s="48"/>
      <c r="W220" s="48"/>
    </row>
    <row r="221" spans="1:23">
      <c r="A221" s="16" t="s">
        <v>214</v>
      </c>
      <c r="B221" s="10">
        <v>0</v>
      </c>
      <c r="C221" s="10">
        <v>0</v>
      </c>
      <c r="D221" s="10">
        <v>0</v>
      </c>
      <c r="E221" s="10">
        <v>0</v>
      </c>
      <c r="F221" s="10">
        <v>0</v>
      </c>
      <c r="G221" s="48"/>
      <c r="H221" s="48"/>
      <c r="I221" s="48"/>
      <c r="J221" s="48"/>
      <c r="K221" s="48"/>
      <c r="L221" s="48"/>
      <c r="M221" s="48"/>
      <c r="N221" s="48"/>
      <c r="O221" s="48"/>
      <c r="P221" s="48"/>
      <c r="Q221" s="48"/>
      <c r="R221" s="48"/>
      <c r="S221" s="48"/>
      <c r="T221" s="48"/>
      <c r="U221" s="48"/>
      <c r="V221" s="48"/>
      <c r="W221" s="48"/>
    </row>
    <row r="222" spans="1:23">
      <c r="A222" s="16" t="s">
        <v>215</v>
      </c>
      <c r="B222" s="10">
        <v>0</v>
      </c>
      <c r="C222" s="10">
        <v>144.54445999999999</v>
      </c>
      <c r="D222" s="10">
        <v>0</v>
      </c>
      <c r="E222" s="10">
        <v>0</v>
      </c>
      <c r="F222" s="10">
        <v>144.54445999999999</v>
      </c>
      <c r="G222" s="48"/>
      <c r="H222" s="48"/>
      <c r="I222" s="48"/>
      <c r="J222" s="48"/>
      <c r="K222" s="48"/>
      <c r="L222" s="48"/>
      <c r="M222" s="48"/>
      <c r="N222" s="48"/>
      <c r="O222" s="48"/>
      <c r="P222" s="48"/>
      <c r="Q222" s="48"/>
      <c r="R222" s="48"/>
      <c r="S222" s="48"/>
      <c r="T222" s="48"/>
      <c r="U222" s="48"/>
      <c r="V222" s="48"/>
      <c r="W222" s="48"/>
    </row>
    <row r="223" spans="1:23">
      <c r="A223" s="16" t="s">
        <v>216</v>
      </c>
      <c r="B223" s="10">
        <v>0</v>
      </c>
      <c r="C223" s="10">
        <v>0</v>
      </c>
      <c r="D223" s="10">
        <v>0</v>
      </c>
      <c r="E223" s="10">
        <v>0</v>
      </c>
      <c r="F223" s="10">
        <v>0</v>
      </c>
      <c r="G223" s="48"/>
      <c r="H223" s="48"/>
      <c r="I223" s="48"/>
      <c r="J223" s="48"/>
      <c r="K223" s="48"/>
      <c r="L223" s="48"/>
      <c r="M223" s="48"/>
      <c r="N223" s="48"/>
      <c r="O223" s="48"/>
      <c r="P223" s="48"/>
      <c r="Q223" s="48"/>
      <c r="R223" s="48"/>
      <c r="S223" s="48"/>
      <c r="T223" s="48"/>
      <c r="U223" s="48"/>
      <c r="V223" s="48"/>
      <c r="W223" s="48"/>
    </row>
    <row r="224" spans="1:23">
      <c r="A224" s="17" t="s">
        <v>217</v>
      </c>
      <c r="B224" s="10">
        <v>0</v>
      </c>
      <c r="C224" s="10">
        <v>0</v>
      </c>
      <c r="D224" s="10">
        <v>0</v>
      </c>
      <c r="E224" s="10">
        <v>0</v>
      </c>
      <c r="F224" s="10">
        <v>0</v>
      </c>
      <c r="G224" s="48"/>
      <c r="H224" s="48"/>
      <c r="I224" s="48"/>
      <c r="J224" s="48"/>
      <c r="K224" s="48"/>
      <c r="L224" s="48"/>
      <c r="M224" s="48"/>
      <c r="N224" s="48"/>
      <c r="O224" s="48"/>
      <c r="P224" s="48"/>
      <c r="Q224" s="48"/>
      <c r="R224" s="48"/>
      <c r="S224" s="48"/>
      <c r="T224" s="48"/>
      <c r="U224" s="48"/>
      <c r="V224" s="48"/>
      <c r="W224" s="48"/>
    </row>
    <row r="225" spans="1:23">
      <c r="A225" s="16" t="s">
        <v>218</v>
      </c>
      <c r="B225" s="10">
        <v>0</v>
      </c>
      <c r="C225" s="10">
        <v>0</v>
      </c>
      <c r="D225" s="10">
        <v>0</v>
      </c>
      <c r="E225" s="10">
        <v>0</v>
      </c>
      <c r="F225" s="10">
        <v>0</v>
      </c>
      <c r="G225" s="48"/>
      <c r="H225" s="48"/>
      <c r="I225" s="48"/>
      <c r="J225" s="48"/>
      <c r="K225" s="48"/>
      <c r="L225" s="48"/>
      <c r="M225" s="48"/>
      <c r="N225" s="48"/>
      <c r="O225" s="48"/>
      <c r="P225" s="48"/>
      <c r="Q225" s="48"/>
      <c r="R225" s="48"/>
      <c r="S225" s="48"/>
      <c r="T225" s="48"/>
      <c r="U225" s="48"/>
      <c r="V225" s="48"/>
      <c r="W225" s="48"/>
    </row>
    <row r="226" spans="1:23">
      <c r="A226" s="22" t="s">
        <v>219</v>
      </c>
      <c r="B226" s="10">
        <v>0</v>
      </c>
      <c r="C226" s="10">
        <v>0</v>
      </c>
      <c r="D226" s="10">
        <v>0</v>
      </c>
      <c r="E226" s="10">
        <v>0</v>
      </c>
      <c r="F226" s="10">
        <v>0</v>
      </c>
      <c r="G226" s="48"/>
      <c r="H226" s="48"/>
      <c r="I226" s="48"/>
      <c r="J226" s="48"/>
      <c r="K226" s="48"/>
      <c r="L226" s="48"/>
      <c r="M226" s="48"/>
      <c r="N226" s="48"/>
      <c r="O226" s="48"/>
      <c r="P226" s="48"/>
      <c r="Q226" s="48"/>
      <c r="R226" s="48"/>
      <c r="S226" s="48"/>
      <c r="T226" s="48"/>
      <c r="U226" s="48"/>
      <c r="V226" s="48"/>
      <c r="W226" s="48"/>
    </row>
    <row r="227" spans="1:23">
      <c r="A227" s="16" t="s">
        <v>220</v>
      </c>
      <c r="B227" s="10">
        <v>0</v>
      </c>
      <c r="C227" s="10">
        <v>0</v>
      </c>
      <c r="D227" s="10">
        <v>0</v>
      </c>
      <c r="E227" s="10">
        <v>0</v>
      </c>
      <c r="F227" s="10">
        <v>0</v>
      </c>
      <c r="G227" s="48"/>
      <c r="H227" s="48"/>
      <c r="I227" s="48"/>
      <c r="J227" s="48"/>
      <c r="K227" s="48"/>
      <c r="L227" s="48"/>
      <c r="M227" s="48"/>
      <c r="N227" s="48"/>
      <c r="O227" s="48"/>
      <c r="P227" s="48"/>
      <c r="Q227" s="48"/>
      <c r="R227" s="48"/>
      <c r="S227" s="48"/>
      <c r="T227" s="48"/>
      <c r="U227" s="48"/>
      <c r="V227" s="48"/>
      <c r="W227" s="48"/>
    </row>
    <row r="228" spans="1:23">
      <c r="A228" s="16" t="s">
        <v>221</v>
      </c>
      <c r="B228" s="10">
        <v>0</v>
      </c>
      <c r="C228" s="10">
        <v>0</v>
      </c>
      <c r="D228" s="10">
        <v>0</v>
      </c>
      <c r="E228" s="10">
        <v>0</v>
      </c>
      <c r="F228" s="10">
        <v>0</v>
      </c>
      <c r="G228" s="48"/>
      <c r="H228" s="48"/>
      <c r="I228" s="48"/>
      <c r="J228" s="48"/>
      <c r="K228" s="48"/>
      <c r="L228" s="48"/>
      <c r="M228" s="48"/>
      <c r="N228" s="48"/>
      <c r="O228" s="48"/>
      <c r="P228" s="48"/>
      <c r="Q228" s="48"/>
      <c r="R228" s="48"/>
      <c r="S228" s="48"/>
      <c r="T228" s="48"/>
      <c r="U228" s="48"/>
      <c r="V228" s="48"/>
      <c r="W228" s="48"/>
    </row>
    <row r="229" spans="1:23">
      <c r="A229" s="22" t="s">
        <v>222</v>
      </c>
      <c r="B229" s="10">
        <v>0</v>
      </c>
      <c r="C229" s="10">
        <v>0</v>
      </c>
      <c r="D229" s="10">
        <v>0</v>
      </c>
      <c r="E229" s="10">
        <v>0</v>
      </c>
      <c r="F229" s="10">
        <v>0</v>
      </c>
      <c r="G229" s="48"/>
      <c r="H229" s="48"/>
      <c r="I229" s="48"/>
      <c r="J229" s="48"/>
      <c r="K229" s="48"/>
      <c r="L229" s="48"/>
      <c r="M229" s="48"/>
      <c r="N229" s="48"/>
      <c r="O229" s="48"/>
      <c r="P229" s="48"/>
      <c r="Q229" s="48"/>
      <c r="R229" s="48"/>
      <c r="S229" s="48"/>
      <c r="T229" s="48"/>
      <c r="U229" s="48"/>
      <c r="V229" s="48"/>
      <c r="W229" s="48"/>
    </row>
    <row r="230" spans="1:23">
      <c r="A230" s="16" t="s">
        <v>223</v>
      </c>
      <c r="B230" s="10">
        <v>0</v>
      </c>
      <c r="C230" s="10">
        <v>0</v>
      </c>
      <c r="D230" s="10">
        <v>0</v>
      </c>
      <c r="E230" s="10">
        <v>0</v>
      </c>
      <c r="F230" s="10">
        <v>0</v>
      </c>
      <c r="G230" s="48"/>
      <c r="H230" s="48"/>
      <c r="I230" s="48"/>
      <c r="J230" s="48"/>
      <c r="K230" s="48"/>
      <c r="L230" s="48"/>
      <c r="M230" s="48"/>
      <c r="N230" s="48"/>
      <c r="O230" s="48"/>
      <c r="P230" s="48"/>
      <c r="Q230" s="48"/>
      <c r="R230" s="48"/>
      <c r="S230" s="48"/>
      <c r="T230" s="48"/>
      <c r="U230" s="48"/>
      <c r="V230" s="48"/>
      <c r="W230" s="48"/>
    </row>
    <row r="231" spans="1:23">
      <c r="A231" s="16" t="s">
        <v>224</v>
      </c>
      <c r="B231" s="10">
        <v>0</v>
      </c>
      <c r="C231" s="10">
        <v>0</v>
      </c>
      <c r="D231" s="10">
        <v>0</v>
      </c>
      <c r="E231" s="10">
        <v>0</v>
      </c>
      <c r="F231" s="10">
        <v>0</v>
      </c>
      <c r="G231" s="48"/>
      <c r="H231" s="48"/>
      <c r="I231" s="48"/>
      <c r="J231" s="48"/>
      <c r="K231" s="48"/>
      <c r="L231" s="48"/>
      <c r="M231" s="48"/>
      <c r="N231" s="48"/>
      <c r="O231" s="48"/>
      <c r="P231" s="48"/>
      <c r="Q231" s="48"/>
      <c r="R231" s="48"/>
      <c r="S231" s="48"/>
      <c r="T231" s="48"/>
      <c r="U231" s="48"/>
      <c r="V231" s="48"/>
      <c r="W231" s="48"/>
    </row>
    <row r="232" spans="1:23">
      <c r="A232" s="22" t="s">
        <v>225</v>
      </c>
      <c r="B232" s="10">
        <v>755776.83319000003</v>
      </c>
      <c r="C232" s="10">
        <v>4867594.2472399995</v>
      </c>
      <c r="D232" s="10">
        <v>0</v>
      </c>
      <c r="E232" s="10">
        <v>0</v>
      </c>
      <c r="F232" s="10">
        <v>5623371.0804300001</v>
      </c>
      <c r="G232" s="48"/>
      <c r="H232" s="48"/>
      <c r="I232" s="48"/>
      <c r="J232" s="48"/>
      <c r="K232" s="48"/>
      <c r="L232" s="48"/>
      <c r="M232" s="48"/>
      <c r="N232" s="48"/>
      <c r="O232" s="48"/>
      <c r="P232" s="48"/>
      <c r="Q232" s="48"/>
      <c r="R232" s="48"/>
      <c r="S232" s="48"/>
      <c r="T232" s="48"/>
      <c r="U232" s="48"/>
      <c r="V232" s="48"/>
      <c r="W232" s="48"/>
    </row>
    <row r="233" spans="1:23">
      <c r="A233" s="16" t="s">
        <v>226</v>
      </c>
      <c r="B233" s="10">
        <v>704920.13128999993</v>
      </c>
      <c r="C233" s="10">
        <v>4855012.2050200002</v>
      </c>
      <c r="D233" s="10">
        <v>0</v>
      </c>
      <c r="E233" s="10">
        <v>0</v>
      </c>
      <c r="F233" s="10">
        <v>5559932.3363100002</v>
      </c>
      <c r="G233" s="48"/>
      <c r="H233" s="48"/>
      <c r="I233" s="48"/>
      <c r="J233" s="48"/>
      <c r="K233" s="48"/>
      <c r="L233" s="48"/>
      <c r="M233" s="48"/>
      <c r="N233" s="48"/>
      <c r="O233" s="48"/>
      <c r="P233" s="48"/>
      <c r="Q233" s="48"/>
      <c r="R233" s="48"/>
      <c r="S233" s="48"/>
      <c r="T233" s="48"/>
      <c r="U233" s="48"/>
      <c r="V233" s="48"/>
      <c r="W233" s="48"/>
    </row>
    <row r="234" spans="1:23">
      <c r="A234" s="16" t="s">
        <v>227</v>
      </c>
      <c r="B234" s="10">
        <v>0</v>
      </c>
      <c r="C234" s="10">
        <v>0</v>
      </c>
      <c r="D234" s="10">
        <v>0</v>
      </c>
      <c r="E234" s="10">
        <v>0</v>
      </c>
      <c r="F234" s="10">
        <v>0</v>
      </c>
      <c r="G234" s="48"/>
      <c r="H234" s="48"/>
      <c r="I234" s="48"/>
      <c r="J234" s="48"/>
      <c r="K234" s="48"/>
      <c r="L234" s="48"/>
      <c r="M234" s="48"/>
      <c r="N234" s="48"/>
      <c r="O234" s="48"/>
      <c r="P234" s="48"/>
      <c r="Q234" s="48"/>
      <c r="R234" s="48"/>
      <c r="S234" s="48"/>
      <c r="T234" s="48"/>
      <c r="U234" s="48"/>
      <c r="V234" s="48"/>
      <c r="W234" s="48"/>
    </row>
    <row r="235" spans="1:23">
      <c r="A235" s="16" t="s">
        <v>228</v>
      </c>
      <c r="B235" s="10">
        <v>0</v>
      </c>
      <c r="C235" s="10">
        <v>7681.5192999999999</v>
      </c>
      <c r="D235" s="10">
        <v>0</v>
      </c>
      <c r="E235" s="10">
        <v>0</v>
      </c>
      <c r="F235" s="10">
        <v>7681.5192999999999</v>
      </c>
      <c r="G235" s="48"/>
      <c r="H235" s="48"/>
      <c r="I235" s="48"/>
      <c r="J235" s="48"/>
      <c r="K235" s="48"/>
      <c r="L235" s="48"/>
      <c r="M235" s="48"/>
      <c r="N235" s="48"/>
      <c r="O235" s="48"/>
      <c r="P235" s="48"/>
      <c r="Q235" s="48"/>
      <c r="R235" s="48"/>
      <c r="S235" s="48"/>
      <c r="T235" s="48"/>
      <c r="U235" s="48"/>
      <c r="V235" s="48"/>
      <c r="W235" s="48"/>
    </row>
    <row r="236" spans="1:23">
      <c r="A236" s="16" t="s">
        <v>229</v>
      </c>
      <c r="B236" s="10">
        <v>0</v>
      </c>
      <c r="C236" s="10">
        <v>0</v>
      </c>
      <c r="D236" s="10">
        <v>0</v>
      </c>
      <c r="E236" s="10">
        <v>0</v>
      </c>
      <c r="F236" s="10">
        <v>0</v>
      </c>
      <c r="G236" s="48"/>
      <c r="H236" s="48"/>
      <c r="I236" s="48"/>
      <c r="J236" s="48"/>
      <c r="K236" s="48"/>
      <c r="L236" s="48"/>
      <c r="M236" s="48"/>
      <c r="N236" s="48"/>
      <c r="O236" s="48"/>
      <c r="P236" s="48"/>
      <c r="Q236" s="48"/>
      <c r="R236" s="48"/>
      <c r="S236" s="48"/>
      <c r="T236" s="48"/>
      <c r="U236" s="48"/>
      <c r="V236" s="48"/>
      <c r="W236" s="48"/>
    </row>
    <row r="237" spans="1:23">
      <c r="A237" s="16" t="s">
        <v>230</v>
      </c>
      <c r="B237" s="10">
        <v>10529.938310000001</v>
      </c>
      <c r="C237" s="10">
        <v>4557.5229200000003</v>
      </c>
      <c r="D237" s="10">
        <v>0</v>
      </c>
      <c r="E237" s="10">
        <v>0</v>
      </c>
      <c r="F237" s="10">
        <v>15087.461230000001</v>
      </c>
      <c r="G237" s="48"/>
      <c r="H237" s="48"/>
      <c r="I237" s="48"/>
      <c r="J237" s="48"/>
      <c r="K237" s="48"/>
      <c r="L237" s="48"/>
      <c r="M237" s="48"/>
      <c r="N237" s="48"/>
      <c r="O237" s="48"/>
      <c r="P237" s="48"/>
      <c r="Q237" s="48"/>
      <c r="R237" s="48"/>
      <c r="S237" s="48"/>
      <c r="T237" s="48"/>
      <c r="U237" s="48"/>
      <c r="V237" s="48"/>
      <c r="W237" s="48"/>
    </row>
    <row r="238" spans="1:23">
      <c r="A238" s="16" t="s">
        <v>231</v>
      </c>
      <c r="B238" s="10">
        <v>0</v>
      </c>
      <c r="C238" s="10">
        <v>171.5</v>
      </c>
      <c r="D238" s="10">
        <v>0</v>
      </c>
      <c r="E238" s="10">
        <v>0</v>
      </c>
      <c r="F238" s="10">
        <v>171.5</v>
      </c>
      <c r="G238" s="48"/>
      <c r="H238" s="48"/>
      <c r="I238" s="48"/>
      <c r="J238" s="48"/>
      <c r="K238" s="48"/>
      <c r="L238" s="48"/>
      <c r="M238" s="48"/>
      <c r="N238" s="48"/>
      <c r="O238" s="48"/>
      <c r="P238" s="48"/>
      <c r="Q238" s="48"/>
      <c r="R238" s="48"/>
      <c r="S238" s="48"/>
      <c r="T238" s="48"/>
      <c r="U238" s="48"/>
      <c r="V238" s="48"/>
      <c r="W238" s="48"/>
    </row>
    <row r="239" spans="1:23">
      <c r="A239" s="16" t="s">
        <v>232</v>
      </c>
      <c r="B239" s="10">
        <v>0</v>
      </c>
      <c r="C239" s="10">
        <v>0</v>
      </c>
      <c r="D239" s="10">
        <v>0</v>
      </c>
      <c r="E239" s="10">
        <v>0</v>
      </c>
      <c r="F239" s="10">
        <v>0</v>
      </c>
      <c r="G239" s="48"/>
      <c r="H239" s="48"/>
      <c r="I239" s="48"/>
      <c r="J239" s="48"/>
      <c r="K239" s="48"/>
      <c r="L239" s="48"/>
      <c r="M239" s="48"/>
      <c r="N239" s="48"/>
      <c r="O239" s="48"/>
      <c r="P239" s="48"/>
      <c r="Q239" s="48"/>
      <c r="R239" s="48"/>
      <c r="S239" s="48"/>
      <c r="T239" s="48"/>
      <c r="U239" s="48"/>
      <c r="V239" s="48"/>
      <c r="W239" s="48"/>
    </row>
    <row r="240" spans="1:23">
      <c r="A240" s="16" t="s">
        <v>233</v>
      </c>
      <c r="B240" s="10">
        <v>40326.763590000002</v>
      </c>
      <c r="C240" s="10">
        <v>171.5</v>
      </c>
      <c r="D240" s="10">
        <v>0</v>
      </c>
      <c r="E240" s="10">
        <v>0</v>
      </c>
      <c r="F240" s="10">
        <v>40498.263590000002</v>
      </c>
      <c r="G240" s="48"/>
      <c r="H240" s="48"/>
      <c r="I240" s="48"/>
      <c r="J240" s="48"/>
      <c r="K240" s="48"/>
      <c r="L240" s="48"/>
      <c r="M240" s="48"/>
      <c r="N240" s="48"/>
      <c r="O240" s="48"/>
      <c r="P240" s="48"/>
      <c r="Q240" s="48"/>
      <c r="R240" s="48"/>
      <c r="S240" s="48"/>
      <c r="T240" s="48"/>
      <c r="U240" s="48"/>
      <c r="V240" s="48"/>
      <c r="W240" s="48"/>
    </row>
    <row r="241" spans="1:23">
      <c r="A241" s="22" t="s">
        <v>234</v>
      </c>
      <c r="B241" s="10">
        <v>63095.132740000001</v>
      </c>
      <c r="C241" s="10">
        <v>2007919.79498</v>
      </c>
      <c r="D241" s="10">
        <v>1017.53784</v>
      </c>
      <c r="E241" s="10">
        <v>0</v>
      </c>
      <c r="F241" s="10">
        <v>2072032.4655599999</v>
      </c>
      <c r="G241" s="48"/>
      <c r="H241" s="48"/>
      <c r="I241" s="48"/>
      <c r="J241" s="48"/>
      <c r="K241" s="48"/>
      <c r="L241" s="48"/>
      <c r="M241" s="48"/>
      <c r="N241" s="48"/>
      <c r="O241" s="48"/>
      <c r="P241" s="48"/>
      <c r="Q241" s="48"/>
      <c r="R241" s="48"/>
      <c r="S241" s="48"/>
      <c r="T241" s="48"/>
      <c r="U241" s="48"/>
      <c r="V241" s="48"/>
      <c r="W241" s="48"/>
    </row>
    <row r="242" spans="1:23">
      <c r="A242" s="16" t="s">
        <v>235</v>
      </c>
      <c r="B242" s="10">
        <v>28976.256739999997</v>
      </c>
      <c r="C242" s="10">
        <v>14771.00201</v>
      </c>
      <c r="D242" s="10">
        <v>0</v>
      </c>
      <c r="E242" s="10">
        <v>0</v>
      </c>
      <c r="F242" s="10">
        <v>43747.258750000001</v>
      </c>
      <c r="G242" s="48"/>
      <c r="H242" s="48"/>
      <c r="I242" s="48"/>
      <c r="J242" s="48"/>
      <c r="K242" s="48"/>
      <c r="L242" s="48"/>
      <c r="M242" s="48"/>
      <c r="N242" s="48"/>
      <c r="O242" s="48"/>
      <c r="P242" s="48"/>
      <c r="Q242" s="48"/>
      <c r="R242" s="48"/>
      <c r="S242" s="48"/>
      <c r="T242" s="48"/>
      <c r="U242" s="48"/>
      <c r="V242" s="48"/>
      <c r="W242" s="48"/>
    </row>
    <row r="243" spans="1:23">
      <c r="A243" s="16" t="s">
        <v>236</v>
      </c>
      <c r="B243" s="10">
        <v>0</v>
      </c>
      <c r="C243" s="10">
        <v>0</v>
      </c>
      <c r="D243" s="10">
        <v>0</v>
      </c>
      <c r="E243" s="10">
        <v>0</v>
      </c>
      <c r="F243" s="10">
        <v>0</v>
      </c>
      <c r="G243" s="48"/>
      <c r="H243" s="48"/>
      <c r="I243" s="48"/>
      <c r="J243" s="48"/>
      <c r="K243" s="48"/>
      <c r="L243" s="48"/>
      <c r="M243" s="48"/>
      <c r="N243" s="48"/>
      <c r="O243" s="48"/>
      <c r="P243" s="48"/>
      <c r="Q243" s="48"/>
      <c r="R243" s="48"/>
      <c r="S243" s="48"/>
      <c r="T243" s="48"/>
      <c r="U243" s="48"/>
      <c r="V243" s="48"/>
      <c r="W243" s="48"/>
    </row>
    <row r="244" spans="1:23">
      <c r="A244" s="16" t="s">
        <v>237</v>
      </c>
      <c r="B244" s="10">
        <v>5612.4978200000005</v>
      </c>
      <c r="C244" s="10">
        <v>19497.878390000002</v>
      </c>
      <c r="D244" s="10">
        <v>576.73933999999997</v>
      </c>
      <c r="E244" s="10">
        <v>0</v>
      </c>
      <c r="F244" s="10">
        <v>25687.115550000002</v>
      </c>
      <c r="G244" s="48"/>
      <c r="H244" s="48"/>
      <c r="I244" s="48"/>
      <c r="J244" s="48"/>
      <c r="K244" s="48"/>
      <c r="L244" s="48"/>
      <c r="M244" s="48"/>
      <c r="N244" s="48"/>
      <c r="O244" s="48"/>
      <c r="P244" s="48"/>
      <c r="Q244" s="48"/>
      <c r="R244" s="48"/>
      <c r="S244" s="48"/>
      <c r="T244" s="48"/>
      <c r="U244" s="48"/>
      <c r="V244" s="48"/>
      <c r="W244" s="48"/>
    </row>
    <row r="245" spans="1:23">
      <c r="A245" s="16" t="s">
        <v>238</v>
      </c>
      <c r="B245" s="10">
        <v>15424.001050000001</v>
      </c>
      <c r="C245" s="10">
        <v>11179.09937</v>
      </c>
      <c r="D245" s="10">
        <v>0</v>
      </c>
      <c r="E245" s="10">
        <v>0</v>
      </c>
      <c r="F245" s="10">
        <v>26603.100420000002</v>
      </c>
      <c r="G245" s="48"/>
      <c r="H245" s="48"/>
      <c r="I245" s="48"/>
      <c r="J245" s="48"/>
      <c r="K245" s="48"/>
      <c r="L245" s="48"/>
      <c r="M245" s="48"/>
      <c r="N245" s="48"/>
      <c r="O245" s="48"/>
      <c r="P245" s="48"/>
      <c r="Q245" s="48"/>
      <c r="R245" s="48"/>
      <c r="S245" s="48"/>
      <c r="T245" s="48"/>
      <c r="U245" s="48"/>
      <c r="V245" s="48"/>
      <c r="W245" s="48"/>
    </row>
    <row r="246" spans="1:23">
      <c r="A246" s="11" t="s">
        <v>239</v>
      </c>
      <c r="B246" s="10">
        <v>0</v>
      </c>
      <c r="C246" s="10">
        <v>0</v>
      </c>
      <c r="D246" s="10">
        <v>0</v>
      </c>
      <c r="E246" s="10">
        <v>0</v>
      </c>
      <c r="F246" s="10">
        <v>0</v>
      </c>
      <c r="G246" s="48"/>
      <c r="H246" s="48"/>
      <c r="I246" s="48"/>
      <c r="J246" s="48"/>
      <c r="K246" s="48"/>
      <c r="L246" s="48"/>
      <c r="M246" s="48"/>
      <c r="N246" s="48"/>
      <c r="O246" s="48"/>
      <c r="P246" s="48"/>
      <c r="Q246" s="48"/>
      <c r="R246" s="48"/>
      <c r="S246" s="48"/>
      <c r="T246" s="48"/>
      <c r="U246" s="48"/>
      <c r="V246" s="48"/>
      <c r="W246" s="48"/>
    </row>
    <row r="247" spans="1:23">
      <c r="A247" s="16" t="s">
        <v>240</v>
      </c>
      <c r="B247" s="10">
        <v>13082.377130000001</v>
      </c>
      <c r="C247" s="10">
        <v>1962471.8152100001</v>
      </c>
      <c r="D247" s="10">
        <v>440.79849999999999</v>
      </c>
      <c r="E247" s="10">
        <v>0</v>
      </c>
      <c r="F247" s="10">
        <v>1975994.9908399999</v>
      </c>
      <c r="G247" s="48"/>
      <c r="H247" s="48"/>
      <c r="I247" s="48"/>
      <c r="J247" s="48"/>
      <c r="K247" s="48"/>
      <c r="L247" s="48"/>
      <c r="M247" s="48"/>
      <c r="N247" s="48"/>
      <c r="O247" s="48"/>
      <c r="P247" s="48"/>
      <c r="Q247" s="48"/>
      <c r="R247" s="48"/>
      <c r="S247" s="48"/>
      <c r="T247" s="48"/>
      <c r="U247" s="48"/>
      <c r="V247" s="48"/>
      <c r="W247" s="48"/>
    </row>
    <row r="248" spans="1:23">
      <c r="A248" s="22" t="s">
        <v>241</v>
      </c>
      <c r="B248" s="10">
        <v>0</v>
      </c>
      <c r="C248" s="10">
        <v>0</v>
      </c>
      <c r="D248" s="10">
        <v>0</v>
      </c>
      <c r="E248" s="10">
        <v>0</v>
      </c>
      <c r="F248" s="10">
        <v>0</v>
      </c>
      <c r="G248" s="48"/>
      <c r="H248" s="48"/>
      <c r="I248" s="48"/>
      <c r="J248" s="48"/>
      <c r="K248" s="48"/>
      <c r="L248" s="48"/>
      <c r="M248" s="48"/>
      <c r="N248" s="48"/>
      <c r="O248" s="48"/>
      <c r="P248" s="48"/>
      <c r="Q248" s="48"/>
      <c r="R248" s="48"/>
      <c r="S248" s="48"/>
      <c r="T248" s="48"/>
      <c r="U248" s="48"/>
      <c r="V248" s="48"/>
      <c r="W248" s="48"/>
    </row>
    <row r="249" spans="1:23">
      <c r="A249" s="16" t="s">
        <v>242</v>
      </c>
      <c r="B249" s="10">
        <v>0</v>
      </c>
      <c r="C249" s="10">
        <v>0</v>
      </c>
      <c r="D249" s="10">
        <v>0</v>
      </c>
      <c r="E249" s="10">
        <v>0</v>
      </c>
      <c r="F249" s="10">
        <v>0</v>
      </c>
      <c r="G249" s="48"/>
      <c r="H249" s="48"/>
      <c r="I249" s="48"/>
      <c r="J249" s="48"/>
      <c r="K249" s="48"/>
      <c r="L249" s="48"/>
      <c r="M249" s="48"/>
      <c r="N249" s="48"/>
      <c r="O249" s="48"/>
      <c r="P249" s="48"/>
      <c r="Q249" s="48"/>
      <c r="R249" s="48"/>
      <c r="S249" s="48"/>
      <c r="T249" s="48"/>
      <c r="U249" s="48"/>
      <c r="V249" s="48"/>
      <c r="W249" s="48"/>
    </row>
    <row r="250" spans="1:23">
      <c r="A250" s="16" t="s">
        <v>243</v>
      </c>
      <c r="B250" s="10">
        <v>0</v>
      </c>
      <c r="C250" s="10">
        <v>0</v>
      </c>
      <c r="D250" s="10">
        <v>0</v>
      </c>
      <c r="E250" s="10">
        <v>0</v>
      </c>
      <c r="F250" s="10">
        <v>0</v>
      </c>
      <c r="G250" s="48"/>
      <c r="H250" s="48"/>
      <c r="I250" s="48"/>
      <c r="J250" s="48"/>
      <c r="K250" s="48"/>
      <c r="L250" s="48"/>
      <c r="M250" s="48"/>
      <c r="N250" s="48"/>
      <c r="O250" s="48"/>
      <c r="P250" s="48"/>
      <c r="Q250" s="48"/>
      <c r="R250" s="48"/>
      <c r="S250" s="48"/>
      <c r="T250" s="48"/>
      <c r="U250" s="48"/>
      <c r="V250" s="48"/>
      <c r="W250" s="48"/>
    </row>
    <row r="251" spans="1:23">
      <c r="A251" s="22" t="s">
        <v>244</v>
      </c>
      <c r="B251" s="10">
        <v>0</v>
      </c>
      <c r="C251" s="10">
        <v>0</v>
      </c>
      <c r="D251" s="10">
        <v>0</v>
      </c>
      <c r="E251" s="10">
        <v>0</v>
      </c>
      <c r="F251" s="10">
        <v>0</v>
      </c>
      <c r="G251" s="48"/>
      <c r="H251" s="48"/>
      <c r="I251" s="48"/>
      <c r="J251" s="48"/>
      <c r="K251" s="48"/>
      <c r="L251" s="48"/>
      <c r="M251" s="48"/>
      <c r="N251" s="48"/>
      <c r="O251" s="48"/>
      <c r="P251" s="48"/>
      <c r="Q251" s="48"/>
      <c r="R251" s="48"/>
      <c r="S251" s="48"/>
      <c r="T251" s="48"/>
      <c r="U251" s="48"/>
      <c r="V251" s="48"/>
      <c r="W251" s="48"/>
    </row>
    <row r="252" spans="1:23">
      <c r="A252" s="16" t="s">
        <v>242</v>
      </c>
      <c r="B252" s="10">
        <v>0</v>
      </c>
      <c r="C252" s="10">
        <v>0</v>
      </c>
      <c r="D252" s="10">
        <v>0</v>
      </c>
      <c r="E252" s="10">
        <v>0</v>
      </c>
      <c r="F252" s="10">
        <v>0</v>
      </c>
      <c r="G252" s="48"/>
      <c r="H252" s="48"/>
      <c r="I252" s="48"/>
      <c r="J252" s="48"/>
      <c r="K252" s="48"/>
      <c r="L252" s="48"/>
      <c r="M252" s="48"/>
      <c r="N252" s="48"/>
      <c r="O252" s="48"/>
      <c r="P252" s="48"/>
      <c r="Q252" s="48"/>
      <c r="R252" s="48"/>
      <c r="S252" s="48"/>
      <c r="T252" s="48"/>
      <c r="U252" s="48"/>
      <c r="V252" s="48"/>
      <c r="W252" s="48"/>
    </row>
    <row r="253" spans="1:23">
      <c r="A253" s="16" t="s">
        <v>243</v>
      </c>
      <c r="B253" s="10">
        <v>0</v>
      </c>
      <c r="C253" s="10">
        <v>0</v>
      </c>
      <c r="D253" s="10">
        <v>0</v>
      </c>
      <c r="E253" s="10">
        <v>0</v>
      </c>
      <c r="F253" s="10">
        <v>0</v>
      </c>
      <c r="G253" s="48"/>
      <c r="H253" s="48"/>
      <c r="I253" s="48"/>
      <c r="J253" s="48"/>
      <c r="K253" s="48"/>
      <c r="L253" s="48"/>
      <c r="M253" s="48"/>
      <c r="N253" s="48"/>
      <c r="O253" s="48"/>
      <c r="P253" s="48"/>
      <c r="Q253" s="48"/>
      <c r="R253" s="48"/>
      <c r="S253" s="48"/>
      <c r="T253" s="48"/>
      <c r="U253" s="48"/>
      <c r="V253" s="48"/>
      <c r="W253" s="48"/>
    </row>
    <row r="254" spans="1:23">
      <c r="A254" s="26" t="s">
        <v>245</v>
      </c>
      <c r="B254" s="8">
        <v>17911.046140000002</v>
      </c>
      <c r="C254" s="8">
        <v>664.4846</v>
      </c>
      <c r="D254" s="8">
        <v>0</v>
      </c>
      <c r="E254" s="8">
        <v>0</v>
      </c>
      <c r="F254" s="8">
        <v>18575.530739999998</v>
      </c>
      <c r="G254" s="48"/>
      <c r="H254" s="48"/>
      <c r="I254" s="48"/>
      <c r="J254" s="48"/>
      <c r="K254" s="48"/>
      <c r="L254" s="48"/>
      <c r="M254" s="48"/>
      <c r="N254" s="48"/>
      <c r="O254" s="48"/>
      <c r="P254" s="48"/>
      <c r="Q254" s="48"/>
      <c r="R254" s="48"/>
      <c r="S254" s="48"/>
      <c r="T254" s="48"/>
      <c r="U254" s="48"/>
      <c r="V254" s="48"/>
      <c r="W254" s="48"/>
    </row>
    <row r="255" spans="1:23">
      <c r="A255" s="18" t="s">
        <v>246</v>
      </c>
      <c r="B255" s="10">
        <v>6.4999999999999997E-4</v>
      </c>
      <c r="C255" s="10">
        <v>0</v>
      </c>
      <c r="D255" s="10">
        <v>0</v>
      </c>
      <c r="E255" s="10">
        <v>0</v>
      </c>
      <c r="F255" s="10">
        <v>6.4999999999999997E-4</v>
      </c>
      <c r="G255" s="48"/>
      <c r="H255" s="48"/>
      <c r="I255" s="48"/>
      <c r="J255" s="48"/>
      <c r="K255" s="48"/>
      <c r="L255" s="48"/>
      <c r="M255" s="48"/>
      <c r="N255" s="48"/>
      <c r="O255" s="48"/>
      <c r="P255" s="48"/>
      <c r="Q255" s="48"/>
      <c r="R255" s="48"/>
      <c r="S255" s="48"/>
      <c r="T255" s="48"/>
      <c r="U255" s="48"/>
      <c r="V255" s="48"/>
      <c r="W255" s="48"/>
    </row>
    <row r="256" spans="1:23">
      <c r="A256" s="18" t="s">
        <v>247</v>
      </c>
      <c r="B256" s="10">
        <v>1949.88951</v>
      </c>
      <c r="C256" s="10">
        <v>147.39037999999999</v>
      </c>
      <c r="D256" s="10">
        <v>0</v>
      </c>
      <c r="E256" s="10">
        <v>0</v>
      </c>
      <c r="F256" s="10">
        <v>2097.2798900000003</v>
      </c>
      <c r="G256" s="48"/>
      <c r="H256" s="48"/>
      <c r="I256" s="48"/>
      <c r="J256" s="48"/>
      <c r="K256" s="48"/>
      <c r="L256" s="48"/>
      <c r="M256" s="48"/>
      <c r="N256" s="48"/>
      <c r="O256" s="48"/>
      <c r="P256" s="48"/>
      <c r="Q256" s="48"/>
      <c r="R256" s="48"/>
      <c r="S256" s="48"/>
      <c r="T256" s="48"/>
      <c r="U256" s="48"/>
      <c r="V256" s="48"/>
      <c r="W256" s="48"/>
    </row>
    <row r="257" spans="1:23">
      <c r="A257" s="18" t="s">
        <v>248</v>
      </c>
      <c r="B257" s="10">
        <v>9725.8925500000005</v>
      </c>
      <c r="C257" s="10">
        <v>307.50387999999998</v>
      </c>
      <c r="D257" s="10">
        <v>0</v>
      </c>
      <c r="E257" s="10">
        <v>0</v>
      </c>
      <c r="F257" s="10">
        <v>10033.396429999999</v>
      </c>
      <c r="G257" s="48"/>
      <c r="H257" s="48"/>
      <c r="I257" s="48"/>
      <c r="J257" s="48"/>
      <c r="K257" s="48"/>
      <c r="L257" s="48"/>
      <c r="M257" s="48"/>
      <c r="N257" s="48"/>
      <c r="O257" s="48"/>
      <c r="P257" s="48"/>
      <c r="Q257" s="48"/>
      <c r="R257" s="48"/>
      <c r="S257" s="48"/>
      <c r="T257" s="48"/>
      <c r="U257" s="48"/>
      <c r="V257" s="48"/>
      <c r="W257" s="48"/>
    </row>
    <row r="258" spans="1:23">
      <c r="A258" s="18" t="s">
        <v>249</v>
      </c>
      <c r="B258" s="10">
        <v>5501.4007099999999</v>
      </c>
      <c r="C258" s="10">
        <v>192.09539999999998</v>
      </c>
      <c r="D258" s="10">
        <v>0</v>
      </c>
      <c r="E258" s="10">
        <v>0</v>
      </c>
      <c r="F258" s="10">
        <v>5693.49611</v>
      </c>
      <c r="G258" s="48"/>
      <c r="H258" s="48"/>
      <c r="I258" s="48"/>
      <c r="J258" s="48"/>
      <c r="K258" s="48"/>
      <c r="L258" s="48"/>
      <c r="M258" s="48"/>
      <c r="N258" s="48"/>
      <c r="O258" s="48"/>
      <c r="P258" s="48"/>
      <c r="Q258" s="48"/>
      <c r="R258" s="48"/>
      <c r="S258" s="48"/>
      <c r="T258" s="48"/>
      <c r="U258" s="48"/>
      <c r="V258" s="48"/>
      <c r="W258" s="48"/>
    </row>
    <row r="259" spans="1:23">
      <c r="A259" s="18" t="s">
        <v>250</v>
      </c>
      <c r="B259" s="10">
        <v>41.086390000000002</v>
      </c>
      <c r="C259" s="10">
        <v>0.40572000000000003</v>
      </c>
      <c r="D259" s="10">
        <v>0</v>
      </c>
      <c r="E259" s="10">
        <v>0</v>
      </c>
      <c r="F259" s="10">
        <v>41.492110000000004</v>
      </c>
      <c r="G259" s="48"/>
      <c r="H259" s="48"/>
      <c r="I259" s="48"/>
      <c r="J259" s="48"/>
      <c r="K259" s="48"/>
      <c r="L259" s="48"/>
      <c r="M259" s="48"/>
      <c r="N259" s="48"/>
      <c r="O259" s="48"/>
      <c r="P259" s="48"/>
      <c r="Q259" s="48"/>
      <c r="R259" s="48"/>
      <c r="S259" s="48"/>
      <c r="T259" s="48"/>
      <c r="U259" s="48"/>
      <c r="V259" s="48"/>
      <c r="W259" s="48"/>
    </row>
    <row r="260" spans="1:23">
      <c r="A260" s="18" t="s">
        <v>251</v>
      </c>
      <c r="B260" s="10">
        <v>81.055820000000011</v>
      </c>
      <c r="C260" s="10">
        <v>0.87580999999999998</v>
      </c>
      <c r="D260" s="10">
        <v>0</v>
      </c>
      <c r="E260" s="10">
        <v>0</v>
      </c>
      <c r="F260" s="10">
        <v>81.931629999999998</v>
      </c>
      <c r="G260" s="48"/>
      <c r="H260" s="48"/>
      <c r="I260" s="48"/>
      <c r="J260" s="48"/>
      <c r="K260" s="48"/>
      <c r="L260" s="48"/>
      <c r="M260" s="48"/>
      <c r="N260" s="48"/>
      <c r="O260" s="48"/>
      <c r="P260" s="48"/>
      <c r="Q260" s="48"/>
      <c r="R260" s="48"/>
      <c r="S260" s="48"/>
      <c r="T260" s="48"/>
      <c r="U260" s="48"/>
      <c r="V260" s="48"/>
      <c r="W260" s="48"/>
    </row>
    <row r="261" spans="1:23">
      <c r="A261" s="18" t="s">
        <v>252</v>
      </c>
      <c r="B261" s="10">
        <v>211.27623</v>
      </c>
      <c r="C261" s="10">
        <v>3.0200000000000001E-3</v>
      </c>
      <c r="D261" s="10">
        <v>0</v>
      </c>
      <c r="E261" s="10">
        <v>0</v>
      </c>
      <c r="F261" s="10">
        <v>211.27924999999999</v>
      </c>
      <c r="G261" s="48"/>
      <c r="H261" s="48"/>
      <c r="I261" s="48"/>
      <c r="J261" s="48"/>
      <c r="K261" s="48"/>
      <c r="L261" s="48"/>
      <c r="M261" s="48"/>
      <c r="N261" s="48"/>
      <c r="O261" s="48"/>
      <c r="P261" s="48"/>
      <c r="Q261" s="48"/>
      <c r="R261" s="48"/>
      <c r="S261" s="48"/>
      <c r="T261" s="48"/>
      <c r="U261" s="48"/>
      <c r="V261" s="48"/>
      <c r="W261" s="48"/>
    </row>
    <row r="262" spans="1:23">
      <c r="A262" s="18" t="s">
        <v>253</v>
      </c>
      <c r="B262" s="10">
        <v>28.133240000000001</v>
      </c>
      <c r="C262" s="10">
        <v>1.2174400000000001</v>
      </c>
      <c r="D262" s="10">
        <v>0</v>
      </c>
      <c r="E262" s="10">
        <v>0</v>
      </c>
      <c r="F262" s="10">
        <v>29.350680000000001</v>
      </c>
      <c r="G262" s="48"/>
      <c r="H262" s="48"/>
      <c r="I262" s="48"/>
      <c r="J262" s="48"/>
      <c r="K262" s="48"/>
      <c r="L262" s="48"/>
      <c r="M262" s="48"/>
      <c r="N262" s="48"/>
      <c r="O262" s="48"/>
      <c r="P262" s="48"/>
      <c r="Q262" s="48"/>
      <c r="R262" s="48"/>
      <c r="S262" s="48"/>
      <c r="T262" s="48"/>
      <c r="U262" s="48"/>
      <c r="V262" s="48"/>
      <c r="W262" s="48"/>
    </row>
    <row r="263" spans="1:23">
      <c r="A263" s="18" t="s">
        <v>254</v>
      </c>
      <c r="B263" s="10">
        <v>0</v>
      </c>
      <c r="C263" s="10">
        <v>0</v>
      </c>
      <c r="D263" s="10">
        <v>0</v>
      </c>
      <c r="E263" s="10">
        <v>0</v>
      </c>
      <c r="F263" s="10">
        <v>0</v>
      </c>
      <c r="G263" s="48"/>
      <c r="H263" s="48"/>
      <c r="I263" s="48"/>
      <c r="J263" s="48"/>
      <c r="K263" s="48"/>
      <c r="L263" s="48"/>
      <c r="M263" s="48"/>
      <c r="N263" s="48"/>
      <c r="O263" s="48"/>
      <c r="P263" s="48"/>
      <c r="Q263" s="48"/>
      <c r="R263" s="48"/>
      <c r="S263" s="48"/>
      <c r="T263" s="48"/>
      <c r="U263" s="48"/>
      <c r="V263" s="48"/>
      <c r="W263" s="48"/>
    </row>
    <row r="264" spans="1:23">
      <c r="A264" s="18" t="s">
        <v>255</v>
      </c>
      <c r="B264" s="10">
        <v>292.07695000000001</v>
      </c>
      <c r="C264" s="10">
        <v>14.99295</v>
      </c>
      <c r="D264" s="10">
        <v>0</v>
      </c>
      <c r="E264" s="10">
        <v>0</v>
      </c>
      <c r="F264" s="10">
        <v>307.06990000000002</v>
      </c>
      <c r="G264" s="48"/>
      <c r="H264" s="48"/>
      <c r="I264" s="48"/>
      <c r="J264" s="48"/>
      <c r="K264" s="48"/>
      <c r="L264" s="48"/>
      <c r="M264" s="48"/>
      <c r="N264" s="48"/>
      <c r="O264" s="48"/>
      <c r="P264" s="48"/>
      <c r="Q264" s="48"/>
      <c r="R264" s="48"/>
      <c r="S264" s="48"/>
      <c r="T264" s="48"/>
      <c r="U264" s="48"/>
      <c r="V264" s="48"/>
      <c r="W264" s="48"/>
    </row>
    <row r="265" spans="1:23">
      <c r="A265" s="18" t="s">
        <v>256</v>
      </c>
      <c r="B265" s="10">
        <v>80.234089999999995</v>
      </c>
      <c r="C265" s="10">
        <v>0</v>
      </c>
      <c r="D265" s="10">
        <v>0</v>
      </c>
      <c r="E265" s="10">
        <v>0</v>
      </c>
      <c r="F265" s="10">
        <v>80.234089999999995</v>
      </c>
      <c r="G265" s="48"/>
      <c r="H265" s="48"/>
      <c r="I265" s="48"/>
      <c r="J265" s="48"/>
      <c r="K265" s="48"/>
      <c r="L265" s="48"/>
      <c r="M265" s="48"/>
      <c r="N265" s="48"/>
      <c r="O265" s="48"/>
      <c r="P265" s="48"/>
      <c r="Q265" s="48"/>
      <c r="R265" s="48"/>
      <c r="S265" s="48"/>
      <c r="T265" s="48"/>
      <c r="U265" s="48"/>
      <c r="V265" s="48"/>
      <c r="W265" s="48"/>
    </row>
    <row r="266" spans="1:23">
      <c r="A266" s="26" t="s">
        <v>257</v>
      </c>
      <c r="B266" s="8">
        <v>-5548.3717200000001</v>
      </c>
      <c r="C266" s="8">
        <v>-292.56434000000002</v>
      </c>
      <c r="D266" s="8">
        <v>0</v>
      </c>
      <c r="E266" s="8">
        <v>0</v>
      </c>
      <c r="F266" s="8">
        <v>-5840.93606</v>
      </c>
      <c r="G266" s="48"/>
      <c r="H266" s="48"/>
      <c r="I266" s="48"/>
      <c r="J266" s="48"/>
      <c r="K266" s="48"/>
      <c r="L266" s="48"/>
      <c r="M266" s="48"/>
      <c r="N266" s="48"/>
      <c r="O266" s="48"/>
      <c r="P266" s="48"/>
      <c r="Q266" s="48"/>
      <c r="R266" s="48"/>
      <c r="S266" s="48"/>
      <c r="T266" s="48"/>
      <c r="U266" s="48"/>
      <c r="V266" s="48"/>
      <c r="W266" s="48"/>
    </row>
    <row r="267" spans="1:23">
      <c r="A267" s="18" t="s">
        <v>258</v>
      </c>
      <c r="B267" s="10">
        <v>-4978.71281</v>
      </c>
      <c r="C267" s="10">
        <v>-252.04752999999999</v>
      </c>
      <c r="D267" s="10">
        <v>0</v>
      </c>
      <c r="E267" s="10">
        <v>0</v>
      </c>
      <c r="F267" s="10">
        <v>-5230.7603399999998</v>
      </c>
      <c r="G267" s="48"/>
      <c r="H267" s="48"/>
      <c r="I267" s="48"/>
      <c r="J267" s="48"/>
      <c r="K267" s="48"/>
      <c r="L267" s="48"/>
      <c r="M267" s="48"/>
      <c r="N267" s="48"/>
      <c r="O267" s="48"/>
      <c r="P267" s="48"/>
      <c r="Q267" s="48"/>
      <c r="R267" s="48"/>
      <c r="S267" s="48"/>
      <c r="T267" s="48"/>
      <c r="U267" s="48"/>
      <c r="V267" s="48"/>
      <c r="W267" s="48"/>
    </row>
    <row r="268" spans="1:23">
      <c r="A268" s="18" t="s">
        <v>259</v>
      </c>
      <c r="B268" s="10">
        <v>0</v>
      </c>
      <c r="C268" s="10">
        <v>0</v>
      </c>
      <c r="D268" s="10">
        <v>0</v>
      </c>
      <c r="E268" s="10">
        <v>0</v>
      </c>
      <c r="F268" s="10">
        <v>0</v>
      </c>
      <c r="G268" s="48"/>
      <c r="H268" s="48"/>
      <c r="I268" s="48"/>
      <c r="J268" s="48"/>
      <c r="K268" s="48"/>
      <c r="L268" s="48"/>
      <c r="M268" s="48"/>
      <c r="N268" s="48"/>
      <c r="O268" s="48"/>
      <c r="P268" s="48"/>
      <c r="Q268" s="48"/>
      <c r="R268" s="48"/>
      <c r="S268" s="48"/>
      <c r="T268" s="48"/>
      <c r="U268" s="48"/>
      <c r="V268" s="48"/>
      <c r="W268" s="48"/>
    </row>
    <row r="269" spans="1:23">
      <c r="A269" s="18" t="s">
        <v>260</v>
      </c>
      <c r="B269" s="10">
        <v>-491.38410999999996</v>
      </c>
      <c r="C269" s="10">
        <v>-40.24447</v>
      </c>
      <c r="D269" s="10">
        <v>0</v>
      </c>
      <c r="E269" s="10">
        <v>0</v>
      </c>
      <c r="F269" s="10">
        <v>-531.62857999999994</v>
      </c>
      <c r="G269" s="48"/>
      <c r="H269" s="48"/>
      <c r="I269" s="48"/>
      <c r="J269" s="48"/>
      <c r="K269" s="48"/>
      <c r="L269" s="48"/>
      <c r="M269" s="48"/>
      <c r="N269" s="48"/>
      <c r="O269" s="48"/>
      <c r="P269" s="48"/>
      <c r="Q269" s="48"/>
      <c r="R269" s="48"/>
      <c r="S269" s="48"/>
      <c r="T269" s="48"/>
      <c r="U269" s="48"/>
      <c r="V269" s="48"/>
      <c r="W269" s="48"/>
    </row>
    <row r="270" spans="1:23">
      <c r="A270" s="18" t="s">
        <v>261</v>
      </c>
      <c r="B270" s="10">
        <v>-76.58426</v>
      </c>
      <c r="C270" s="10">
        <v>-0.27233999999999997</v>
      </c>
      <c r="D270" s="10">
        <v>0</v>
      </c>
      <c r="E270" s="10">
        <v>0</v>
      </c>
      <c r="F270" s="10">
        <v>-76.8566</v>
      </c>
      <c r="G270" s="48"/>
      <c r="H270" s="48"/>
      <c r="I270" s="48"/>
      <c r="J270" s="48"/>
      <c r="K270" s="48"/>
      <c r="L270" s="48"/>
      <c r="M270" s="48"/>
      <c r="N270" s="48"/>
      <c r="O270" s="48"/>
      <c r="P270" s="48"/>
      <c r="Q270" s="48"/>
      <c r="R270" s="48"/>
      <c r="S270" s="48"/>
      <c r="T270" s="48"/>
      <c r="U270" s="48"/>
      <c r="V270" s="48"/>
      <c r="W270" s="48"/>
    </row>
    <row r="271" spans="1:23">
      <c r="A271" s="18" t="s">
        <v>262</v>
      </c>
      <c r="B271" s="10">
        <v>0</v>
      </c>
      <c r="C271" s="10">
        <v>0</v>
      </c>
      <c r="D271" s="10">
        <v>0</v>
      </c>
      <c r="E271" s="10">
        <v>0</v>
      </c>
      <c r="F271" s="10">
        <v>0</v>
      </c>
      <c r="G271" s="48"/>
      <c r="H271" s="48"/>
      <c r="I271" s="48"/>
      <c r="J271" s="48"/>
      <c r="K271" s="48"/>
      <c r="L271" s="48"/>
      <c r="M271" s="48"/>
      <c r="N271" s="48"/>
      <c r="O271" s="48"/>
      <c r="P271" s="48"/>
      <c r="Q271" s="48"/>
      <c r="R271" s="48"/>
      <c r="S271" s="48"/>
      <c r="T271" s="48"/>
      <c r="U271" s="48"/>
      <c r="V271" s="48"/>
      <c r="W271" s="48"/>
    </row>
    <row r="272" spans="1:23">
      <c r="A272" s="21" t="s">
        <v>263</v>
      </c>
      <c r="B272" s="10">
        <v>0</v>
      </c>
      <c r="C272" s="10">
        <v>0</v>
      </c>
      <c r="D272" s="10">
        <v>0</v>
      </c>
      <c r="E272" s="10">
        <v>0</v>
      </c>
      <c r="F272" s="10">
        <v>0</v>
      </c>
      <c r="G272" s="48"/>
      <c r="H272" s="48"/>
      <c r="I272" s="48"/>
      <c r="J272" s="48"/>
      <c r="K272" s="48"/>
      <c r="L272" s="48"/>
      <c r="M272" s="48"/>
      <c r="N272" s="48"/>
      <c r="O272" s="48"/>
      <c r="P272" s="48"/>
      <c r="Q272" s="48"/>
      <c r="R272" s="48"/>
      <c r="S272" s="48"/>
      <c r="T272" s="48"/>
      <c r="U272" s="48"/>
      <c r="V272" s="48"/>
      <c r="W272" s="48"/>
    </row>
    <row r="273" spans="1:23">
      <c r="A273" s="18" t="s">
        <v>264</v>
      </c>
      <c r="B273" s="10">
        <v>-1.6905399999999999</v>
      </c>
      <c r="C273" s="10">
        <v>0</v>
      </c>
      <c r="D273" s="10">
        <v>0</v>
      </c>
      <c r="E273" s="10">
        <v>0</v>
      </c>
      <c r="F273" s="10">
        <v>-1.6905399999999999</v>
      </c>
      <c r="G273" s="48"/>
      <c r="H273" s="48"/>
      <c r="I273" s="48"/>
      <c r="J273" s="48"/>
      <c r="K273" s="48"/>
      <c r="L273" s="48"/>
      <c r="M273" s="48"/>
      <c r="N273" s="48"/>
      <c r="O273" s="48"/>
      <c r="P273" s="48"/>
      <c r="Q273" s="48"/>
      <c r="R273" s="48"/>
      <c r="S273" s="48"/>
      <c r="T273" s="48"/>
      <c r="U273" s="48"/>
      <c r="V273" s="48"/>
      <c r="W273" s="48"/>
    </row>
    <row r="274" spans="1:23">
      <c r="A274" s="26" t="s">
        <v>265</v>
      </c>
      <c r="B274" s="8">
        <v>12362.674419999999</v>
      </c>
      <c r="C274" s="8">
        <v>371.92025999999998</v>
      </c>
      <c r="D274" s="8">
        <v>0</v>
      </c>
      <c r="E274" s="8">
        <v>0</v>
      </c>
      <c r="F274" s="8">
        <v>12734.59468</v>
      </c>
      <c r="G274" s="48"/>
      <c r="H274" s="48"/>
      <c r="I274" s="48"/>
      <c r="J274" s="48"/>
      <c r="K274" s="48"/>
      <c r="L274" s="48"/>
      <c r="M274" s="48"/>
      <c r="N274" s="48"/>
      <c r="O274" s="48"/>
      <c r="P274" s="48"/>
      <c r="Q274" s="48"/>
      <c r="R274" s="48"/>
      <c r="S274" s="48"/>
      <c r="T274" s="48"/>
      <c r="U274" s="48"/>
      <c r="V274" s="48"/>
      <c r="W274" s="48"/>
    </row>
    <row r="275" spans="1:23">
      <c r="A275" s="27" t="s">
        <v>266</v>
      </c>
      <c r="B275" s="8">
        <v>287.66512999999998</v>
      </c>
      <c r="C275" s="8">
        <v>28.46847</v>
      </c>
      <c r="D275" s="8">
        <v>0</v>
      </c>
      <c r="E275" s="8">
        <v>0</v>
      </c>
      <c r="F275" s="8">
        <v>316.1336</v>
      </c>
      <c r="G275" s="48"/>
      <c r="H275" s="48"/>
      <c r="I275" s="48"/>
      <c r="J275" s="48"/>
      <c r="K275" s="48"/>
      <c r="L275" s="48"/>
      <c r="M275" s="48"/>
      <c r="N275" s="48"/>
      <c r="O275" s="48"/>
      <c r="P275" s="48"/>
      <c r="Q275" s="48"/>
      <c r="R275" s="48"/>
      <c r="S275" s="48"/>
      <c r="T275" s="48"/>
      <c r="U275" s="48"/>
      <c r="V275" s="48"/>
      <c r="W275" s="48"/>
    </row>
    <row r="276" spans="1:23">
      <c r="A276" s="18" t="s">
        <v>267</v>
      </c>
      <c r="B276" s="10">
        <v>283.96275000000003</v>
      </c>
      <c r="C276" s="10">
        <v>0.62895000000000001</v>
      </c>
      <c r="D276" s="10">
        <v>0</v>
      </c>
      <c r="E276" s="10">
        <v>0</v>
      </c>
      <c r="F276" s="10">
        <v>284.5917</v>
      </c>
      <c r="G276" s="48"/>
      <c r="H276" s="48"/>
      <c r="I276" s="48"/>
      <c r="J276" s="48"/>
      <c r="K276" s="48"/>
      <c r="L276" s="48"/>
      <c r="M276" s="48"/>
      <c r="N276" s="48"/>
      <c r="O276" s="48"/>
      <c r="P276" s="48"/>
      <c r="Q276" s="48"/>
      <c r="R276" s="48"/>
      <c r="S276" s="48"/>
      <c r="T276" s="48"/>
      <c r="U276" s="48"/>
      <c r="V276" s="48"/>
      <c r="W276" s="48"/>
    </row>
    <row r="277" spans="1:23">
      <c r="A277" s="18" t="s">
        <v>268</v>
      </c>
      <c r="B277" s="10">
        <v>-6.7179099999999998</v>
      </c>
      <c r="C277" s="10">
        <v>27.83952</v>
      </c>
      <c r="D277" s="10">
        <v>0</v>
      </c>
      <c r="E277" s="10">
        <v>0</v>
      </c>
      <c r="F277" s="10">
        <v>21.12161</v>
      </c>
      <c r="G277" s="48"/>
      <c r="H277" s="48"/>
      <c r="I277" s="48"/>
      <c r="J277" s="48"/>
      <c r="K277" s="48"/>
      <c r="L277" s="48"/>
      <c r="M277" s="48"/>
      <c r="N277" s="48"/>
      <c r="O277" s="48"/>
      <c r="P277" s="48"/>
      <c r="Q277" s="48"/>
      <c r="R277" s="48"/>
      <c r="S277" s="48"/>
      <c r="T277" s="48"/>
      <c r="U277" s="48"/>
      <c r="V277" s="48"/>
      <c r="W277" s="48"/>
    </row>
    <row r="278" spans="1:23">
      <c r="A278" s="18" t="s">
        <v>269</v>
      </c>
      <c r="B278" s="10">
        <v>1.3613</v>
      </c>
      <c r="C278" s="10">
        <v>0</v>
      </c>
      <c r="D278" s="10">
        <v>0</v>
      </c>
      <c r="E278" s="10">
        <v>0</v>
      </c>
      <c r="F278" s="10">
        <v>1.3613</v>
      </c>
      <c r="G278" s="48"/>
      <c r="H278" s="48"/>
      <c r="I278" s="48"/>
      <c r="J278" s="48"/>
      <c r="K278" s="48"/>
      <c r="L278" s="48"/>
      <c r="M278" s="48"/>
      <c r="N278" s="48"/>
      <c r="O278" s="48"/>
      <c r="P278" s="48"/>
      <c r="Q278" s="48"/>
      <c r="R278" s="48"/>
      <c r="S278" s="48"/>
      <c r="T278" s="48"/>
      <c r="U278" s="48"/>
      <c r="V278" s="48"/>
      <c r="W278" s="48"/>
    </row>
    <row r="279" spans="1:23">
      <c r="A279" s="18" t="s">
        <v>270</v>
      </c>
      <c r="B279" s="10">
        <v>0</v>
      </c>
      <c r="C279" s="10">
        <v>0</v>
      </c>
      <c r="D279" s="10">
        <v>0</v>
      </c>
      <c r="E279" s="10">
        <v>0</v>
      </c>
      <c r="F279" s="10">
        <v>0</v>
      </c>
      <c r="G279" s="48"/>
      <c r="H279" s="48"/>
      <c r="I279" s="48"/>
      <c r="J279" s="48"/>
      <c r="K279" s="48"/>
      <c r="L279" s="48"/>
      <c r="M279" s="48"/>
      <c r="N279" s="48"/>
      <c r="O279" s="48"/>
      <c r="P279" s="48"/>
      <c r="Q279" s="48"/>
      <c r="R279" s="48"/>
      <c r="S279" s="48"/>
      <c r="T279" s="48"/>
      <c r="U279" s="48"/>
      <c r="V279" s="48"/>
      <c r="W279" s="48"/>
    </row>
    <row r="280" spans="1:23">
      <c r="A280" s="18" t="s">
        <v>271</v>
      </c>
      <c r="B280" s="10">
        <v>9.0589899999999997</v>
      </c>
      <c r="C280" s="10">
        <v>0</v>
      </c>
      <c r="D280" s="10">
        <v>0</v>
      </c>
      <c r="E280" s="10">
        <v>0</v>
      </c>
      <c r="F280" s="10">
        <v>9.0589899999999997</v>
      </c>
      <c r="G280" s="48"/>
      <c r="H280" s="48"/>
      <c r="I280" s="48"/>
      <c r="J280" s="48"/>
      <c r="K280" s="48"/>
      <c r="L280" s="48"/>
      <c r="M280" s="48"/>
      <c r="N280" s="48"/>
      <c r="O280" s="48"/>
      <c r="P280" s="48"/>
      <c r="Q280" s="48"/>
      <c r="R280" s="48"/>
      <c r="S280" s="48"/>
      <c r="T280" s="48"/>
      <c r="U280" s="48"/>
      <c r="V280" s="48"/>
      <c r="W280" s="48"/>
    </row>
    <row r="281" spans="1:23">
      <c r="A281" s="18" t="s">
        <v>272</v>
      </c>
      <c r="B281" s="10">
        <v>0</v>
      </c>
      <c r="C281" s="10">
        <v>0</v>
      </c>
      <c r="D281" s="10">
        <v>0</v>
      </c>
      <c r="E281" s="10">
        <v>0</v>
      </c>
      <c r="F281" s="10">
        <v>0</v>
      </c>
      <c r="G281" s="48"/>
      <c r="H281" s="48"/>
      <c r="I281" s="48"/>
      <c r="J281" s="48"/>
      <c r="K281" s="48"/>
      <c r="L281" s="48"/>
      <c r="M281" s="48"/>
      <c r="N281" s="48"/>
      <c r="O281" s="48"/>
      <c r="P281" s="48"/>
      <c r="Q281" s="48"/>
      <c r="R281" s="48"/>
      <c r="S281" s="48"/>
      <c r="T281" s="48"/>
      <c r="U281" s="48"/>
      <c r="V281" s="48"/>
      <c r="W281" s="48"/>
    </row>
    <row r="282" spans="1:23">
      <c r="A282" s="28" t="s">
        <v>273</v>
      </c>
      <c r="B282" s="8">
        <v>-417.40209000000004</v>
      </c>
      <c r="C282" s="8">
        <v>-103.86511</v>
      </c>
      <c r="D282" s="8">
        <v>0</v>
      </c>
      <c r="E282" s="8">
        <v>0</v>
      </c>
      <c r="F282" s="8">
        <v>-521.2672</v>
      </c>
      <c r="G282" s="48"/>
      <c r="H282" s="48"/>
      <c r="I282" s="48"/>
      <c r="J282" s="48"/>
      <c r="K282" s="48"/>
      <c r="L282" s="48"/>
      <c r="M282" s="48"/>
      <c r="N282" s="48"/>
      <c r="O282" s="48"/>
      <c r="P282" s="48"/>
      <c r="Q282" s="48"/>
      <c r="R282" s="48"/>
      <c r="S282" s="48"/>
      <c r="T282" s="48"/>
      <c r="U282" s="48"/>
      <c r="V282" s="48"/>
      <c r="W282" s="48"/>
    </row>
    <row r="283" spans="1:23">
      <c r="A283" s="18" t="s">
        <v>267</v>
      </c>
      <c r="B283" s="10">
        <v>-56.163910000000001</v>
      </c>
      <c r="C283" s="10">
        <v>-92.391929999999988</v>
      </c>
      <c r="D283" s="10">
        <v>0</v>
      </c>
      <c r="E283" s="10">
        <v>0</v>
      </c>
      <c r="F283" s="10">
        <v>-148.55583999999999</v>
      </c>
      <c r="G283" s="48"/>
      <c r="H283" s="48"/>
      <c r="I283" s="48"/>
      <c r="J283" s="48"/>
      <c r="K283" s="48"/>
      <c r="L283" s="48"/>
      <c r="M283" s="48"/>
      <c r="N283" s="48"/>
      <c r="O283" s="48"/>
      <c r="P283" s="48"/>
      <c r="Q283" s="48"/>
      <c r="R283" s="48"/>
      <c r="S283" s="48"/>
      <c r="T283" s="48"/>
      <c r="U283" s="48"/>
      <c r="V283" s="48"/>
      <c r="W283" s="48"/>
    </row>
    <row r="284" spans="1:23">
      <c r="A284" s="18" t="s">
        <v>274</v>
      </c>
      <c r="B284" s="10">
        <v>-295.60050999999999</v>
      </c>
      <c r="C284" s="10">
        <v>0</v>
      </c>
      <c r="D284" s="10">
        <v>0</v>
      </c>
      <c r="E284" s="10">
        <v>0</v>
      </c>
      <c r="F284" s="10">
        <v>-295.60050999999999</v>
      </c>
      <c r="G284" s="48"/>
      <c r="H284" s="48"/>
      <c r="I284" s="48"/>
      <c r="J284" s="48"/>
      <c r="K284" s="48"/>
      <c r="L284" s="48"/>
      <c r="M284" s="48"/>
      <c r="N284" s="48"/>
      <c r="O284" s="48"/>
      <c r="P284" s="48"/>
      <c r="Q284" s="48"/>
      <c r="R284" s="48"/>
      <c r="S284" s="48"/>
      <c r="T284" s="48"/>
      <c r="U284" s="48"/>
      <c r="V284" s="48"/>
      <c r="W284" s="48"/>
    </row>
    <row r="285" spans="1:23">
      <c r="A285" s="18" t="s">
        <v>275</v>
      </c>
      <c r="B285" s="10">
        <v>-9.4540000000000013E-2</v>
      </c>
      <c r="C285" s="10">
        <v>0</v>
      </c>
      <c r="D285" s="10">
        <v>0</v>
      </c>
      <c r="E285" s="10">
        <v>0</v>
      </c>
      <c r="F285" s="10">
        <v>-9.4540000000000013E-2</v>
      </c>
      <c r="G285" s="48"/>
      <c r="H285" s="48"/>
      <c r="I285" s="48"/>
      <c r="J285" s="48"/>
      <c r="K285" s="48"/>
      <c r="L285" s="48"/>
      <c r="M285" s="48"/>
      <c r="N285" s="48"/>
      <c r="O285" s="48"/>
      <c r="P285" s="48"/>
      <c r="Q285" s="48"/>
      <c r="R285" s="48"/>
      <c r="S285" s="48"/>
      <c r="T285" s="48"/>
      <c r="U285" s="48"/>
      <c r="V285" s="48"/>
      <c r="W285" s="48"/>
    </row>
    <row r="286" spans="1:23">
      <c r="A286" s="18" t="s">
        <v>276</v>
      </c>
      <c r="B286" s="10">
        <v>0</v>
      </c>
      <c r="C286" s="10">
        <v>0</v>
      </c>
      <c r="D286" s="10">
        <v>0</v>
      </c>
      <c r="E286" s="10">
        <v>0</v>
      </c>
      <c r="F286" s="10">
        <v>0</v>
      </c>
      <c r="G286" s="48"/>
      <c r="H286" s="48"/>
      <c r="I286" s="48"/>
      <c r="J286" s="48"/>
      <c r="K286" s="48"/>
      <c r="L286" s="48"/>
      <c r="M286" s="48"/>
      <c r="N286" s="48"/>
      <c r="O286" s="48"/>
      <c r="P286" s="48"/>
      <c r="Q286" s="48"/>
      <c r="R286" s="48"/>
      <c r="S286" s="48"/>
      <c r="T286" s="48"/>
      <c r="U286" s="48"/>
      <c r="V286" s="48"/>
      <c r="W286" s="48"/>
    </row>
    <row r="287" spans="1:23">
      <c r="A287" s="18" t="s">
        <v>277</v>
      </c>
      <c r="B287" s="10">
        <v>-65.543130000000005</v>
      </c>
      <c r="C287" s="10">
        <v>-11.473180000000001</v>
      </c>
      <c r="D287" s="10">
        <v>0</v>
      </c>
      <c r="E287" s="10">
        <v>0</v>
      </c>
      <c r="F287" s="10">
        <v>-77.016310000000004</v>
      </c>
      <c r="G287" s="48"/>
      <c r="H287" s="48"/>
      <c r="I287" s="48"/>
      <c r="J287" s="48"/>
      <c r="K287" s="48"/>
      <c r="L287" s="48"/>
      <c r="M287" s="48"/>
      <c r="N287" s="48"/>
      <c r="O287" s="48"/>
      <c r="P287" s="48"/>
      <c r="Q287" s="48"/>
      <c r="R287" s="48"/>
      <c r="S287" s="48"/>
      <c r="T287" s="48"/>
      <c r="U287" s="48"/>
      <c r="V287" s="48"/>
      <c r="W287" s="48"/>
    </row>
    <row r="288" spans="1:23">
      <c r="A288" s="18" t="s">
        <v>278</v>
      </c>
      <c r="B288" s="10">
        <v>0</v>
      </c>
      <c r="C288" s="10">
        <v>0</v>
      </c>
      <c r="D288" s="10">
        <v>0</v>
      </c>
      <c r="E288" s="10">
        <v>0</v>
      </c>
      <c r="F288" s="10">
        <v>0</v>
      </c>
      <c r="G288" s="48"/>
      <c r="H288" s="48"/>
      <c r="I288" s="48"/>
      <c r="J288" s="48"/>
      <c r="K288" s="48"/>
      <c r="L288" s="48"/>
      <c r="M288" s="48"/>
      <c r="N288" s="48"/>
      <c r="O288" s="48"/>
      <c r="P288" s="48"/>
      <c r="Q288" s="48"/>
      <c r="R288" s="48"/>
      <c r="S288" s="48"/>
      <c r="T288" s="48"/>
      <c r="U288" s="48"/>
      <c r="V288" s="48"/>
      <c r="W288" s="48"/>
    </row>
    <row r="289" spans="1:23">
      <c r="A289" s="26" t="s">
        <v>279</v>
      </c>
      <c r="B289" s="8">
        <v>12232.937460000001</v>
      </c>
      <c r="C289" s="8">
        <v>296.52361999999999</v>
      </c>
      <c r="D289" s="8">
        <v>0</v>
      </c>
      <c r="E289" s="8">
        <v>0</v>
      </c>
      <c r="F289" s="8">
        <v>12529.461080000001</v>
      </c>
      <c r="G289" s="48"/>
      <c r="H289" s="48"/>
      <c r="I289" s="48"/>
      <c r="J289" s="48"/>
      <c r="K289" s="48"/>
      <c r="L289" s="48"/>
      <c r="M289" s="48"/>
      <c r="N289" s="48"/>
      <c r="O289" s="48"/>
      <c r="P289" s="48"/>
      <c r="Q289" s="48"/>
      <c r="R289" s="48"/>
      <c r="S289" s="48"/>
      <c r="T289" s="48"/>
      <c r="U289" s="48"/>
      <c r="V289" s="48"/>
      <c r="W289" s="48"/>
    </row>
    <row r="290" spans="1:23">
      <c r="A290" s="18" t="s">
        <v>280</v>
      </c>
      <c r="B290" s="10">
        <v>1526.4512</v>
      </c>
      <c r="C290" s="10">
        <v>662.11576000000002</v>
      </c>
      <c r="D290" s="10">
        <v>0</v>
      </c>
      <c r="E290" s="10">
        <v>0</v>
      </c>
      <c r="F290" s="10">
        <v>2188.5669600000001</v>
      </c>
      <c r="G290" s="48"/>
      <c r="H290" s="48"/>
      <c r="I290" s="48"/>
      <c r="J290" s="48"/>
      <c r="K290" s="48"/>
      <c r="L290" s="48"/>
      <c r="M290" s="48"/>
      <c r="N290" s="48"/>
      <c r="O290" s="48"/>
      <c r="P290" s="48"/>
      <c r="Q290" s="48"/>
      <c r="R290" s="48"/>
      <c r="S290" s="48"/>
      <c r="T290" s="48"/>
      <c r="U290" s="48"/>
      <c r="V290" s="48"/>
      <c r="W290" s="48"/>
    </row>
    <row r="291" spans="1:23">
      <c r="A291" s="18" t="s">
        <v>281</v>
      </c>
      <c r="B291" s="10">
        <v>8.5787300000000002</v>
      </c>
      <c r="C291" s="10">
        <v>3.1829999999999997E-2</v>
      </c>
      <c r="D291" s="10">
        <v>0</v>
      </c>
      <c r="E291" s="10">
        <v>0</v>
      </c>
      <c r="F291" s="10">
        <v>8.6105599999999995</v>
      </c>
      <c r="G291" s="48"/>
      <c r="H291" s="48"/>
      <c r="I291" s="48"/>
      <c r="J291" s="48"/>
      <c r="K291" s="48"/>
      <c r="L291" s="48"/>
      <c r="M291" s="48"/>
      <c r="N291" s="48"/>
      <c r="O291" s="48"/>
      <c r="P291" s="48"/>
      <c r="Q291" s="48"/>
      <c r="R291" s="48"/>
      <c r="S291" s="48"/>
      <c r="T291" s="48"/>
      <c r="U291" s="48"/>
      <c r="V291" s="48"/>
      <c r="W291" s="48"/>
    </row>
    <row r="292" spans="1:23">
      <c r="A292" s="18" t="s">
        <v>282</v>
      </c>
      <c r="B292" s="10">
        <v>1517.87247</v>
      </c>
      <c r="C292" s="10">
        <v>662.08393000000001</v>
      </c>
      <c r="D292" s="10">
        <v>0</v>
      </c>
      <c r="E292" s="10">
        <v>0</v>
      </c>
      <c r="F292" s="10">
        <v>2179.9564</v>
      </c>
      <c r="G292" s="48"/>
      <c r="H292" s="48"/>
      <c r="I292" s="48"/>
      <c r="J292" s="48"/>
      <c r="K292" s="48"/>
      <c r="L292" s="48"/>
      <c r="M292" s="48"/>
      <c r="N292" s="48"/>
      <c r="O292" s="48"/>
      <c r="P292" s="48"/>
      <c r="Q292" s="48"/>
      <c r="R292" s="48"/>
      <c r="S292" s="48"/>
      <c r="T292" s="48"/>
      <c r="U292" s="48"/>
      <c r="V292" s="48"/>
      <c r="W292" s="48"/>
    </row>
    <row r="293" spans="1:23">
      <c r="A293" s="18" t="s">
        <v>283</v>
      </c>
      <c r="B293" s="10">
        <v>0</v>
      </c>
      <c r="C293" s="10">
        <v>0</v>
      </c>
      <c r="D293" s="10">
        <v>0</v>
      </c>
      <c r="E293" s="10">
        <v>0</v>
      </c>
      <c r="F293" s="10">
        <v>0</v>
      </c>
      <c r="G293" s="48"/>
      <c r="H293" s="48"/>
      <c r="I293" s="48"/>
      <c r="J293" s="48"/>
      <c r="K293" s="48"/>
      <c r="L293" s="48"/>
      <c r="M293" s="48"/>
      <c r="N293" s="48"/>
      <c r="O293" s="48"/>
      <c r="P293" s="48"/>
      <c r="Q293" s="48"/>
      <c r="R293" s="48"/>
      <c r="S293" s="48"/>
      <c r="T293" s="48"/>
      <c r="U293" s="48"/>
      <c r="V293" s="48"/>
      <c r="W293" s="48"/>
    </row>
    <row r="294" spans="1:23">
      <c r="A294" s="18" t="s">
        <v>284</v>
      </c>
      <c r="B294" s="10">
        <v>0</v>
      </c>
      <c r="C294" s="10">
        <v>0</v>
      </c>
      <c r="D294" s="10">
        <v>0</v>
      </c>
      <c r="E294" s="10">
        <v>0</v>
      </c>
      <c r="F294" s="10">
        <v>0</v>
      </c>
      <c r="G294" s="48"/>
      <c r="H294" s="48"/>
      <c r="I294" s="48"/>
      <c r="J294" s="48"/>
      <c r="K294" s="48"/>
      <c r="L294" s="48"/>
      <c r="M294" s="48"/>
      <c r="N294" s="48"/>
      <c r="O294" s="48"/>
      <c r="P294" s="48"/>
      <c r="Q294" s="48"/>
      <c r="R294" s="48"/>
      <c r="S294" s="48"/>
      <c r="T294" s="48"/>
      <c r="U294" s="48"/>
      <c r="V294" s="48"/>
      <c r="W294" s="48"/>
    </row>
    <row r="295" spans="1:23">
      <c r="A295" s="18" t="s">
        <v>285</v>
      </c>
      <c r="B295" s="10">
        <v>0</v>
      </c>
      <c r="C295" s="10">
        <v>0</v>
      </c>
      <c r="D295" s="10">
        <v>0</v>
      </c>
      <c r="E295" s="10">
        <v>0</v>
      </c>
      <c r="F295" s="10">
        <v>0</v>
      </c>
      <c r="G295" s="48"/>
      <c r="H295" s="48"/>
      <c r="I295" s="48"/>
      <c r="J295" s="48"/>
      <c r="K295" s="48"/>
      <c r="L295" s="48"/>
      <c r="M295" s="48"/>
      <c r="N295" s="48"/>
      <c r="O295" s="48"/>
      <c r="P295" s="48"/>
      <c r="Q295" s="48"/>
      <c r="R295" s="48"/>
      <c r="S295" s="48"/>
      <c r="T295" s="48"/>
      <c r="U295" s="48"/>
      <c r="V295" s="48"/>
      <c r="W295" s="48"/>
    </row>
    <row r="296" spans="1:23">
      <c r="A296" s="18" t="s">
        <v>286</v>
      </c>
      <c r="B296" s="10">
        <v>0</v>
      </c>
      <c r="C296" s="10">
        <v>0</v>
      </c>
      <c r="D296" s="10">
        <v>0</v>
      </c>
      <c r="E296" s="10">
        <v>0</v>
      </c>
      <c r="F296" s="10">
        <v>0</v>
      </c>
      <c r="G296" s="48"/>
      <c r="H296" s="48"/>
      <c r="I296" s="48"/>
      <c r="J296" s="48"/>
      <c r="K296" s="48"/>
      <c r="L296" s="48"/>
      <c r="M296" s="48"/>
      <c r="N296" s="48"/>
      <c r="O296" s="48"/>
      <c r="P296" s="48"/>
      <c r="Q296" s="48"/>
      <c r="R296" s="48"/>
      <c r="S296" s="48"/>
      <c r="T296" s="48"/>
      <c r="U296" s="48"/>
      <c r="V296" s="48"/>
      <c r="W296" s="48"/>
    </row>
    <row r="297" spans="1:23">
      <c r="A297" s="18" t="s">
        <v>287</v>
      </c>
      <c r="B297" s="10">
        <v>0</v>
      </c>
      <c r="C297" s="10">
        <v>0</v>
      </c>
      <c r="D297" s="10">
        <v>0</v>
      </c>
      <c r="E297" s="10">
        <v>0</v>
      </c>
      <c r="F297" s="10">
        <v>0</v>
      </c>
      <c r="G297" s="48"/>
      <c r="H297" s="48"/>
      <c r="I297" s="48"/>
      <c r="J297" s="48"/>
      <c r="K297" s="48"/>
      <c r="L297" s="48"/>
      <c r="M297" s="48"/>
      <c r="N297" s="48"/>
      <c r="O297" s="48"/>
      <c r="P297" s="48"/>
      <c r="Q297" s="48"/>
      <c r="R297" s="48"/>
      <c r="S297" s="48"/>
      <c r="T297" s="48"/>
      <c r="U297" s="48"/>
      <c r="V297" s="48"/>
      <c r="W297" s="48"/>
    </row>
    <row r="298" spans="1:23">
      <c r="A298" s="18" t="s">
        <v>288</v>
      </c>
      <c r="B298" s="10">
        <v>-5395.1299400000007</v>
      </c>
      <c r="C298" s="10">
        <v>-239.48492000000002</v>
      </c>
      <c r="D298" s="10">
        <v>0</v>
      </c>
      <c r="E298" s="10">
        <v>0</v>
      </c>
      <c r="F298" s="10">
        <v>-5634.6148600000006</v>
      </c>
      <c r="G298" s="48"/>
      <c r="H298" s="48"/>
      <c r="I298" s="48"/>
      <c r="J298" s="48"/>
      <c r="K298" s="48"/>
      <c r="L298" s="48"/>
      <c r="M298" s="48"/>
      <c r="N298" s="48"/>
      <c r="O298" s="48"/>
      <c r="P298" s="48"/>
      <c r="Q298" s="48"/>
      <c r="R298" s="48"/>
      <c r="S298" s="48"/>
      <c r="T298" s="48"/>
      <c r="U298" s="48"/>
      <c r="V298" s="48"/>
      <c r="W298" s="48"/>
    </row>
    <row r="299" spans="1:23">
      <c r="A299" s="18" t="s">
        <v>289</v>
      </c>
      <c r="B299" s="10">
        <v>-3821.3192999999997</v>
      </c>
      <c r="C299" s="10">
        <v>-184.7448</v>
      </c>
      <c r="D299" s="10">
        <v>0</v>
      </c>
      <c r="E299" s="10">
        <v>0</v>
      </c>
      <c r="F299" s="10">
        <v>-4006.0641000000001</v>
      </c>
      <c r="G299" s="48"/>
      <c r="H299" s="48"/>
      <c r="I299" s="48"/>
      <c r="J299" s="48"/>
      <c r="K299" s="48"/>
      <c r="L299" s="48"/>
      <c r="M299" s="48"/>
      <c r="N299" s="48"/>
      <c r="O299" s="48"/>
      <c r="P299" s="48"/>
      <c r="Q299" s="48"/>
      <c r="R299" s="48"/>
      <c r="S299" s="48"/>
      <c r="T299" s="48"/>
      <c r="U299" s="48"/>
      <c r="V299" s="48"/>
      <c r="W299" s="48"/>
    </row>
    <row r="300" spans="1:23">
      <c r="A300" s="18" t="s">
        <v>290</v>
      </c>
      <c r="B300" s="10">
        <v>0</v>
      </c>
      <c r="C300" s="10">
        <v>0</v>
      </c>
      <c r="D300" s="10">
        <v>0</v>
      </c>
      <c r="E300" s="10">
        <v>0</v>
      </c>
      <c r="F300" s="10">
        <v>0</v>
      </c>
      <c r="G300" s="48"/>
      <c r="H300" s="48"/>
      <c r="I300" s="48"/>
      <c r="J300" s="48"/>
      <c r="K300" s="48"/>
      <c r="L300" s="48"/>
      <c r="M300" s="48"/>
      <c r="N300" s="48"/>
      <c r="O300" s="48"/>
      <c r="P300" s="48"/>
      <c r="Q300" s="48"/>
      <c r="R300" s="48"/>
      <c r="S300" s="48"/>
      <c r="T300" s="48"/>
      <c r="U300" s="48"/>
      <c r="V300" s="48"/>
      <c r="W300" s="48"/>
    </row>
    <row r="301" spans="1:23">
      <c r="A301" s="18" t="s">
        <v>291</v>
      </c>
      <c r="B301" s="10">
        <v>0</v>
      </c>
      <c r="C301" s="10">
        <v>0</v>
      </c>
      <c r="D301" s="10">
        <v>0</v>
      </c>
      <c r="E301" s="10">
        <v>0</v>
      </c>
      <c r="F301" s="10">
        <v>0</v>
      </c>
      <c r="G301" s="48"/>
      <c r="H301" s="48"/>
      <c r="I301" s="48"/>
      <c r="J301" s="48"/>
      <c r="K301" s="48"/>
      <c r="L301" s="48"/>
      <c r="M301" s="48"/>
      <c r="N301" s="48"/>
      <c r="O301" s="48"/>
      <c r="P301" s="48"/>
      <c r="Q301" s="48"/>
      <c r="R301" s="48"/>
      <c r="S301" s="48"/>
      <c r="T301" s="48"/>
      <c r="U301" s="48"/>
      <c r="V301" s="48"/>
      <c r="W301" s="48"/>
    </row>
    <row r="302" spans="1:23">
      <c r="A302" s="21" t="s">
        <v>292</v>
      </c>
      <c r="B302" s="10">
        <v>-1573.8106399999999</v>
      </c>
      <c r="C302" s="10">
        <v>-54.740120000000005</v>
      </c>
      <c r="D302" s="10">
        <v>0</v>
      </c>
      <c r="E302" s="10">
        <v>0</v>
      </c>
      <c r="F302" s="10">
        <v>-1628.5507600000001</v>
      </c>
      <c r="G302" s="48"/>
      <c r="H302" s="48"/>
      <c r="I302" s="48"/>
      <c r="J302" s="48"/>
      <c r="K302" s="48"/>
      <c r="L302" s="48"/>
      <c r="M302" s="48"/>
      <c r="N302" s="48"/>
      <c r="O302" s="48"/>
      <c r="P302" s="48"/>
      <c r="Q302" s="48"/>
      <c r="R302" s="48"/>
      <c r="S302" s="48"/>
      <c r="T302" s="48"/>
      <c r="U302" s="48"/>
      <c r="V302" s="48"/>
      <c r="W302" s="48"/>
    </row>
    <row r="303" spans="1:23">
      <c r="A303" s="11" t="s">
        <v>293</v>
      </c>
      <c r="B303" s="10">
        <v>0</v>
      </c>
      <c r="C303" s="10">
        <v>0</v>
      </c>
      <c r="D303" s="10">
        <v>0</v>
      </c>
      <c r="E303" s="10">
        <v>0</v>
      </c>
      <c r="F303" s="10">
        <v>0</v>
      </c>
      <c r="G303" s="48"/>
      <c r="H303" s="48"/>
      <c r="I303" s="48"/>
      <c r="J303" s="48"/>
      <c r="K303" s="48"/>
      <c r="L303" s="48"/>
      <c r="M303" s="48"/>
      <c r="N303" s="48"/>
      <c r="O303" s="48"/>
      <c r="P303" s="48"/>
      <c r="Q303" s="48"/>
      <c r="R303" s="48"/>
      <c r="S303" s="48"/>
      <c r="T303" s="48"/>
      <c r="U303" s="48"/>
      <c r="V303" s="48"/>
      <c r="W303" s="48"/>
    </row>
    <row r="304" spans="1:23">
      <c r="A304" s="21" t="s">
        <v>294</v>
      </c>
      <c r="B304" s="10">
        <v>0</v>
      </c>
      <c r="C304" s="10">
        <v>0</v>
      </c>
      <c r="D304" s="10">
        <v>0</v>
      </c>
      <c r="E304" s="10">
        <v>0</v>
      </c>
      <c r="F304" s="10">
        <v>0</v>
      </c>
      <c r="G304" s="48"/>
      <c r="H304" s="48"/>
      <c r="I304" s="48"/>
      <c r="J304" s="48"/>
      <c r="K304" s="48"/>
      <c r="L304" s="48"/>
      <c r="M304" s="48"/>
      <c r="N304" s="48"/>
      <c r="O304" s="48"/>
      <c r="P304" s="48"/>
      <c r="Q304" s="48"/>
      <c r="R304" s="48"/>
      <c r="S304" s="48"/>
      <c r="T304" s="48"/>
      <c r="U304" s="48"/>
      <c r="V304" s="48"/>
      <c r="W304" s="48"/>
    </row>
    <row r="305" spans="1:23">
      <c r="A305" s="26" t="s">
        <v>295</v>
      </c>
      <c r="B305" s="8">
        <v>8364.2587199999998</v>
      </c>
      <c r="C305" s="8">
        <v>719.15445999999997</v>
      </c>
      <c r="D305" s="8">
        <v>0</v>
      </c>
      <c r="E305" s="8">
        <v>0</v>
      </c>
      <c r="F305" s="8">
        <v>9083.4131799999996</v>
      </c>
      <c r="G305" s="48"/>
      <c r="H305" s="48"/>
      <c r="I305" s="48"/>
      <c r="J305" s="48"/>
      <c r="K305" s="48"/>
      <c r="L305" s="48"/>
      <c r="M305" s="48"/>
      <c r="N305" s="48"/>
      <c r="O305" s="48"/>
      <c r="P305" s="48"/>
      <c r="Q305" s="48"/>
      <c r="R305" s="48"/>
      <c r="S305" s="48"/>
      <c r="T305" s="48"/>
      <c r="U305" s="48"/>
      <c r="V305" s="48"/>
      <c r="W305" s="48"/>
    </row>
    <row r="306" spans="1:23">
      <c r="A306" s="26" t="s">
        <v>296</v>
      </c>
      <c r="B306" s="8">
        <v>-8916.3736399999998</v>
      </c>
      <c r="C306" s="8">
        <v>-259.92374999999998</v>
      </c>
      <c r="D306" s="8">
        <v>0</v>
      </c>
      <c r="E306" s="8">
        <v>0</v>
      </c>
      <c r="F306" s="8">
        <v>-9176.2973899999997</v>
      </c>
      <c r="G306" s="48"/>
      <c r="H306" s="48"/>
      <c r="I306" s="48"/>
      <c r="J306" s="48"/>
      <c r="K306" s="48"/>
      <c r="L306" s="48"/>
      <c r="M306" s="48"/>
      <c r="N306" s="48"/>
      <c r="O306" s="48"/>
      <c r="P306" s="48"/>
      <c r="Q306" s="48"/>
      <c r="R306" s="48"/>
      <c r="S306" s="48"/>
      <c r="T306" s="48"/>
      <c r="U306" s="48"/>
      <c r="V306" s="48"/>
      <c r="W306" s="48"/>
    </row>
    <row r="307" spans="1:23">
      <c r="A307" s="18" t="s">
        <v>297</v>
      </c>
      <c r="B307" s="10">
        <v>-5237.9222699999991</v>
      </c>
      <c r="C307" s="10">
        <v>0</v>
      </c>
      <c r="D307" s="10">
        <v>0</v>
      </c>
      <c r="E307" s="10">
        <v>0</v>
      </c>
      <c r="F307" s="10">
        <v>-5237.9222699999991</v>
      </c>
      <c r="G307" s="48"/>
      <c r="H307" s="48"/>
      <c r="I307" s="48"/>
      <c r="J307" s="48"/>
      <c r="K307" s="48"/>
      <c r="L307" s="48"/>
      <c r="M307" s="48"/>
      <c r="N307" s="48"/>
      <c r="O307" s="48"/>
      <c r="P307" s="48"/>
      <c r="Q307" s="48"/>
      <c r="R307" s="48"/>
      <c r="S307" s="48"/>
      <c r="T307" s="48"/>
      <c r="U307" s="48"/>
      <c r="V307" s="48"/>
      <c r="W307" s="48"/>
    </row>
    <row r="308" spans="1:23">
      <c r="A308" s="18" t="s">
        <v>298</v>
      </c>
      <c r="B308" s="10">
        <v>-665.34762999999998</v>
      </c>
      <c r="C308" s="10">
        <v>-12.41037</v>
      </c>
      <c r="D308" s="10">
        <v>0</v>
      </c>
      <c r="E308" s="10">
        <v>0</v>
      </c>
      <c r="F308" s="10">
        <v>-677.75800000000004</v>
      </c>
      <c r="G308" s="48"/>
      <c r="H308" s="48"/>
      <c r="I308" s="48"/>
      <c r="J308" s="48"/>
      <c r="K308" s="48"/>
      <c r="L308" s="48"/>
      <c r="M308" s="48"/>
      <c r="N308" s="48"/>
      <c r="O308" s="48"/>
      <c r="P308" s="48"/>
      <c r="Q308" s="48"/>
      <c r="R308" s="48"/>
      <c r="S308" s="48"/>
      <c r="T308" s="48"/>
      <c r="U308" s="48"/>
      <c r="V308" s="48"/>
      <c r="W308" s="48"/>
    </row>
    <row r="309" spans="1:23">
      <c r="A309" s="18" t="s">
        <v>299</v>
      </c>
      <c r="B309" s="10">
        <v>-0.4</v>
      </c>
      <c r="C309" s="10">
        <v>-89.444580000000002</v>
      </c>
      <c r="D309" s="10">
        <v>0</v>
      </c>
      <c r="E309" s="10">
        <v>0</v>
      </c>
      <c r="F309" s="10">
        <v>-89.844580000000008</v>
      </c>
      <c r="G309" s="48"/>
      <c r="H309" s="48"/>
      <c r="I309" s="48"/>
      <c r="J309" s="48"/>
      <c r="K309" s="48"/>
      <c r="L309" s="48"/>
      <c r="M309" s="48"/>
      <c r="N309" s="48"/>
      <c r="O309" s="48"/>
      <c r="P309" s="48"/>
      <c r="Q309" s="48"/>
      <c r="R309" s="48"/>
      <c r="S309" s="48"/>
      <c r="T309" s="48"/>
      <c r="U309" s="48"/>
      <c r="V309" s="48"/>
      <c r="W309" s="48"/>
    </row>
    <row r="310" spans="1:23">
      <c r="A310" s="18" t="s">
        <v>300</v>
      </c>
      <c r="B310" s="10">
        <v>-78.853139999999996</v>
      </c>
      <c r="C310" s="10">
        <v>0</v>
      </c>
      <c r="D310" s="10">
        <v>0</v>
      </c>
      <c r="E310" s="10">
        <v>0</v>
      </c>
      <c r="F310" s="10">
        <v>-78.853139999999996</v>
      </c>
      <c r="G310" s="48"/>
      <c r="H310" s="48"/>
      <c r="I310" s="48"/>
      <c r="J310" s="48"/>
      <c r="K310" s="48"/>
      <c r="L310" s="48"/>
      <c r="M310" s="48"/>
      <c r="N310" s="48"/>
      <c r="O310" s="48"/>
      <c r="P310" s="48"/>
      <c r="Q310" s="48"/>
      <c r="R310" s="48"/>
      <c r="S310" s="48"/>
      <c r="T310" s="48"/>
      <c r="U310" s="48"/>
      <c r="V310" s="48"/>
      <c r="W310" s="48"/>
    </row>
    <row r="311" spans="1:23">
      <c r="A311" s="18" t="s">
        <v>301</v>
      </c>
      <c r="B311" s="10">
        <v>-668.60851000000002</v>
      </c>
      <c r="C311" s="10">
        <v>0</v>
      </c>
      <c r="D311" s="10">
        <v>0</v>
      </c>
      <c r="E311" s="10">
        <v>0</v>
      </c>
      <c r="F311" s="10">
        <v>-668.60851000000002</v>
      </c>
      <c r="G311" s="48"/>
      <c r="H311" s="48"/>
      <c r="I311" s="48"/>
      <c r="J311" s="48"/>
      <c r="K311" s="48"/>
      <c r="L311" s="48"/>
      <c r="M311" s="48"/>
      <c r="N311" s="48"/>
      <c r="O311" s="48"/>
      <c r="P311" s="48"/>
      <c r="Q311" s="48"/>
      <c r="R311" s="48"/>
      <c r="S311" s="48"/>
      <c r="T311" s="48"/>
      <c r="U311" s="48"/>
      <c r="V311" s="48"/>
      <c r="W311" s="48"/>
    </row>
    <row r="312" spans="1:23">
      <c r="A312" s="18" t="s">
        <v>302</v>
      </c>
      <c r="B312" s="10">
        <v>-92.73778999999999</v>
      </c>
      <c r="C312" s="10">
        <v>0</v>
      </c>
      <c r="D312" s="10">
        <v>0</v>
      </c>
      <c r="E312" s="10">
        <v>0</v>
      </c>
      <c r="F312" s="10">
        <v>-92.73778999999999</v>
      </c>
      <c r="G312" s="48"/>
      <c r="H312" s="48"/>
      <c r="I312" s="48"/>
      <c r="J312" s="48"/>
      <c r="K312" s="48"/>
      <c r="L312" s="48"/>
      <c r="M312" s="48"/>
      <c r="N312" s="48"/>
      <c r="O312" s="48"/>
      <c r="P312" s="48"/>
      <c r="Q312" s="48"/>
      <c r="R312" s="48"/>
      <c r="S312" s="48"/>
      <c r="T312" s="48"/>
      <c r="U312" s="48"/>
      <c r="V312" s="48"/>
      <c r="W312" s="48"/>
    </row>
    <row r="313" spans="1:23">
      <c r="A313" s="18" t="s">
        <v>303</v>
      </c>
      <c r="B313" s="10">
        <v>-297.46757000000002</v>
      </c>
      <c r="C313" s="10">
        <v>0</v>
      </c>
      <c r="D313" s="10">
        <v>0</v>
      </c>
      <c r="E313" s="10">
        <v>0</v>
      </c>
      <c r="F313" s="10">
        <v>-297.46757000000002</v>
      </c>
      <c r="G313" s="48"/>
      <c r="H313" s="48"/>
      <c r="I313" s="48"/>
      <c r="J313" s="48"/>
      <c r="K313" s="48"/>
      <c r="L313" s="48"/>
      <c r="M313" s="48"/>
      <c r="N313" s="48"/>
      <c r="O313" s="48"/>
      <c r="P313" s="48"/>
      <c r="Q313" s="48"/>
      <c r="R313" s="48"/>
      <c r="S313" s="48"/>
      <c r="T313" s="48"/>
      <c r="U313" s="48"/>
      <c r="V313" s="48"/>
      <c r="W313" s="48"/>
    </row>
    <row r="314" spans="1:23">
      <c r="A314" s="18" t="s">
        <v>304</v>
      </c>
      <c r="B314" s="10">
        <v>-166.52973</v>
      </c>
      <c r="C314" s="10">
        <v>0</v>
      </c>
      <c r="D314" s="10">
        <v>0</v>
      </c>
      <c r="E314" s="10">
        <v>0</v>
      </c>
      <c r="F314" s="10">
        <v>-166.52973</v>
      </c>
      <c r="G314" s="48"/>
      <c r="H314" s="48"/>
      <c r="I314" s="48"/>
      <c r="J314" s="48"/>
      <c r="K314" s="48"/>
      <c r="L314" s="48"/>
      <c r="M314" s="48"/>
      <c r="N314" s="48"/>
      <c r="O314" s="48"/>
      <c r="P314" s="48"/>
      <c r="Q314" s="48"/>
      <c r="R314" s="48"/>
      <c r="S314" s="48"/>
      <c r="T314" s="48"/>
      <c r="U314" s="48"/>
      <c r="V314" s="48"/>
      <c r="W314" s="48"/>
    </row>
    <row r="315" spans="1:23">
      <c r="A315" s="18" t="s">
        <v>305</v>
      </c>
      <c r="B315" s="10">
        <v>-1708.5070000000001</v>
      </c>
      <c r="C315" s="10">
        <v>-158.06879999999998</v>
      </c>
      <c r="D315" s="10">
        <v>0</v>
      </c>
      <c r="E315" s="10">
        <v>0</v>
      </c>
      <c r="F315" s="10">
        <v>-1866.5758000000001</v>
      </c>
      <c r="G315" s="48"/>
      <c r="H315" s="48"/>
      <c r="I315" s="48"/>
      <c r="J315" s="48"/>
      <c r="K315" s="48"/>
      <c r="L315" s="48"/>
      <c r="M315" s="48"/>
      <c r="N315" s="48"/>
      <c r="O315" s="48"/>
      <c r="P315" s="48"/>
      <c r="Q315" s="48"/>
      <c r="R315" s="48"/>
      <c r="S315" s="48"/>
      <c r="T315" s="48"/>
      <c r="U315" s="48"/>
      <c r="V315" s="48"/>
      <c r="W315" s="48"/>
    </row>
    <row r="316" spans="1:23">
      <c r="A316" s="27" t="s">
        <v>306</v>
      </c>
      <c r="B316" s="8">
        <v>-552.1149200000001</v>
      </c>
      <c r="C316" s="8">
        <v>459.23071000000004</v>
      </c>
      <c r="D316" s="8">
        <v>0</v>
      </c>
      <c r="E316" s="8">
        <v>0</v>
      </c>
      <c r="F316" s="8">
        <v>-92.88421000000001</v>
      </c>
      <c r="G316" s="48"/>
      <c r="H316" s="48"/>
      <c r="I316" s="48"/>
      <c r="J316" s="48"/>
      <c r="K316" s="48"/>
      <c r="L316" s="48"/>
      <c r="M316" s="48"/>
      <c r="N316" s="48"/>
      <c r="O316" s="48"/>
      <c r="P316" s="48"/>
      <c r="Q316" s="48"/>
      <c r="R316" s="48"/>
      <c r="S316" s="48"/>
      <c r="T316" s="48"/>
      <c r="U316" s="48"/>
      <c r="V316" s="48"/>
      <c r="W316" s="48"/>
    </row>
    <row r="317" spans="1:23">
      <c r="A317" s="21" t="s">
        <v>307</v>
      </c>
      <c r="B317" s="10">
        <v>0.26150999999999996</v>
      </c>
      <c r="C317" s="10">
        <v>0</v>
      </c>
      <c r="D317" s="10">
        <v>0</v>
      </c>
      <c r="E317" s="10">
        <v>0</v>
      </c>
      <c r="F317" s="10">
        <v>0.26150999999999996</v>
      </c>
      <c r="G317" s="48"/>
      <c r="H317" s="48"/>
      <c r="I317" s="48"/>
      <c r="J317" s="48"/>
      <c r="K317" s="48"/>
      <c r="L317" s="48"/>
      <c r="M317" s="48"/>
      <c r="N317" s="48"/>
      <c r="O317" s="48"/>
      <c r="P317" s="48"/>
      <c r="Q317" s="48"/>
      <c r="R317" s="48"/>
      <c r="S317" s="48"/>
      <c r="T317" s="48"/>
      <c r="U317" s="48"/>
      <c r="V317" s="48"/>
      <c r="W317" s="48"/>
    </row>
    <row r="318" spans="1:23">
      <c r="A318" s="21" t="s">
        <v>308</v>
      </c>
      <c r="B318" s="10">
        <v>0.26150999999999996</v>
      </c>
      <c r="C318" s="10">
        <v>0</v>
      </c>
      <c r="D318" s="10">
        <v>0</v>
      </c>
      <c r="E318" s="10">
        <v>0</v>
      </c>
      <c r="F318" s="10">
        <v>0.26150999999999996</v>
      </c>
      <c r="G318" s="48"/>
      <c r="H318" s="48"/>
      <c r="I318" s="48"/>
      <c r="J318" s="48"/>
      <c r="K318" s="48"/>
      <c r="L318" s="48"/>
      <c r="M318" s="48"/>
      <c r="N318" s="48"/>
      <c r="O318" s="48"/>
      <c r="P318" s="48"/>
      <c r="Q318" s="48"/>
      <c r="R318" s="48"/>
      <c r="S318" s="48"/>
      <c r="T318" s="48"/>
      <c r="U318" s="48"/>
      <c r="V318" s="48"/>
      <c r="W318" s="48"/>
    </row>
    <row r="319" spans="1:23">
      <c r="A319" s="21" t="s">
        <v>309</v>
      </c>
      <c r="B319" s="10">
        <v>0</v>
      </c>
      <c r="C319" s="10">
        <v>0</v>
      </c>
      <c r="D319" s="10">
        <v>0</v>
      </c>
      <c r="E319" s="10">
        <v>0</v>
      </c>
      <c r="F319" s="10">
        <v>0</v>
      </c>
      <c r="G319" s="48"/>
      <c r="H319" s="48"/>
      <c r="I319" s="48"/>
      <c r="J319" s="48"/>
      <c r="K319" s="48"/>
      <c r="L319" s="48"/>
      <c r="M319" s="48"/>
      <c r="N319" s="48"/>
      <c r="O319" s="48"/>
      <c r="P319" s="48"/>
      <c r="Q319" s="48"/>
      <c r="R319" s="48"/>
      <c r="S319" s="48"/>
      <c r="T319" s="48"/>
      <c r="U319" s="48"/>
      <c r="V319" s="48"/>
      <c r="W319" s="48"/>
    </row>
    <row r="320" spans="1:23">
      <c r="A320" s="21" t="s">
        <v>310</v>
      </c>
      <c r="B320" s="10">
        <v>0</v>
      </c>
      <c r="C320" s="10">
        <v>0</v>
      </c>
      <c r="D320" s="10">
        <v>0</v>
      </c>
      <c r="E320" s="10">
        <v>0</v>
      </c>
      <c r="F320" s="10">
        <v>0</v>
      </c>
      <c r="G320" s="48"/>
      <c r="H320" s="48"/>
      <c r="I320" s="48"/>
      <c r="J320" s="48"/>
      <c r="K320" s="48"/>
      <c r="L320" s="48"/>
      <c r="M320" s="48"/>
      <c r="N320" s="48"/>
      <c r="O320" s="48"/>
      <c r="P320" s="48"/>
      <c r="Q320" s="48"/>
      <c r="R320" s="48"/>
      <c r="S320" s="48"/>
      <c r="T320" s="48"/>
      <c r="U320" s="48"/>
      <c r="V320" s="48"/>
      <c r="W320" s="48"/>
    </row>
    <row r="321" spans="1:23">
      <c r="A321" s="21" t="s">
        <v>311</v>
      </c>
      <c r="B321" s="10">
        <v>0</v>
      </c>
      <c r="C321" s="10">
        <v>0</v>
      </c>
      <c r="D321" s="10">
        <v>0</v>
      </c>
      <c r="E321" s="10">
        <v>0</v>
      </c>
      <c r="F321" s="10">
        <v>0</v>
      </c>
      <c r="G321" s="48"/>
      <c r="H321" s="48"/>
      <c r="I321" s="48"/>
      <c r="J321" s="48"/>
      <c r="K321" s="48"/>
      <c r="L321" s="48"/>
      <c r="M321" s="48"/>
      <c r="N321" s="48"/>
      <c r="O321" s="48"/>
      <c r="P321" s="48"/>
      <c r="Q321" s="48"/>
      <c r="R321" s="48"/>
      <c r="S321" s="48"/>
      <c r="T321" s="48"/>
      <c r="U321" s="48"/>
      <c r="V321" s="48"/>
      <c r="W321" s="48"/>
    </row>
    <row r="322" spans="1:23">
      <c r="A322" s="21" t="s">
        <v>312</v>
      </c>
      <c r="B322" s="10">
        <v>0</v>
      </c>
      <c r="C322" s="10">
        <v>0</v>
      </c>
      <c r="D322" s="10">
        <v>0</v>
      </c>
      <c r="E322" s="10">
        <v>0</v>
      </c>
      <c r="F322" s="10">
        <v>0</v>
      </c>
      <c r="G322" s="48"/>
      <c r="H322" s="48"/>
      <c r="I322" s="48"/>
      <c r="J322" s="48"/>
      <c r="K322" s="48"/>
      <c r="L322" s="48"/>
      <c r="M322" s="48"/>
      <c r="N322" s="48"/>
      <c r="O322" s="48"/>
      <c r="P322" s="48"/>
      <c r="Q322" s="48"/>
      <c r="R322" s="48"/>
      <c r="S322" s="48"/>
      <c r="T322" s="48"/>
      <c r="U322" s="48"/>
      <c r="V322" s="48"/>
      <c r="W322" s="48"/>
    </row>
    <row r="323" spans="1:23">
      <c r="A323" s="14" t="s">
        <v>313</v>
      </c>
      <c r="B323" s="8">
        <v>-551.85341000000005</v>
      </c>
      <c r="C323" s="8">
        <v>459.23071000000004</v>
      </c>
      <c r="D323" s="8">
        <v>0</v>
      </c>
      <c r="E323" s="8">
        <v>0</v>
      </c>
      <c r="F323" s="8">
        <v>-92.622699999999995</v>
      </c>
      <c r="G323" s="48"/>
      <c r="H323" s="48"/>
      <c r="I323" s="48"/>
      <c r="J323" s="48"/>
      <c r="K323" s="48"/>
      <c r="L323" s="48"/>
      <c r="M323" s="48"/>
      <c r="N323" s="48"/>
      <c r="O323" s="48"/>
      <c r="P323" s="48"/>
      <c r="Q323" s="48"/>
      <c r="R323" s="48"/>
      <c r="S323" s="48"/>
      <c r="T323" s="48"/>
      <c r="U323" s="48"/>
      <c r="V323" s="48"/>
      <c r="W323" s="48"/>
    </row>
    <row r="324" spans="1:23">
      <c r="A324" s="18" t="s">
        <v>314</v>
      </c>
      <c r="B324" s="10">
        <v>0</v>
      </c>
      <c r="C324" s="10">
        <v>0</v>
      </c>
      <c r="D324" s="10">
        <v>0</v>
      </c>
      <c r="E324" s="10">
        <v>0</v>
      </c>
      <c r="F324" s="10">
        <v>0</v>
      </c>
      <c r="G324" s="48"/>
      <c r="H324" s="48"/>
      <c r="I324" s="48"/>
      <c r="J324" s="48"/>
      <c r="K324" s="48"/>
      <c r="L324" s="48"/>
      <c r="M324" s="48"/>
      <c r="N324" s="48"/>
      <c r="O324" s="48"/>
      <c r="P324" s="48"/>
      <c r="Q324" s="48"/>
      <c r="R324" s="48"/>
      <c r="S324" s="48"/>
      <c r="T324" s="48"/>
      <c r="U324" s="48"/>
      <c r="V324" s="48"/>
      <c r="W324" s="48"/>
    </row>
    <row r="325" spans="1:23">
      <c r="A325" s="27" t="s">
        <v>315</v>
      </c>
      <c r="B325" s="8">
        <v>-551.85341000000005</v>
      </c>
      <c r="C325" s="8">
        <v>459.23071000000004</v>
      </c>
      <c r="D325" s="8">
        <v>0</v>
      </c>
      <c r="E325" s="8">
        <v>0</v>
      </c>
      <c r="F325" s="8">
        <v>-92.622699999999995</v>
      </c>
      <c r="G325" s="48"/>
      <c r="H325" s="48"/>
      <c r="I325" s="48"/>
      <c r="J325" s="48"/>
      <c r="K325" s="48"/>
      <c r="L325" s="48"/>
      <c r="M325" s="48"/>
      <c r="N325" s="48"/>
      <c r="O325" s="48"/>
      <c r="P325" s="48"/>
      <c r="Q325" s="48"/>
      <c r="R325" s="48"/>
      <c r="S325" s="48"/>
      <c r="T325" s="48"/>
      <c r="U325" s="48"/>
      <c r="V325" s="48"/>
      <c r="W325" s="48"/>
    </row>
    <row r="326" spans="1:23">
      <c r="A326" s="21" t="s">
        <v>316</v>
      </c>
      <c r="B326" s="10">
        <v>97.862649999999988</v>
      </c>
      <c r="C326" s="10">
        <v>44.331290000000003</v>
      </c>
      <c r="D326" s="10">
        <v>0</v>
      </c>
      <c r="E326" s="10">
        <v>0</v>
      </c>
      <c r="F326" s="10">
        <v>142.19394</v>
      </c>
      <c r="G326" s="48"/>
      <c r="H326" s="48"/>
      <c r="I326" s="48"/>
      <c r="J326" s="48"/>
      <c r="K326" s="48"/>
      <c r="L326" s="48"/>
      <c r="M326" s="48"/>
      <c r="N326" s="48"/>
      <c r="O326" s="48"/>
      <c r="P326" s="48"/>
      <c r="Q326" s="48"/>
      <c r="R326" s="48"/>
      <c r="S326" s="48"/>
      <c r="T326" s="48"/>
      <c r="U326" s="48"/>
      <c r="V326" s="48"/>
      <c r="W326" s="48"/>
    </row>
    <row r="327" spans="1:23">
      <c r="A327" s="14" t="s">
        <v>317</v>
      </c>
      <c r="B327" s="8">
        <v>-453.99076000000002</v>
      </c>
      <c r="C327" s="8">
        <v>503.56200000000001</v>
      </c>
      <c r="D327" s="8">
        <v>0</v>
      </c>
      <c r="E327" s="8">
        <v>0</v>
      </c>
      <c r="F327" s="8">
        <v>49.571239999999996</v>
      </c>
      <c r="G327" s="48"/>
      <c r="H327" s="48"/>
      <c r="I327" s="48"/>
      <c r="J327" s="48"/>
      <c r="K327" s="48"/>
      <c r="L327" s="48"/>
      <c r="M327" s="48"/>
      <c r="N327" s="48"/>
      <c r="O327" s="48"/>
      <c r="P327" s="48"/>
      <c r="Q327" s="48"/>
      <c r="R327" s="48"/>
      <c r="S327" s="48"/>
      <c r="T327" s="48"/>
      <c r="U327" s="48"/>
      <c r="V327" s="48"/>
      <c r="W327" s="48"/>
    </row>
    <row r="328" spans="1:23">
      <c r="A328" s="21" t="s">
        <v>318</v>
      </c>
      <c r="B328" s="10">
        <v>0</v>
      </c>
      <c r="C328" s="10">
        <v>0</v>
      </c>
      <c r="D328" s="10">
        <v>0</v>
      </c>
      <c r="E328" s="10">
        <v>0</v>
      </c>
      <c r="F328" s="10">
        <v>0</v>
      </c>
      <c r="G328" s="48"/>
      <c r="H328" s="48"/>
      <c r="I328" s="48"/>
      <c r="J328" s="48"/>
      <c r="K328" s="48"/>
      <c r="L328" s="48"/>
      <c r="M328" s="48"/>
      <c r="N328" s="48"/>
      <c r="O328" s="48"/>
      <c r="P328" s="48"/>
      <c r="Q328" s="48"/>
      <c r="R328" s="48"/>
      <c r="S328" s="48"/>
      <c r="T328" s="48"/>
      <c r="U328" s="48"/>
      <c r="V328" s="48"/>
      <c r="W328" s="48"/>
    </row>
    <row r="329" spans="1:23">
      <c r="A329" s="27" t="s">
        <v>319</v>
      </c>
      <c r="B329" s="8">
        <v>-453.99076000000002</v>
      </c>
      <c r="C329" s="8">
        <v>503.56200000000001</v>
      </c>
      <c r="D329" s="8">
        <v>0</v>
      </c>
      <c r="E329" s="8">
        <v>0</v>
      </c>
      <c r="F329" s="8">
        <v>49.571239999999996</v>
      </c>
      <c r="G329" s="48"/>
      <c r="H329" s="48"/>
      <c r="I329" s="48"/>
      <c r="J329" s="48"/>
      <c r="K329" s="48"/>
      <c r="L329" s="48"/>
      <c r="M329" s="48"/>
      <c r="N329" s="48"/>
      <c r="O329" s="48"/>
      <c r="P329" s="48"/>
      <c r="Q329" s="48"/>
      <c r="R329" s="48"/>
      <c r="S329" s="48"/>
      <c r="T329" s="48"/>
      <c r="U329" s="48"/>
      <c r="V329" s="48"/>
      <c r="W329" s="48"/>
    </row>
    <row r="330" spans="1:23">
      <c r="A330" s="21" t="s">
        <v>320</v>
      </c>
      <c r="B330" s="10">
        <v>0</v>
      </c>
      <c r="C330" s="10">
        <v>0</v>
      </c>
      <c r="D330" s="10">
        <v>0</v>
      </c>
      <c r="E330" s="10">
        <v>0</v>
      </c>
      <c r="F330" s="10">
        <v>0</v>
      </c>
      <c r="G330" s="48"/>
      <c r="H330" s="48"/>
      <c r="I330" s="48"/>
      <c r="J330" s="48"/>
      <c r="K330" s="48"/>
      <c r="L330" s="48"/>
      <c r="M330" s="48"/>
      <c r="N330" s="48"/>
      <c r="O330" s="48"/>
      <c r="P330" s="48"/>
      <c r="Q330" s="48"/>
      <c r="R330" s="48"/>
      <c r="S330" s="48"/>
      <c r="T330" s="48"/>
      <c r="U330" s="48"/>
      <c r="V330" s="48"/>
      <c r="W330" s="48"/>
    </row>
    <row r="331" spans="1:23">
      <c r="A331" s="27" t="s">
        <v>321</v>
      </c>
      <c r="B331" s="8">
        <v>-453.99076000000002</v>
      </c>
      <c r="C331" s="8">
        <v>503.56200000000001</v>
      </c>
      <c r="D331" s="8">
        <v>0</v>
      </c>
      <c r="E331" s="8">
        <v>0</v>
      </c>
      <c r="F331" s="8">
        <v>49.571239999999996</v>
      </c>
      <c r="G331" s="48"/>
      <c r="H331" s="48"/>
      <c r="I331" s="48"/>
      <c r="J331" s="48"/>
      <c r="K331" s="48"/>
      <c r="L331" s="48"/>
      <c r="M331" s="48"/>
      <c r="N331" s="48"/>
      <c r="O331" s="48"/>
      <c r="P331" s="48"/>
      <c r="Q331" s="48"/>
      <c r="R331" s="48"/>
      <c r="S331" s="48"/>
      <c r="T331" s="48"/>
      <c r="U331" s="48"/>
      <c r="V331" s="48"/>
      <c r="W331" s="48"/>
    </row>
    <row r="332" spans="1:23" ht="3.75" customHeight="1" thickBot="1">
      <c r="A332" s="30"/>
      <c r="B332" s="31"/>
      <c r="C332" s="31"/>
      <c r="D332" s="31"/>
      <c r="E332" s="31"/>
      <c r="F332" s="31"/>
      <c r="G332" s="48"/>
      <c r="H332" s="48"/>
      <c r="I332" s="48"/>
      <c r="J332" s="48"/>
      <c r="K332" s="48"/>
      <c r="L332" s="48"/>
      <c r="M332" s="48"/>
      <c r="N332" s="48"/>
      <c r="O332" s="48"/>
      <c r="P332" s="48"/>
      <c r="Q332" s="48"/>
      <c r="R332" s="48"/>
      <c r="S332" s="48"/>
      <c r="T332" s="48"/>
      <c r="U332" s="48"/>
      <c r="V332" s="48"/>
      <c r="W332" s="48"/>
    </row>
    <row r="333" spans="1:23" ht="15.75" thickTop="1">
      <c r="A333" s="16"/>
      <c r="B333" s="32"/>
      <c r="C333" s="32"/>
      <c r="D333" s="32"/>
      <c r="E333" s="32"/>
      <c r="F333" s="32"/>
      <c r="G333" s="48"/>
      <c r="H333" s="48"/>
      <c r="I333" s="48"/>
      <c r="J333" s="48"/>
      <c r="K333" s="48"/>
      <c r="L333" s="48"/>
      <c r="M333" s="48"/>
      <c r="N333" s="48"/>
      <c r="O333" s="48"/>
      <c r="P333" s="48"/>
      <c r="Q333" s="48"/>
      <c r="R333" s="48"/>
      <c r="S333" s="48"/>
      <c r="T333" s="48"/>
      <c r="U333" s="48"/>
      <c r="V333" s="48"/>
      <c r="W333" s="48"/>
    </row>
  </sheetData>
  <mergeCells count="4">
    <mergeCell ref="A1:F1"/>
    <mergeCell ref="A2:F2"/>
    <mergeCell ref="A3:F3"/>
    <mergeCell ref="A4:F4"/>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dimension ref="A1:E328"/>
  <sheetViews>
    <sheetView workbookViewId="0">
      <selection activeCell="A4" sqref="A4:E4"/>
    </sheetView>
  </sheetViews>
  <sheetFormatPr baseColWidth="10" defaultColWidth="9.140625" defaultRowHeight="15"/>
  <cols>
    <col min="1" max="1" width="104.42578125" bestFit="1" customWidth="1"/>
    <col min="2" max="4" width="10.7109375" customWidth="1"/>
    <col min="5" max="5" width="15" customWidth="1"/>
    <col min="6" max="256" width="11.42578125" customWidth="1"/>
    <col min="257" max="257" width="104.42578125" bestFit="1" customWidth="1"/>
    <col min="258" max="260" width="10.7109375" customWidth="1"/>
    <col min="261" max="261" width="15" customWidth="1"/>
    <col min="262" max="512" width="11.42578125" customWidth="1"/>
    <col min="513" max="513" width="104.42578125" bestFit="1" customWidth="1"/>
    <col min="514" max="516" width="10.7109375" customWidth="1"/>
    <col min="517" max="517" width="15" customWidth="1"/>
    <col min="518" max="768" width="11.42578125" customWidth="1"/>
    <col min="769" max="769" width="104.42578125" bestFit="1" customWidth="1"/>
    <col min="770" max="772" width="10.7109375" customWidth="1"/>
    <col min="773" max="773" width="15" customWidth="1"/>
    <col min="774" max="1024" width="11.42578125" customWidth="1"/>
    <col min="1025" max="1025" width="104.42578125" bestFit="1" customWidth="1"/>
    <col min="1026" max="1028" width="10.7109375" customWidth="1"/>
    <col min="1029" max="1029" width="15" customWidth="1"/>
    <col min="1030" max="1280" width="11.42578125" customWidth="1"/>
    <col min="1281" max="1281" width="104.42578125" bestFit="1" customWidth="1"/>
    <col min="1282" max="1284" width="10.7109375" customWidth="1"/>
    <col min="1285" max="1285" width="15" customWidth="1"/>
    <col min="1286" max="1536" width="11.42578125" customWidth="1"/>
    <col min="1537" max="1537" width="104.42578125" bestFit="1" customWidth="1"/>
    <col min="1538" max="1540" width="10.7109375" customWidth="1"/>
    <col min="1541" max="1541" width="15" customWidth="1"/>
    <col min="1542" max="1792" width="11.42578125" customWidth="1"/>
    <col min="1793" max="1793" width="104.42578125" bestFit="1" customWidth="1"/>
    <col min="1794" max="1796" width="10.7109375" customWidth="1"/>
    <col min="1797" max="1797" width="15" customWidth="1"/>
    <col min="1798" max="2048" width="11.42578125" customWidth="1"/>
    <col min="2049" max="2049" width="104.42578125" bestFit="1" customWidth="1"/>
    <col min="2050" max="2052" width="10.7109375" customWidth="1"/>
    <col min="2053" max="2053" width="15" customWidth="1"/>
    <col min="2054" max="2304" width="11.42578125" customWidth="1"/>
    <col min="2305" max="2305" width="104.42578125" bestFit="1" customWidth="1"/>
    <col min="2306" max="2308" width="10.7109375" customWidth="1"/>
    <col min="2309" max="2309" width="15" customWidth="1"/>
    <col min="2310" max="2560" width="11.42578125" customWidth="1"/>
    <col min="2561" max="2561" width="104.42578125" bestFit="1" customWidth="1"/>
    <col min="2562" max="2564" width="10.7109375" customWidth="1"/>
    <col min="2565" max="2565" width="15" customWidth="1"/>
    <col min="2566" max="2816" width="11.42578125" customWidth="1"/>
    <col min="2817" max="2817" width="104.42578125" bestFit="1" customWidth="1"/>
    <col min="2818" max="2820" width="10.7109375" customWidth="1"/>
    <col min="2821" max="2821" width="15" customWidth="1"/>
    <col min="2822" max="3072" width="11.42578125" customWidth="1"/>
    <col min="3073" max="3073" width="104.42578125" bestFit="1" customWidth="1"/>
    <col min="3074" max="3076" width="10.7109375" customWidth="1"/>
    <col min="3077" max="3077" width="15" customWidth="1"/>
    <col min="3078" max="3328" width="11.42578125" customWidth="1"/>
    <col min="3329" max="3329" width="104.42578125" bestFit="1" customWidth="1"/>
    <col min="3330" max="3332" width="10.7109375" customWidth="1"/>
    <col min="3333" max="3333" width="15" customWidth="1"/>
    <col min="3334" max="3584" width="11.42578125" customWidth="1"/>
    <col min="3585" max="3585" width="104.42578125" bestFit="1" customWidth="1"/>
    <col min="3586" max="3588" width="10.7109375" customWidth="1"/>
    <col min="3589" max="3589" width="15" customWidth="1"/>
    <col min="3590" max="3840" width="11.42578125" customWidth="1"/>
    <col min="3841" max="3841" width="104.42578125" bestFit="1" customWidth="1"/>
    <col min="3842" max="3844" width="10.7109375" customWidth="1"/>
    <col min="3845" max="3845" width="15" customWidth="1"/>
    <col min="3846" max="4096" width="11.42578125" customWidth="1"/>
    <col min="4097" max="4097" width="104.42578125" bestFit="1" customWidth="1"/>
    <col min="4098" max="4100" width="10.7109375" customWidth="1"/>
    <col min="4101" max="4101" width="15" customWidth="1"/>
    <col min="4102" max="4352" width="11.42578125" customWidth="1"/>
    <col min="4353" max="4353" width="104.42578125" bestFit="1" customWidth="1"/>
    <col min="4354" max="4356" width="10.7109375" customWidth="1"/>
    <col min="4357" max="4357" width="15" customWidth="1"/>
    <col min="4358" max="4608" width="11.42578125" customWidth="1"/>
    <col min="4609" max="4609" width="104.42578125" bestFit="1" customWidth="1"/>
    <col min="4610" max="4612" width="10.7109375" customWidth="1"/>
    <col min="4613" max="4613" width="15" customWidth="1"/>
    <col min="4614" max="4864" width="11.42578125" customWidth="1"/>
    <col min="4865" max="4865" width="104.42578125" bestFit="1" customWidth="1"/>
    <col min="4866" max="4868" width="10.7109375" customWidth="1"/>
    <col min="4869" max="4869" width="15" customWidth="1"/>
    <col min="4870" max="5120" width="11.42578125" customWidth="1"/>
    <col min="5121" max="5121" width="104.42578125" bestFit="1" customWidth="1"/>
    <col min="5122" max="5124" width="10.7109375" customWidth="1"/>
    <col min="5125" max="5125" width="15" customWidth="1"/>
    <col min="5126" max="5376" width="11.42578125" customWidth="1"/>
    <col min="5377" max="5377" width="104.42578125" bestFit="1" customWidth="1"/>
    <col min="5378" max="5380" width="10.7109375" customWidth="1"/>
    <col min="5381" max="5381" width="15" customWidth="1"/>
    <col min="5382" max="5632" width="11.42578125" customWidth="1"/>
    <col min="5633" max="5633" width="104.42578125" bestFit="1" customWidth="1"/>
    <col min="5634" max="5636" width="10.7109375" customWidth="1"/>
    <col min="5637" max="5637" width="15" customWidth="1"/>
    <col min="5638" max="5888" width="11.42578125" customWidth="1"/>
    <col min="5889" max="5889" width="104.42578125" bestFit="1" customWidth="1"/>
    <col min="5890" max="5892" width="10.7109375" customWidth="1"/>
    <col min="5893" max="5893" width="15" customWidth="1"/>
    <col min="5894" max="6144" width="11.42578125" customWidth="1"/>
    <col min="6145" max="6145" width="104.42578125" bestFit="1" customWidth="1"/>
    <col min="6146" max="6148" width="10.7109375" customWidth="1"/>
    <col min="6149" max="6149" width="15" customWidth="1"/>
    <col min="6150" max="6400" width="11.42578125" customWidth="1"/>
    <col min="6401" max="6401" width="104.42578125" bestFit="1" customWidth="1"/>
    <col min="6402" max="6404" width="10.7109375" customWidth="1"/>
    <col min="6405" max="6405" width="15" customWidth="1"/>
    <col min="6406" max="6656" width="11.42578125" customWidth="1"/>
    <col min="6657" max="6657" width="104.42578125" bestFit="1" customWidth="1"/>
    <col min="6658" max="6660" width="10.7109375" customWidth="1"/>
    <col min="6661" max="6661" width="15" customWidth="1"/>
    <col min="6662" max="6912" width="11.42578125" customWidth="1"/>
    <col min="6913" max="6913" width="104.42578125" bestFit="1" customWidth="1"/>
    <col min="6914" max="6916" width="10.7109375" customWidth="1"/>
    <col min="6917" max="6917" width="15" customWidth="1"/>
    <col min="6918" max="7168" width="11.42578125" customWidth="1"/>
    <col min="7169" max="7169" width="104.42578125" bestFit="1" customWidth="1"/>
    <col min="7170" max="7172" width="10.7109375" customWidth="1"/>
    <col min="7173" max="7173" width="15" customWidth="1"/>
    <col min="7174" max="7424" width="11.42578125" customWidth="1"/>
    <col min="7425" max="7425" width="104.42578125" bestFit="1" customWidth="1"/>
    <col min="7426" max="7428" width="10.7109375" customWidth="1"/>
    <col min="7429" max="7429" width="15" customWidth="1"/>
    <col min="7430" max="7680" width="11.42578125" customWidth="1"/>
    <col min="7681" max="7681" width="104.42578125" bestFit="1" customWidth="1"/>
    <col min="7682" max="7684" width="10.7109375" customWidth="1"/>
    <col min="7685" max="7685" width="15" customWidth="1"/>
    <col min="7686" max="7936" width="11.42578125" customWidth="1"/>
    <col min="7937" max="7937" width="104.42578125" bestFit="1" customWidth="1"/>
    <col min="7938" max="7940" width="10.7109375" customWidth="1"/>
    <col min="7941" max="7941" width="15" customWidth="1"/>
    <col min="7942" max="8192" width="11.42578125" customWidth="1"/>
    <col min="8193" max="8193" width="104.42578125" bestFit="1" customWidth="1"/>
    <col min="8194" max="8196" width="10.7109375" customWidth="1"/>
    <col min="8197" max="8197" width="15" customWidth="1"/>
    <col min="8198" max="8448" width="11.42578125" customWidth="1"/>
    <col min="8449" max="8449" width="104.42578125" bestFit="1" customWidth="1"/>
    <col min="8450" max="8452" width="10.7109375" customWidth="1"/>
    <col min="8453" max="8453" width="15" customWidth="1"/>
    <col min="8454" max="8704" width="11.42578125" customWidth="1"/>
    <col min="8705" max="8705" width="104.42578125" bestFit="1" customWidth="1"/>
    <col min="8706" max="8708" width="10.7109375" customWidth="1"/>
    <col min="8709" max="8709" width="15" customWidth="1"/>
    <col min="8710" max="8960" width="11.42578125" customWidth="1"/>
    <col min="8961" max="8961" width="104.42578125" bestFit="1" customWidth="1"/>
    <col min="8962" max="8964" width="10.7109375" customWidth="1"/>
    <col min="8965" max="8965" width="15" customWidth="1"/>
    <col min="8966" max="9216" width="11.42578125" customWidth="1"/>
    <col min="9217" max="9217" width="104.42578125" bestFit="1" customWidth="1"/>
    <col min="9218" max="9220" width="10.7109375" customWidth="1"/>
    <col min="9221" max="9221" width="15" customWidth="1"/>
    <col min="9222" max="9472" width="11.42578125" customWidth="1"/>
    <col min="9473" max="9473" width="104.42578125" bestFit="1" customWidth="1"/>
    <col min="9474" max="9476" width="10.7109375" customWidth="1"/>
    <col min="9477" max="9477" width="15" customWidth="1"/>
    <col min="9478" max="9728" width="11.42578125" customWidth="1"/>
    <col min="9729" max="9729" width="104.42578125" bestFit="1" customWidth="1"/>
    <col min="9730" max="9732" width="10.7109375" customWidth="1"/>
    <col min="9733" max="9733" width="15" customWidth="1"/>
    <col min="9734" max="9984" width="11.42578125" customWidth="1"/>
    <col min="9985" max="9985" width="104.42578125" bestFit="1" customWidth="1"/>
    <col min="9986" max="9988" width="10.7109375" customWidth="1"/>
    <col min="9989" max="9989" width="15" customWidth="1"/>
    <col min="9990" max="10240" width="11.42578125" customWidth="1"/>
    <col min="10241" max="10241" width="104.42578125" bestFit="1" customWidth="1"/>
    <col min="10242" max="10244" width="10.7109375" customWidth="1"/>
    <col min="10245" max="10245" width="15" customWidth="1"/>
    <col min="10246" max="10496" width="11.42578125" customWidth="1"/>
    <col min="10497" max="10497" width="104.42578125" bestFit="1" customWidth="1"/>
    <col min="10498" max="10500" width="10.7109375" customWidth="1"/>
    <col min="10501" max="10501" width="15" customWidth="1"/>
    <col min="10502" max="10752" width="11.42578125" customWidth="1"/>
    <col min="10753" max="10753" width="104.42578125" bestFit="1" customWidth="1"/>
    <col min="10754" max="10756" width="10.7109375" customWidth="1"/>
    <col min="10757" max="10757" width="15" customWidth="1"/>
    <col min="10758" max="11008" width="11.42578125" customWidth="1"/>
    <col min="11009" max="11009" width="104.42578125" bestFit="1" customWidth="1"/>
    <col min="11010" max="11012" width="10.7109375" customWidth="1"/>
    <col min="11013" max="11013" width="15" customWidth="1"/>
    <col min="11014" max="11264" width="11.42578125" customWidth="1"/>
    <col min="11265" max="11265" width="104.42578125" bestFit="1" customWidth="1"/>
    <col min="11266" max="11268" width="10.7109375" customWidth="1"/>
    <col min="11269" max="11269" width="15" customWidth="1"/>
    <col min="11270" max="11520" width="11.42578125" customWidth="1"/>
    <col min="11521" max="11521" width="104.42578125" bestFit="1" customWidth="1"/>
    <col min="11522" max="11524" width="10.7109375" customWidth="1"/>
    <col min="11525" max="11525" width="15" customWidth="1"/>
    <col min="11526" max="11776" width="11.42578125" customWidth="1"/>
    <col min="11777" max="11777" width="104.42578125" bestFit="1" customWidth="1"/>
    <col min="11778" max="11780" width="10.7109375" customWidth="1"/>
    <col min="11781" max="11781" width="15" customWidth="1"/>
    <col min="11782" max="12032" width="11.42578125" customWidth="1"/>
    <col min="12033" max="12033" width="104.42578125" bestFit="1" customWidth="1"/>
    <col min="12034" max="12036" width="10.7109375" customWidth="1"/>
    <col min="12037" max="12037" width="15" customWidth="1"/>
    <col min="12038" max="12288" width="11.42578125" customWidth="1"/>
    <col min="12289" max="12289" width="104.42578125" bestFit="1" customWidth="1"/>
    <col min="12290" max="12292" width="10.7109375" customWidth="1"/>
    <col min="12293" max="12293" width="15" customWidth="1"/>
    <col min="12294" max="12544" width="11.42578125" customWidth="1"/>
    <col min="12545" max="12545" width="104.42578125" bestFit="1" customWidth="1"/>
    <col min="12546" max="12548" width="10.7109375" customWidth="1"/>
    <col min="12549" max="12549" width="15" customWidth="1"/>
    <col min="12550" max="12800" width="11.42578125" customWidth="1"/>
    <col min="12801" max="12801" width="104.42578125" bestFit="1" customWidth="1"/>
    <col min="12802" max="12804" width="10.7109375" customWidth="1"/>
    <col min="12805" max="12805" width="15" customWidth="1"/>
    <col min="12806" max="13056" width="11.42578125" customWidth="1"/>
    <col min="13057" max="13057" width="104.42578125" bestFit="1" customWidth="1"/>
    <col min="13058" max="13060" width="10.7109375" customWidth="1"/>
    <col min="13061" max="13061" width="15" customWidth="1"/>
    <col min="13062" max="13312" width="11.42578125" customWidth="1"/>
    <col min="13313" max="13313" width="104.42578125" bestFit="1" customWidth="1"/>
    <col min="13314" max="13316" width="10.7109375" customWidth="1"/>
    <col min="13317" max="13317" width="15" customWidth="1"/>
    <col min="13318" max="13568" width="11.42578125" customWidth="1"/>
    <col min="13569" max="13569" width="104.42578125" bestFit="1" customWidth="1"/>
    <col min="13570" max="13572" width="10.7109375" customWidth="1"/>
    <col min="13573" max="13573" width="15" customWidth="1"/>
    <col min="13574" max="13824" width="11.42578125" customWidth="1"/>
    <col min="13825" max="13825" width="104.42578125" bestFit="1" customWidth="1"/>
    <col min="13826" max="13828" width="10.7109375" customWidth="1"/>
    <col min="13829" max="13829" width="15" customWidth="1"/>
    <col min="13830" max="14080" width="11.42578125" customWidth="1"/>
    <col min="14081" max="14081" width="104.42578125" bestFit="1" customWidth="1"/>
    <col min="14082" max="14084" width="10.7109375" customWidth="1"/>
    <col min="14085" max="14085" width="15" customWidth="1"/>
    <col min="14086" max="14336" width="11.42578125" customWidth="1"/>
    <col min="14337" max="14337" width="104.42578125" bestFit="1" customWidth="1"/>
    <col min="14338" max="14340" width="10.7109375" customWidth="1"/>
    <col min="14341" max="14341" width="15" customWidth="1"/>
    <col min="14342" max="14592" width="11.42578125" customWidth="1"/>
    <col min="14593" max="14593" width="104.42578125" bestFit="1" customWidth="1"/>
    <col min="14594" max="14596" width="10.7109375" customWidth="1"/>
    <col min="14597" max="14597" width="15" customWidth="1"/>
    <col min="14598" max="14848" width="11.42578125" customWidth="1"/>
    <col min="14849" max="14849" width="104.42578125" bestFit="1" customWidth="1"/>
    <col min="14850" max="14852" width="10.7109375" customWidth="1"/>
    <col min="14853" max="14853" width="15" customWidth="1"/>
    <col min="14854" max="15104" width="11.42578125" customWidth="1"/>
    <col min="15105" max="15105" width="104.42578125" bestFit="1" customWidth="1"/>
    <col min="15106" max="15108" width="10.7109375" customWidth="1"/>
    <col min="15109" max="15109" width="15" customWidth="1"/>
    <col min="15110" max="15360" width="11.42578125" customWidth="1"/>
    <col min="15361" max="15361" width="104.42578125" bestFit="1" customWidth="1"/>
    <col min="15362" max="15364" width="10.7109375" customWidth="1"/>
    <col min="15365" max="15365" width="15" customWidth="1"/>
    <col min="15366" max="15616" width="11.42578125" customWidth="1"/>
    <col min="15617" max="15617" width="104.42578125" bestFit="1" customWidth="1"/>
    <col min="15618" max="15620" width="10.7109375" customWidth="1"/>
    <col min="15621" max="15621" width="15" customWidth="1"/>
    <col min="15622" max="15872" width="11.42578125" customWidth="1"/>
    <col min="15873" max="15873" width="104.42578125" bestFit="1" customWidth="1"/>
    <col min="15874" max="15876" width="10.7109375" customWidth="1"/>
    <col min="15877" max="15877" width="15" customWidth="1"/>
    <col min="15878" max="16128" width="11.42578125" customWidth="1"/>
    <col min="16129" max="16129" width="104.42578125" bestFit="1" customWidth="1"/>
    <col min="16130" max="16132" width="10.7109375" customWidth="1"/>
    <col min="16133" max="16133" width="15" customWidth="1"/>
    <col min="16134" max="16384" width="11.42578125" customWidth="1"/>
  </cols>
  <sheetData>
    <row r="1" spans="1:5" ht="30" customHeight="1">
      <c r="A1" s="740" t="s">
        <v>899</v>
      </c>
      <c r="B1" s="740"/>
      <c r="C1" s="740"/>
      <c r="D1" s="740"/>
      <c r="E1" s="740"/>
    </row>
    <row r="2" spans="1:5" ht="18">
      <c r="A2" s="741" t="s">
        <v>322</v>
      </c>
      <c r="B2" s="741"/>
      <c r="C2" s="741"/>
      <c r="D2" s="741"/>
      <c r="E2" s="741"/>
    </row>
    <row r="3" spans="1:5" ht="18">
      <c r="A3" s="741" t="s">
        <v>2</v>
      </c>
      <c r="B3" s="741"/>
      <c r="C3" s="741"/>
      <c r="D3" s="741"/>
      <c r="E3" s="741"/>
    </row>
    <row r="4" spans="1:5" ht="30" customHeight="1">
      <c r="A4" s="742" t="s">
        <v>3</v>
      </c>
      <c r="B4" s="742"/>
      <c r="C4" s="742"/>
      <c r="D4" s="742"/>
      <c r="E4" s="742"/>
    </row>
    <row r="5" spans="1:5" ht="3.75" customHeight="1">
      <c r="A5" s="48"/>
      <c r="B5" s="47"/>
      <c r="C5" s="47"/>
      <c r="D5" s="47"/>
      <c r="E5" s="47"/>
    </row>
    <row r="6" spans="1:5" ht="30" customHeight="1" thickBot="1">
      <c r="A6" s="14"/>
      <c r="B6" s="36" t="s">
        <v>901</v>
      </c>
      <c r="C6" s="36" t="s">
        <v>902</v>
      </c>
      <c r="D6" s="36" t="s">
        <v>903</v>
      </c>
      <c r="E6" s="37" t="s">
        <v>335</v>
      </c>
    </row>
    <row r="7" spans="1:5">
      <c r="A7" s="5" t="s">
        <v>9</v>
      </c>
      <c r="B7" s="6">
        <v>2386180.7678499999</v>
      </c>
      <c r="C7" s="6">
        <v>1013382.8573200001</v>
      </c>
      <c r="D7" s="6">
        <v>348987.70032</v>
      </c>
      <c r="E7" s="6">
        <v>3748551.3254899997</v>
      </c>
    </row>
    <row r="8" spans="1:5">
      <c r="A8" s="7" t="s">
        <v>10</v>
      </c>
      <c r="B8" s="8">
        <v>141230.08878999998</v>
      </c>
      <c r="C8" s="8">
        <v>60050.53527</v>
      </c>
      <c r="D8" s="8">
        <v>19335.39315</v>
      </c>
      <c r="E8" s="8">
        <v>220616.01721000002</v>
      </c>
    </row>
    <row r="9" spans="1:5">
      <c r="A9" s="9" t="s">
        <v>11</v>
      </c>
      <c r="B9" s="10">
        <v>48446.119159999995</v>
      </c>
      <c r="C9" s="10">
        <v>12933.89359</v>
      </c>
      <c r="D9" s="10">
        <v>1849.6163700000002</v>
      </c>
      <c r="E9" s="10">
        <v>63229.629119999998</v>
      </c>
    </row>
    <row r="10" spans="1:5">
      <c r="A10" s="9" t="s">
        <v>12</v>
      </c>
      <c r="B10" s="10">
        <v>85939.357650000005</v>
      </c>
      <c r="C10" s="10">
        <v>19613.974600000001</v>
      </c>
      <c r="D10" s="10">
        <v>17094.402570000002</v>
      </c>
      <c r="E10" s="10">
        <v>122647.73482</v>
      </c>
    </row>
    <row r="11" spans="1:5">
      <c r="A11" s="9" t="s">
        <v>13</v>
      </c>
      <c r="B11" s="10">
        <v>6844.6119800000006</v>
      </c>
      <c r="C11" s="10">
        <v>27502.667079999999</v>
      </c>
      <c r="D11" s="10">
        <v>391.37421000000001</v>
      </c>
      <c r="E11" s="10">
        <v>34738.653270000003</v>
      </c>
    </row>
    <row r="12" spans="1:5">
      <c r="A12" s="9" t="s">
        <v>14</v>
      </c>
      <c r="B12" s="10">
        <v>0</v>
      </c>
      <c r="C12" s="10">
        <v>0</v>
      </c>
      <c r="D12" s="10">
        <v>0</v>
      </c>
      <c r="E12" s="10">
        <v>0</v>
      </c>
    </row>
    <row r="13" spans="1:5">
      <c r="A13" s="9" t="s">
        <v>15</v>
      </c>
      <c r="B13" s="10">
        <v>0</v>
      </c>
      <c r="C13" s="10">
        <v>0</v>
      </c>
      <c r="D13" s="10">
        <v>0</v>
      </c>
      <c r="E13" s="10">
        <v>0</v>
      </c>
    </row>
    <row r="14" spans="1:5">
      <c r="A14" s="11" t="s">
        <v>16</v>
      </c>
      <c r="B14" s="10">
        <v>0</v>
      </c>
      <c r="C14" s="10">
        <v>0</v>
      </c>
      <c r="D14" s="10">
        <v>0</v>
      </c>
      <c r="E14" s="10">
        <v>0</v>
      </c>
    </row>
    <row r="15" spans="1:5">
      <c r="A15" s="9" t="s">
        <v>17</v>
      </c>
      <c r="B15" s="10">
        <v>0</v>
      </c>
      <c r="C15" s="10">
        <v>0</v>
      </c>
      <c r="D15" s="10">
        <v>0</v>
      </c>
      <c r="E15" s="10">
        <v>0</v>
      </c>
    </row>
    <row r="16" spans="1:5">
      <c r="A16" s="9" t="s">
        <v>18</v>
      </c>
      <c r="B16" s="10">
        <v>0</v>
      </c>
      <c r="C16" s="10">
        <v>0</v>
      </c>
      <c r="D16" s="10">
        <v>0</v>
      </c>
      <c r="E16" s="10">
        <v>0</v>
      </c>
    </row>
    <row r="17" spans="1:5">
      <c r="A17" s="7" t="s">
        <v>19</v>
      </c>
      <c r="B17" s="8">
        <v>529566.74861999997</v>
      </c>
      <c r="C17" s="8">
        <v>34702.974009999998</v>
      </c>
      <c r="D17" s="8">
        <v>8737.224189999999</v>
      </c>
      <c r="E17" s="8">
        <v>573006.94682000007</v>
      </c>
    </row>
    <row r="18" spans="1:5">
      <c r="A18" s="9" t="s">
        <v>20</v>
      </c>
      <c r="B18" s="10">
        <v>0</v>
      </c>
      <c r="C18" s="10">
        <v>0</v>
      </c>
      <c r="D18" s="10">
        <v>0</v>
      </c>
      <c r="E18" s="10">
        <v>0</v>
      </c>
    </row>
    <row r="19" spans="1:5">
      <c r="A19" s="9" t="s">
        <v>21</v>
      </c>
      <c r="B19" s="10">
        <v>468002.32304000005</v>
      </c>
      <c r="C19" s="10">
        <v>16593.444329999998</v>
      </c>
      <c r="D19" s="10">
        <v>3974.8409100000003</v>
      </c>
      <c r="E19" s="10">
        <v>488570.60827999999</v>
      </c>
    </row>
    <row r="20" spans="1:5">
      <c r="A20" s="9" t="s">
        <v>22</v>
      </c>
      <c r="B20" s="10">
        <v>0</v>
      </c>
      <c r="C20" s="10">
        <v>0</v>
      </c>
      <c r="D20" s="10">
        <v>0</v>
      </c>
      <c r="E20" s="10">
        <v>0</v>
      </c>
    </row>
    <row r="21" spans="1:5">
      <c r="A21" s="9" t="s">
        <v>23</v>
      </c>
      <c r="B21" s="10">
        <v>0</v>
      </c>
      <c r="C21" s="10">
        <v>0</v>
      </c>
      <c r="D21" s="10">
        <v>0</v>
      </c>
      <c r="E21" s="10">
        <v>0</v>
      </c>
    </row>
    <row r="22" spans="1:5">
      <c r="A22" s="11" t="s">
        <v>24</v>
      </c>
      <c r="B22" s="10">
        <v>15178.39507</v>
      </c>
      <c r="C22" s="10">
        <v>118.32049000000001</v>
      </c>
      <c r="D22" s="10">
        <v>0</v>
      </c>
      <c r="E22" s="10">
        <v>15296.715560000001</v>
      </c>
    </row>
    <row r="23" spans="1:5">
      <c r="A23" s="9" t="s">
        <v>25</v>
      </c>
      <c r="B23" s="10">
        <v>46385.99871</v>
      </c>
      <c r="C23" s="10">
        <v>17991.209190000001</v>
      </c>
      <c r="D23" s="10">
        <v>4762.38328</v>
      </c>
      <c r="E23" s="10">
        <v>69139.591180000003</v>
      </c>
    </row>
    <row r="24" spans="1:5">
      <c r="A24" s="9" t="s">
        <v>26</v>
      </c>
      <c r="B24" s="10">
        <v>3.1800000000000002E-2</v>
      </c>
      <c r="C24" s="10">
        <v>0</v>
      </c>
      <c r="D24" s="10">
        <v>0</v>
      </c>
      <c r="E24" s="10">
        <v>3.1800000000000002E-2</v>
      </c>
    </row>
    <row r="25" spans="1:5">
      <c r="A25" s="9" t="s">
        <v>27</v>
      </c>
      <c r="B25" s="10">
        <v>0</v>
      </c>
      <c r="C25" s="10">
        <v>0</v>
      </c>
      <c r="D25" s="10">
        <v>0</v>
      </c>
      <c r="E25" s="10">
        <v>0</v>
      </c>
    </row>
    <row r="26" spans="1:5">
      <c r="A26" s="7" t="s">
        <v>28</v>
      </c>
      <c r="B26" s="8">
        <v>1545310.9888599999</v>
      </c>
      <c r="C26" s="8">
        <v>793757.20730999997</v>
      </c>
      <c r="D26" s="8">
        <v>246777.72018</v>
      </c>
      <c r="E26" s="8">
        <v>2585845.9163500001</v>
      </c>
    </row>
    <row r="27" spans="1:5">
      <c r="A27" s="12" t="s">
        <v>29</v>
      </c>
      <c r="B27" s="10">
        <v>1485061.69732</v>
      </c>
      <c r="C27" s="10">
        <v>732523.00232000009</v>
      </c>
      <c r="D27" s="10">
        <v>254225.23496999999</v>
      </c>
      <c r="E27" s="10">
        <v>2471809.9346100003</v>
      </c>
    </row>
    <row r="28" spans="1:5">
      <c r="A28" s="9" t="s">
        <v>30</v>
      </c>
      <c r="B28" s="10">
        <v>1009517.71279</v>
      </c>
      <c r="C28" s="10">
        <v>430859.92270999996</v>
      </c>
      <c r="D28" s="10">
        <v>188184.13105000003</v>
      </c>
      <c r="E28" s="10">
        <v>1628561.7665500001</v>
      </c>
    </row>
    <row r="29" spans="1:5">
      <c r="A29" s="9" t="s">
        <v>31</v>
      </c>
      <c r="B29" s="10">
        <v>450432.18852999998</v>
      </c>
      <c r="C29" s="10">
        <v>293793.11317999999</v>
      </c>
      <c r="D29" s="10">
        <v>61940.442950000004</v>
      </c>
      <c r="E29" s="10">
        <v>806165.74465999997</v>
      </c>
    </row>
    <row r="30" spans="1:5">
      <c r="A30" s="9" t="s">
        <v>32</v>
      </c>
      <c r="B30" s="10">
        <v>25111.795999999998</v>
      </c>
      <c r="C30" s="10">
        <v>7869.9664299999995</v>
      </c>
      <c r="D30" s="10">
        <v>4100.6609699999999</v>
      </c>
      <c r="E30" s="10">
        <v>37082.4234</v>
      </c>
    </row>
    <row r="31" spans="1:5">
      <c r="A31" s="12" t="s">
        <v>33</v>
      </c>
      <c r="B31" s="10">
        <v>10033.059150000001</v>
      </c>
      <c r="C31" s="10">
        <v>4624.5673099999995</v>
      </c>
      <c r="D31" s="10">
        <v>4233.9663</v>
      </c>
      <c r="E31" s="10">
        <v>18891.592760000003</v>
      </c>
    </row>
    <row r="32" spans="1:5">
      <c r="A32" s="9" t="s">
        <v>34</v>
      </c>
      <c r="B32" s="10">
        <v>1598.7497700000001</v>
      </c>
      <c r="C32" s="10">
        <v>1123.62021</v>
      </c>
      <c r="D32" s="10">
        <v>1034.9671800000001</v>
      </c>
      <c r="E32" s="10">
        <v>3757.33716</v>
      </c>
    </row>
    <row r="33" spans="1:5">
      <c r="A33" s="9" t="s">
        <v>35</v>
      </c>
      <c r="B33" s="10">
        <v>8179.4011100000007</v>
      </c>
      <c r="C33" s="10">
        <v>3380.3436099999999</v>
      </c>
      <c r="D33" s="10">
        <v>2925.0563900000002</v>
      </c>
      <c r="E33" s="10">
        <v>14484.801109999999</v>
      </c>
    </row>
    <row r="34" spans="1:5">
      <c r="A34" s="9" t="s">
        <v>36</v>
      </c>
      <c r="B34" s="10">
        <v>254.90826999999999</v>
      </c>
      <c r="C34" s="10">
        <v>120.60349000000001</v>
      </c>
      <c r="D34" s="10">
        <v>273.94272999999998</v>
      </c>
      <c r="E34" s="10">
        <v>649.45448999999996</v>
      </c>
    </row>
    <row r="35" spans="1:5">
      <c r="A35" s="12" t="s">
        <v>37</v>
      </c>
      <c r="B35" s="10">
        <v>32471.22854</v>
      </c>
      <c r="C35" s="10">
        <v>25793.365859999998</v>
      </c>
      <c r="D35" s="10">
        <v>6287.2734700000001</v>
      </c>
      <c r="E35" s="10">
        <v>64551.867869999995</v>
      </c>
    </row>
    <row r="36" spans="1:5">
      <c r="A36" s="9" t="s">
        <v>38</v>
      </c>
      <c r="B36" s="10">
        <v>19317.728230000001</v>
      </c>
      <c r="C36" s="10">
        <v>8151.2211100000004</v>
      </c>
      <c r="D36" s="10">
        <v>2859.3480199999999</v>
      </c>
      <c r="E36" s="10">
        <v>30328.29736</v>
      </c>
    </row>
    <row r="37" spans="1:5">
      <c r="A37" s="9" t="s">
        <v>39</v>
      </c>
      <c r="B37" s="10">
        <v>12756.52022</v>
      </c>
      <c r="C37" s="10">
        <v>17210.218430000001</v>
      </c>
      <c r="D37" s="10">
        <v>3280.8985600000001</v>
      </c>
      <c r="E37" s="10">
        <v>33247.637210000001</v>
      </c>
    </row>
    <row r="38" spans="1:5">
      <c r="A38" s="9" t="s">
        <v>40</v>
      </c>
      <c r="B38" s="10">
        <v>396.98009000000002</v>
      </c>
      <c r="C38" s="10">
        <v>431.92632000000003</v>
      </c>
      <c r="D38" s="10">
        <v>147.02689000000001</v>
      </c>
      <c r="E38" s="10">
        <v>975.93330000000003</v>
      </c>
    </row>
    <row r="39" spans="1:5">
      <c r="A39" s="12" t="s">
        <v>41</v>
      </c>
      <c r="B39" s="10">
        <v>102359.38654000001</v>
      </c>
      <c r="C39" s="10">
        <v>61320.318590000003</v>
      </c>
      <c r="D39" s="10">
        <v>8179.9382800000003</v>
      </c>
      <c r="E39" s="10">
        <v>171859.64340999999</v>
      </c>
    </row>
    <row r="40" spans="1:5">
      <c r="A40" s="9" t="s">
        <v>42</v>
      </c>
      <c r="B40" s="10">
        <v>3504.5403799999999</v>
      </c>
      <c r="C40" s="10">
        <v>1981.89528</v>
      </c>
      <c r="D40" s="10">
        <v>696.99293</v>
      </c>
      <c r="E40" s="10">
        <v>6183.4285899999995</v>
      </c>
    </row>
    <row r="41" spans="1:5">
      <c r="A41" s="9" t="s">
        <v>43</v>
      </c>
      <c r="B41" s="10">
        <v>48982.196240000005</v>
      </c>
      <c r="C41" s="10">
        <v>29905.426090000001</v>
      </c>
      <c r="D41" s="10">
        <v>413.30721999999997</v>
      </c>
      <c r="E41" s="10">
        <v>79300.929550000001</v>
      </c>
    </row>
    <row r="42" spans="1:5">
      <c r="A42" s="9" t="s">
        <v>44</v>
      </c>
      <c r="B42" s="10">
        <v>14.63674</v>
      </c>
      <c r="C42" s="10">
        <v>14.270700000000001</v>
      </c>
      <c r="D42" s="10">
        <v>4.3592200000000005</v>
      </c>
      <c r="E42" s="10">
        <v>33.266660000000002</v>
      </c>
    </row>
    <row r="43" spans="1:5">
      <c r="A43" s="9" t="s">
        <v>45</v>
      </c>
      <c r="B43" s="10">
        <v>1195.07448</v>
      </c>
      <c r="C43" s="10">
        <v>179.10393999999999</v>
      </c>
      <c r="D43" s="10">
        <v>10.867629999999998</v>
      </c>
      <c r="E43" s="10">
        <v>1385.0460500000002</v>
      </c>
    </row>
    <row r="44" spans="1:5">
      <c r="A44" s="9" t="s">
        <v>46</v>
      </c>
      <c r="B44" s="10">
        <v>0</v>
      </c>
      <c r="C44" s="10">
        <v>0</v>
      </c>
      <c r="D44" s="10">
        <v>0</v>
      </c>
      <c r="E44" s="10">
        <v>0</v>
      </c>
    </row>
    <row r="45" spans="1:5">
      <c r="A45" s="9" t="s">
        <v>47</v>
      </c>
      <c r="B45" s="10">
        <v>750.16757999999993</v>
      </c>
      <c r="C45" s="10">
        <v>0</v>
      </c>
      <c r="D45" s="10">
        <v>0</v>
      </c>
      <c r="E45" s="10">
        <v>750.16757999999993</v>
      </c>
    </row>
    <row r="46" spans="1:5">
      <c r="A46" s="9" t="s">
        <v>48</v>
      </c>
      <c r="B46" s="10">
        <v>20530.011030000001</v>
      </c>
      <c r="C46" s="10">
        <v>9510.5103900000013</v>
      </c>
      <c r="D46" s="10">
        <v>2512.0759399999997</v>
      </c>
      <c r="E46" s="10">
        <v>32552.59736</v>
      </c>
    </row>
    <row r="47" spans="1:5">
      <c r="A47" s="9" t="s">
        <v>49</v>
      </c>
      <c r="B47" s="10">
        <v>26548.503920000003</v>
      </c>
      <c r="C47" s="10">
        <v>19634.185730000001</v>
      </c>
      <c r="D47" s="10">
        <v>4335.4873200000002</v>
      </c>
      <c r="E47" s="10">
        <v>50518.17697</v>
      </c>
    </row>
    <row r="48" spans="1:5">
      <c r="A48" s="9" t="s">
        <v>50</v>
      </c>
      <c r="B48" s="10">
        <v>47.019739999999999</v>
      </c>
      <c r="C48" s="10">
        <v>7.4224899999999998</v>
      </c>
      <c r="D48" s="10">
        <v>28.494259999999997</v>
      </c>
      <c r="E48" s="10">
        <v>82.936490000000006</v>
      </c>
    </row>
    <row r="49" spans="1:5">
      <c r="A49" s="9" t="s">
        <v>51</v>
      </c>
      <c r="B49" s="10">
        <v>470.34165000000002</v>
      </c>
      <c r="C49" s="10">
        <v>87.503969999999995</v>
      </c>
      <c r="D49" s="10">
        <v>178.35376000000002</v>
      </c>
      <c r="E49" s="10">
        <v>736.19938000000002</v>
      </c>
    </row>
    <row r="50" spans="1:5">
      <c r="A50" s="9" t="s">
        <v>52</v>
      </c>
      <c r="B50" s="10">
        <v>16.30583</v>
      </c>
      <c r="C50" s="10">
        <v>0</v>
      </c>
      <c r="D50" s="10">
        <v>0</v>
      </c>
      <c r="E50" s="10">
        <v>16.30583</v>
      </c>
    </row>
    <row r="51" spans="1:5">
      <c r="A51" s="9" t="s">
        <v>53</v>
      </c>
      <c r="B51" s="10">
        <v>300.58895000000001</v>
      </c>
      <c r="C51" s="10">
        <v>0</v>
      </c>
      <c r="D51" s="10">
        <v>0</v>
      </c>
      <c r="E51" s="10">
        <v>300.58895000000001</v>
      </c>
    </row>
    <row r="52" spans="1:5">
      <c r="A52" s="12" t="s">
        <v>54</v>
      </c>
      <c r="B52" s="10">
        <v>-84614.382689999999</v>
      </c>
      <c r="C52" s="10">
        <v>-30504.046770000001</v>
      </c>
      <c r="D52" s="10">
        <v>-26148.69284</v>
      </c>
      <c r="E52" s="10">
        <v>-141267.12230000002</v>
      </c>
    </row>
    <row r="53" spans="1:5">
      <c r="A53" s="13" t="s">
        <v>55</v>
      </c>
      <c r="B53" s="10">
        <v>-2139.7234800000001</v>
      </c>
      <c r="C53" s="10">
        <v>-2283.0907999999999</v>
      </c>
      <c r="D53" s="10">
        <v>-433.29728</v>
      </c>
      <c r="E53" s="10">
        <v>-4856.1115599999994</v>
      </c>
    </row>
    <row r="54" spans="1:5">
      <c r="A54" s="324" t="s">
        <v>56</v>
      </c>
      <c r="B54" s="10">
        <v>-1842.45154</v>
      </c>
      <c r="C54" s="10">
        <v>-1728.5508799999998</v>
      </c>
      <c r="D54" s="10">
        <v>-192.32569000000001</v>
      </c>
      <c r="E54" s="10">
        <v>-3763.3281099999999</v>
      </c>
    </row>
    <row r="55" spans="1:5">
      <c r="A55" s="9" t="s">
        <v>57</v>
      </c>
      <c r="B55" s="10">
        <v>-58.883089999999996</v>
      </c>
      <c r="C55" s="10">
        <v>-105.73896999999999</v>
      </c>
      <c r="D55" s="10">
        <v>-163.45368999999999</v>
      </c>
      <c r="E55" s="10">
        <v>-328.07575000000003</v>
      </c>
    </row>
    <row r="56" spans="1:5">
      <c r="A56" s="324" t="s">
        <v>58</v>
      </c>
      <c r="B56" s="10">
        <v>-317.73052000000001</v>
      </c>
      <c r="C56" s="10">
        <v>-760.98254000000009</v>
      </c>
      <c r="D56" s="10">
        <v>-234.22618</v>
      </c>
      <c r="E56" s="10">
        <v>-1312.9392399999999</v>
      </c>
    </row>
    <row r="57" spans="1:5">
      <c r="A57" s="9" t="s">
        <v>59</v>
      </c>
      <c r="B57" s="25">
        <v>-53660.664079999995</v>
      </c>
      <c r="C57" s="25">
        <v>-13165.32849</v>
      </c>
      <c r="D57" s="25">
        <v>-20897.312010000001</v>
      </c>
      <c r="E57" s="25">
        <v>-87723.304579999996</v>
      </c>
    </row>
    <row r="58" spans="1:5">
      <c r="A58" s="9" t="s">
        <v>60</v>
      </c>
      <c r="B58" s="25">
        <v>-9482.7861799999991</v>
      </c>
      <c r="C58" s="25">
        <v>-3823.9314399999998</v>
      </c>
      <c r="D58" s="25">
        <v>-1370.54529</v>
      </c>
      <c r="E58" s="25">
        <v>-14677.262909999999</v>
      </c>
    </row>
    <row r="59" spans="1:5">
      <c r="A59" s="13" t="s">
        <v>61</v>
      </c>
      <c r="B59" s="25">
        <v>-12860.284519999999</v>
      </c>
      <c r="C59" s="25">
        <v>-1233.19913</v>
      </c>
      <c r="D59" s="25">
        <v>-1348.521</v>
      </c>
      <c r="E59" s="25">
        <v>-15442.004650000001</v>
      </c>
    </row>
    <row r="60" spans="1:5">
      <c r="A60" s="324" t="s">
        <v>62</v>
      </c>
      <c r="B60" s="25">
        <v>0</v>
      </c>
      <c r="C60" s="25">
        <v>0</v>
      </c>
      <c r="D60" s="25">
        <v>0</v>
      </c>
      <c r="E60" s="25">
        <v>0</v>
      </c>
    </row>
    <row r="61" spans="1:5">
      <c r="A61" s="9" t="s">
        <v>63</v>
      </c>
      <c r="B61" s="25">
        <v>-4063.0001000000002</v>
      </c>
      <c r="C61" s="25">
        <v>-7085.7860599999995</v>
      </c>
      <c r="D61" s="25">
        <v>-1327.32798</v>
      </c>
      <c r="E61" s="25">
        <v>-12476.114140000001</v>
      </c>
    </row>
    <row r="62" spans="1:5">
      <c r="A62" s="9" t="s">
        <v>64</v>
      </c>
      <c r="B62" s="10">
        <v>0</v>
      </c>
      <c r="C62" s="10">
        <v>0</v>
      </c>
      <c r="D62" s="10">
        <v>0</v>
      </c>
      <c r="E62" s="10">
        <v>0</v>
      </c>
    </row>
    <row r="63" spans="1:5">
      <c r="A63" s="9" t="s">
        <v>65</v>
      </c>
      <c r="B63" s="10">
        <v>0</v>
      </c>
      <c r="C63" s="10">
        <v>0</v>
      </c>
      <c r="D63" s="10">
        <v>-6.4308399999999999</v>
      </c>
      <c r="E63" s="10">
        <v>-6.4308399999999999</v>
      </c>
    </row>
    <row r="64" spans="1:5">
      <c r="A64" s="9" t="s">
        <v>66</v>
      </c>
      <c r="B64" s="10">
        <v>0</v>
      </c>
      <c r="C64" s="10">
        <v>0</v>
      </c>
      <c r="D64" s="10">
        <v>-24.134060000000002</v>
      </c>
      <c r="E64" s="10">
        <v>-24.134060000000002</v>
      </c>
    </row>
    <row r="65" spans="1:5">
      <c r="A65" s="13" t="s">
        <v>67</v>
      </c>
      <c r="B65" s="10">
        <v>-1.4884000000000002</v>
      </c>
      <c r="C65" s="10">
        <v>-37.979239999999997</v>
      </c>
      <c r="D65" s="10">
        <v>-5.8059399999999997</v>
      </c>
      <c r="E65" s="10">
        <v>-45.273580000000003</v>
      </c>
    </row>
    <row r="66" spans="1:5">
      <c r="A66" s="9" t="s">
        <v>68</v>
      </c>
      <c r="B66" s="10">
        <v>-14.992459999999999</v>
      </c>
      <c r="C66" s="10">
        <v>-39.600519999999996</v>
      </c>
      <c r="D66" s="10">
        <v>-66.868490000000008</v>
      </c>
      <c r="E66" s="10">
        <v>-121.46147000000001</v>
      </c>
    </row>
    <row r="67" spans="1:5">
      <c r="A67" s="9" t="s">
        <v>69</v>
      </c>
      <c r="B67" s="10">
        <v>-28.013000000000002</v>
      </c>
      <c r="C67" s="10">
        <v>-30.008279999999999</v>
      </c>
      <c r="D67" s="10">
        <v>-7.37683</v>
      </c>
      <c r="E67" s="10">
        <v>-65.398110000000003</v>
      </c>
    </row>
    <row r="68" spans="1:5">
      <c r="A68" s="9" t="s">
        <v>70</v>
      </c>
      <c r="B68" s="10">
        <v>-144.36532</v>
      </c>
      <c r="C68" s="10">
        <v>-209.85042000000001</v>
      </c>
      <c r="D68" s="10">
        <v>-71.06756</v>
      </c>
      <c r="E68" s="10">
        <v>-425.2833</v>
      </c>
    </row>
    <row r="69" spans="1:5">
      <c r="A69" s="7" t="s">
        <v>71</v>
      </c>
      <c r="B69" s="8">
        <v>4130.8519700000006</v>
      </c>
      <c r="C69" s="8">
        <v>27854.819960000001</v>
      </c>
      <c r="D69" s="8">
        <v>2170.2816600000001</v>
      </c>
      <c r="E69" s="8">
        <v>34155.953590000005</v>
      </c>
    </row>
    <row r="70" spans="1:5">
      <c r="A70" s="9" t="s">
        <v>72</v>
      </c>
      <c r="B70" s="10">
        <v>0</v>
      </c>
      <c r="C70" s="10">
        <v>2</v>
      </c>
      <c r="D70" s="10">
        <v>0</v>
      </c>
      <c r="E70" s="10">
        <v>2</v>
      </c>
    </row>
    <row r="71" spans="1:5">
      <c r="A71" s="13" t="s">
        <v>73</v>
      </c>
      <c r="B71" s="10">
        <v>2483.6434199999999</v>
      </c>
      <c r="C71" s="10">
        <v>25701.416499999999</v>
      </c>
      <c r="D71" s="10">
        <v>352.64107999999999</v>
      </c>
      <c r="E71" s="10">
        <v>28537.701000000001</v>
      </c>
    </row>
    <row r="72" spans="1:5">
      <c r="A72" s="9" t="s">
        <v>74</v>
      </c>
      <c r="B72" s="10">
        <v>1969.9656499999999</v>
      </c>
      <c r="C72" s="10">
        <v>5485.7650300000005</v>
      </c>
      <c r="D72" s="10">
        <v>2068.4092500000002</v>
      </c>
      <c r="E72" s="10">
        <v>9524.1399299999994</v>
      </c>
    </row>
    <row r="73" spans="1:5">
      <c r="A73" s="9" t="s">
        <v>75</v>
      </c>
      <c r="B73" s="10">
        <v>0</v>
      </c>
      <c r="C73" s="10">
        <v>0</v>
      </c>
      <c r="D73" s="10">
        <v>0</v>
      </c>
      <c r="E73" s="10">
        <v>0</v>
      </c>
    </row>
    <row r="74" spans="1:5">
      <c r="A74" s="9" t="s">
        <v>76</v>
      </c>
      <c r="B74" s="10">
        <v>-322.75709999999998</v>
      </c>
      <c r="C74" s="10">
        <v>-3334.36157</v>
      </c>
      <c r="D74" s="10">
        <v>-250.76867000000001</v>
      </c>
      <c r="E74" s="10">
        <v>-3907.8873399999998</v>
      </c>
    </row>
    <row r="75" spans="1:5">
      <c r="A75" s="7" t="s">
        <v>77</v>
      </c>
      <c r="B75" s="8">
        <v>344.60201000000001</v>
      </c>
      <c r="C75" s="8">
        <v>2872.3471300000001</v>
      </c>
      <c r="D75" s="8">
        <v>515.06103000000007</v>
      </c>
      <c r="E75" s="8">
        <v>3732.01017</v>
      </c>
    </row>
    <row r="76" spans="1:5">
      <c r="A76" s="9" t="s">
        <v>78</v>
      </c>
      <c r="B76" s="10">
        <v>3448.06086</v>
      </c>
      <c r="C76" s="10">
        <v>3.9573499999999999</v>
      </c>
      <c r="D76" s="10">
        <v>342.64240999999998</v>
      </c>
      <c r="E76" s="10">
        <v>3794.6606200000001</v>
      </c>
    </row>
    <row r="77" spans="1:5">
      <c r="A77" s="9" t="s">
        <v>79</v>
      </c>
      <c r="B77" s="10">
        <v>8831.8599800000011</v>
      </c>
      <c r="C77" s="10">
        <v>5086.3537800000004</v>
      </c>
      <c r="D77" s="10">
        <v>598.83073999999999</v>
      </c>
      <c r="E77" s="10">
        <v>14517.0445</v>
      </c>
    </row>
    <row r="78" spans="1:5">
      <c r="A78" s="9" t="s">
        <v>80</v>
      </c>
      <c r="B78" s="10">
        <v>0</v>
      </c>
      <c r="C78" s="10">
        <v>102.82260000000001</v>
      </c>
      <c r="D78" s="10">
        <v>1040.1001999999999</v>
      </c>
      <c r="E78" s="10">
        <v>1142.9228000000001</v>
      </c>
    </row>
    <row r="79" spans="1:5">
      <c r="A79" s="9" t="s">
        <v>81</v>
      </c>
      <c r="B79" s="10">
        <v>0</v>
      </c>
      <c r="C79" s="10">
        <v>7.2374999999999998</v>
      </c>
      <c r="D79" s="10">
        <v>5.7024999999999997</v>
      </c>
      <c r="E79" s="10">
        <v>12.94</v>
      </c>
    </row>
    <row r="80" spans="1:5">
      <c r="A80" s="9" t="s">
        <v>82</v>
      </c>
      <c r="B80" s="10">
        <v>-11935.31883</v>
      </c>
      <c r="C80" s="10">
        <v>-2328.0241000000001</v>
      </c>
      <c r="D80" s="10">
        <v>-1472.2148200000001</v>
      </c>
      <c r="E80" s="10">
        <v>-15735.55775</v>
      </c>
    </row>
    <row r="81" spans="1:5">
      <c r="A81" s="7" t="s">
        <v>83</v>
      </c>
      <c r="B81" s="8">
        <v>139797.39084000001</v>
      </c>
      <c r="C81" s="8">
        <v>67094.839250000005</v>
      </c>
      <c r="D81" s="8">
        <v>68151.20968</v>
      </c>
      <c r="E81" s="8">
        <v>275043.43977</v>
      </c>
    </row>
    <row r="82" spans="1:5">
      <c r="A82" s="9" t="s">
        <v>20</v>
      </c>
      <c r="B82" s="10">
        <v>0</v>
      </c>
      <c r="C82" s="10">
        <v>0</v>
      </c>
      <c r="D82" s="10">
        <v>0</v>
      </c>
      <c r="E82" s="10">
        <v>0</v>
      </c>
    </row>
    <row r="83" spans="1:5">
      <c r="A83" s="9" t="s">
        <v>21</v>
      </c>
      <c r="B83" s="10">
        <v>0</v>
      </c>
      <c r="C83" s="10">
        <v>5911.6</v>
      </c>
      <c r="D83" s="10">
        <v>48374</v>
      </c>
      <c r="E83" s="10">
        <v>54285.599999999999</v>
      </c>
    </row>
    <row r="84" spans="1:5">
      <c r="A84" s="9" t="s">
        <v>22</v>
      </c>
      <c r="B84" s="10">
        <v>0</v>
      </c>
      <c r="C84" s="10">
        <v>0</v>
      </c>
      <c r="D84" s="10">
        <v>0</v>
      </c>
      <c r="E84" s="10">
        <v>0</v>
      </c>
    </row>
    <row r="85" spans="1:5">
      <c r="A85" s="9" t="s">
        <v>23</v>
      </c>
      <c r="B85" s="10">
        <v>0</v>
      </c>
      <c r="C85" s="10">
        <v>0</v>
      </c>
      <c r="D85" s="10">
        <v>0</v>
      </c>
      <c r="E85" s="10">
        <v>0</v>
      </c>
    </row>
    <row r="86" spans="1:5">
      <c r="A86" s="9" t="s">
        <v>84</v>
      </c>
      <c r="B86" s="10">
        <v>246.96007</v>
      </c>
      <c r="C86" s="10">
        <v>0</v>
      </c>
      <c r="D86" s="10">
        <v>0</v>
      </c>
      <c r="E86" s="10">
        <v>246.96007</v>
      </c>
    </row>
    <row r="87" spans="1:5">
      <c r="A87" s="9" t="s">
        <v>24</v>
      </c>
      <c r="B87" s="10">
        <v>198.49851000000001</v>
      </c>
      <c r="C87" s="10">
        <v>262.69120000000004</v>
      </c>
      <c r="D87" s="10">
        <v>63.90419</v>
      </c>
      <c r="E87" s="10">
        <v>525.09390000000008</v>
      </c>
    </row>
    <row r="88" spans="1:5">
      <c r="A88" s="9" t="s">
        <v>25</v>
      </c>
      <c r="B88" s="10">
        <v>139627.01825999998</v>
      </c>
      <c r="C88" s="10">
        <v>61079.587359999998</v>
      </c>
      <c r="D88" s="10">
        <v>18135.036199999999</v>
      </c>
      <c r="E88" s="10">
        <v>218841.64181999999</v>
      </c>
    </row>
    <row r="89" spans="1:5">
      <c r="A89" s="9" t="s">
        <v>85</v>
      </c>
      <c r="B89" s="10">
        <v>0</v>
      </c>
      <c r="C89" s="10">
        <v>47.687889999999996</v>
      </c>
      <c r="D89" s="10">
        <v>1614.4742699999999</v>
      </c>
      <c r="E89" s="10">
        <v>1662.1621599999999</v>
      </c>
    </row>
    <row r="90" spans="1:5">
      <c r="A90" s="9" t="s">
        <v>86</v>
      </c>
      <c r="B90" s="10">
        <v>-275.08600000000001</v>
      </c>
      <c r="C90" s="10">
        <v>-206.72720000000001</v>
      </c>
      <c r="D90" s="10">
        <v>-36.204980000000006</v>
      </c>
      <c r="E90" s="10">
        <v>-518.01818000000003</v>
      </c>
    </row>
    <row r="91" spans="1:5">
      <c r="A91" s="7" t="s">
        <v>87</v>
      </c>
      <c r="B91" s="8">
        <v>25079.459289999999</v>
      </c>
      <c r="C91" s="8">
        <v>24238.091420000001</v>
      </c>
      <c r="D91" s="8">
        <v>2986.9214200000001</v>
      </c>
      <c r="E91" s="8">
        <v>52304.472130000002</v>
      </c>
    </row>
    <row r="92" spans="1:5">
      <c r="A92" s="9" t="s">
        <v>88</v>
      </c>
      <c r="B92" s="10">
        <v>9230.7172100000007</v>
      </c>
      <c r="C92" s="10">
        <v>2491.17346</v>
      </c>
      <c r="D92" s="10">
        <v>641.31020999999998</v>
      </c>
      <c r="E92" s="10">
        <v>12363.20088</v>
      </c>
    </row>
    <row r="93" spans="1:5">
      <c r="A93" s="9" t="s">
        <v>89</v>
      </c>
      <c r="B93" s="10">
        <v>13829.29975</v>
      </c>
      <c r="C93" s="10">
        <v>16449.88997</v>
      </c>
      <c r="D93" s="10">
        <v>1427.49098</v>
      </c>
      <c r="E93" s="10">
        <v>31706.680700000001</v>
      </c>
    </row>
    <row r="94" spans="1:5">
      <c r="A94" s="9" t="s">
        <v>90</v>
      </c>
      <c r="B94" s="10">
        <v>631.43240000000003</v>
      </c>
      <c r="C94" s="10">
        <v>2836.17778</v>
      </c>
      <c r="D94" s="10">
        <v>166.13771</v>
      </c>
      <c r="E94" s="10">
        <v>3633.7478900000001</v>
      </c>
    </row>
    <row r="95" spans="1:5">
      <c r="A95" s="9" t="s">
        <v>91</v>
      </c>
      <c r="B95" s="10">
        <v>259.33951000000002</v>
      </c>
      <c r="C95" s="10">
        <v>1202.21516</v>
      </c>
      <c r="D95" s="10">
        <v>521.17496000000006</v>
      </c>
      <c r="E95" s="10">
        <v>1982.7296299999998</v>
      </c>
    </row>
    <row r="96" spans="1:5">
      <c r="A96" s="9" t="s">
        <v>92</v>
      </c>
      <c r="B96" s="10">
        <v>461.14673999999997</v>
      </c>
      <c r="C96" s="10">
        <v>1121.6011100000001</v>
      </c>
      <c r="D96" s="10">
        <v>230.80756</v>
      </c>
      <c r="E96" s="10">
        <v>1813.5554099999999</v>
      </c>
    </row>
    <row r="97" spans="1:5">
      <c r="A97" s="9" t="s">
        <v>93</v>
      </c>
      <c r="B97" s="10">
        <v>0</v>
      </c>
      <c r="C97" s="10">
        <v>32.497599999999998</v>
      </c>
      <c r="D97" s="10">
        <v>0</v>
      </c>
      <c r="E97" s="10">
        <v>32.497599999999998</v>
      </c>
    </row>
    <row r="98" spans="1:5">
      <c r="A98" s="9" t="s">
        <v>94</v>
      </c>
      <c r="B98" s="10">
        <v>667.52368000000001</v>
      </c>
      <c r="C98" s="10">
        <v>104.53634</v>
      </c>
      <c r="D98" s="10">
        <v>0</v>
      </c>
      <c r="E98" s="10">
        <v>772.06002000000001</v>
      </c>
    </row>
    <row r="99" spans="1:5">
      <c r="A99" s="9" t="s">
        <v>95</v>
      </c>
      <c r="B99" s="10">
        <v>0</v>
      </c>
      <c r="C99" s="10">
        <v>0</v>
      </c>
      <c r="D99" s="10">
        <v>0</v>
      </c>
      <c r="E99" s="10">
        <v>0</v>
      </c>
    </row>
    <row r="100" spans="1:5">
      <c r="A100" s="9" t="s">
        <v>96</v>
      </c>
      <c r="B100" s="10">
        <v>0</v>
      </c>
      <c r="C100" s="10">
        <v>0</v>
      </c>
      <c r="D100" s="10">
        <v>0</v>
      </c>
      <c r="E100" s="10">
        <v>0</v>
      </c>
    </row>
    <row r="101" spans="1:5">
      <c r="A101" s="7" t="s">
        <v>97</v>
      </c>
      <c r="B101" s="8">
        <v>720.63747000000001</v>
      </c>
      <c r="C101" s="8">
        <v>2812.0429700000004</v>
      </c>
      <c r="D101" s="8">
        <v>313.88900999999998</v>
      </c>
      <c r="E101" s="8">
        <v>3846.56945</v>
      </c>
    </row>
    <row r="102" spans="1:5">
      <c r="A102" s="9" t="s">
        <v>98</v>
      </c>
      <c r="B102" s="10">
        <v>91.646860000000004</v>
      </c>
      <c r="C102" s="10">
        <v>485.23839000000004</v>
      </c>
      <c r="D102" s="10">
        <v>0</v>
      </c>
      <c r="E102" s="10">
        <v>576.88525000000004</v>
      </c>
    </row>
    <row r="103" spans="1:5">
      <c r="A103" s="9" t="s">
        <v>99</v>
      </c>
      <c r="B103" s="10">
        <v>0</v>
      </c>
      <c r="C103" s="10">
        <v>1754.71858</v>
      </c>
      <c r="D103" s="10">
        <v>0</v>
      </c>
      <c r="E103" s="10">
        <v>1754.71858</v>
      </c>
    </row>
    <row r="104" spans="1:5">
      <c r="A104" s="9" t="s">
        <v>100</v>
      </c>
      <c r="B104" s="10">
        <v>33.799999999999997</v>
      </c>
      <c r="C104" s="10">
        <v>0</v>
      </c>
      <c r="D104" s="10">
        <v>0</v>
      </c>
      <c r="E104" s="10">
        <v>33.799999999999997</v>
      </c>
    </row>
    <row r="105" spans="1:5">
      <c r="A105" s="9" t="s">
        <v>101</v>
      </c>
      <c r="B105" s="10">
        <v>595.19060999999999</v>
      </c>
      <c r="C105" s="10">
        <v>572.08600000000001</v>
      </c>
      <c r="D105" s="10">
        <v>313.88900999999998</v>
      </c>
      <c r="E105" s="10">
        <v>1481.1656200000002</v>
      </c>
    </row>
    <row r="106" spans="1:5">
      <c r="A106" s="9" t="s">
        <v>102</v>
      </c>
      <c r="B106" s="10">
        <v>0</v>
      </c>
      <c r="C106" s="10">
        <v>0</v>
      </c>
      <c r="D106" s="10">
        <v>0</v>
      </c>
      <c r="E106" s="10">
        <v>0</v>
      </c>
    </row>
    <row r="107" spans="1:5">
      <c r="A107" s="7" t="s">
        <v>103</v>
      </c>
      <c r="B107" s="8">
        <v>0</v>
      </c>
      <c r="C107" s="8">
        <v>0</v>
      </c>
      <c r="D107" s="8">
        <v>0</v>
      </c>
      <c r="E107" s="8">
        <v>0</v>
      </c>
    </row>
    <row r="108" spans="1:5">
      <c r="A108" s="9" t="s">
        <v>104</v>
      </c>
      <c r="B108" s="10">
        <v>0</v>
      </c>
      <c r="C108" s="10">
        <v>0</v>
      </c>
      <c r="D108" s="10">
        <v>0</v>
      </c>
      <c r="E108" s="10">
        <v>0</v>
      </c>
    </row>
    <row r="109" spans="1:5">
      <c r="A109" s="9" t="s">
        <v>105</v>
      </c>
      <c r="B109" s="10">
        <v>0</v>
      </c>
      <c r="C109" s="10">
        <v>0</v>
      </c>
      <c r="D109" s="10">
        <v>0</v>
      </c>
      <c r="E109" s="10">
        <v>0</v>
      </c>
    </row>
    <row r="110" spans="1:5">
      <c r="A110" s="9" t="s">
        <v>106</v>
      </c>
      <c r="B110" s="10">
        <v>0</v>
      </c>
      <c r="C110" s="10">
        <v>0</v>
      </c>
      <c r="D110" s="10">
        <v>0</v>
      </c>
      <c r="E110" s="10">
        <v>0</v>
      </c>
    </row>
    <row r="111" spans="1:5">
      <c r="A111" s="9" t="s">
        <v>107</v>
      </c>
      <c r="B111" s="10">
        <v>0</v>
      </c>
      <c r="C111" s="10">
        <v>0</v>
      </c>
      <c r="D111" s="10">
        <v>0</v>
      </c>
      <c r="E111" s="10">
        <v>0</v>
      </c>
    </row>
    <row r="112" spans="1:5">
      <c r="A112" s="9" t="s">
        <v>108</v>
      </c>
      <c r="B112" s="10">
        <v>0</v>
      </c>
      <c r="C112" s="10">
        <v>0</v>
      </c>
      <c r="D112" s="10">
        <v>0</v>
      </c>
      <c r="E112" s="10">
        <v>0</v>
      </c>
    </row>
    <row r="113" spans="1:5">
      <c r="A113" s="9" t="s">
        <v>109</v>
      </c>
      <c r="B113" s="10">
        <v>0</v>
      </c>
      <c r="C113" s="10">
        <v>0</v>
      </c>
      <c r="D113" s="10">
        <v>0</v>
      </c>
      <c r="E113" s="10">
        <v>0</v>
      </c>
    </row>
    <row r="114" spans="1:5">
      <c r="A114" s="15" t="s">
        <v>110</v>
      </c>
      <c r="B114" s="8">
        <v>1638391.52217</v>
      </c>
      <c r="C114" s="8">
        <v>929598.57792999991</v>
      </c>
      <c r="D114" s="8">
        <v>168012.04572999998</v>
      </c>
      <c r="E114" s="8">
        <v>2736002.1458299998</v>
      </c>
    </row>
    <row r="115" spans="1:5">
      <c r="A115" s="15" t="s">
        <v>111</v>
      </c>
      <c r="B115" s="8">
        <v>1379263.50134</v>
      </c>
      <c r="C115" s="8">
        <v>768564.06154999998</v>
      </c>
      <c r="D115" s="8">
        <v>153260.33831999998</v>
      </c>
      <c r="E115" s="8">
        <v>2301087.9012099998</v>
      </c>
    </row>
    <row r="116" spans="1:5">
      <c r="A116" s="16" t="s">
        <v>112</v>
      </c>
      <c r="B116" s="10">
        <v>107.98342</v>
      </c>
      <c r="C116" s="10">
        <v>0</v>
      </c>
      <c r="D116" s="10">
        <v>0</v>
      </c>
      <c r="E116" s="10">
        <v>107.98342</v>
      </c>
    </row>
    <row r="117" spans="1:5">
      <c r="A117" s="16" t="s">
        <v>113</v>
      </c>
      <c r="B117" s="10">
        <v>0</v>
      </c>
      <c r="C117" s="10">
        <v>0</v>
      </c>
      <c r="D117" s="10">
        <v>0</v>
      </c>
      <c r="E117" s="10">
        <v>0</v>
      </c>
    </row>
    <row r="118" spans="1:5">
      <c r="A118" s="16" t="s">
        <v>114</v>
      </c>
      <c r="B118" s="10">
        <v>107.98342</v>
      </c>
      <c r="C118" s="10">
        <v>0</v>
      </c>
      <c r="D118" s="10">
        <v>0</v>
      </c>
      <c r="E118" s="10">
        <v>107.98342</v>
      </c>
    </row>
    <row r="119" spans="1:5">
      <c r="A119" s="16" t="s">
        <v>115</v>
      </c>
      <c r="B119" s="10">
        <v>1242879.69573</v>
      </c>
      <c r="C119" s="10">
        <v>360211.69588000001</v>
      </c>
      <c r="D119" s="10">
        <v>132308.02022999999</v>
      </c>
      <c r="E119" s="10">
        <v>1735399.41184</v>
      </c>
    </row>
    <row r="120" spans="1:5">
      <c r="A120" s="17" t="s">
        <v>116</v>
      </c>
      <c r="B120" s="10">
        <v>119741.85741</v>
      </c>
      <c r="C120" s="10">
        <v>384397.55051999999</v>
      </c>
      <c r="D120" s="10">
        <v>20216.498929999998</v>
      </c>
      <c r="E120" s="10">
        <v>524355.90685999999</v>
      </c>
    </row>
    <row r="121" spans="1:5">
      <c r="A121" s="18" t="s">
        <v>117</v>
      </c>
      <c r="B121" s="10">
        <v>21441.06624</v>
      </c>
      <c r="C121" s="10">
        <v>19067.635140000002</v>
      </c>
      <c r="D121" s="10">
        <v>2796.3178800000001</v>
      </c>
      <c r="E121" s="10">
        <v>43305.019260000001</v>
      </c>
    </row>
    <row r="122" spans="1:5">
      <c r="A122" s="18" t="s">
        <v>118</v>
      </c>
      <c r="B122" s="10">
        <v>1420.4955400000001</v>
      </c>
      <c r="C122" s="10">
        <v>104.01139000000001</v>
      </c>
      <c r="D122" s="10">
        <v>0</v>
      </c>
      <c r="E122" s="10">
        <v>1524.50693</v>
      </c>
    </row>
    <row r="123" spans="1:5">
      <c r="A123" s="18" t="s">
        <v>119</v>
      </c>
      <c r="B123" s="10">
        <v>3764.2332099999999</v>
      </c>
      <c r="C123" s="10">
        <v>173.43423000000001</v>
      </c>
      <c r="D123" s="10">
        <v>991.87432999999999</v>
      </c>
      <c r="E123" s="10">
        <v>4929.5417699999998</v>
      </c>
    </row>
    <row r="124" spans="1:5">
      <c r="A124" s="18" t="s">
        <v>120</v>
      </c>
      <c r="B124" s="10">
        <v>15838.819390000001</v>
      </c>
      <c r="C124" s="10">
        <v>2273.3158800000001</v>
      </c>
      <c r="D124" s="10">
        <v>1764.9231299999999</v>
      </c>
      <c r="E124" s="10">
        <v>19877.058399999998</v>
      </c>
    </row>
    <row r="125" spans="1:5">
      <c r="A125" s="18" t="s">
        <v>121</v>
      </c>
      <c r="B125" s="10">
        <v>31866.238739999997</v>
      </c>
      <c r="C125" s="10">
        <v>2744.1963599999999</v>
      </c>
      <c r="D125" s="10">
        <v>1481.425</v>
      </c>
      <c r="E125" s="10">
        <v>36091.860099999998</v>
      </c>
    </row>
    <row r="126" spans="1:5">
      <c r="A126" s="18" t="s">
        <v>122</v>
      </c>
      <c r="B126" s="10">
        <v>33636.367869999995</v>
      </c>
      <c r="C126" s="10">
        <v>302727.50585000002</v>
      </c>
      <c r="D126" s="10">
        <v>13181.95859</v>
      </c>
      <c r="E126" s="10">
        <v>349545.83231000003</v>
      </c>
    </row>
    <row r="127" spans="1:5">
      <c r="A127" s="19" t="s">
        <v>123</v>
      </c>
      <c r="B127" s="10">
        <v>3107.1692400000002</v>
      </c>
      <c r="C127" s="10">
        <v>36500.405659999997</v>
      </c>
      <c r="D127" s="10">
        <v>0</v>
      </c>
      <c r="E127" s="10">
        <v>39607.5749</v>
      </c>
    </row>
    <row r="128" spans="1:5">
      <c r="A128" s="20" t="s">
        <v>124</v>
      </c>
      <c r="B128" s="10">
        <v>8667.4671799999996</v>
      </c>
      <c r="C128" s="10">
        <v>20807.046010000002</v>
      </c>
      <c r="D128" s="10">
        <v>0</v>
      </c>
      <c r="E128" s="10">
        <v>29474.513190000001</v>
      </c>
    </row>
    <row r="129" spans="1:5">
      <c r="A129" s="16" t="s">
        <v>125</v>
      </c>
      <c r="B129" s="10">
        <v>15565.57172</v>
      </c>
      <c r="C129" s="10">
        <v>17366.043679999999</v>
      </c>
      <c r="D129" s="10">
        <v>512.39687000000004</v>
      </c>
      <c r="E129" s="10">
        <v>33444.012269999999</v>
      </c>
    </row>
    <row r="130" spans="1:5">
      <c r="A130" s="16" t="s">
        <v>126</v>
      </c>
      <c r="B130" s="10">
        <v>0</v>
      </c>
      <c r="C130" s="10">
        <v>0</v>
      </c>
      <c r="D130" s="10">
        <v>0</v>
      </c>
      <c r="E130" s="10">
        <v>0</v>
      </c>
    </row>
    <row r="131" spans="1:5">
      <c r="A131" s="16" t="s">
        <v>127</v>
      </c>
      <c r="B131" s="10">
        <v>968.3930600000001</v>
      </c>
      <c r="C131" s="10">
        <v>6588.7714699999997</v>
      </c>
      <c r="D131" s="10">
        <v>223.42229</v>
      </c>
      <c r="E131" s="10">
        <v>7780.5868200000004</v>
      </c>
    </row>
    <row r="132" spans="1:5">
      <c r="A132" s="15" t="s">
        <v>128</v>
      </c>
      <c r="B132" s="8">
        <v>241.21563</v>
      </c>
      <c r="C132" s="8">
        <v>47.767949999999999</v>
      </c>
      <c r="D132" s="8">
        <v>0</v>
      </c>
      <c r="E132" s="8">
        <v>288.98358000000002</v>
      </c>
    </row>
    <row r="133" spans="1:5">
      <c r="A133" s="15" t="s">
        <v>129</v>
      </c>
      <c r="B133" s="8">
        <v>5975.1192199999996</v>
      </c>
      <c r="C133" s="8">
        <v>1012.15729</v>
      </c>
      <c r="D133" s="8">
        <v>196.26551999999998</v>
      </c>
      <c r="E133" s="8">
        <v>7183.5420300000005</v>
      </c>
    </row>
    <row r="134" spans="1:5">
      <c r="A134" s="16" t="s">
        <v>130</v>
      </c>
      <c r="B134" s="10">
        <v>0</v>
      </c>
      <c r="C134" s="10">
        <v>0</v>
      </c>
      <c r="D134" s="10">
        <v>0</v>
      </c>
      <c r="E134" s="10">
        <v>0</v>
      </c>
    </row>
    <row r="135" spans="1:5">
      <c r="A135" s="16" t="s">
        <v>131</v>
      </c>
      <c r="B135" s="10">
        <v>5975.1192199999996</v>
      </c>
      <c r="C135" s="10">
        <v>1012.15729</v>
      </c>
      <c r="D135" s="10">
        <v>196.26551999999998</v>
      </c>
      <c r="E135" s="10">
        <v>7183.5420300000005</v>
      </c>
    </row>
    <row r="136" spans="1:5">
      <c r="A136" s="16" t="s">
        <v>132</v>
      </c>
      <c r="B136" s="10">
        <v>0</v>
      </c>
      <c r="C136" s="10">
        <v>0</v>
      </c>
      <c r="D136" s="10">
        <v>0</v>
      </c>
      <c r="E136" s="10">
        <v>0</v>
      </c>
    </row>
    <row r="137" spans="1:5">
      <c r="A137" s="16" t="s">
        <v>133</v>
      </c>
      <c r="B137" s="10">
        <v>0</v>
      </c>
      <c r="C137" s="10">
        <v>0</v>
      </c>
      <c r="D137" s="10">
        <v>0</v>
      </c>
      <c r="E137" s="10">
        <v>0</v>
      </c>
    </row>
    <row r="138" spans="1:5">
      <c r="A138" s="16" t="s">
        <v>134</v>
      </c>
      <c r="B138" s="10">
        <v>0</v>
      </c>
      <c r="C138" s="10">
        <v>0</v>
      </c>
      <c r="D138" s="10">
        <v>0</v>
      </c>
      <c r="E138" s="10">
        <v>0</v>
      </c>
    </row>
    <row r="139" spans="1:5">
      <c r="A139" s="16" t="s">
        <v>135</v>
      </c>
      <c r="B139" s="10">
        <v>0</v>
      </c>
      <c r="C139" s="10">
        <v>0</v>
      </c>
      <c r="D139" s="10">
        <v>0</v>
      </c>
      <c r="E139" s="10">
        <v>0</v>
      </c>
    </row>
    <row r="140" spans="1:5">
      <c r="A140" s="15" t="s">
        <v>136</v>
      </c>
      <c r="B140" s="8">
        <v>112003.746</v>
      </c>
      <c r="C140" s="8">
        <v>142620.52287000002</v>
      </c>
      <c r="D140" s="8">
        <v>10.854719999999999</v>
      </c>
      <c r="E140" s="8">
        <v>254635.12359</v>
      </c>
    </row>
    <row r="141" spans="1:5">
      <c r="A141" s="16" t="s">
        <v>137</v>
      </c>
      <c r="B141" s="10">
        <v>0</v>
      </c>
      <c r="C141" s="10">
        <v>0</v>
      </c>
      <c r="D141" s="10">
        <v>0</v>
      </c>
      <c r="E141" s="10">
        <v>0</v>
      </c>
    </row>
    <row r="142" spans="1:5">
      <c r="A142" s="16" t="s">
        <v>900</v>
      </c>
      <c r="B142" s="10">
        <v>112000</v>
      </c>
      <c r="C142" s="10">
        <v>64413.2</v>
      </c>
      <c r="D142" s="10">
        <v>0</v>
      </c>
      <c r="E142" s="10">
        <v>176413.2</v>
      </c>
    </row>
    <row r="143" spans="1:5">
      <c r="A143" s="16" t="s">
        <v>139</v>
      </c>
      <c r="B143" s="10">
        <v>0</v>
      </c>
      <c r="C143" s="10">
        <v>0</v>
      </c>
      <c r="D143" s="10">
        <v>0</v>
      </c>
      <c r="E143" s="10">
        <v>0</v>
      </c>
    </row>
    <row r="144" spans="1:5">
      <c r="A144" s="16" t="s">
        <v>140</v>
      </c>
      <c r="B144" s="10">
        <v>0</v>
      </c>
      <c r="C144" s="10">
        <v>0</v>
      </c>
      <c r="D144" s="10">
        <v>0</v>
      </c>
      <c r="E144" s="10">
        <v>0</v>
      </c>
    </row>
    <row r="145" spans="1:5">
      <c r="A145" s="11" t="s">
        <v>141</v>
      </c>
      <c r="B145" s="10">
        <v>3.746</v>
      </c>
      <c r="C145" s="10">
        <v>77656.853709999996</v>
      </c>
      <c r="D145" s="10">
        <v>1.3469</v>
      </c>
      <c r="E145" s="10">
        <v>77661.946609999999</v>
      </c>
    </row>
    <row r="146" spans="1:5">
      <c r="A146" s="16" t="s">
        <v>142</v>
      </c>
      <c r="B146" s="10">
        <v>0</v>
      </c>
      <c r="C146" s="10">
        <v>0</v>
      </c>
      <c r="D146" s="10">
        <v>0</v>
      </c>
      <c r="E146" s="10">
        <v>0</v>
      </c>
    </row>
    <row r="147" spans="1:5">
      <c r="A147" s="16" t="s">
        <v>143</v>
      </c>
      <c r="B147" s="10">
        <v>0</v>
      </c>
      <c r="C147" s="10">
        <v>0</v>
      </c>
      <c r="D147" s="10">
        <v>0</v>
      </c>
      <c r="E147" s="10">
        <v>0</v>
      </c>
    </row>
    <row r="148" spans="1:5">
      <c r="A148" s="16" t="s">
        <v>144</v>
      </c>
      <c r="B148" s="10">
        <v>0</v>
      </c>
      <c r="C148" s="10">
        <v>550.46915999999999</v>
      </c>
      <c r="D148" s="10">
        <v>9.5078199999999988</v>
      </c>
      <c r="E148" s="10">
        <v>559.97698000000003</v>
      </c>
    </row>
    <row r="149" spans="1:5">
      <c r="A149" s="15" t="s">
        <v>145</v>
      </c>
      <c r="B149" s="8">
        <v>76140.680970000001</v>
      </c>
      <c r="C149" s="8">
        <v>12071.730240000001</v>
      </c>
      <c r="D149" s="8">
        <v>10963.81409</v>
      </c>
      <c r="E149" s="8">
        <v>99176.225299999991</v>
      </c>
    </row>
    <row r="150" spans="1:5">
      <c r="A150" s="16" t="s">
        <v>72</v>
      </c>
      <c r="B150" s="10">
        <v>71.003630000000001</v>
      </c>
      <c r="C150" s="10">
        <v>0</v>
      </c>
      <c r="D150" s="10">
        <v>26.288589999999999</v>
      </c>
      <c r="E150" s="10">
        <v>97.29222</v>
      </c>
    </row>
    <row r="151" spans="1:5">
      <c r="A151" s="16" t="s">
        <v>74</v>
      </c>
      <c r="B151" s="10">
        <v>43256.160579999996</v>
      </c>
      <c r="C151" s="10">
        <v>8272.1877599999989</v>
      </c>
      <c r="D151" s="10">
        <v>8730.4101599999995</v>
      </c>
      <c r="E151" s="10">
        <v>60258.758500000004</v>
      </c>
    </row>
    <row r="152" spans="1:5">
      <c r="A152" s="16" t="s">
        <v>146</v>
      </c>
      <c r="B152" s="10">
        <v>32650.747620000002</v>
      </c>
      <c r="C152" s="10">
        <v>3722.0512100000001</v>
      </c>
      <c r="D152" s="10">
        <v>2206.1232099999997</v>
      </c>
      <c r="E152" s="10">
        <v>38578.922039999998</v>
      </c>
    </row>
    <row r="153" spans="1:5">
      <c r="A153" s="16" t="s">
        <v>100</v>
      </c>
      <c r="B153" s="10">
        <v>162.76914000000002</v>
      </c>
      <c r="C153" s="10">
        <v>77.49127</v>
      </c>
      <c r="D153" s="10">
        <v>0.99212999999999996</v>
      </c>
      <c r="E153" s="10">
        <v>241.25254000000001</v>
      </c>
    </row>
    <row r="154" spans="1:5">
      <c r="A154" s="16" t="s">
        <v>147</v>
      </c>
      <c r="B154" s="10">
        <v>0</v>
      </c>
      <c r="C154" s="10">
        <v>0</v>
      </c>
      <c r="D154" s="10">
        <v>0</v>
      </c>
      <c r="E154" s="10">
        <v>0</v>
      </c>
    </row>
    <row r="155" spans="1:5">
      <c r="A155" s="15" t="s">
        <v>148</v>
      </c>
      <c r="B155" s="8">
        <v>64767.259009999994</v>
      </c>
      <c r="C155" s="8">
        <v>5282.3380299999999</v>
      </c>
      <c r="D155" s="8">
        <v>3580.7730799999999</v>
      </c>
      <c r="E155" s="8">
        <v>73630.370120000007</v>
      </c>
    </row>
    <row r="156" spans="1:5">
      <c r="A156" s="16" t="s">
        <v>149</v>
      </c>
      <c r="B156" s="10">
        <v>44.286989999999996</v>
      </c>
      <c r="C156" s="10">
        <v>4.3401300000000003</v>
      </c>
      <c r="D156" s="10">
        <v>0</v>
      </c>
      <c r="E156" s="10">
        <v>48.627120000000005</v>
      </c>
    </row>
    <row r="157" spans="1:5">
      <c r="A157" s="16" t="s">
        <v>150</v>
      </c>
      <c r="B157" s="10">
        <v>0</v>
      </c>
      <c r="C157" s="10">
        <v>0</v>
      </c>
      <c r="D157" s="10">
        <v>0</v>
      </c>
      <c r="E157" s="10">
        <v>0</v>
      </c>
    </row>
    <row r="158" spans="1:5">
      <c r="A158" s="16" t="s">
        <v>151</v>
      </c>
      <c r="B158" s="10">
        <v>50864.034869999996</v>
      </c>
      <c r="C158" s="10">
        <v>428.95337999999998</v>
      </c>
      <c r="D158" s="10">
        <v>2280.7730799999999</v>
      </c>
      <c r="E158" s="10">
        <v>53573.761330000001</v>
      </c>
    </row>
    <row r="159" spans="1:5">
      <c r="A159" s="16" t="s">
        <v>152</v>
      </c>
      <c r="B159" s="10"/>
      <c r="C159" s="10"/>
      <c r="D159" s="10"/>
      <c r="E159" s="10"/>
    </row>
    <row r="160" spans="1:5">
      <c r="A160" s="16" t="s">
        <v>153</v>
      </c>
      <c r="B160" s="10">
        <v>13858.93715</v>
      </c>
      <c r="C160" s="10">
        <v>4848.8655099999996</v>
      </c>
      <c r="D160" s="10">
        <v>1300</v>
      </c>
      <c r="E160" s="10">
        <v>20007.802660000001</v>
      </c>
    </row>
    <row r="161" spans="1:5">
      <c r="A161" s="16" t="s">
        <v>154</v>
      </c>
      <c r="B161" s="10">
        <v>0</v>
      </c>
      <c r="C161" s="10">
        <v>0.17901</v>
      </c>
      <c r="D161" s="10">
        <v>0</v>
      </c>
      <c r="E161" s="10">
        <v>0.17901</v>
      </c>
    </row>
    <row r="162" spans="1:5">
      <c r="A162" s="15" t="s">
        <v>155</v>
      </c>
      <c r="B162" s="8">
        <v>0</v>
      </c>
      <c r="C162" s="8">
        <v>0</v>
      </c>
      <c r="D162" s="8">
        <v>0</v>
      </c>
      <c r="E162" s="8">
        <v>0</v>
      </c>
    </row>
    <row r="163" spans="1:5">
      <c r="A163" s="16" t="s">
        <v>156</v>
      </c>
      <c r="B163" s="10">
        <v>0</v>
      </c>
      <c r="C163" s="10">
        <v>0</v>
      </c>
      <c r="D163" s="10">
        <v>0</v>
      </c>
      <c r="E163" s="10">
        <v>0</v>
      </c>
    </row>
    <row r="164" spans="1:5">
      <c r="A164" s="16" t="s">
        <v>157</v>
      </c>
      <c r="B164" s="10">
        <v>0</v>
      </c>
      <c r="C164" s="10">
        <v>0</v>
      </c>
      <c r="D164" s="10">
        <v>0</v>
      </c>
      <c r="E164" s="10">
        <v>0</v>
      </c>
    </row>
    <row r="165" spans="1:5">
      <c r="A165" s="11" t="s">
        <v>158</v>
      </c>
      <c r="B165" s="10">
        <v>0</v>
      </c>
      <c r="C165" s="10">
        <v>0</v>
      </c>
      <c r="D165" s="10">
        <v>0</v>
      </c>
      <c r="E165" s="10">
        <v>0</v>
      </c>
    </row>
    <row r="166" spans="1:5">
      <c r="A166" s="16" t="s">
        <v>159</v>
      </c>
      <c r="B166" s="10">
        <v>0</v>
      </c>
      <c r="C166" s="10">
        <v>0</v>
      </c>
      <c r="D166" s="10">
        <v>0</v>
      </c>
      <c r="E166" s="10">
        <v>0</v>
      </c>
    </row>
    <row r="167" spans="1:5">
      <c r="A167" s="15" t="s">
        <v>160</v>
      </c>
      <c r="B167" s="8">
        <v>0</v>
      </c>
      <c r="C167" s="8">
        <v>0</v>
      </c>
      <c r="D167" s="8">
        <v>0</v>
      </c>
      <c r="E167" s="8">
        <v>0</v>
      </c>
    </row>
    <row r="168" spans="1:5">
      <c r="A168" s="16" t="s">
        <v>161</v>
      </c>
      <c r="B168" s="10">
        <v>0</v>
      </c>
      <c r="C168" s="10">
        <v>0</v>
      </c>
      <c r="D168" s="10">
        <v>0</v>
      </c>
      <c r="E168" s="10">
        <v>0</v>
      </c>
    </row>
    <row r="169" spans="1:5">
      <c r="A169" s="16" t="s">
        <v>167</v>
      </c>
      <c r="B169" s="10">
        <v>0</v>
      </c>
      <c r="C169" s="10">
        <v>0</v>
      </c>
      <c r="D169" s="10">
        <v>0</v>
      </c>
      <c r="E169" s="10">
        <v>0</v>
      </c>
    </row>
    <row r="170" spans="1:5">
      <c r="A170" s="16" t="s">
        <v>168</v>
      </c>
      <c r="B170" s="10">
        <v>0</v>
      </c>
      <c r="C170" s="10">
        <v>0</v>
      </c>
      <c r="D170" s="10">
        <v>0</v>
      </c>
      <c r="E170" s="10">
        <v>0</v>
      </c>
    </row>
    <row r="171" spans="1:5">
      <c r="A171" s="15" t="s">
        <v>169</v>
      </c>
      <c r="B171" s="8">
        <v>747789.24612999998</v>
      </c>
      <c r="C171" s="8">
        <v>83784.279389999996</v>
      </c>
      <c r="D171" s="8">
        <v>180975.65458999999</v>
      </c>
      <c r="E171" s="8">
        <v>1012549.18011</v>
      </c>
    </row>
    <row r="172" spans="1:5">
      <c r="A172" s="22" t="s">
        <v>170</v>
      </c>
      <c r="B172" s="10">
        <v>411490.8</v>
      </c>
      <c r="C172" s="10">
        <v>72549.3</v>
      </c>
      <c r="D172" s="10">
        <v>69392.399999999994</v>
      </c>
      <c r="E172" s="10">
        <v>553432.5</v>
      </c>
    </row>
    <row r="173" spans="1:5">
      <c r="A173" s="16" t="s">
        <v>171</v>
      </c>
      <c r="B173" s="10">
        <v>411490.8</v>
      </c>
      <c r="C173" s="10">
        <v>72549.3</v>
      </c>
      <c r="D173" s="10">
        <v>69392.399999999994</v>
      </c>
      <c r="E173" s="10">
        <v>553432.5</v>
      </c>
    </row>
    <row r="174" spans="1:5">
      <c r="A174" s="16" t="s">
        <v>172</v>
      </c>
      <c r="B174" s="10">
        <v>0</v>
      </c>
      <c r="C174" s="10">
        <v>0</v>
      </c>
      <c r="D174" s="10">
        <v>0</v>
      </c>
      <c r="E174" s="10">
        <v>0</v>
      </c>
    </row>
    <row r="175" spans="1:5">
      <c r="A175" s="16" t="s">
        <v>173</v>
      </c>
      <c r="B175" s="10">
        <v>0</v>
      </c>
      <c r="C175" s="10">
        <v>0</v>
      </c>
      <c r="D175" s="10">
        <v>0</v>
      </c>
      <c r="E175" s="10">
        <v>0</v>
      </c>
    </row>
    <row r="176" spans="1:5">
      <c r="A176" s="22" t="s">
        <v>174</v>
      </c>
      <c r="B176" s="10">
        <v>0</v>
      </c>
      <c r="C176" s="10">
        <v>4.7393199999999993</v>
      </c>
      <c r="D176" s="10">
        <v>0</v>
      </c>
      <c r="E176" s="10">
        <v>4.7393199999999993</v>
      </c>
    </row>
    <row r="177" spans="1:5">
      <c r="A177" s="16" t="s">
        <v>175</v>
      </c>
      <c r="B177" s="10">
        <v>0</v>
      </c>
      <c r="C177" s="10">
        <v>0</v>
      </c>
      <c r="D177" s="10">
        <v>0</v>
      </c>
      <c r="E177" s="10">
        <v>0</v>
      </c>
    </row>
    <row r="178" spans="1:5">
      <c r="A178" s="16" t="s">
        <v>176</v>
      </c>
      <c r="B178" s="10">
        <v>0</v>
      </c>
      <c r="C178" s="10">
        <v>0</v>
      </c>
      <c r="D178" s="10">
        <v>0</v>
      </c>
      <c r="E178" s="10">
        <v>0</v>
      </c>
    </row>
    <row r="179" spans="1:5">
      <c r="A179" s="16" t="s">
        <v>177</v>
      </c>
      <c r="B179" s="10">
        <v>0</v>
      </c>
      <c r="C179" s="10">
        <v>4.7393199999999993</v>
      </c>
      <c r="D179" s="10">
        <v>0</v>
      </c>
      <c r="E179" s="10">
        <v>4.7393199999999993</v>
      </c>
    </row>
    <row r="180" spans="1:5">
      <c r="A180" s="22" t="s">
        <v>178</v>
      </c>
      <c r="B180" s="10">
        <v>0</v>
      </c>
      <c r="C180" s="10">
        <v>0</v>
      </c>
      <c r="D180" s="10">
        <v>0</v>
      </c>
      <c r="E180" s="10">
        <v>0</v>
      </c>
    </row>
    <row r="181" spans="1:5">
      <c r="A181" s="16" t="s">
        <v>179</v>
      </c>
      <c r="B181" s="10">
        <v>0</v>
      </c>
      <c r="C181" s="10">
        <v>0</v>
      </c>
      <c r="D181" s="10">
        <v>0</v>
      </c>
      <c r="E181" s="10">
        <v>0</v>
      </c>
    </row>
    <row r="182" spans="1:5">
      <c r="A182" s="22" t="s">
        <v>180</v>
      </c>
      <c r="B182" s="10">
        <v>309069.23797000002</v>
      </c>
      <c r="C182" s="10">
        <v>35892.036919999999</v>
      </c>
      <c r="D182" s="10">
        <v>105526.62223000001</v>
      </c>
      <c r="E182" s="10">
        <v>450487.89711999998</v>
      </c>
    </row>
    <row r="183" spans="1:5">
      <c r="A183" s="16" t="s">
        <v>181</v>
      </c>
      <c r="B183" s="10">
        <v>23397.5023</v>
      </c>
      <c r="C183" s="10">
        <v>2330.6761499999998</v>
      </c>
      <c r="D183" s="10">
        <v>8995.734269999999</v>
      </c>
      <c r="E183" s="10">
        <v>34723.91272</v>
      </c>
    </row>
    <row r="184" spans="1:5">
      <c r="A184" s="16" t="s">
        <v>182</v>
      </c>
      <c r="B184" s="10">
        <v>143960.88806999999</v>
      </c>
      <c r="C184" s="10">
        <v>20306.22019</v>
      </c>
      <c r="D184" s="10">
        <v>79190.765249999997</v>
      </c>
      <c r="E184" s="10">
        <v>243457.87351</v>
      </c>
    </row>
    <row r="185" spans="1:5">
      <c r="A185" s="16" t="s">
        <v>183</v>
      </c>
      <c r="B185" s="10">
        <v>141710.84760000001</v>
      </c>
      <c r="C185" s="10">
        <v>13255.140579999999</v>
      </c>
      <c r="D185" s="10">
        <v>17340.12271</v>
      </c>
      <c r="E185" s="10">
        <v>172306.11088999998</v>
      </c>
    </row>
    <row r="186" spans="1:5">
      <c r="A186" s="22" t="s">
        <v>184</v>
      </c>
      <c r="B186" s="10">
        <v>27229.208160000002</v>
      </c>
      <c r="C186" s="10">
        <v>-24661.796850000002</v>
      </c>
      <c r="D186" s="10">
        <v>6056.6323600000005</v>
      </c>
      <c r="E186" s="10">
        <v>8624.0436699999991</v>
      </c>
    </row>
    <row r="187" spans="1:5">
      <c r="A187" s="16" t="s">
        <v>185</v>
      </c>
      <c r="B187" s="10">
        <v>25155.39515</v>
      </c>
      <c r="C187" s="10">
        <v>-22095.27045</v>
      </c>
      <c r="D187" s="10">
        <v>5514.3477300000004</v>
      </c>
      <c r="E187" s="10">
        <v>8574.4724299999998</v>
      </c>
    </row>
    <row r="188" spans="1:5">
      <c r="A188" s="40" t="s">
        <v>186</v>
      </c>
      <c r="B188" s="10">
        <v>2073.8130099999998</v>
      </c>
      <c r="C188" s="10">
        <v>-2566.5263999999997</v>
      </c>
      <c r="D188" s="10">
        <v>542.28462999999999</v>
      </c>
      <c r="E188" s="10">
        <v>49.571239999999996</v>
      </c>
    </row>
    <row r="189" spans="1:5">
      <c r="A189" s="14" t="s">
        <v>187</v>
      </c>
      <c r="B189" s="8">
        <v>2386180.7683000001</v>
      </c>
      <c r="C189" s="8">
        <v>1013382.8573200001</v>
      </c>
      <c r="D189" s="8">
        <v>348987.70032</v>
      </c>
      <c r="E189" s="8">
        <v>3748551.3259399999</v>
      </c>
    </row>
    <row r="190" spans="1:5">
      <c r="A190" s="15" t="s">
        <v>188</v>
      </c>
      <c r="B190" s="8">
        <v>1772.1315900000002</v>
      </c>
      <c r="C190" s="8">
        <v>42334.156799999997</v>
      </c>
      <c r="D190" s="8">
        <v>0</v>
      </c>
      <c r="E190" s="8">
        <v>44106.288390000002</v>
      </c>
    </row>
    <row r="191" spans="1:5">
      <c r="A191" s="22" t="s">
        <v>189</v>
      </c>
      <c r="B191" s="10">
        <v>0</v>
      </c>
      <c r="C191" s="10">
        <v>0</v>
      </c>
      <c r="D191" s="10">
        <v>0</v>
      </c>
      <c r="E191" s="10">
        <v>0</v>
      </c>
    </row>
    <row r="192" spans="1:5">
      <c r="A192" s="16" t="s">
        <v>190</v>
      </c>
      <c r="B192" s="10">
        <v>0</v>
      </c>
      <c r="C192" s="10">
        <v>0</v>
      </c>
      <c r="D192" s="10">
        <v>0</v>
      </c>
      <c r="E192" s="10">
        <v>0</v>
      </c>
    </row>
    <row r="193" spans="1:5">
      <c r="A193" s="16" t="s">
        <v>191</v>
      </c>
      <c r="B193" s="10">
        <v>0</v>
      </c>
      <c r="C193" s="10">
        <v>0</v>
      </c>
      <c r="D193" s="10">
        <v>0</v>
      </c>
      <c r="E193" s="10">
        <v>0</v>
      </c>
    </row>
    <row r="194" spans="1:5">
      <c r="A194" s="16" t="s">
        <v>192</v>
      </c>
      <c r="B194" s="10">
        <v>0</v>
      </c>
      <c r="C194" s="10">
        <v>0</v>
      </c>
      <c r="D194" s="10">
        <v>0</v>
      </c>
      <c r="E194" s="10">
        <v>0</v>
      </c>
    </row>
    <row r="195" spans="1:5">
      <c r="A195" s="16" t="s">
        <v>193</v>
      </c>
      <c r="B195" s="10">
        <v>0</v>
      </c>
      <c r="C195" s="10">
        <v>0</v>
      </c>
      <c r="D195" s="10">
        <v>0</v>
      </c>
      <c r="E195" s="10">
        <v>0</v>
      </c>
    </row>
    <row r="196" spans="1:5">
      <c r="A196" s="16" t="s">
        <v>194</v>
      </c>
      <c r="B196" s="10">
        <v>0</v>
      </c>
      <c r="C196" s="10">
        <v>0</v>
      </c>
      <c r="D196" s="10">
        <v>0</v>
      </c>
      <c r="E196" s="10">
        <v>0</v>
      </c>
    </row>
    <row r="197" spans="1:5">
      <c r="A197" s="22" t="s">
        <v>195</v>
      </c>
      <c r="B197" s="10">
        <v>0</v>
      </c>
      <c r="C197" s="10">
        <v>42334.156799999997</v>
      </c>
      <c r="D197" s="10">
        <v>0</v>
      </c>
      <c r="E197" s="10">
        <v>42334.156799999997</v>
      </c>
    </row>
    <row r="198" spans="1:5">
      <c r="A198" s="16" t="s">
        <v>196</v>
      </c>
      <c r="B198" s="10">
        <v>0</v>
      </c>
      <c r="C198" s="10">
        <v>0</v>
      </c>
      <c r="D198" s="10">
        <v>0</v>
      </c>
      <c r="E198" s="10">
        <v>0</v>
      </c>
    </row>
    <row r="199" spans="1:5">
      <c r="A199" s="16" t="s">
        <v>197</v>
      </c>
      <c r="B199" s="10">
        <v>0</v>
      </c>
      <c r="C199" s="10">
        <v>0</v>
      </c>
      <c r="D199" s="10">
        <v>0</v>
      </c>
      <c r="E199" s="10">
        <v>0</v>
      </c>
    </row>
    <row r="200" spans="1:5">
      <c r="A200" s="11" t="s">
        <v>198</v>
      </c>
      <c r="B200" s="10">
        <v>0</v>
      </c>
      <c r="C200" s="10">
        <v>22069.755140000001</v>
      </c>
      <c r="D200" s="10">
        <v>0</v>
      </c>
      <c r="E200" s="10">
        <v>22069.755140000001</v>
      </c>
    </row>
    <row r="201" spans="1:5">
      <c r="A201" s="16" t="s">
        <v>199</v>
      </c>
      <c r="B201" s="10">
        <v>0</v>
      </c>
      <c r="C201" s="10">
        <v>0</v>
      </c>
      <c r="D201" s="10">
        <v>0</v>
      </c>
      <c r="E201" s="10">
        <v>0</v>
      </c>
    </row>
    <row r="202" spans="1:5">
      <c r="A202" s="16" t="s">
        <v>200</v>
      </c>
      <c r="B202" s="10">
        <v>0</v>
      </c>
      <c r="C202" s="10">
        <v>20264.40166</v>
      </c>
      <c r="D202" s="10">
        <v>0</v>
      </c>
      <c r="E202" s="10">
        <v>20264.40166</v>
      </c>
    </row>
    <row r="203" spans="1:5">
      <c r="A203" s="22" t="s">
        <v>201</v>
      </c>
      <c r="B203" s="10">
        <v>0</v>
      </c>
      <c r="C203" s="10">
        <v>0</v>
      </c>
      <c r="D203" s="10">
        <v>0</v>
      </c>
      <c r="E203" s="10">
        <v>0</v>
      </c>
    </row>
    <row r="204" spans="1:5">
      <c r="A204" s="22" t="s">
        <v>202</v>
      </c>
      <c r="B204" s="10">
        <v>1772.1315900000002</v>
      </c>
      <c r="C204" s="10">
        <v>0</v>
      </c>
      <c r="D204" s="10">
        <v>0</v>
      </c>
      <c r="E204" s="10">
        <v>1772.1315900000002</v>
      </c>
    </row>
    <row r="205" spans="1:5">
      <c r="A205" s="16" t="s">
        <v>203</v>
      </c>
      <c r="B205" s="10">
        <v>0</v>
      </c>
      <c r="C205" s="10">
        <v>0</v>
      </c>
      <c r="D205" s="10">
        <v>0</v>
      </c>
      <c r="E205" s="10">
        <v>0</v>
      </c>
    </row>
    <row r="206" spans="1:5">
      <c r="A206" s="16" t="s">
        <v>204</v>
      </c>
      <c r="B206" s="10">
        <v>1772.1315900000002</v>
      </c>
      <c r="C206" s="10">
        <v>0</v>
      </c>
      <c r="D206" s="10">
        <v>0</v>
      </c>
      <c r="E206" s="10">
        <v>1772.1315900000002</v>
      </c>
    </row>
    <row r="207" spans="1:5">
      <c r="A207" s="16" t="s">
        <v>205</v>
      </c>
      <c r="B207" s="10">
        <v>0</v>
      </c>
      <c r="C207" s="10">
        <v>0</v>
      </c>
      <c r="D207" s="10">
        <v>0</v>
      </c>
      <c r="E207" s="10">
        <v>0</v>
      </c>
    </row>
    <row r="208" spans="1:5">
      <c r="A208" s="16" t="s">
        <v>206</v>
      </c>
      <c r="B208" s="10">
        <v>0</v>
      </c>
      <c r="C208" s="10">
        <v>0</v>
      </c>
      <c r="D208" s="10">
        <v>0</v>
      </c>
      <c r="E208" s="10">
        <v>0</v>
      </c>
    </row>
    <row r="209" spans="1:5">
      <c r="A209" s="22" t="s">
        <v>207</v>
      </c>
      <c r="B209" s="10">
        <v>0</v>
      </c>
      <c r="C209" s="10">
        <v>0</v>
      </c>
      <c r="D209" s="10">
        <v>0</v>
      </c>
      <c r="E209" s="10">
        <v>0</v>
      </c>
    </row>
    <row r="210" spans="1:5">
      <c r="A210" s="15" t="s">
        <v>208</v>
      </c>
      <c r="B210" s="8">
        <v>5296955.1392399995</v>
      </c>
      <c r="C210" s="8">
        <v>1809063.81121</v>
      </c>
      <c r="D210" s="8">
        <v>589529.14</v>
      </c>
      <c r="E210" s="8">
        <v>7695548.09045</v>
      </c>
    </row>
    <row r="211" spans="1:5">
      <c r="A211" s="22" t="s">
        <v>209</v>
      </c>
      <c r="B211" s="10">
        <v>0</v>
      </c>
      <c r="C211" s="10">
        <v>0</v>
      </c>
      <c r="D211" s="10">
        <v>0</v>
      </c>
      <c r="E211" s="10">
        <v>0</v>
      </c>
    </row>
    <row r="212" spans="1:5">
      <c r="A212" s="16" t="s">
        <v>210</v>
      </c>
      <c r="B212" s="10">
        <v>0</v>
      </c>
      <c r="C212" s="10">
        <v>0</v>
      </c>
      <c r="D212" s="10">
        <v>0</v>
      </c>
      <c r="E212" s="10">
        <v>0</v>
      </c>
    </row>
    <row r="213" spans="1:5">
      <c r="A213" s="16" t="s">
        <v>211</v>
      </c>
      <c r="B213" s="10">
        <v>0</v>
      </c>
      <c r="C213" s="10">
        <v>0</v>
      </c>
      <c r="D213" s="10">
        <v>0</v>
      </c>
      <c r="E213" s="10">
        <v>0</v>
      </c>
    </row>
    <row r="214" spans="1:5">
      <c r="A214" s="16" t="s">
        <v>212</v>
      </c>
      <c r="B214" s="10">
        <v>0</v>
      </c>
      <c r="C214" s="10">
        <v>0</v>
      </c>
      <c r="D214" s="10">
        <v>0</v>
      </c>
      <c r="E214" s="10">
        <v>0</v>
      </c>
    </row>
    <row r="215" spans="1:5">
      <c r="A215" s="22" t="s">
        <v>213</v>
      </c>
      <c r="B215" s="10">
        <v>0</v>
      </c>
      <c r="C215" s="10">
        <v>0</v>
      </c>
      <c r="D215" s="10">
        <v>144.54445999999999</v>
      </c>
      <c r="E215" s="10">
        <v>144.54445999999999</v>
      </c>
    </row>
    <row r="216" spans="1:5">
      <c r="A216" s="17" t="s">
        <v>214</v>
      </c>
      <c r="B216" s="10">
        <v>0</v>
      </c>
      <c r="C216" s="10">
        <v>0</v>
      </c>
      <c r="D216" s="10">
        <v>0</v>
      </c>
      <c r="E216" s="10">
        <v>0</v>
      </c>
    </row>
    <row r="217" spans="1:5">
      <c r="A217" s="16" t="s">
        <v>215</v>
      </c>
      <c r="B217" s="10">
        <v>0</v>
      </c>
      <c r="C217" s="10">
        <v>0</v>
      </c>
      <c r="D217" s="10">
        <v>144.54445999999999</v>
      </c>
      <c r="E217" s="10">
        <v>144.54445999999999</v>
      </c>
    </row>
    <row r="218" spans="1:5">
      <c r="A218" s="16" t="s">
        <v>216</v>
      </c>
      <c r="B218" s="10">
        <v>0</v>
      </c>
      <c r="C218" s="10">
        <v>0</v>
      </c>
      <c r="D218" s="10">
        <v>0</v>
      </c>
      <c r="E218" s="10">
        <v>0</v>
      </c>
    </row>
    <row r="219" spans="1:5">
      <c r="A219" s="16" t="s">
        <v>217</v>
      </c>
      <c r="B219" s="10">
        <v>0</v>
      </c>
      <c r="C219" s="10">
        <v>0</v>
      </c>
      <c r="D219" s="10">
        <v>0</v>
      </c>
      <c r="E219" s="10">
        <v>0</v>
      </c>
    </row>
    <row r="220" spans="1:5">
      <c r="A220" s="16" t="s">
        <v>218</v>
      </c>
      <c r="B220" s="10">
        <v>0</v>
      </c>
      <c r="C220" s="10">
        <v>0</v>
      </c>
      <c r="D220" s="10">
        <v>0</v>
      </c>
      <c r="E220" s="10">
        <v>0</v>
      </c>
    </row>
    <row r="221" spans="1:5">
      <c r="A221" s="22" t="s">
        <v>219</v>
      </c>
      <c r="B221" s="10">
        <v>0</v>
      </c>
      <c r="C221" s="10">
        <v>0</v>
      </c>
      <c r="D221" s="10">
        <v>0</v>
      </c>
      <c r="E221" s="10">
        <v>0</v>
      </c>
    </row>
    <row r="222" spans="1:5">
      <c r="A222" s="16" t="s">
        <v>220</v>
      </c>
      <c r="B222" s="10">
        <v>0</v>
      </c>
      <c r="C222" s="10">
        <v>0</v>
      </c>
      <c r="D222" s="10">
        <v>0</v>
      </c>
      <c r="E222" s="10">
        <v>0</v>
      </c>
    </row>
    <row r="223" spans="1:5">
      <c r="A223" s="16" t="s">
        <v>221</v>
      </c>
      <c r="B223" s="10">
        <v>0</v>
      </c>
      <c r="C223" s="10">
        <v>0</v>
      </c>
      <c r="D223" s="10">
        <v>0</v>
      </c>
      <c r="E223" s="10">
        <v>0</v>
      </c>
    </row>
    <row r="224" spans="1:5">
      <c r="A224" s="22" t="s">
        <v>222</v>
      </c>
      <c r="B224" s="10">
        <v>0</v>
      </c>
      <c r="C224" s="10">
        <v>0</v>
      </c>
      <c r="D224" s="10">
        <v>0</v>
      </c>
      <c r="E224" s="10">
        <v>0</v>
      </c>
    </row>
    <row r="225" spans="1:5">
      <c r="A225" s="16" t="s">
        <v>223</v>
      </c>
      <c r="B225" s="10">
        <v>0</v>
      </c>
      <c r="C225" s="10">
        <v>0</v>
      </c>
      <c r="D225" s="10">
        <v>0</v>
      </c>
      <c r="E225" s="10">
        <v>0</v>
      </c>
    </row>
    <row r="226" spans="1:5">
      <c r="A226" s="16" t="s">
        <v>224</v>
      </c>
      <c r="B226" s="10">
        <v>0</v>
      </c>
      <c r="C226" s="10">
        <v>0</v>
      </c>
      <c r="D226" s="10">
        <v>0</v>
      </c>
      <c r="E226" s="10">
        <v>0</v>
      </c>
    </row>
    <row r="227" spans="1:5">
      <c r="A227" s="22" t="s">
        <v>225</v>
      </c>
      <c r="B227" s="10">
        <v>3362156.44203</v>
      </c>
      <c r="C227" s="10">
        <v>1692869.4423699998</v>
      </c>
      <c r="D227" s="10">
        <v>568345.19602999999</v>
      </c>
      <c r="E227" s="10">
        <v>5623371.0804300001</v>
      </c>
    </row>
    <row r="228" spans="1:5">
      <c r="A228" s="16" t="s">
        <v>226</v>
      </c>
      <c r="B228" s="10">
        <v>3360660.3833099999</v>
      </c>
      <c r="C228" s="10">
        <v>1630934.0543399998</v>
      </c>
      <c r="D228" s="10">
        <v>568337.89865999995</v>
      </c>
      <c r="E228" s="10">
        <v>5559932.3363100002</v>
      </c>
    </row>
    <row r="229" spans="1:5">
      <c r="A229" s="16" t="s">
        <v>227</v>
      </c>
      <c r="B229" s="10">
        <v>0</v>
      </c>
      <c r="C229" s="10">
        <v>0</v>
      </c>
      <c r="D229" s="10">
        <v>0</v>
      </c>
      <c r="E229" s="10">
        <v>0</v>
      </c>
    </row>
    <row r="230" spans="1:5">
      <c r="A230" s="16" t="s">
        <v>228</v>
      </c>
      <c r="B230" s="10">
        <v>0</v>
      </c>
      <c r="C230" s="10">
        <v>7681.5192999999999</v>
      </c>
      <c r="D230" s="10">
        <v>0</v>
      </c>
      <c r="E230" s="10">
        <v>7681.5192999999999</v>
      </c>
    </row>
    <row r="231" spans="1:5">
      <c r="A231" s="16" t="s">
        <v>229</v>
      </c>
      <c r="B231" s="10">
        <v>0</v>
      </c>
      <c r="C231" s="10">
        <v>0</v>
      </c>
      <c r="D231" s="10">
        <v>0</v>
      </c>
      <c r="E231" s="10">
        <v>0</v>
      </c>
    </row>
    <row r="232" spans="1:5">
      <c r="A232" s="16" t="s">
        <v>230</v>
      </c>
      <c r="B232" s="16">
        <v>1496.05872</v>
      </c>
      <c r="C232" s="16">
        <v>13584.105140000001</v>
      </c>
      <c r="D232" s="16">
        <v>7.2973699999999999</v>
      </c>
      <c r="E232" s="16">
        <v>15087.461230000001</v>
      </c>
    </row>
    <row r="233" spans="1:5">
      <c r="A233" s="16" t="s">
        <v>231</v>
      </c>
      <c r="B233" s="16">
        <v>0</v>
      </c>
      <c r="C233" s="16">
        <v>171.5</v>
      </c>
      <c r="D233" s="16">
        <v>0</v>
      </c>
      <c r="E233" s="16">
        <v>171.5</v>
      </c>
    </row>
    <row r="234" spans="1:5">
      <c r="A234" s="16" t="s">
        <v>232</v>
      </c>
      <c r="B234" s="16">
        <v>0</v>
      </c>
      <c r="C234" s="16">
        <v>0</v>
      </c>
      <c r="D234" s="16">
        <v>0</v>
      </c>
      <c r="E234" s="16">
        <v>0</v>
      </c>
    </row>
    <row r="235" spans="1:5">
      <c r="A235" s="16" t="s">
        <v>233</v>
      </c>
      <c r="B235" s="16">
        <v>0</v>
      </c>
      <c r="C235" s="16">
        <v>40498.263590000002</v>
      </c>
      <c r="D235" s="16">
        <v>0</v>
      </c>
      <c r="E235" s="16">
        <v>40498.263590000002</v>
      </c>
    </row>
    <row r="236" spans="1:5">
      <c r="A236" s="22" t="s">
        <v>234</v>
      </c>
      <c r="B236" s="16">
        <v>1934798.6972100001</v>
      </c>
      <c r="C236" s="16">
        <v>116194.36884000001</v>
      </c>
      <c r="D236" s="16">
        <v>21039.399510000003</v>
      </c>
      <c r="E236" s="16">
        <v>2072032.4655599999</v>
      </c>
    </row>
    <row r="237" spans="1:5">
      <c r="A237" s="16" t="s">
        <v>235</v>
      </c>
      <c r="B237" s="16">
        <v>14459.605730000001</v>
      </c>
      <c r="C237" s="16">
        <v>29287.653019999998</v>
      </c>
      <c r="D237" s="16">
        <v>0</v>
      </c>
      <c r="E237" s="16">
        <v>43747.258750000001</v>
      </c>
    </row>
    <row r="238" spans="1:5">
      <c r="A238" s="16" t="s">
        <v>236</v>
      </c>
      <c r="B238" s="16">
        <v>0</v>
      </c>
      <c r="C238" s="16">
        <v>0</v>
      </c>
      <c r="D238" s="16">
        <v>0</v>
      </c>
      <c r="E238" s="16">
        <v>0</v>
      </c>
    </row>
    <row r="239" spans="1:5">
      <c r="A239" s="16" t="s">
        <v>237</v>
      </c>
      <c r="B239" s="16">
        <v>19069.431800000002</v>
      </c>
      <c r="C239" s="16">
        <v>4368.5012000000006</v>
      </c>
      <c r="D239" s="16">
        <v>2249.18255</v>
      </c>
      <c r="E239" s="16">
        <v>25687.115550000002</v>
      </c>
    </row>
    <row r="240" spans="1:5">
      <c r="A240" s="16" t="s">
        <v>238</v>
      </c>
      <c r="B240" s="16">
        <v>16211.989019999999</v>
      </c>
      <c r="C240" s="16">
        <v>9320.3704799999996</v>
      </c>
      <c r="D240" s="16">
        <v>1070.74092</v>
      </c>
      <c r="E240" s="16">
        <v>26603.100420000002</v>
      </c>
    </row>
    <row r="241" spans="1:5">
      <c r="A241" s="11" t="s">
        <v>239</v>
      </c>
      <c r="B241" s="16">
        <v>0</v>
      </c>
      <c r="C241" s="16">
        <v>0</v>
      </c>
      <c r="D241" s="16">
        <v>0</v>
      </c>
      <c r="E241" s="16">
        <v>0</v>
      </c>
    </row>
    <row r="242" spans="1:5">
      <c r="A242" s="16" t="s">
        <v>240</v>
      </c>
      <c r="B242" s="16">
        <v>1885057.6706600001</v>
      </c>
      <c r="C242" s="16">
        <v>73217.844140000001</v>
      </c>
      <c r="D242" s="16">
        <v>17719.476039999998</v>
      </c>
      <c r="E242" s="16">
        <v>1975994.9908399999</v>
      </c>
    </row>
    <row r="243" spans="1:5">
      <c r="A243" s="22" t="s">
        <v>241</v>
      </c>
      <c r="B243" s="16">
        <v>0</v>
      </c>
      <c r="C243" s="16">
        <v>0</v>
      </c>
      <c r="D243" s="16">
        <v>0</v>
      </c>
      <c r="E243" s="16">
        <v>0</v>
      </c>
    </row>
    <row r="244" spans="1:5">
      <c r="A244" s="16" t="s">
        <v>242</v>
      </c>
      <c r="B244" s="16">
        <v>0</v>
      </c>
      <c r="C244" s="16">
        <v>0</v>
      </c>
      <c r="D244" s="16">
        <v>0</v>
      </c>
      <c r="E244" s="16">
        <v>0</v>
      </c>
    </row>
    <row r="245" spans="1:5">
      <c r="A245" s="16" t="s">
        <v>243</v>
      </c>
      <c r="B245" s="16">
        <v>0</v>
      </c>
      <c r="C245" s="16">
        <v>0</v>
      </c>
      <c r="D245" s="16">
        <v>0</v>
      </c>
      <c r="E245" s="16">
        <v>0</v>
      </c>
    </row>
    <row r="246" spans="1:5">
      <c r="A246" s="22" t="s">
        <v>244</v>
      </c>
      <c r="B246" s="16">
        <v>0</v>
      </c>
      <c r="C246" s="16">
        <v>0</v>
      </c>
      <c r="D246" s="16">
        <v>0</v>
      </c>
      <c r="E246" s="16">
        <v>0</v>
      </c>
    </row>
    <row r="247" spans="1:5">
      <c r="A247" s="16" t="s">
        <v>242</v>
      </c>
      <c r="B247" s="16">
        <v>0</v>
      </c>
      <c r="C247" s="16">
        <v>0</v>
      </c>
      <c r="D247" s="16">
        <v>0</v>
      </c>
      <c r="E247" s="16">
        <v>0</v>
      </c>
    </row>
    <row r="248" spans="1:5">
      <c r="A248" s="16" t="s">
        <v>243</v>
      </c>
      <c r="B248" s="16">
        <v>0</v>
      </c>
      <c r="C248" s="16">
        <v>0</v>
      </c>
      <c r="D248" s="16">
        <v>0</v>
      </c>
      <c r="E248" s="16">
        <v>0</v>
      </c>
    </row>
    <row r="249" spans="1:5">
      <c r="A249" s="15" t="s">
        <v>245</v>
      </c>
      <c r="B249" s="8">
        <v>11255.769029999999</v>
      </c>
      <c r="C249" s="8">
        <v>5387.1912300000004</v>
      </c>
      <c r="D249" s="8">
        <v>1932.5704800000001</v>
      </c>
      <c r="E249" s="8">
        <v>18575.530739999998</v>
      </c>
    </row>
    <row r="250" spans="1:5">
      <c r="A250" s="16" t="s">
        <v>246</v>
      </c>
      <c r="B250" s="10">
        <v>0</v>
      </c>
      <c r="C250" s="10">
        <v>6.4999999999999997E-4</v>
      </c>
      <c r="D250" s="10">
        <v>0</v>
      </c>
      <c r="E250" s="10">
        <v>6.4999999999999997E-4</v>
      </c>
    </row>
    <row r="251" spans="1:5">
      <c r="A251" s="16" t="s">
        <v>247</v>
      </c>
      <c r="B251" s="10">
        <v>2026.4303799999998</v>
      </c>
      <c r="C251" s="10">
        <v>49.774339999999995</v>
      </c>
      <c r="D251" s="10">
        <v>21.07517</v>
      </c>
      <c r="E251" s="10">
        <v>2097.2798900000003</v>
      </c>
    </row>
    <row r="252" spans="1:5">
      <c r="A252" s="16" t="s">
        <v>248</v>
      </c>
      <c r="B252" s="10">
        <v>6221.8282300000001</v>
      </c>
      <c r="C252" s="10">
        <v>2940.5237599999996</v>
      </c>
      <c r="D252" s="10">
        <v>871.0444399999999</v>
      </c>
      <c r="E252" s="10">
        <v>10033.396429999999</v>
      </c>
    </row>
    <row r="253" spans="1:5">
      <c r="A253" s="16" t="s">
        <v>249</v>
      </c>
      <c r="B253" s="10">
        <v>2901.64221</v>
      </c>
      <c r="C253" s="10">
        <v>2031.2446100000002</v>
      </c>
      <c r="D253" s="10">
        <v>760.60928999999999</v>
      </c>
      <c r="E253" s="10">
        <v>5693.49611</v>
      </c>
    </row>
    <row r="254" spans="1:5">
      <c r="A254" s="16" t="s">
        <v>250</v>
      </c>
      <c r="B254" s="10">
        <v>27.188380000000002</v>
      </c>
      <c r="C254" s="10">
        <v>14.030799999999999</v>
      </c>
      <c r="D254" s="10">
        <v>0.27293000000000001</v>
      </c>
      <c r="E254" s="10">
        <v>41.492110000000004</v>
      </c>
    </row>
    <row r="255" spans="1:5">
      <c r="A255" s="16" t="s">
        <v>251</v>
      </c>
      <c r="B255" s="10">
        <v>68.942530000000005</v>
      </c>
      <c r="C255" s="10">
        <v>3.8900900000000003</v>
      </c>
      <c r="D255" s="10">
        <v>9.0990099999999998</v>
      </c>
      <c r="E255" s="10">
        <v>81.931629999999998</v>
      </c>
    </row>
    <row r="256" spans="1:5">
      <c r="A256" s="16" t="s">
        <v>252</v>
      </c>
      <c r="B256" s="10">
        <v>3.9200200000000001</v>
      </c>
      <c r="C256" s="10">
        <v>207.35580999999999</v>
      </c>
      <c r="D256" s="10">
        <v>3.4199999999999999E-3</v>
      </c>
      <c r="E256" s="10">
        <v>211.27924999999999</v>
      </c>
    </row>
    <row r="257" spans="1:5">
      <c r="A257" s="16" t="s">
        <v>253</v>
      </c>
      <c r="B257" s="10">
        <v>5.8172799999999993</v>
      </c>
      <c r="C257" s="10">
        <v>23.5334</v>
      </c>
      <c r="D257" s="10">
        <v>0</v>
      </c>
      <c r="E257" s="10">
        <v>29.350680000000001</v>
      </c>
    </row>
    <row r="258" spans="1:5">
      <c r="A258" s="16" t="s">
        <v>254</v>
      </c>
      <c r="B258" s="10">
        <v>0</v>
      </c>
      <c r="C258" s="10">
        <v>0</v>
      </c>
      <c r="D258" s="10">
        <v>0</v>
      </c>
      <c r="E258" s="10">
        <v>0</v>
      </c>
    </row>
    <row r="259" spans="1:5">
      <c r="A259" s="16" t="s">
        <v>255</v>
      </c>
      <c r="B259" s="10">
        <v>0</v>
      </c>
      <c r="C259" s="10">
        <v>36.603679999999997</v>
      </c>
      <c r="D259" s="10">
        <v>270.46621999999996</v>
      </c>
      <c r="E259" s="10">
        <v>307.06990000000002</v>
      </c>
    </row>
    <row r="260" spans="1:5">
      <c r="A260" s="16" t="s">
        <v>256</v>
      </c>
      <c r="B260" s="10">
        <v>0</v>
      </c>
      <c r="C260" s="10">
        <v>80.234089999999995</v>
      </c>
      <c r="D260" s="10">
        <v>0</v>
      </c>
      <c r="E260" s="10">
        <v>80.234089999999995</v>
      </c>
    </row>
    <row r="261" spans="1:5">
      <c r="A261" s="15" t="s">
        <v>257</v>
      </c>
      <c r="B261" s="8">
        <v>-2625.7378399999998</v>
      </c>
      <c r="C261" s="8">
        <v>-2981.6879900000004</v>
      </c>
      <c r="D261" s="8">
        <v>-233.51023000000001</v>
      </c>
      <c r="E261" s="8">
        <v>-5840.93606</v>
      </c>
    </row>
    <row r="262" spans="1:5">
      <c r="A262" s="16" t="s">
        <v>258</v>
      </c>
      <c r="B262" s="10">
        <v>-2550.69634</v>
      </c>
      <c r="C262" s="10">
        <v>-2446.55377</v>
      </c>
      <c r="D262" s="10">
        <v>-233.51023000000001</v>
      </c>
      <c r="E262" s="10">
        <v>-5230.7603399999998</v>
      </c>
    </row>
    <row r="263" spans="1:5">
      <c r="A263" s="16" t="s">
        <v>259</v>
      </c>
      <c r="B263" s="10">
        <v>0</v>
      </c>
      <c r="C263" s="10">
        <v>0</v>
      </c>
      <c r="D263" s="10">
        <v>0</v>
      </c>
      <c r="E263" s="10">
        <v>0</v>
      </c>
    </row>
    <row r="264" spans="1:5">
      <c r="A264" s="16" t="s">
        <v>260</v>
      </c>
      <c r="B264" s="10">
        <v>0</v>
      </c>
      <c r="C264" s="10">
        <v>-531.62857999999994</v>
      </c>
      <c r="D264" s="10">
        <v>0</v>
      </c>
      <c r="E264" s="10">
        <v>-531.62857999999994</v>
      </c>
    </row>
    <row r="265" spans="1:5">
      <c r="A265" s="16" t="s">
        <v>261</v>
      </c>
      <c r="B265" s="10">
        <v>-75.041499999999999</v>
      </c>
      <c r="C265" s="10">
        <v>-1.8150999999999999</v>
      </c>
      <c r="D265" s="10">
        <v>0</v>
      </c>
      <c r="E265" s="10">
        <v>-76.8566</v>
      </c>
    </row>
    <row r="266" spans="1:5">
      <c r="A266" s="17" t="s">
        <v>262</v>
      </c>
      <c r="B266" s="10">
        <v>0</v>
      </c>
      <c r="C266" s="10">
        <v>0</v>
      </c>
      <c r="D266" s="10">
        <v>0</v>
      </c>
      <c r="E266" s="10">
        <v>0</v>
      </c>
    </row>
    <row r="267" spans="1:5">
      <c r="A267" s="17" t="s">
        <v>263</v>
      </c>
      <c r="B267" s="10">
        <v>0</v>
      </c>
      <c r="C267" s="10">
        <v>0</v>
      </c>
      <c r="D267" s="10">
        <v>0</v>
      </c>
      <c r="E267" s="10">
        <v>0</v>
      </c>
    </row>
    <row r="268" spans="1:5">
      <c r="A268" s="17" t="s">
        <v>264</v>
      </c>
      <c r="B268" s="10">
        <v>0</v>
      </c>
      <c r="C268" s="10">
        <v>-1.6905399999999999</v>
      </c>
      <c r="D268" s="10">
        <v>0</v>
      </c>
      <c r="E268" s="10">
        <v>-1.6905399999999999</v>
      </c>
    </row>
    <row r="269" spans="1:5">
      <c r="A269" s="14" t="s">
        <v>265</v>
      </c>
      <c r="B269" s="8">
        <v>8630.0311899999997</v>
      </c>
      <c r="C269" s="8">
        <v>2405.50324</v>
      </c>
      <c r="D269" s="8">
        <v>1699.06025</v>
      </c>
      <c r="E269" s="8">
        <v>12734.59468</v>
      </c>
    </row>
    <row r="270" spans="1:5">
      <c r="A270" s="16" t="s">
        <v>266</v>
      </c>
      <c r="B270" s="10">
        <v>265.01177000000001</v>
      </c>
      <c r="C270" s="10">
        <v>53.796510000000005</v>
      </c>
      <c r="D270" s="10">
        <v>-2.6746799999999999</v>
      </c>
      <c r="E270" s="10">
        <v>316.1336</v>
      </c>
    </row>
    <row r="271" spans="1:5">
      <c r="A271" s="16" t="s">
        <v>267</v>
      </c>
      <c r="B271" s="10">
        <v>244.50605999999999</v>
      </c>
      <c r="C271" s="10">
        <v>34.768629999999995</v>
      </c>
      <c r="D271" s="10">
        <v>5.3170099999999998</v>
      </c>
      <c r="E271" s="10">
        <v>284.5917</v>
      </c>
    </row>
    <row r="272" spans="1:5">
      <c r="A272" s="16" t="s">
        <v>268</v>
      </c>
      <c r="B272" s="10">
        <v>15.697790000000001</v>
      </c>
      <c r="C272" s="10">
        <v>13.461510000000001</v>
      </c>
      <c r="D272" s="10">
        <v>-8.0376899999999996</v>
      </c>
      <c r="E272" s="10">
        <v>21.12161</v>
      </c>
    </row>
    <row r="273" spans="1:5">
      <c r="A273" s="16" t="s">
        <v>269</v>
      </c>
      <c r="B273" s="10">
        <v>1.3613</v>
      </c>
      <c r="C273" s="10">
        <v>0</v>
      </c>
      <c r="D273" s="10">
        <v>0</v>
      </c>
      <c r="E273" s="10">
        <v>1.3613</v>
      </c>
    </row>
    <row r="274" spans="1:5">
      <c r="A274" s="16" t="s">
        <v>270</v>
      </c>
      <c r="B274" s="10">
        <v>0</v>
      </c>
      <c r="C274" s="10">
        <v>0</v>
      </c>
      <c r="D274" s="10">
        <v>0</v>
      </c>
      <c r="E274" s="10">
        <v>0</v>
      </c>
    </row>
    <row r="275" spans="1:5">
      <c r="A275" s="16" t="s">
        <v>271</v>
      </c>
      <c r="B275" s="10">
        <v>3.4466199999999998</v>
      </c>
      <c r="C275" s="10">
        <v>5.56637</v>
      </c>
      <c r="D275" s="10">
        <v>4.5999999999999999E-2</v>
      </c>
      <c r="E275" s="10">
        <v>9.0589899999999997</v>
      </c>
    </row>
    <row r="276" spans="1:5">
      <c r="A276" s="16" t="s">
        <v>272</v>
      </c>
      <c r="B276" s="10">
        <v>0</v>
      </c>
      <c r="C276" s="10">
        <v>0</v>
      </c>
      <c r="D276" s="10">
        <v>0</v>
      </c>
      <c r="E276" s="10">
        <v>0</v>
      </c>
    </row>
    <row r="277" spans="1:5">
      <c r="A277" s="16" t="s">
        <v>273</v>
      </c>
      <c r="B277" s="10">
        <v>-194.54382999999999</v>
      </c>
      <c r="C277" s="10">
        <v>-236.49289000000002</v>
      </c>
      <c r="D277" s="10">
        <v>-90.23048</v>
      </c>
      <c r="E277" s="10">
        <v>-521.2672</v>
      </c>
    </row>
    <row r="278" spans="1:5">
      <c r="A278" s="16" t="s">
        <v>267</v>
      </c>
      <c r="B278" s="10">
        <v>-120.47958</v>
      </c>
      <c r="C278" s="10">
        <v>-17.78894</v>
      </c>
      <c r="D278" s="10">
        <v>-10.287319999999999</v>
      </c>
      <c r="E278" s="10">
        <v>-148.55583999999999</v>
      </c>
    </row>
    <row r="279" spans="1:5">
      <c r="A279" s="16" t="s">
        <v>274</v>
      </c>
      <c r="B279" s="10">
        <v>-26.811330000000002</v>
      </c>
      <c r="C279" s="10">
        <v>-188.94056</v>
      </c>
      <c r="D279" s="10">
        <v>-79.848619999999997</v>
      </c>
      <c r="E279" s="10">
        <v>-295.60050999999999</v>
      </c>
    </row>
    <row r="280" spans="1:5">
      <c r="A280" s="16" t="s">
        <v>275</v>
      </c>
      <c r="B280" s="10">
        <v>0</v>
      </c>
      <c r="C280" s="10">
        <v>0</v>
      </c>
      <c r="D280" s="10">
        <v>-9.4540000000000013E-2</v>
      </c>
      <c r="E280" s="10">
        <v>-9.4540000000000013E-2</v>
      </c>
    </row>
    <row r="281" spans="1:5">
      <c r="A281" s="17" t="s">
        <v>276</v>
      </c>
      <c r="B281" s="10">
        <v>0</v>
      </c>
      <c r="C281" s="10">
        <v>0</v>
      </c>
      <c r="D281" s="10">
        <v>0</v>
      </c>
      <c r="E281" s="10">
        <v>0</v>
      </c>
    </row>
    <row r="282" spans="1:5">
      <c r="A282" s="16" t="s">
        <v>277</v>
      </c>
      <c r="B282" s="10">
        <v>-47.252919999999996</v>
      </c>
      <c r="C282" s="10">
        <v>-29.763390000000001</v>
      </c>
      <c r="D282" s="10">
        <v>0</v>
      </c>
      <c r="E282" s="10">
        <v>-77.016310000000004</v>
      </c>
    </row>
    <row r="283" spans="1:5">
      <c r="A283" s="16" t="s">
        <v>278</v>
      </c>
      <c r="B283" s="10">
        <v>0</v>
      </c>
      <c r="C283" s="10">
        <v>0</v>
      </c>
      <c r="D283" s="10">
        <v>0</v>
      </c>
      <c r="E283" s="10">
        <v>0</v>
      </c>
    </row>
    <row r="284" spans="1:5">
      <c r="A284" s="15" t="s">
        <v>279</v>
      </c>
      <c r="B284" s="8">
        <v>8700.4991300000002</v>
      </c>
      <c r="C284" s="8">
        <v>2222.8068599999997</v>
      </c>
      <c r="D284" s="8">
        <v>1606.15509</v>
      </c>
      <c r="E284" s="8">
        <v>12529.461080000001</v>
      </c>
    </row>
    <row r="285" spans="1:5">
      <c r="A285" s="16" t="s">
        <v>280</v>
      </c>
      <c r="B285" s="10">
        <v>1183.3063100000002</v>
      </c>
      <c r="C285" s="10">
        <v>728.42376999999999</v>
      </c>
      <c r="D285" s="10">
        <v>276.83688000000001</v>
      </c>
      <c r="E285" s="10">
        <v>2188.5669600000001</v>
      </c>
    </row>
    <row r="286" spans="1:5">
      <c r="A286" s="16" t="s">
        <v>281</v>
      </c>
      <c r="B286" s="10">
        <v>3.8590999999999998</v>
      </c>
      <c r="C286" s="10">
        <v>4.7514599999999998</v>
      </c>
      <c r="D286" s="10">
        <v>0</v>
      </c>
      <c r="E286" s="10">
        <v>8.6105599999999995</v>
      </c>
    </row>
    <row r="287" spans="1:5">
      <c r="A287" s="16" t="s">
        <v>282</v>
      </c>
      <c r="B287" s="10">
        <v>1179.44721</v>
      </c>
      <c r="C287" s="10">
        <v>723.67231000000004</v>
      </c>
      <c r="D287" s="10">
        <v>276.83688000000001</v>
      </c>
      <c r="E287" s="10">
        <v>2179.9564</v>
      </c>
    </row>
    <row r="288" spans="1:5">
      <c r="A288" s="16" t="s">
        <v>283</v>
      </c>
      <c r="B288" s="10">
        <v>0</v>
      </c>
      <c r="C288" s="10">
        <v>0</v>
      </c>
      <c r="D288" s="10">
        <v>0</v>
      </c>
      <c r="E288" s="10">
        <v>0</v>
      </c>
    </row>
    <row r="289" spans="1:5">
      <c r="A289" s="16" t="s">
        <v>284</v>
      </c>
      <c r="B289" s="10">
        <v>0</v>
      </c>
      <c r="C289" s="10">
        <v>0</v>
      </c>
      <c r="D289" s="10">
        <v>0</v>
      </c>
      <c r="E289" s="10">
        <v>0</v>
      </c>
    </row>
    <row r="290" spans="1:5">
      <c r="A290" s="16" t="s">
        <v>285</v>
      </c>
      <c r="B290" s="10">
        <v>0</v>
      </c>
      <c r="C290" s="10">
        <v>0</v>
      </c>
      <c r="D290" s="10">
        <v>0</v>
      </c>
      <c r="E290" s="10">
        <v>0</v>
      </c>
    </row>
    <row r="291" spans="1:5">
      <c r="A291" s="16" t="s">
        <v>286</v>
      </c>
      <c r="B291" s="10">
        <v>0</v>
      </c>
      <c r="C291" s="10">
        <v>0</v>
      </c>
      <c r="D291" s="10">
        <v>0</v>
      </c>
      <c r="E291" s="10">
        <v>0</v>
      </c>
    </row>
    <row r="292" spans="1:5">
      <c r="A292" s="16" t="s">
        <v>287</v>
      </c>
      <c r="B292" s="10">
        <v>0</v>
      </c>
      <c r="C292" s="10">
        <v>0</v>
      </c>
      <c r="D292" s="10">
        <v>0</v>
      </c>
      <c r="E292" s="10">
        <v>0</v>
      </c>
    </row>
    <row r="293" spans="1:5">
      <c r="A293" s="16" t="s">
        <v>288</v>
      </c>
      <c r="B293" s="10">
        <v>-2378.3418500000002</v>
      </c>
      <c r="C293" s="10">
        <v>-2532.4053799999997</v>
      </c>
      <c r="D293" s="10">
        <v>-723.86762999999996</v>
      </c>
      <c r="E293" s="10">
        <v>-5634.6148600000006</v>
      </c>
    </row>
    <row r="294" spans="1:5">
      <c r="A294" s="16" t="s">
        <v>289</v>
      </c>
      <c r="B294" s="10">
        <v>-1423.8212699999999</v>
      </c>
      <c r="C294" s="10">
        <v>-1860.7388899999999</v>
      </c>
      <c r="D294" s="10">
        <v>-721.50393999999994</v>
      </c>
      <c r="E294" s="10">
        <v>-4006.0641000000001</v>
      </c>
    </row>
    <row r="295" spans="1:5">
      <c r="A295" s="16" t="s">
        <v>290</v>
      </c>
      <c r="B295" s="10">
        <v>0</v>
      </c>
      <c r="C295" s="10">
        <v>0</v>
      </c>
      <c r="D295" s="10">
        <v>0</v>
      </c>
      <c r="E295" s="10">
        <v>0</v>
      </c>
    </row>
    <row r="296" spans="1:5">
      <c r="A296" s="17" t="s">
        <v>291</v>
      </c>
      <c r="B296" s="10">
        <v>0</v>
      </c>
      <c r="C296" s="10">
        <v>0</v>
      </c>
      <c r="D296" s="10">
        <v>0</v>
      </c>
      <c r="E296" s="10">
        <v>0</v>
      </c>
    </row>
    <row r="297" spans="1:5">
      <c r="A297" s="16" t="s">
        <v>292</v>
      </c>
      <c r="B297" s="10">
        <v>-954.52058</v>
      </c>
      <c r="C297" s="10">
        <v>-671.66648999999995</v>
      </c>
      <c r="D297" s="10">
        <v>-2.3636900000000001</v>
      </c>
      <c r="E297" s="10">
        <v>-1628.5507600000001</v>
      </c>
    </row>
    <row r="298" spans="1:5">
      <c r="A298" s="11" t="s">
        <v>293</v>
      </c>
      <c r="B298" s="10">
        <v>0</v>
      </c>
      <c r="C298" s="10">
        <v>0</v>
      </c>
      <c r="D298" s="10">
        <v>0</v>
      </c>
      <c r="E298" s="10">
        <v>0</v>
      </c>
    </row>
    <row r="299" spans="1:5">
      <c r="A299" s="16" t="s">
        <v>294</v>
      </c>
      <c r="B299" s="10">
        <v>0</v>
      </c>
      <c r="C299" s="10">
        <v>0</v>
      </c>
      <c r="D299" s="10">
        <v>0</v>
      </c>
      <c r="E299" s="10">
        <v>0</v>
      </c>
    </row>
    <row r="300" spans="1:5">
      <c r="A300" s="15" t="s">
        <v>295</v>
      </c>
      <c r="B300" s="8">
        <v>7505.4635900000003</v>
      </c>
      <c r="C300" s="8">
        <v>418.82524999999998</v>
      </c>
      <c r="D300" s="8">
        <v>1159.1243400000001</v>
      </c>
      <c r="E300" s="8">
        <v>9083.4131799999996</v>
      </c>
    </row>
    <row r="301" spans="1:5">
      <c r="A301" s="16" t="s">
        <v>296</v>
      </c>
      <c r="B301" s="10">
        <v>-5431.6505800000004</v>
      </c>
      <c r="C301" s="10">
        <v>-3127.5455899999997</v>
      </c>
      <c r="D301" s="10">
        <v>-617.10122000000001</v>
      </c>
      <c r="E301" s="10">
        <v>-9176.2973899999997</v>
      </c>
    </row>
    <row r="302" spans="1:5">
      <c r="A302" s="16" t="s">
        <v>297</v>
      </c>
      <c r="B302" s="10">
        <v>-3289.5079900000001</v>
      </c>
      <c r="C302" s="10">
        <v>-1557.33205</v>
      </c>
      <c r="D302" s="10">
        <v>-391.08222999999998</v>
      </c>
      <c r="E302" s="10">
        <v>-5237.9222699999991</v>
      </c>
    </row>
    <row r="303" spans="1:5">
      <c r="A303" s="16" t="s">
        <v>298</v>
      </c>
      <c r="B303" s="10">
        <v>-313.03928000000002</v>
      </c>
      <c r="C303" s="10">
        <v>-272.13069000000002</v>
      </c>
      <c r="D303" s="10">
        <v>-92.588030000000003</v>
      </c>
      <c r="E303" s="10">
        <v>-677.75800000000004</v>
      </c>
    </row>
    <row r="304" spans="1:5">
      <c r="A304" s="16" t="s">
        <v>299</v>
      </c>
      <c r="B304" s="10">
        <v>-35.694800000000001</v>
      </c>
      <c r="C304" s="10">
        <v>-45.700870000000002</v>
      </c>
      <c r="D304" s="10">
        <v>-8.4489099999999997</v>
      </c>
      <c r="E304" s="10">
        <v>-89.844580000000008</v>
      </c>
    </row>
    <row r="305" spans="1:5">
      <c r="A305" s="16" t="s">
        <v>300</v>
      </c>
      <c r="B305" s="10">
        <v>-36.789169999999999</v>
      </c>
      <c r="C305" s="10">
        <v>-41.661589999999997</v>
      </c>
      <c r="D305" s="10">
        <v>-0.40238000000000002</v>
      </c>
      <c r="E305" s="10">
        <v>-78.853139999999996</v>
      </c>
    </row>
    <row r="306" spans="1:5">
      <c r="A306" s="16" t="s">
        <v>301</v>
      </c>
      <c r="B306" s="10">
        <v>-466.28042999999997</v>
      </c>
      <c r="C306" s="10">
        <v>-151.58807999999999</v>
      </c>
      <c r="D306" s="10">
        <v>-50.74</v>
      </c>
      <c r="E306" s="10">
        <v>-668.60851000000002</v>
      </c>
    </row>
    <row r="307" spans="1:5">
      <c r="A307" s="16" t="s">
        <v>302</v>
      </c>
      <c r="B307" s="10">
        <v>-61.321570000000001</v>
      </c>
      <c r="C307" s="10">
        <v>-31.416220000000003</v>
      </c>
      <c r="D307" s="10">
        <v>0</v>
      </c>
      <c r="E307" s="10">
        <v>-92.73778999999999</v>
      </c>
    </row>
    <row r="308" spans="1:5">
      <c r="A308" s="16" t="s">
        <v>303</v>
      </c>
      <c r="B308" s="10">
        <v>-98.074399999999997</v>
      </c>
      <c r="C308" s="10">
        <v>-173.86954</v>
      </c>
      <c r="D308" s="10">
        <v>-25.523630000000001</v>
      </c>
      <c r="E308" s="10">
        <v>-297.46757000000002</v>
      </c>
    </row>
    <row r="309" spans="1:5">
      <c r="A309" s="16" t="s">
        <v>304</v>
      </c>
      <c r="B309" s="10">
        <v>-42.252069999999996</v>
      </c>
      <c r="C309" s="10">
        <v>-116.01366</v>
      </c>
      <c r="D309" s="10">
        <v>-8.2639999999999993</v>
      </c>
      <c r="E309" s="10">
        <v>-166.52973</v>
      </c>
    </row>
    <row r="310" spans="1:5">
      <c r="A310" s="17" t="s">
        <v>305</v>
      </c>
      <c r="B310" s="10">
        <v>-1088.6908700000001</v>
      </c>
      <c r="C310" s="10">
        <v>-737.83289000000002</v>
      </c>
      <c r="D310" s="10">
        <v>-40.052039999999998</v>
      </c>
      <c r="E310" s="10">
        <v>-1866.5758000000001</v>
      </c>
    </row>
    <row r="311" spans="1:5">
      <c r="A311" s="14" t="s">
        <v>306</v>
      </c>
      <c r="B311" s="8">
        <v>2073.8130099999998</v>
      </c>
      <c r="C311" s="8">
        <v>-2708.7203399999999</v>
      </c>
      <c r="D311" s="8">
        <v>542.02311999999995</v>
      </c>
      <c r="E311" s="8">
        <v>-92.88421000000001</v>
      </c>
    </row>
    <row r="312" spans="1:5">
      <c r="A312" s="17" t="s">
        <v>307</v>
      </c>
      <c r="B312" s="10">
        <v>0</v>
      </c>
      <c r="C312" s="10">
        <v>0</v>
      </c>
      <c r="D312" s="10">
        <v>0.26150999999999996</v>
      </c>
      <c r="E312" s="10">
        <v>0.26150999999999996</v>
      </c>
    </row>
    <row r="313" spans="1:5">
      <c r="A313" s="17" t="s">
        <v>308</v>
      </c>
      <c r="B313" s="10">
        <v>0</v>
      </c>
      <c r="C313" s="10">
        <v>0</v>
      </c>
      <c r="D313" s="10">
        <v>0.26150999999999996</v>
      </c>
      <c r="E313" s="10">
        <v>0.26150999999999996</v>
      </c>
    </row>
    <row r="314" spans="1:5">
      <c r="A314" s="17" t="s">
        <v>309</v>
      </c>
      <c r="B314" s="10">
        <v>0</v>
      </c>
      <c r="C314" s="10">
        <v>0</v>
      </c>
      <c r="D314" s="10">
        <v>0</v>
      </c>
      <c r="E314" s="10">
        <v>0</v>
      </c>
    </row>
    <row r="315" spans="1:5">
      <c r="A315" s="17" t="s">
        <v>310</v>
      </c>
      <c r="B315" s="10">
        <v>0</v>
      </c>
      <c r="C315" s="10">
        <v>0</v>
      </c>
      <c r="D315" s="10">
        <v>0</v>
      </c>
      <c r="E315" s="10">
        <v>0</v>
      </c>
    </row>
    <row r="316" spans="1:5">
      <c r="A316" s="17" t="s">
        <v>311</v>
      </c>
      <c r="B316" s="10">
        <v>0</v>
      </c>
      <c r="C316" s="10">
        <v>0</v>
      </c>
      <c r="D316" s="10">
        <v>0</v>
      </c>
      <c r="E316" s="10">
        <v>0</v>
      </c>
    </row>
    <row r="317" spans="1:5">
      <c r="A317" s="16" t="s">
        <v>312</v>
      </c>
      <c r="B317" s="10">
        <v>0</v>
      </c>
      <c r="C317" s="10">
        <v>0</v>
      </c>
      <c r="D317" s="10">
        <v>0</v>
      </c>
      <c r="E317" s="10">
        <v>0</v>
      </c>
    </row>
    <row r="318" spans="1:5">
      <c r="A318" s="14" t="s">
        <v>313</v>
      </c>
      <c r="B318" s="8">
        <v>2073.8130099999998</v>
      </c>
      <c r="C318" s="8">
        <v>-2708.7203399999999</v>
      </c>
      <c r="D318" s="8">
        <v>542.28462999999999</v>
      </c>
      <c r="E318" s="8">
        <v>-92.622699999999995</v>
      </c>
    </row>
    <row r="319" spans="1:5">
      <c r="A319" s="17" t="s">
        <v>314</v>
      </c>
      <c r="B319" s="10">
        <v>0</v>
      </c>
      <c r="C319" s="10">
        <v>0</v>
      </c>
      <c r="D319" s="10">
        <v>0</v>
      </c>
      <c r="E319" s="10">
        <v>0</v>
      </c>
    </row>
    <row r="320" spans="1:5">
      <c r="A320" s="15" t="s">
        <v>315</v>
      </c>
      <c r="B320" s="8">
        <v>2073.8130099999998</v>
      </c>
      <c r="C320" s="8">
        <v>-2708.7203399999999</v>
      </c>
      <c r="D320" s="8">
        <v>542.28462999999999</v>
      </c>
      <c r="E320" s="8">
        <v>-92.622699999999995</v>
      </c>
    </row>
    <row r="321" spans="1:5">
      <c r="A321" s="16" t="s">
        <v>316</v>
      </c>
      <c r="B321" s="10">
        <v>0</v>
      </c>
      <c r="C321" s="10">
        <v>142.19394</v>
      </c>
      <c r="D321" s="10">
        <v>0</v>
      </c>
      <c r="E321" s="10">
        <v>142.19394</v>
      </c>
    </row>
    <row r="322" spans="1:5">
      <c r="A322" s="14" t="s">
        <v>317</v>
      </c>
      <c r="B322" s="8">
        <v>2073.8130099999998</v>
      </c>
      <c r="C322" s="8">
        <v>-2566.5263999999997</v>
      </c>
      <c r="D322" s="8">
        <v>542.28462999999999</v>
      </c>
      <c r="E322" s="8">
        <v>49.571239999999996</v>
      </c>
    </row>
    <row r="323" spans="1:5">
      <c r="A323" s="17" t="s">
        <v>318</v>
      </c>
      <c r="B323" s="10">
        <v>0</v>
      </c>
      <c r="C323" s="10">
        <v>0</v>
      </c>
      <c r="D323" s="10">
        <v>0</v>
      </c>
      <c r="E323" s="10">
        <v>0</v>
      </c>
    </row>
    <row r="324" spans="1:5">
      <c r="A324" s="14" t="s">
        <v>319</v>
      </c>
      <c r="B324" s="8">
        <v>2073.8130099999998</v>
      </c>
      <c r="C324" s="8">
        <v>-2566.5263999999997</v>
      </c>
      <c r="D324" s="8">
        <v>542.28462999999999</v>
      </c>
      <c r="E324" s="8">
        <v>49.571239999999996</v>
      </c>
    </row>
    <row r="325" spans="1:5">
      <c r="A325" s="17" t="s">
        <v>320</v>
      </c>
      <c r="B325" s="10">
        <v>0</v>
      </c>
      <c r="C325" s="10">
        <v>0</v>
      </c>
      <c r="D325" s="10">
        <v>0</v>
      </c>
      <c r="E325" s="10">
        <v>0</v>
      </c>
    </row>
    <row r="326" spans="1:5">
      <c r="A326" s="14" t="s">
        <v>321</v>
      </c>
      <c r="B326" s="8">
        <v>2073.8130099999998</v>
      </c>
      <c r="C326" s="8">
        <v>-2566.5263999999997</v>
      </c>
      <c r="D326" s="8">
        <v>542.28462999999999</v>
      </c>
      <c r="E326" s="8">
        <v>49.571239999999996</v>
      </c>
    </row>
    <row r="327" spans="1:5" ht="3.75" customHeight="1" thickBot="1">
      <c r="A327" s="325"/>
      <c r="B327" s="326"/>
      <c r="C327" s="326"/>
      <c r="D327" s="326"/>
      <c r="E327" s="326"/>
    </row>
    <row r="328" spans="1:5" ht="15.75" thickTop="1">
      <c r="A328" s="16"/>
      <c r="B328" s="32"/>
      <c r="C328" s="32"/>
      <c r="D328" s="32"/>
      <c r="E328" s="32"/>
    </row>
  </sheetData>
  <mergeCells count="4">
    <mergeCell ref="A1:E1"/>
    <mergeCell ref="A2:E2"/>
    <mergeCell ref="A3:E3"/>
    <mergeCell ref="A4:E4"/>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dimension ref="A1:E127"/>
  <sheetViews>
    <sheetView workbookViewId="0">
      <selection activeCell="I18" sqref="I18"/>
    </sheetView>
  </sheetViews>
  <sheetFormatPr baseColWidth="10" defaultColWidth="9.140625" defaultRowHeight="15"/>
  <cols>
    <col min="1" max="1" width="99.5703125" bestFit="1" customWidth="1"/>
    <col min="2" max="4" width="10.7109375" customWidth="1"/>
    <col min="5" max="5" width="9.85546875" customWidth="1"/>
    <col min="6" max="256" width="11.42578125" customWidth="1"/>
    <col min="257" max="257" width="99.5703125" bestFit="1" customWidth="1"/>
    <col min="258" max="260" width="10.7109375" customWidth="1"/>
    <col min="261" max="261" width="9.85546875" customWidth="1"/>
    <col min="262" max="512" width="11.42578125" customWidth="1"/>
    <col min="513" max="513" width="99.5703125" bestFit="1" customWidth="1"/>
    <col min="514" max="516" width="10.7109375" customWidth="1"/>
    <col min="517" max="517" width="9.85546875" customWidth="1"/>
    <col min="518" max="768" width="11.42578125" customWidth="1"/>
    <col min="769" max="769" width="99.5703125" bestFit="1" customWidth="1"/>
    <col min="770" max="772" width="10.7109375" customWidth="1"/>
    <col min="773" max="773" width="9.85546875" customWidth="1"/>
    <col min="774" max="1024" width="11.42578125" customWidth="1"/>
    <col min="1025" max="1025" width="99.5703125" bestFit="1" customWidth="1"/>
    <col min="1026" max="1028" width="10.7109375" customWidth="1"/>
    <col min="1029" max="1029" width="9.85546875" customWidth="1"/>
    <col min="1030" max="1280" width="11.42578125" customWidth="1"/>
    <col min="1281" max="1281" width="99.5703125" bestFit="1" customWidth="1"/>
    <col min="1282" max="1284" width="10.7109375" customWidth="1"/>
    <col min="1285" max="1285" width="9.85546875" customWidth="1"/>
    <col min="1286" max="1536" width="11.42578125" customWidth="1"/>
    <col min="1537" max="1537" width="99.5703125" bestFit="1" customWidth="1"/>
    <col min="1538" max="1540" width="10.7109375" customWidth="1"/>
    <col min="1541" max="1541" width="9.85546875" customWidth="1"/>
    <col min="1542" max="1792" width="11.42578125" customWidth="1"/>
    <col min="1793" max="1793" width="99.5703125" bestFit="1" customWidth="1"/>
    <col min="1794" max="1796" width="10.7109375" customWidth="1"/>
    <col min="1797" max="1797" width="9.85546875" customWidth="1"/>
    <col min="1798" max="2048" width="11.42578125" customWidth="1"/>
    <col min="2049" max="2049" width="99.5703125" bestFit="1" customWidth="1"/>
    <col min="2050" max="2052" width="10.7109375" customWidth="1"/>
    <col min="2053" max="2053" width="9.85546875" customWidth="1"/>
    <col min="2054" max="2304" width="11.42578125" customWidth="1"/>
    <col min="2305" max="2305" width="99.5703125" bestFit="1" customWidth="1"/>
    <col min="2306" max="2308" width="10.7109375" customWidth="1"/>
    <col min="2309" max="2309" width="9.85546875" customWidth="1"/>
    <col min="2310" max="2560" width="11.42578125" customWidth="1"/>
    <col min="2561" max="2561" width="99.5703125" bestFit="1" customWidth="1"/>
    <col min="2562" max="2564" width="10.7109375" customWidth="1"/>
    <col min="2565" max="2565" width="9.85546875" customWidth="1"/>
    <col min="2566" max="2816" width="11.42578125" customWidth="1"/>
    <col min="2817" max="2817" width="99.5703125" bestFit="1" customWidth="1"/>
    <col min="2818" max="2820" width="10.7109375" customWidth="1"/>
    <col min="2821" max="2821" width="9.85546875" customWidth="1"/>
    <col min="2822" max="3072" width="11.42578125" customWidth="1"/>
    <col min="3073" max="3073" width="99.5703125" bestFit="1" customWidth="1"/>
    <col min="3074" max="3076" width="10.7109375" customWidth="1"/>
    <col min="3077" max="3077" width="9.85546875" customWidth="1"/>
    <col min="3078" max="3328" width="11.42578125" customWidth="1"/>
    <col min="3329" max="3329" width="99.5703125" bestFit="1" customWidth="1"/>
    <col min="3330" max="3332" width="10.7109375" customWidth="1"/>
    <col min="3333" max="3333" width="9.85546875" customWidth="1"/>
    <col min="3334" max="3584" width="11.42578125" customWidth="1"/>
    <col min="3585" max="3585" width="99.5703125" bestFit="1" customWidth="1"/>
    <col min="3586" max="3588" width="10.7109375" customWidth="1"/>
    <col min="3589" max="3589" width="9.85546875" customWidth="1"/>
    <col min="3590" max="3840" width="11.42578125" customWidth="1"/>
    <col min="3841" max="3841" width="99.5703125" bestFit="1" customWidth="1"/>
    <col min="3842" max="3844" width="10.7109375" customWidth="1"/>
    <col min="3845" max="3845" width="9.85546875" customWidth="1"/>
    <col min="3846" max="4096" width="11.42578125" customWidth="1"/>
    <col min="4097" max="4097" width="99.5703125" bestFit="1" customWidth="1"/>
    <col min="4098" max="4100" width="10.7109375" customWidth="1"/>
    <col min="4101" max="4101" width="9.85546875" customWidth="1"/>
    <col min="4102" max="4352" width="11.42578125" customWidth="1"/>
    <col min="4353" max="4353" width="99.5703125" bestFit="1" customWidth="1"/>
    <col min="4354" max="4356" width="10.7109375" customWidth="1"/>
    <col min="4357" max="4357" width="9.85546875" customWidth="1"/>
    <col min="4358" max="4608" width="11.42578125" customWidth="1"/>
    <col min="4609" max="4609" width="99.5703125" bestFit="1" customWidth="1"/>
    <col min="4610" max="4612" width="10.7109375" customWidth="1"/>
    <col min="4613" max="4613" width="9.85546875" customWidth="1"/>
    <col min="4614" max="4864" width="11.42578125" customWidth="1"/>
    <col min="4865" max="4865" width="99.5703125" bestFit="1" customWidth="1"/>
    <col min="4866" max="4868" width="10.7109375" customWidth="1"/>
    <col min="4869" max="4869" width="9.85546875" customWidth="1"/>
    <col min="4870" max="5120" width="11.42578125" customWidth="1"/>
    <col min="5121" max="5121" width="99.5703125" bestFit="1" customWidth="1"/>
    <col min="5122" max="5124" width="10.7109375" customWidth="1"/>
    <col min="5125" max="5125" width="9.85546875" customWidth="1"/>
    <col min="5126" max="5376" width="11.42578125" customWidth="1"/>
    <col min="5377" max="5377" width="99.5703125" bestFit="1" customWidth="1"/>
    <col min="5378" max="5380" width="10.7109375" customWidth="1"/>
    <col min="5381" max="5381" width="9.85546875" customWidth="1"/>
    <col min="5382" max="5632" width="11.42578125" customWidth="1"/>
    <col min="5633" max="5633" width="99.5703125" bestFit="1" customWidth="1"/>
    <col min="5634" max="5636" width="10.7109375" customWidth="1"/>
    <col min="5637" max="5637" width="9.85546875" customWidth="1"/>
    <col min="5638" max="5888" width="11.42578125" customWidth="1"/>
    <col min="5889" max="5889" width="99.5703125" bestFit="1" customWidth="1"/>
    <col min="5890" max="5892" width="10.7109375" customWidth="1"/>
    <col min="5893" max="5893" width="9.85546875" customWidth="1"/>
    <col min="5894" max="6144" width="11.42578125" customWidth="1"/>
    <col min="6145" max="6145" width="99.5703125" bestFit="1" customWidth="1"/>
    <col min="6146" max="6148" width="10.7109375" customWidth="1"/>
    <col min="6149" max="6149" width="9.85546875" customWidth="1"/>
    <col min="6150" max="6400" width="11.42578125" customWidth="1"/>
    <col min="6401" max="6401" width="99.5703125" bestFit="1" customWidth="1"/>
    <col min="6402" max="6404" width="10.7109375" customWidth="1"/>
    <col min="6405" max="6405" width="9.85546875" customWidth="1"/>
    <col min="6406" max="6656" width="11.42578125" customWidth="1"/>
    <col min="6657" max="6657" width="99.5703125" bestFit="1" customWidth="1"/>
    <col min="6658" max="6660" width="10.7109375" customWidth="1"/>
    <col min="6661" max="6661" width="9.85546875" customWidth="1"/>
    <col min="6662" max="6912" width="11.42578125" customWidth="1"/>
    <col min="6913" max="6913" width="99.5703125" bestFit="1" customWidth="1"/>
    <col min="6914" max="6916" width="10.7109375" customWidth="1"/>
    <col min="6917" max="6917" width="9.85546875" customWidth="1"/>
    <col min="6918" max="7168" width="11.42578125" customWidth="1"/>
    <col min="7169" max="7169" width="99.5703125" bestFit="1" customWidth="1"/>
    <col min="7170" max="7172" width="10.7109375" customWidth="1"/>
    <col min="7173" max="7173" width="9.85546875" customWidth="1"/>
    <col min="7174" max="7424" width="11.42578125" customWidth="1"/>
    <col min="7425" max="7425" width="99.5703125" bestFit="1" customWidth="1"/>
    <col min="7426" max="7428" width="10.7109375" customWidth="1"/>
    <col min="7429" max="7429" width="9.85546875" customWidth="1"/>
    <col min="7430" max="7680" width="11.42578125" customWidth="1"/>
    <col min="7681" max="7681" width="99.5703125" bestFit="1" customWidth="1"/>
    <col min="7682" max="7684" width="10.7109375" customWidth="1"/>
    <col min="7685" max="7685" width="9.85546875" customWidth="1"/>
    <col min="7686" max="7936" width="11.42578125" customWidth="1"/>
    <col min="7937" max="7937" width="99.5703125" bestFit="1" customWidth="1"/>
    <col min="7938" max="7940" width="10.7109375" customWidth="1"/>
    <col min="7941" max="7941" width="9.85546875" customWidth="1"/>
    <col min="7942" max="8192" width="11.42578125" customWidth="1"/>
    <col min="8193" max="8193" width="99.5703125" bestFit="1" customWidth="1"/>
    <col min="8194" max="8196" width="10.7109375" customWidth="1"/>
    <col min="8197" max="8197" width="9.85546875" customWidth="1"/>
    <col min="8198" max="8448" width="11.42578125" customWidth="1"/>
    <col min="8449" max="8449" width="99.5703125" bestFit="1" customWidth="1"/>
    <col min="8450" max="8452" width="10.7109375" customWidth="1"/>
    <col min="8453" max="8453" width="9.85546875" customWidth="1"/>
    <col min="8454" max="8704" width="11.42578125" customWidth="1"/>
    <col min="8705" max="8705" width="99.5703125" bestFit="1" customWidth="1"/>
    <col min="8706" max="8708" width="10.7109375" customWidth="1"/>
    <col min="8709" max="8709" width="9.85546875" customWidth="1"/>
    <col min="8710" max="8960" width="11.42578125" customWidth="1"/>
    <col min="8961" max="8961" width="99.5703125" bestFit="1" customWidth="1"/>
    <col min="8962" max="8964" width="10.7109375" customWidth="1"/>
    <col min="8965" max="8965" width="9.85546875" customWidth="1"/>
    <col min="8966" max="9216" width="11.42578125" customWidth="1"/>
    <col min="9217" max="9217" width="99.5703125" bestFit="1" customWidth="1"/>
    <col min="9218" max="9220" width="10.7109375" customWidth="1"/>
    <col min="9221" max="9221" width="9.85546875" customWidth="1"/>
    <col min="9222" max="9472" width="11.42578125" customWidth="1"/>
    <col min="9473" max="9473" width="99.5703125" bestFit="1" customWidth="1"/>
    <col min="9474" max="9476" width="10.7109375" customWidth="1"/>
    <col min="9477" max="9477" width="9.85546875" customWidth="1"/>
    <col min="9478" max="9728" width="11.42578125" customWidth="1"/>
    <col min="9729" max="9729" width="99.5703125" bestFit="1" customWidth="1"/>
    <col min="9730" max="9732" width="10.7109375" customWidth="1"/>
    <col min="9733" max="9733" width="9.85546875" customWidth="1"/>
    <col min="9734" max="9984" width="11.42578125" customWidth="1"/>
    <col min="9985" max="9985" width="99.5703125" bestFit="1" customWidth="1"/>
    <col min="9986" max="9988" width="10.7109375" customWidth="1"/>
    <col min="9989" max="9989" width="9.85546875" customWidth="1"/>
    <col min="9990" max="10240" width="11.42578125" customWidth="1"/>
    <col min="10241" max="10241" width="99.5703125" bestFit="1" customWidth="1"/>
    <col min="10242" max="10244" width="10.7109375" customWidth="1"/>
    <col min="10245" max="10245" width="9.85546875" customWidth="1"/>
    <col min="10246" max="10496" width="11.42578125" customWidth="1"/>
    <col min="10497" max="10497" width="99.5703125" bestFit="1" customWidth="1"/>
    <col min="10498" max="10500" width="10.7109375" customWidth="1"/>
    <col min="10501" max="10501" width="9.85546875" customWidth="1"/>
    <col min="10502" max="10752" width="11.42578125" customWidth="1"/>
    <col min="10753" max="10753" width="99.5703125" bestFit="1" customWidth="1"/>
    <col min="10754" max="10756" width="10.7109375" customWidth="1"/>
    <col min="10757" max="10757" width="9.85546875" customWidth="1"/>
    <col min="10758" max="11008" width="11.42578125" customWidth="1"/>
    <col min="11009" max="11009" width="99.5703125" bestFit="1" customWidth="1"/>
    <col min="11010" max="11012" width="10.7109375" customWidth="1"/>
    <col min="11013" max="11013" width="9.85546875" customWidth="1"/>
    <col min="11014" max="11264" width="11.42578125" customWidth="1"/>
    <col min="11265" max="11265" width="99.5703125" bestFit="1" customWidth="1"/>
    <col min="11266" max="11268" width="10.7109375" customWidth="1"/>
    <col min="11269" max="11269" width="9.85546875" customWidth="1"/>
    <col min="11270" max="11520" width="11.42578125" customWidth="1"/>
    <col min="11521" max="11521" width="99.5703125" bestFit="1" customWidth="1"/>
    <col min="11522" max="11524" width="10.7109375" customWidth="1"/>
    <col min="11525" max="11525" width="9.85546875" customWidth="1"/>
    <col min="11526" max="11776" width="11.42578125" customWidth="1"/>
    <col min="11777" max="11777" width="99.5703125" bestFit="1" customWidth="1"/>
    <col min="11778" max="11780" width="10.7109375" customWidth="1"/>
    <col min="11781" max="11781" width="9.85546875" customWidth="1"/>
    <col min="11782" max="12032" width="11.42578125" customWidth="1"/>
    <col min="12033" max="12033" width="99.5703125" bestFit="1" customWidth="1"/>
    <col min="12034" max="12036" width="10.7109375" customWidth="1"/>
    <col min="12037" max="12037" width="9.85546875" customWidth="1"/>
    <col min="12038" max="12288" width="11.42578125" customWidth="1"/>
    <col min="12289" max="12289" width="99.5703125" bestFit="1" customWidth="1"/>
    <col min="12290" max="12292" width="10.7109375" customWidth="1"/>
    <col min="12293" max="12293" width="9.85546875" customWidth="1"/>
    <col min="12294" max="12544" width="11.42578125" customWidth="1"/>
    <col min="12545" max="12545" width="99.5703125" bestFit="1" customWidth="1"/>
    <col min="12546" max="12548" width="10.7109375" customWidth="1"/>
    <col min="12549" max="12549" width="9.85546875" customWidth="1"/>
    <col min="12550" max="12800" width="11.42578125" customWidth="1"/>
    <col min="12801" max="12801" width="99.5703125" bestFit="1" customWidth="1"/>
    <col min="12802" max="12804" width="10.7109375" customWidth="1"/>
    <col min="12805" max="12805" width="9.85546875" customWidth="1"/>
    <col min="12806" max="13056" width="11.42578125" customWidth="1"/>
    <col min="13057" max="13057" width="99.5703125" bestFit="1" customWidth="1"/>
    <col min="13058" max="13060" width="10.7109375" customWidth="1"/>
    <col min="13061" max="13061" width="9.85546875" customWidth="1"/>
    <col min="13062" max="13312" width="11.42578125" customWidth="1"/>
    <col min="13313" max="13313" width="99.5703125" bestFit="1" customWidth="1"/>
    <col min="13314" max="13316" width="10.7109375" customWidth="1"/>
    <col min="13317" max="13317" width="9.85546875" customWidth="1"/>
    <col min="13318" max="13568" width="11.42578125" customWidth="1"/>
    <col min="13569" max="13569" width="99.5703125" bestFit="1" customWidth="1"/>
    <col min="13570" max="13572" width="10.7109375" customWidth="1"/>
    <col min="13573" max="13573" width="9.85546875" customWidth="1"/>
    <col min="13574" max="13824" width="11.42578125" customWidth="1"/>
    <col min="13825" max="13825" width="99.5703125" bestFit="1" customWidth="1"/>
    <col min="13826" max="13828" width="10.7109375" customWidth="1"/>
    <col min="13829" max="13829" width="9.85546875" customWidth="1"/>
    <col min="13830" max="14080" width="11.42578125" customWidth="1"/>
    <col min="14081" max="14081" width="99.5703125" bestFit="1" customWidth="1"/>
    <col min="14082" max="14084" width="10.7109375" customWidth="1"/>
    <col min="14085" max="14085" width="9.85546875" customWidth="1"/>
    <col min="14086" max="14336" width="11.42578125" customWidth="1"/>
    <col min="14337" max="14337" width="99.5703125" bestFit="1" customWidth="1"/>
    <col min="14338" max="14340" width="10.7109375" customWidth="1"/>
    <col min="14341" max="14341" width="9.85546875" customWidth="1"/>
    <col min="14342" max="14592" width="11.42578125" customWidth="1"/>
    <col min="14593" max="14593" width="99.5703125" bestFit="1" customWidth="1"/>
    <col min="14594" max="14596" width="10.7109375" customWidth="1"/>
    <col min="14597" max="14597" width="9.85546875" customWidth="1"/>
    <col min="14598" max="14848" width="11.42578125" customWidth="1"/>
    <col min="14849" max="14849" width="99.5703125" bestFit="1" customWidth="1"/>
    <col min="14850" max="14852" width="10.7109375" customWidth="1"/>
    <col min="14853" max="14853" width="9.85546875" customWidth="1"/>
    <col min="14854" max="15104" width="11.42578125" customWidth="1"/>
    <col min="15105" max="15105" width="99.5703125" bestFit="1" customWidth="1"/>
    <col min="15106" max="15108" width="10.7109375" customWidth="1"/>
    <col min="15109" max="15109" width="9.85546875" customWidth="1"/>
    <col min="15110" max="15360" width="11.42578125" customWidth="1"/>
    <col min="15361" max="15361" width="99.5703125" bestFit="1" customWidth="1"/>
    <col min="15362" max="15364" width="10.7109375" customWidth="1"/>
    <col min="15365" max="15365" width="9.85546875" customWidth="1"/>
    <col min="15366" max="15616" width="11.42578125" customWidth="1"/>
    <col min="15617" max="15617" width="99.5703125" bestFit="1" customWidth="1"/>
    <col min="15618" max="15620" width="10.7109375" customWidth="1"/>
    <col min="15621" max="15621" width="9.85546875" customWidth="1"/>
    <col min="15622" max="15872" width="11.42578125" customWidth="1"/>
    <col min="15873" max="15873" width="99.5703125" bestFit="1" customWidth="1"/>
    <col min="15874" max="15876" width="10.7109375" customWidth="1"/>
    <col min="15877" max="15877" width="9.85546875" customWidth="1"/>
    <col min="15878" max="16128" width="11.42578125" customWidth="1"/>
    <col min="16129" max="16129" width="99.5703125" bestFit="1" customWidth="1"/>
    <col min="16130" max="16132" width="10.7109375" customWidth="1"/>
    <col min="16133" max="16133" width="9.85546875" customWidth="1"/>
    <col min="16134" max="16384" width="11.42578125" customWidth="1"/>
  </cols>
  <sheetData>
    <row r="1" spans="1:5" ht="30" customHeight="1">
      <c r="A1" s="740" t="s">
        <v>899</v>
      </c>
      <c r="B1" s="740"/>
      <c r="C1" s="740"/>
      <c r="D1" s="740"/>
      <c r="E1" s="740"/>
    </row>
    <row r="2" spans="1:5" ht="18">
      <c r="A2" s="741" t="s">
        <v>336</v>
      </c>
      <c r="B2" s="741"/>
      <c r="C2" s="741"/>
      <c r="D2" s="741"/>
      <c r="E2" s="741"/>
    </row>
    <row r="3" spans="1:5" ht="30" customHeight="1">
      <c r="A3" s="746" t="s">
        <v>2</v>
      </c>
      <c r="B3" s="746"/>
      <c r="C3" s="746"/>
      <c r="D3" s="746"/>
      <c r="E3" s="746"/>
    </row>
    <row r="4" spans="1:5">
      <c r="A4" s="46"/>
      <c r="B4" s="47"/>
      <c r="C4" s="47"/>
      <c r="D4" s="47"/>
      <c r="E4" s="47"/>
    </row>
    <row r="5" spans="1:5" ht="30" customHeight="1">
      <c r="A5" s="49"/>
      <c r="B5" s="50" t="s">
        <v>901</v>
      </c>
      <c r="C5" s="50" t="s">
        <v>902</v>
      </c>
      <c r="D5" s="50" t="s">
        <v>903</v>
      </c>
      <c r="E5" s="51" t="s">
        <v>335</v>
      </c>
    </row>
    <row r="6" spans="1:5">
      <c r="A6" s="46"/>
      <c r="B6" s="52"/>
      <c r="C6" s="52"/>
      <c r="D6" s="52"/>
      <c r="E6" s="53"/>
    </row>
    <row r="7" spans="1:5">
      <c r="A7" s="23" t="s">
        <v>337</v>
      </c>
      <c r="B7" s="50"/>
      <c r="C7" s="50"/>
      <c r="D7" s="50"/>
      <c r="E7" s="51"/>
    </row>
    <row r="8" spans="1:5">
      <c r="A8" s="46" t="s">
        <v>338</v>
      </c>
      <c r="B8" s="269">
        <v>5.9200000000000003E-2</v>
      </c>
      <c r="C8" s="269">
        <v>5.9299999999999999E-2</v>
      </c>
      <c r="D8" s="269">
        <v>5.5399999999999998E-2</v>
      </c>
      <c r="E8" s="269">
        <v>5.8900000000000001E-2</v>
      </c>
    </row>
    <row r="9" spans="1:5">
      <c r="A9" s="46" t="s">
        <v>339</v>
      </c>
      <c r="B9" s="269">
        <v>0.64759999999999995</v>
      </c>
      <c r="C9" s="269">
        <v>0.7833</v>
      </c>
      <c r="D9" s="269">
        <v>0.70709999999999995</v>
      </c>
      <c r="E9" s="269">
        <v>0.68979999999999997</v>
      </c>
    </row>
    <row r="10" spans="1:5">
      <c r="A10" s="23" t="s">
        <v>340</v>
      </c>
      <c r="B10" s="270"/>
      <c r="C10" s="270"/>
      <c r="D10" s="270"/>
      <c r="E10" s="270"/>
    </row>
    <row r="11" spans="1:5">
      <c r="A11" s="59" t="s">
        <v>341</v>
      </c>
      <c r="B11" s="269">
        <v>0.57799999999999996</v>
      </c>
      <c r="C11" s="269">
        <v>0.75839999999999996</v>
      </c>
      <c r="D11" s="269">
        <v>0.43919999999999998</v>
      </c>
      <c r="E11" s="269">
        <v>0.6139</v>
      </c>
    </row>
    <row r="12" spans="1:5">
      <c r="A12" s="59" t="s">
        <v>342</v>
      </c>
      <c r="B12" s="269">
        <v>0.58050000000000002</v>
      </c>
      <c r="C12" s="269">
        <v>0.75939999999999996</v>
      </c>
      <c r="D12" s="269">
        <v>0.43969999999999998</v>
      </c>
      <c r="E12" s="269">
        <v>0.61580000000000001</v>
      </c>
    </row>
    <row r="13" spans="1:5">
      <c r="A13" s="46" t="s">
        <v>343</v>
      </c>
      <c r="B13" s="269">
        <v>4.6899999999999997E-2</v>
      </c>
      <c r="C13" s="269">
        <v>0.14069999999999999</v>
      </c>
      <c r="D13" s="269">
        <v>0</v>
      </c>
      <c r="E13" s="269">
        <v>6.7900000000000002E-2</v>
      </c>
    </row>
    <row r="14" spans="1:5">
      <c r="A14" s="59" t="s">
        <v>344</v>
      </c>
      <c r="B14" s="269">
        <v>0</v>
      </c>
      <c r="C14" s="269">
        <v>0</v>
      </c>
      <c r="D14" s="269">
        <v>0</v>
      </c>
      <c r="E14" s="269">
        <v>0</v>
      </c>
    </row>
    <row r="15" spans="1:5">
      <c r="A15" s="60" t="s">
        <v>345</v>
      </c>
      <c r="B15" s="270"/>
      <c r="C15" s="270"/>
      <c r="D15" s="270"/>
      <c r="E15" s="270"/>
    </row>
    <row r="16" spans="1:5">
      <c r="A16" s="59" t="s">
        <v>346</v>
      </c>
      <c r="B16" s="269">
        <v>7.7000000000000002E-3</v>
      </c>
      <c r="C16" s="269">
        <v>8.2199999999999995E-2</v>
      </c>
      <c r="D16" s="269">
        <v>1.3100000000000001E-2</v>
      </c>
      <c r="E16" s="269">
        <v>3.2899999999999999E-2</v>
      </c>
    </row>
    <row r="17" spans="1:5">
      <c r="A17" s="59" t="s">
        <v>347</v>
      </c>
      <c r="B17" s="269">
        <v>0.99229999999999996</v>
      </c>
      <c r="C17" s="269">
        <v>0.91779999999999995</v>
      </c>
      <c r="D17" s="269">
        <v>0.9869</v>
      </c>
      <c r="E17" s="269">
        <v>0.96709999999999996</v>
      </c>
    </row>
    <row r="18" spans="1:5">
      <c r="A18" s="59" t="s">
        <v>348</v>
      </c>
      <c r="B18" s="271">
        <v>351.84289999999999</v>
      </c>
      <c r="C18" s="271">
        <v>573.45979999999997</v>
      </c>
      <c r="D18" s="271">
        <v>392.2373</v>
      </c>
      <c r="E18" s="271">
        <v>515.86440000000005</v>
      </c>
    </row>
    <row r="19" spans="1:5">
      <c r="A19" s="60" t="s">
        <v>349</v>
      </c>
      <c r="B19" s="272"/>
      <c r="C19" s="272"/>
      <c r="D19" s="272"/>
      <c r="E19" s="272"/>
    </row>
    <row r="20" spans="1:5">
      <c r="A20" s="46" t="s">
        <v>350</v>
      </c>
      <c r="B20" s="269">
        <v>0.97219999999999995</v>
      </c>
      <c r="C20" s="269">
        <v>0.96009999999999995</v>
      </c>
      <c r="D20" s="269">
        <v>0.96030000000000004</v>
      </c>
      <c r="E20" s="269">
        <v>0.96730000000000005</v>
      </c>
    </row>
    <row r="21" spans="1:5">
      <c r="A21" s="46" t="s">
        <v>351</v>
      </c>
      <c r="B21" s="269">
        <v>0.32540000000000002</v>
      </c>
      <c r="C21" s="269">
        <v>0.42309999999999998</v>
      </c>
      <c r="D21" s="269">
        <v>0.27450000000000002</v>
      </c>
      <c r="E21" s="269">
        <v>0.3493</v>
      </c>
    </row>
    <row r="22" spans="1:5">
      <c r="A22" s="59" t="s">
        <v>352</v>
      </c>
      <c r="B22" s="269">
        <v>2.7799999999999998E-2</v>
      </c>
      <c r="C22" s="269">
        <v>3.9899999999999998E-2</v>
      </c>
      <c r="D22" s="269">
        <v>3.9699999999999999E-2</v>
      </c>
      <c r="E22" s="269">
        <v>3.27E-2</v>
      </c>
    </row>
    <row r="23" spans="1:5">
      <c r="A23" s="59" t="s">
        <v>353</v>
      </c>
      <c r="B23" s="269">
        <v>0.32019999999999998</v>
      </c>
      <c r="C23" s="269">
        <v>0.4118</v>
      </c>
      <c r="D23" s="269">
        <v>0.25979999999999998</v>
      </c>
      <c r="E23" s="269">
        <v>0.34110000000000001</v>
      </c>
    </row>
    <row r="24" spans="1:5">
      <c r="A24" s="59" t="s">
        <v>354</v>
      </c>
      <c r="B24" s="269">
        <v>4.3400000000000001E-2</v>
      </c>
      <c r="C24" s="269">
        <v>6.5500000000000003E-2</v>
      </c>
      <c r="D24" s="269">
        <v>9.1200000000000003E-2</v>
      </c>
      <c r="E24" s="269">
        <v>5.5300000000000002E-2</v>
      </c>
    </row>
    <row r="25" spans="1:5">
      <c r="A25" s="59" t="s">
        <v>355</v>
      </c>
      <c r="B25" s="269">
        <v>6.7000000000000004E-2</v>
      </c>
      <c r="C25" s="269">
        <v>8.0399999999999999E-2</v>
      </c>
      <c r="D25" s="269">
        <v>3.09E-2</v>
      </c>
      <c r="E25" s="269">
        <v>6.7299999999999999E-2</v>
      </c>
    </row>
    <row r="26" spans="1:5">
      <c r="A26" s="59" t="s">
        <v>356</v>
      </c>
      <c r="B26" s="269">
        <v>8.8700000000000001E-2</v>
      </c>
      <c r="C26" s="269">
        <v>4.0500000000000001E-2</v>
      </c>
      <c r="D26" s="269">
        <v>0.1074</v>
      </c>
      <c r="E26" s="269">
        <v>7.6300000000000007E-2</v>
      </c>
    </row>
    <row r="27" spans="1:5">
      <c r="A27" s="59" t="s">
        <v>357</v>
      </c>
      <c r="B27" s="269">
        <v>0.96220000000000006</v>
      </c>
      <c r="C27" s="269">
        <v>0.94730000000000003</v>
      </c>
      <c r="D27" s="269">
        <v>0.95189999999999997</v>
      </c>
      <c r="E27" s="269">
        <v>0.95650000000000002</v>
      </c>
    </row>
    <row r="28" spans="1:5">
      <c r="A28" s="59" t="s">
        <v>358</v>
      </c>
      <c r="B28" s="269">
        <v>1.2800000000000001E-2</v>
      </c>
      <c r="C28" s="269">
        <v>1.6199999999999999E-2</v>
      </c>
      <c r="D28" s="269">
        <v>8.8999999999999999E-3</v>
      </c>
      <c r="E28" s="269">
        <v>1.34E-2</v>
      </c>
    </row>
    <row r="29" spans="1:5">
      <c r="A29" s="59" t="s">
        <v>359</v>
      </c>
      <c r="B29" s="269">
        <v>4.3E-3</v>
      </c>
      <c r="C29" s="269">
        <v>2.8999999999999998E-3</v>
      </c>
      <c r="D29" s="269">
        <v>1.11E-2</v>
      </c>
      <c r="E29" s="269">
        <v>4.4999999999999997E-3</v>
      </c>
    </row>
    <row r="30" spans="1:5">
      <c r="A30" s="59" t="s">
        <v>360</v>
      </c>
      <c r="B30" s="269">
        <v>4.0000000000000001E-3</v>
      </c>
      <c r="C30" s="269">
        <v>6.4999999999999997E-3</v>
      </c>
      <c r="D30" s="269">
        <v>8.3999999999999995E-3</v>
      </c>
      <c r="E30" s="269">
        <v>5.1999999999999998E-3</v>
      </c>
    </row>
    <row r="31" spans="1:5">
      <c r="A31" s="59" t="s">
        <v>361</v>
      </c>
      <c r="B31" s="269">
        <v>5.0000000000000001E-4</v>
      </c>
      <c r="C31" s="269">
        <v>5.4000000000000003E-3</v>
      </c>
      <c r="D31" s="269">
        <v>2.9999999999999997E-4</v>
      </c>
      <c r="E31" s="269">
        <v>2E-3</v>
      </c>
    </row>
    <row r="32" spans="1:5">
      <c r="A32" s="59" t="s">
        <v>362</v>
      </c>
      <c r="B32" s="269">
        <v>1.6299999999999999E-2</v>
      </c>
      <c r="C32" s="269">
        <v>2.1700000000000001E-2</v>
      </c>
      <c r="D32" s="269">
        <v>1.9400000000000001E-2</v>
      </c>
      <c r="E32" s="269">
        <v>1.83E-2</v>
      </c>
    </row>
    <row r="33" spans="1:5">
      <c r="A33" s="60" t="s">
        <v>363</v>
      </c>
      <c r="B33" s="270"/>
      <c r="C33" s="270"/>
      <c r="D33" s="270"/>
      <c r="E33" s="270"/>
    </row>
    <row r="34" spans="1:5">
      <c r="A34" s="59" t="s">
        <v>364</v>
      </c>
      <c r="B34" s="269">
        <v>0.1111</v>
      </c>
      <c r="C34" s="269">
        <v>0.15790000000000001</v>
      </c>
      <c r="D34" s="269">
        <v>0.1429</v>
      </c>
      <c r="E34" s="269">
        <v>0.1235</v>
      </c>
    </row>
    <row r="35" spans="1:5">
      <c r="A35" s="59" t="s">
        <v>365</v>
      </c>
      <c r="B35" s="269">
        <v>0.52790000000000004</v>
      </c>
      <c r="C35" s="269">
        <v>0.24909999999999999</v>
      </c>
      <c r="D35" s="269">
        <v>0.20749999999999999</v>
      </c>
      <c r="E35" s="269">
        <v>0.44429999999999997</v>
      </c>
    </row>
    <row r="36" spans="1:5">
      <c r="A36" s="59" t="s">
        <v>366</v>
      </c>
      <c r="B36" s="269">
        <v>0.40939999999999999</v>
      </c>
      <c r="C36" s="269">
        <v>0.1019</v>
      </c>
      <c r="D36" s="269">
        <v>0.1671</v>
      </c>
      <c r="E36" s="269">
        <v>0.29010000000000002</v>
      </c>
    </row>
    <row r="37" spans="1:5">
      <c r="A37" s="59" t="s">
        <v>367</v>
      </c>
      <c r="B37" s="269">
        <v>0.28110000000000002</v>
      </c>
      <c r="C37" s="269">
        <v>9.35E-2</v>
      </c>
      <c r="D37" s="269">
        <v>8.0399999999999999E-2</v>
      </c>
      <c r="E37" s="269">
        <v>0.2117</v>
      </c>
    </row>
    <row r="38" spans="1:5">
      <c r="A38" s="46" t="s">
        <v>368</v>
      </c>
      <c r="B38" s="269">
        <v>0.52790000000000004</v>
      </c>
      <c r="C38" s="269">
        <v>0.21820000000000001</v>
      </c>
      <c r="D38" s="269">
        <v>0.20749999999999999</v>
      </c>
      <c r="E38" s="269">
        <v>0.43309999999999998</v>
      </c>
    </row>
    <row r="39" spans="1:5">
      <c r="A39" s="23" t="s">
        <v>369</v>
      </c>
      <c r="B39" s="270"/>
      <c r="C39" s="270"/>
      <c r="D39" s="270"/>
      <c r="E39" s="270"/>
    </row>
    <row r="40" spans="1:5">
      <c r="A40" s="59" t="s">
        <v>370</v>
      </c>
      <c r="B40" s="269">
        <v>0.31340000000000001</v>
      </c>
      <c r="C40" s="269">
        <v>8.2699999999999996E-2</v>
      </c>
      <c r="D40" s="269">
        <v>0.51859999999999995</v>
      </c>
      <c r="E40" s="269">
        <v>0.27010000000000001</v>
      </c>
    </row>
    <row r="41" spans="1:5">
      <c r="A41" s="59" t="s">
        <v>371</v>
      </c>
      <c r="B41" s="269">
        <v>0.31319999999999998</v>
      </c>
      <c r="C41" s="269">
        <v>7.9399999999999998E-2</v>
      </c>
      <c r="D41" s="269">
        <v>0.51859999999999995</v>
      </c>
      <c r="E41" s="269">
        <v>0.26700000000000002</v>
      </c>
    </row>
    <row r="42" spans="1:5">
      <c r="A42" s="59" t="s">
        <v>372</v>
      </c>
      <c r="B42" s="269">
        <v>5.6800000000000003E-2</v>
      </c>
      <c r="C42" s="269">
        <v>0.36309999999999998</v>
      </c>
      <c r="D42" s="269">
        <v>5.8099999999999999E-2</v>
      </c>
      <c r="E42" s="269">
        <v>8.2400000000000001E-2</v>
      </c>
    </row>
    <row r="43" spans="1:5">
      <c r="A43" s="59" t="s">
        <v>373</v>
      </c>
      <c r="B43" s="269">
        <v>2.8899999999999999E-2</v>
      </c>
      <c r="C43" s="269">
        <v>0.25240000000000001</v>
      </c>
      <c r="D43" s="269">
        <v>3.6600000000000001E-2</v>
      </c>
      <c r="E43" s="269">
        <v>4.87E-2</v>
      </c>
    </row>
    <row r="44" spans="1:5">
      <c r="A44" s="59" t="s">
        <v>374</v>
      </c>
      <c r="B44" s="269">
        <v>3.8199999999999998E-2</v>
      </c>
      <c r="C44" s="269">
        <v>0.2225</v>
      </c>
      <c r="D44" s="269">
        <v>4.1000000000000002E-2</v>
      </c>
      <c r="E44" s="269">
        <v>5.3999999999999999E-2</v>
      </c>
    </row>
    <row r="45" spans="1:5">
      <c r="A45" s="59" t="s">
        <v>375</v>
      </c>
      <c r="B45" s="269">
        <v>0.72089999999999999</v>
      </c>
      <c r="C45" s="269">
        <v>0.14030000000000001</v>
      </c>
      <c r="D45" s="269">
        <v>0.94920000000000004</v>
      </c>
      <c r="E45" s="269">
        <v>0.55200000000000005</v>
      </c>
    </row>
    <row r="46" spans="1:5">
      <c r="A46" s="60" t="s">
        <v>376</v>
      </c>
      <c r="B46" s="270"/>
      <c r="C46" s="270"/>
      <c r="D46" s="270"/>
      <c r="E46" s="270"/>
    </row>
    <row r="47" spans="1:5">
      <c r="A47" s="59" t="s">
        <v>377</v>
      </c>
      <c r="B47" s="269">
        <v>0.9012</v>
      </c>
      <c r="C47" s="269">
        <v>0.82630000000000003</v>
      </c>
      <c r="D47" s="269">
        <v>0.94220000000000004</v>
      </c>
      <c r="E47" s="269">
        <v>0.8841</v>
      </c>
    </row>
    <row r="48" spans="1:5">
      <c r="A48" s="59" t="s">
        <v>378</v>
      </c>
      <c r="B48" s="269">
        <v>0.90359999999999996</v>
      </c>
      <c r="C48" s="269">
        <v>0.92679999999999996</v>
      </c>
      <c r="D48" s="269">
        <v>0.90900000000000003</v>
      </c>
      <c r="E48" s="269">
        <v>0.91200000000000003</v>
      </c>
    </row>
    <row r="49" spans="1:5">
      <c r="A49" s="59" t="s">
        <v>379</v>
      </c>
      <c r="B49" s="269">
        <v>0.45200000000000001</v>
      </c>
      <c r="C49" s="269">
        <v>-3.1600000000000003E-2</v>
      </c>
      <c r="D49" s="269">
        <v>1.1529</v>
      </c>
      <c r="E49" s="269">
        <v>0.32250000000000001</v>
      </c>
    </row>
    <row r="50" spans="1:5" ht="15.75" thickBot="1">
      <c r="A50" s="273" t="s">
        <v>380</v>
      </c>
      <c r="B50" s="79">
        <v>0.3155</v>
      </c>
      <c r="C50" s="79">
        <v>2.1888000000000001</v>
      </c>
      <c r="D50" s="79">
        <v>0.1115</v>
      </c>
      <c r="E50" s="79">
        <v>0.43409999999999999</v>
      </c>
    </row>
    <row r="51" spans="1:5" ht="15.75" thickTop="1">
      <c r="A51" s="782" t="s">
        <v>381</v>
      </c>
      <c r="B51" s="782"/>
      <c r="C51" s="782"/>
      <c r="D51" s="782"/>
      <c r="E51" s="782"/>
    </row>
    <row r="52" spans="1:5" ht="72" customHeight="1">
      <c r="A52" s="748" t="s">
        <v>382</v>
      </c>
      <c r="B52" s="748"/>
      <c r="C52" s="748"/>
      <c r="D52" s="748"/>
      <c r="E52" s="748"/>
    </row>
    <row r="53" spans="1:5" ht="70.5" customHeight="1">
      <c r="A53" s="748" t="s">
        <v>383</v>
      </c>
      <c r="B53" s="748"/>
      <c r="C53" s="748"/>
      <c r="D53" s="748"/>
      <c r="E53" s="748"/>
    </row>
    <row r="54" spans="1:5">
      <c r="A54" s="750" t="s">
        <v>384</v>
      </c>
      <c r="B54" s="750"/>
      <c r="C54" s="750"/>
      <c r="D54" s="750"/>
      <c r="E54" s="750"/>
    </row>
    <row r="55" spans="1:5">
      <c r="A55" s="750" t="s">
        <v>385</v>
      </c>
      <c r="B55" s="750"/>
      <c r="C55" s="750"/>
      <c r="D55" s="750"/>
      <c r="E55" s="750"/>
    </row>
    <row r="56" spans="1:5" ht="30.75" customHeight="1">
      <c r="A56" s="777" t="s">
        <v>904</v>
      </c>
      <c r="B56" s="777"/>
      <c r="C56" s="777"/>
      <c r="D56" s="777"/>
      <c r="E56" s="777"/>
    </row>
    <row r="57" spans="1:5" ht="30" customHeight="1">
      <c r="A57" s="67"/>
      <c r="B57" s="68" t="s">
        <v>901</v>
      </c>
      <c r="C57" s="68" t="s">
        <v>902</v>
      </c>
      <c r="D57" s="68" t="s">
        <v>903</v>
      </c>
      <c r="E57" s="69" t="s">
        <v>335</v>
      </c>
    </row>
    <row r="58" spans="1:5">
      <c r="A58" s="18"/>
      <c r="B58" s="18"/>
      <c r="C58" s="18"/>
      <c r="D58" s="18"/>
      <c r="E58" s="18"/>
    </row>
    <row r="59" spans="1:5">
      <c r="A59" s="60" t="s">
        <v>387</v>
      </c>
      <c r="B59" s="68"/>
      <c r="C59" s="68"/>
      <c r="D59" s="68"/>
      <c r="E59" s="69"/>
    </row>
    <row r="60" spans="1:5">
      <c r="A60" s="73" t="s">
        <v>388</v>
      </c>
      <c r="B60" s="74">
        <v>4.3299999999999998E-2</v>
      </c>
      <c r="C60" s="74">
        <v>2.7099999999999999E-2</v>
      </c>
      <c r="D60" s="74">
        <v>5.8400000000000001E-2</v>
      </c>
      <c r="E60" s="74">
        <v>4.0099999999999997E-2</v>
      </c>
    </row>
    <row r="61" spans="1:5">
      <c r="A61" s="73" t="s">
        <v>389</v>
      </c>
      <c r="B61" s="74">
        <v>4.36E-2</v>
      </c>
      <c r="C61" s="74">
        <v>2.5000000000000001E-2</v>
      </c>
      <c r="D61" s="74">
        <v>5.5199999999999999E-2</v>
      </c>
      <c r="E61" s="74">
        <v>3.95E-2</v>
      </c>
    </row>
    <row r="62" spans="1:5">
      <c r="A62" s="73" t="s">
        <v>390</v>
      </c>
      <c r="B62" s="74">
        <v>3.7600000000000001E-2</v>
      </c>
      <c r="C62" s="74">
        <v>4.7000000000000002E-3</v>
      </c>
      <c r="D62" s="74">
        <v>3.9800000000000002E-2</v>
      </c>
      <c r="E62" s="74">
        <v>2.86E-2</v>
      </c>
    </row>
    <row r="63" spans="1:5">
      <c r="A63" s="73" t="s">
        <v>391</v>
      </c>
      <c r="B63" s="74">
        <v>1.04E-2</v>
      </c>
      <c r="C63" s="74">
        <v>-3.0499999999999999E-2</v>
      </c>
      <c r="D63" s="74">
        <v>1.8599999999999998E-2</v>
      </c>
      <c r="E63" s="74">
        <v>-2.9999999999999997E-4</v>
      </c>
    </row>
    <row r="64" spans="1:5">
      <c r="A64" s="73" t="s">
        <v>392</v>
      </c>
      <c r="B64" s="74">
        <v>1.04E-2</v>
      </c>
      <c r="C64" s="74">
        <v>-2.8899999999999999E-2</v>
      </c>
      <c r="D64" s="74">
        <v>1.8599999999999998E-2</v>
      </c>
      <c r="E64" s="74">
        <v>2.0000000000000001E-4</v>
      </c>
    </row>
    <row r="65" spans="1:5">
      <c r="A65" s="73" t="s">
        <v>393</v>
      </c>
      <c r="B65" s="74">
        <v>1.04E-2</v>
      </c>
      <c r="C65" s="74">
        <v>-2.8899999999999999E-2</v>
      </c>
      <c r="D65" s="74">
        <v>1.8599999999999998E-2</v>
      </c>
      <c r="E65" s="74">
        <v>2.0000000000000001E-4</v>
      </c>
    </row>
    <row r="66" spans="1:5">
      <c r="A66" s="73" t="s">
        <v>394</v>
      </c>
      <c r="B66" s="74">
        <v>3.3300000000000003E-2</v>
      </c>
      <c r="C66" s="74">
        <v>-0.36199999999999999</v>
      </c>
      <c r="D66" s="74">
        <v>3.5999999999999997E-2</v>
      </c>
      <c r="E66" s="74">
        <v>5.9999999999999995E-4</v>
      </c>
    </row>
    <row r="67" spans="1:5">
      <c r="A67" s="60" t="s">
        <v>395</v>
      </c>
      <c r="B67" s="75"/>
      <c r="C67" s="75"/>
      <c r="D67" s="75"/>
      <c r="E67" s="76"/>
    </row>
    <row r="68" spans="1:5">
      <c r="A68" s="73" t="s">
        <v>396</v>
      </c>
      <c r="B68" s="74">
        <v>5.6500000000000002E-2</v>
      </c>
      <c r="C68" s="74">
        <v>6.0699999999999997E-2</v>
      </c>
      <c r="D68" s="74">
        <v>6.6400000000000001E-2</v>
      </c>
      <c r="E68" s="74">
        <v>5.8599999999999999E-2</v>
      </c>
    </row>
    <row r="69" spans="1:5">
      <c r="A69" s="73" t="s">
        <v>397</v>
      </c>
      <c r="B69" s="74">
        <v>-1.32E-2</v>
      </c>
      <c r="C69" s="74">
        <v>-3.3599999999999998E-2</v>
      </c>
      <c r="D69" s="74">
        <v>-8.0000000000000002E-3</v>
      </c>
      <c r="E69" s="74">
        <v>-1.84E-2</v>
      </c>
    </row>
    <row r="70" spans="1:5">
      <c r="A70" s="73" t="s">
        <v>398</v>
      </c>
      <c r="B70" s="74">
        <v>2.12E-2</v>
      </c>
      <c r="C70" s="74">
        <v>3.9399999999999998E-2</v>
      </c>
      <c r="D70" s="74">
        <v>1.83E-2</v>
      </c>
      <c r="E70" s="74">
        <v>2.75E-2</v>
      </c>
    </row>
    <row r="71" spans="1:5">
      <c r="A71" s="73" t="s">
        <v>399</v>
      </c>
      <c r="B71" s="74">
        <v>0</v>
      </c>
      <c r="C71" s="74">
        <v>0</v>
      </c>
      <c r="D71" s="74">
        <v>0</v>
      </c>
      <c r="E71" s="74">
        <v>0</v>
      </c>
    </row>
    <row r="72" spans="1:5">
      <c r="A72" s="73" t="s">
        <v>400</v>
      </c>
      <c r="B72" s="74">
        <v>-6.0000000000000001E-3</v>
      </c>
      <c r="C72" s="74">
        <v>-2.0299999999999999E-2</v>
      </c>
      <c r="D72" s="74">
        <v>-1.54E-2</v>
      </c>
      <c r="E72" s="74">
        <v>-1.09E-2</v>
      </c>
    </row>
    <row r="73" spans="1:5">
      <c r="A73" s="73" t="s">
        <v>401</v>
      </c>
      <c r="B73" s="74">
        <v>4.0000000000000002E-4</v>
      </c>
      <c r="C73" s="74">
        <v>-2.0999999999999999E-3</v>
      </c>
      <c r="D73" s="74">
        <v>-3.2000000000000002E-3</v>
      </c>
      <c r="E73" s="74">
        <v>-5.9999999999999995E-4</v>
      </c>
    </row>
    <row r="74" spans="1:5">
      <c r="A74" s="73" t="s">
        <v>402</v>
      </c>
      <c r="B74" s="74">
        <v>-2.7199999999999998E-2</v>
      </c>
      <c r="C74" s="74">
        <v>-3.5200000000000002E-2</v>
      </c>
      <c r="D74" s="74">
        <v>-2.12E-2</v>
      </c>
      <c r="E74" s="74">
        <v>-2.8899999999999999E-2</v>
      </c>
    </row>
    <row r="75" spans="1:5">
      <c r="A75" s="73" t="s">
        <v>403</v>
      </c>
      <c r="B75" s="74">
        <v>0</v>
      </c>
      <c r="C75" s="74">
        <v>1.6000000000000001E-3</v>
      </c>
      <c r="D75" s="74">
        <v>0</v>
      </c>
      <c r="E75" s="74">
        <v>4.0000000000000002E-4</v>
      </c>
    </row>
    <row r="76" spans="1:5">
      <c r="A76" s="73" t="s">
        <v>404</v>
      </c>
      <c r="B76" s="74">
        <v>7.4099999999999999E-2</v>
      </c>
      <c r="C76" s="74">
        <v>9.5600000000000004E-2</v>
      </c>
      <c r="D76" s="74">
        <v>0.12989999999999999</v>
      </c>
      <c r="E76" s="74">
        <v>8.9099999999999999E-2</v>
      </c>
    </row>
    <row r="77" spans="1:5">
      <c r="A77" s="60" t="s">
        <v>405</v>
      </c>
      <c r="B77" s="75"/>
      <c r="C77" s="75"/>
      <c r="D77" s="75"/>
      <c r="E77" s="76"/>
    </row>
    <row r="78" spans="1:5">
      <c r="A78" s="73" t="s">
        <v>406</v>
      </c>
      <c r="B78" s="74">
        <v>7.3800000000000004E-2</v>
      </c>
      <c r="C78" s="74">
        <v>8.1600000000000006E-2</v>
      </c>
      <c r="D78" s="74">
        <v>5.5899999999999998E-2</v>
      </c>
      <c r="E78" s="74">
        <v>7.3800000000000004E-2</v>
      </c>
    </row>
    <row r="79" spans="1:5">
      <c r="A79" s="73" t="s">
        <v>407</v>
      </c>
      <c r="B79" s="74">
        <v>7.2599999999999998E-2</v>
      </c>
      <c r="C79" s="74">
        <v>8.0399999999999999E-2</v>
      </c>
      <c r="D79" s="74">
        <v>0.1366</v>
      </c>
      <c r="E79" s="74">
        <v>8.0399999999999999E-2</v>
      </c>
    </row>
    <row r="80" spans="1:5">
      <c r="A80" s="73" t="s">
        <v>408</v>
      </c>
      <c r="B80" s="74">
        <v>1.77E-2</v>
      </c>
      <c r="C80" s="74">
        <v>0.28310000000000002</v>
      </c>
      <c r="D80" s="74">
        <v>8.9999999999999998E-4</v>
      </c>
      <c r="E80" s="74">
        <v>8.9099999999999999E-2</v>
      </c>
    </row>
    <row r="81" spans="1:5">
      <c r="A81" s="73" t="s">
        <v>409</v>
      </c>
      <c r="B81" s="74">
        <v>4.4299999999999999E-2</v>
      </c>
      <c r="C81" s="74">
        <v>1.6199999999999999E-2</v>
      </c>
      <c r="D81" s="74">
        <v>1.8100000000000002E-2</v>
      </c>
      <c r="E81" s="74">
        <v>2.87E-2</v>
      </c>
    </row>
    <row r="82" spans="1:5">
      <c r="A82" s="73" t="s">
        <v>410</v>
      </c>
      <c r="B82" s="74">
        <v>5.9999999999999995E-4</v>
      </c>
      <c r="C82" s="74">
        <v>0</v>
      </c>
      <c r="D82" s="74">
        <v>1.1999999999999999E-3</v>
      </c>
      <c r="E82" s="74">
        <v>5.9999999999999995E-4</v>
      </c>
    </row>
    <row r="83" spans="1:5">
      <c r="A83" s="73" t="s">
        <v>411</v>
      </c>
      <c r="B83" s="74">
        <v>6.4000000000000003E-3</v>
      </c>
      <c r="C83" s="74">
        <v>4.0000000000000002E-4</v>
      </c>
      <c r="D83" s="74">
        <v>1</v>
      </c>
      <c r="E83" s="74">
        <v>5.9999999999999995E-4</v>
      </c>
    </row>
    <row r="84" spans="1:5">
      <c r="A84" s="73" t="s">
        <v>412</v>
      </c>
      <c r="B84" s="74">
        <v>1.1000000000000001E-3</v>
      </c>
      <c r="C84" s="74">
        <v>2.9999999999999997E-4</v>
      </c>
      <c r="D84" s="74">
        <v>1.6000000000000001E-3</v>
      </c>
      <c r="E84" s="74">
        <v>5.9999999999999995E-4</v>
      </c>
    </row>
    <row r="85" spans="1:5">
      <c r="A85" s="73" t="s">
        <v>413</v>
      </c>
      <c r="B85" s="74">
        <v>0</v>
      </c>
      <c r="C85" s="74">
        <v>0</v>
      </c>
      <c r="D85" s="74">
        <v>0</v>
      </c>
      <c r="E85" s="74">
        <v>0</v>
      </c>
    </row>
    <row r="86" spans="1:5">
      <c r="A86" s="73" t="s">
        <v>414</v>
      </c>
      <c r="B86" s="74">
        <v>2.2700000000000001E-2</v>
      </c>
      <c r="C86" s="74">
        <v>2.75E-2</v>
      </c>
      <c r="D86" s="74">
        <v>1.6400000000000001E-2</v>
      </c>
      <c r="E86" s="74">
        <v>2.3199999999999998E-2</v>
      </c>
    </row>
    <row r="87" spans="1:5">
      <c r="A87" s="73" t="s">
        <v>415</v>
      </c>
      <c r="B87" s="74">
        <v>1.95E-2</v>
      </c>
      <c r="C87" s="74">
        <v>4.9099999999999998E-2</v>
      </c>
      <c r="D87" s="74">
        <v>3.1399999999999997E-2</v>
      </c>
      <c r="E87" s="74">
        <v>4.1599999999999998E-2</v>
      </c>
    </row>
    <row r="88" spans="1:5">
      <c r="A88" s="73" t="s">
        <v>416</v>
      </c>
      <c r="B88" s="74">
        <v>0</v>
      </c>
      <c r="C88" s="74">
        <v>2.1399999999999999E-2</v>
      </c>
      <c r="D88" s="74">
        <v>0</v>
      </c>
      <c r="E88" s="74">
        <v>2.5000000000000001E-3</v>
      </c>
    </row>
    <row r="89" spans="1:5">
      <c r="A89" s="73" t="s">
        <v>417</v>
      </c>
      <c r="B89" s="74">
        <v>0</v>
      </c>
      <c r="C89" s="74">
        <v>3.4099999999999998E-2</v>
      </c>
      <c r="D89" s="74">
        <v>0</v>
      </c>
      <c r="E89" s="74">
        <v>1.2699999999999999E-2</v>
      </c>
    </row>
    <row r="90" spans="1:5">
      <c r="A90" s="60" t="s">
        <v>418</v>
      </c>
      <c r="B90" s="75"/>
      <c r="C90" s="75"/>
      <c r="D90" s="75"/>
      <c r="E90" s="76"/>
    </row>
    <row r="91" spans="1:5">
      <c r="A91" s="60" t="s">
        <v>419</v>
      </c>
      <c r="B91" s="75"/>
      <c r="C91" s="75"/>
      <c r="D91" s="75"/>
      <c r="E91" s="76"/>
    </row>
    <row r="92" spans="1:5">
      <c r="A92" s="73" t="s">
        <v>420</v>
      </c>
      <c r="B92" s="74">
        <v>2.7199999999999998E-2</v>
      </c>
      <c r="C92" s="74">
        <v>3.5200000000000002E-2</v>
      </c>
      <c r="D92" s="74">
        <v>2.12E-2</v>
      </c>
      <c r="E92" s="74">
        <v>2.8899999999999999E-2</v>
      </c>
    </row>
    <row r="93" spans="1:5">
      <c r="A93" s="73" t="s">
        <v>421</v>
      </c>
      <c r="B93" s="74">
        <v>3.0300000000000001E-2</v>
      </c>
      <c r="C93" s="74">
        <v>4.4900000000000002E-2</v>
      </c>
      <c r="D93" s="74">
        <v>2.2499999999999999E-2</v>
      </c>
      <c r="E93" s="74">
        <v>3.32E-2</v>
      </c>
    </row>
    <row r="94" spans="1:5">
      <c r="A94" s="73" t="s">
        <v>422</v>
      </c>
      <c r="B94" s="74">
        <v>4.2500000000000003E-2</v>
      </c>
      <c r="C94" s="74">
        <v>4.6399999999999997E-2</v>
      </c>
      <c r="D94" s="74">
        <v>2.81E-2</v>
      </c>
      <c r="E94" s="74">
        <v>4.2299999999999997E-2</v>
      </c>
    </row>
    <row r="95" spans="1:5">
      <c r="A95" s="73" t="s">
        <v>423</v>
      </c>
      <c r="B95" s="74">
        <v>4.7699999999999999E-2</v>
      </c>
      <c r="C95" s="74">
        <v>5.0299999999999997E-2</v>
      </c>
      <c r="D95" s="74">
        <v>4.8500000000000001E-2</v>
      </c>
      <c r="E95" s="74">
        <v>4.8599999999999997E-2</v>
      </c>
    </row>
    <row r="96" spans="1:5">
      <c r="A96" s="60" t="s">
        <v>424</v>
      </c>
      <c r="B96" s="75"/>
      <c r="C96" s="75"/>
      <c r="D96" s="75"/>
      <c r="E96" s="76"/>
    </row>
    <row r="97" spans="1:5">
      <c r="A97" s="73" t="s">
        <v>425</v>
      </c>
      <c r="B97" s="74">
        <v>0.60560000000000003</v>
      </c>
      <c r="C97" s="74">
        <v>0.49790000000000001</v>
      </c>
      <c r="D97" s="74">
        <v>0.63370000000000004</v>
      </c>
      <c r="E97" s="74">
        <v>0.57079999999999997</v>
      </c>
    </row>
    <row r="98" spans="1:5">
      <c r="A98" s="73" t="s">
        <v>426</v>
      </c>
      <c r="B98" s="74">
        <v>2.58E-2</v>
      </c>
      <c r="C98" s="74">
        <v>9.2700000000000005E-2</v>
      </c>
      <c r="D98" s="74">
        <v>5.4800000000000001E-2</v>
      </c>
      <c r="E98" s="74">
        <v>5.0599999999999999E-2</v>
      </c>
    </row>
    <row r="99" spans="1:5">
      <c r="A99" s="73" t="s">
        <v>427</v>
      </c>
      <c r="B99" s="74">
        <v>0.36849999999999999</v>
      </c>
      <c r="C99" s="74">
        <v>0.40939999999999999</v>
      </c>
      <c r="D99" s="74">
        <v>0.3115</v>
      </c>
      <c r="E99" s="74">
        <v>0.37859999999999999</v>
      </c>
    </row>
    <row r="100" spans="1:5">
      <c r="A100" s="73" t="s">
        <v>428</v>
      </c>
      <c r="B100" s="74">
        <v>0.51100000000000001</v>
      </c>
      <c r="C100" s="74">
        <v>0.35210000000000002</v>
      </c>
      <c r="D100" s="74">
        <v>0.37069999999999997</v>
      </c>
      <c r="E100" s="74">
        <v>0.43330000000000002</v>
      </c>
    </row>
    <row r="101" spans="1:5">
      <c r="A101" s="60" t="s">
        <v>429</v>
      </c>
      <c r="B101" s="75"/>
      <c r="C101" s="75"/>
      <c r="D101" s="75"/>
      <c r="E101" s="76"/>
    </row>
    <row r="102" spans="1:5">
      <c r="A102" s="59" t="s">
        <v>430</v>
      </c>
      <c r="B102" s="74">
        <v>3.8899999999999997E-2</v>
      </c>
      <c r="C102" s="74">
        <v>1.8200000000000001E-2</v>
      </c>
      <c r="D102" s="74">
        <v>5.5100000000000003E-2</v>
      </c>
      <c r="E102" s="74">
        <v>3.4799999999999998E-2</v>
      </c>
    </row>
    <row r="103" spans="1:5">
      <c r="A103" s="59" t="s">
        <v>431</v>
      </c>
      <c r="B103" s="74">
        <v>3.8899999999999997E-2</v>
      </c>
      <c r="C103" s="74">
        <v>1.9400000000000001E-2</v>
      </c>
      <c r="D103" s="74">
        <v>5.8299999999999998E-2</v>
      </c>
      <c r="E103" s="74">
        <v>3.5400000000000001E-2</v>
      </c>
    </row>
    <row r="104" spans="1:5">
      <c r="A104" s="46" t="s">
        <v>432</v>
      </c>
      <c r="B104" s="74">
        <v>4.3999999999999997E-2</v>
      </c>
      <c r="C104" s="74">
        <v>2.8000000000000001E-2</v>
      </c>
      <c r="D104" s="74">
        <v>6.2100000000000002E-2</v>
      </c>
      <c r="E104" s="74">
        <v>4.1300000000000003E-2</v>
      </c>
    </row>
    <row r="105" spans="1:5">
      <c r="A105" s="46" t="s">
        <v>433</v>
      </c>
      <c r="B105" s="74">
        <v>5.6800000000000003E-2</v>
      </c>
      <c r="C105" s="74">
        <v>6.3E-2</v>
      </c>
      <c r="D105" s="74">
        <v>7.0199999999999999E-2</v>
      </c>
      <c r="E105" s="74">
        <v>5.9700000000000003E-2</v>
      </c>
    </row>
    <row r="106" spans="1:5">
      <c r="A106" s="46" t="s">
        <v>434</v>
      </c>
      <c r="B106" s="74">
        <v>-1.2800000000000001E-2</v>
      </c>
      <c r="C106" s="74">
        <v>-3.5000000000000003E-2</v>
      </c>
      <c r="D106" s="74">
        <v>-8.0000000000000002E-3</v>
      </c>
      <c r="E106" s="74">
        <v>-1.84E-2</v>
      </c>
    </row>
    <row r="107" spans="1:5">
      <c r="A107" s="46" t="s">
        <v>435</v>
      </c>
      <c r="B107" s="74">
        <v>-5.1000000000000004E-3</v>
      </c>
      <c r="C107" s="74">
        <v>-8.6E-3</v>
      </c>
      <c r="D107" s="74">
        <v>-3.8E-3</v>
      </c>
      <c r="E107" s="74">
        <v>-5.8999999999999999E-3</v>
      </c>
    </row>
    <row r="108" spans="1:5">
      <c r="A108" s="46" t="s">
        <v>436</v>
      </c>
      <c r="B108" s="74">
        <v>0</v>
      </c>
      <c r="C108" s="74">
        <v>-1.1999999999999999E-3</v>
      </c>
      <c r="D108" s="74">
        <v>-3.2000000000000002E-3</v>
      </c>
      <c r="E108" s="74">
        <v>-5.9999999999999995E-4</v>
      </c>
    </row>
    <row r="109" spans="1:5">
      <c r="A109" s="60" t="s">
        <v>437</v>
      </c>
      <c r="B109" s="75"/>
      <c r="C109" s="75"/>
      <c r="D109" s="75"/>
      <c r="E109" s="76"/>
    </row>
    <row r="110" spans="1:5">
      <c r="A110" s="46" t="s">
        <v>430</v>
      </c>
      <c r="B110" s="74">
        <v>3.8899999999999997E-2</v>
      </c>
      <c r="C110" s="74">
        <v>1.8200000000000001E-2</v>
      </c>
      <c r="D110" s="74">
        <v>5.5100000000000003E-2</v>
      </c>
      <c r="E110" s="74">
        <v>3.4799999999999998E-2</v>
      </c>
    </row>
    <row r="111" spans="1:5">
      <c r="A111" s="46" t="s">
        <v>438</v>
      </c>
      <c r="B111" s="74">
        <v>-1.1999999999999999E-3</v>
      </c>
      <c r="C111" s="74">
        <v>-1.3299999999999999E-2</v>
      </c>
      <c r="D111" s="74">
        <v>-1.5299999999999999E-2</v>
      </c>
      <c r="E111" s="74">
        <v>-5.7999999999999996E-3</v>
      </c>
    </row>
    <row r="112" spans="1:5">
      <c r="A112" s="46" t="s">
        <v>439</v>
      </c>
      <c r="B112" s="74">
        <v>-2.7300000000000001E-2</v>
      </c>
      <c r="C112" s="74">
        <v>-3.6700000000000003E-2</v>
      </c>
      <c r="D112" s="74">
        <v>-2.12E-2</v>
      </c>
      <c r="E112" s="74">
        <v>-2.93E-2</v>
      </c>
    </row>
    <row r="113" spans="1:5">
      <c r="A113" s="46" t="s">
        <v>440</v>
      </c>
      <c r="B113" s="74">
        <v>0</v>
      </c>
      <c r="C113" s="74">
        <v>0</v>
      </c>
      <c r="D113" s="74">
        <v>0</v>
      </c>
      <c r="E113" s="74">
        <v>0</v>
      </c>
    </row>
    <row r="114" spans="1:5">
      <c r="A114" s="46" t="s">
        <v>441</v>
      </c>
      <c r="B114" s="74">
        <v>0</v>
      </c>
      <c r="C114" s="74">
        <v>1.6999999999999999E-3</v>
      </c>
      <c r="D114" s="74">
        <v>0</v>
      </c>
      <c r="E114" s="74">
        <v>5.0000000000000001E-4</v>
      </c>
    </row>
    <row r="115" spans="1:5">
      <c r="A115" s="46" t="s">
        <v>442</v>
      </c>
      <c r="B115" s="74">
        <v>0</v>
      </c>
      <c r="C115" s="74">
        <v>0</v>
      </c>
      <c r="D115" s="74">
        <v>0</v>
      </c>
      <c r="E115" s="74">
        <v>0</v>
      </c>
    </row>
    <row r="116" spans="1:5">
      <c r="A116" s="23" t="s">
        <v>443</v>
      </c>
      <c r="B116" s="77">
        <v>1.04E-2</v>
      </c>
      <c r="C116" s="77">
        <v>-3.0200000000000001E-2</v>
      </c>
      <c r="D116" s="77">
        <v>1.8599999999999998E-2</v>
      </c>
      <c r="E116" s="77">
        <v>2.0000000000000001E-4</v>
      </c>
    </row>
    <row r="117" spans="1:5" ht="3.75" customHeight="1" thickBot="1">
      <c r="A117" s="78"/>
      <c r="B117" s="80"/>
      <c r="C117" s="80"/>
      <c r="D117" s="80"/>
      <c r="E117" s="80"/>
    </row>
    <row r="118" spans="1:5" ht="15.75" thickTop="1">
      <c r="A118" s="752" t="s">
        <v>444</v>
      </c>
      <c r="B118" s="752"/>
      <c r="C118" s="752"/>
      <c r="D118" s="752"/>
      <c r="E118" s="752"/>
    </row>
    <row r="119" spans="1:5">
      <c r="A119" s="743" t="s">
        <v>445</v>
      </c>
      <c r="B119" s="743"/>
      <c r="C119" s="743"/>
      <c r="D119" s="743"/>
      <c r="E119" s="743"/>
    </row>
    <row r="120" spans="1:5">
      <c r="A120" s="743" t="s">
        <v>446</v>
      </c>
      <c r="B120" s="743"/>
      <c r="C120" s="743"/>
      <c r="D120" s="743"/>
      <c r="E120" s="743"/>
    </row>
    <row r="121" spans="1:5">
      <c r="A121" s="743" t="s">
        <v>447</v>
      </c>
      <c r="B121" s="743"/>
      <c r="C121" s="743"/>
      <c r="D121" s="743"/>
      <c r="E121" s="743"/>
    </row>
    <row r="122" spans="1:5">
      <c r="A122" s="743" t="s">
        <v>448</v>
      </c>
      <c r="B122" s="743"/>
      <c r="C122" s="743"/>
      <c r="D122" s="743"/>
      <c r="E122" s="743"/>
    </row>
    <row r="123" spans="1:5" ht="24.75" customHeight="1">
      <c r="A123" s="745" t="s">
        <v>449</v>
      </c>
      <c r="B123" s="745"/>
      <c r="C123" s="745"/>
      <c r="D123" s="745"/>
      <c r="E123" s="745"/>
    </row>
    <row r="124" spans="1:5">
      <c r="A124" s="743" t="s">
        <v>450</v>
      </c>
      <c r="B124" s="743"/>
      <c r="C124" s="743"/>
      <c r="D124" s="743"/>
      <c r="E124" s="743"/>
    </row>
    <row r="125" spans="1:5" ht="30" customHeight="1">
      <c r="A125" s="745" t="s">
        <v>451</v>
      </c>
      <c r="B125" s="745"/>
      <c r="C125" s="745"/>
      <c r="D125" s="745"/>
      <c r="E125" s="745"/>
    </row>
    <row r="126" spans="1:5">
      <c r="A126" s="48"/>
      <c r="B126" s="260"/>
      <c r="C126" s="260"/>
      <c r="D126" s="260"/>
      <c r="E126" s="260"/>
    </row>
    <row r="127" spans="1:5">
      <c r="A127" s="48"/>
      <c r="B127" s="260"/>
      <c r="C127" s="260"/>
      <c r="D127" s="260"/>
      <c r="E127" s="260"/>
    </row>
  </sheetData>
  <mergeCells count="17">
    <mergeCell ref="A120:E120"/>
    <mergeCell ref="A1:E1"/>
    <mergeCell ref="A2:E2"/>
    <mergeCell ref="A3:E3"/>
    <mergeCell ref="A51:E51"/>
    <mergeCell ref="A52:E52"/>
    <mergeCell ref="A53:E53"/>
    <mergeCell ref="A54:E54"/>
    <mergeCell ref="A55:E55"/>
    <mergeCell ref="A56:E56"/>
    <mergeCell ref="A118:E118"/>
    <mergeCell ref="A119:E119"/>
    <mergeCell ref="A121:E121"/>
    <mergeCell ref="A122:E122"/>
    <mergeCell ref="A123:E123"/>
    <mergeCell ref="A124:E124"/>
    <mergeCell ref="A125:E125"/>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M86"/>
  <sheetViews>
    <sheetView zoomScaleNormal="100" workbookViewId="0">
      <selection activeCell="N83" sqref="N83"/>
    </sheetView>
  </sheetViews>
  <sheetFormatPr baseColWidth="10" defaultColWidth="9.140625" defaultRowHeight="18"/>
  <cols>
    <col min="1" max="1" width="89.85546875" style="82" bestFit="1" customWidth="1"/>
    <col min="2" max="2" width="11.140625" style="82" bestFit="1" customWidth="1"/>
    <col min="3" max="8" width="9.7109375" style="82" bestFit="1" customWidth="1"/>
    <col min="9" max="9" width="9.7109375" style="82" customWidth="1"/>
    <col min="10" max="10" width="9.7109375" style="82" bestFit="1" customWidth="1"/>
    <col min="11" max="12" width="9.7109375" style="82" customWidth="1"/>
    <col min="13" max="13" width="9.7109375" style="100" bestFit="1" customWidth="1"/>
    <col min="14" max="256" width="11.42578125" style="82" customWidth="1"/>
    <col min="257" max="257" width="89.85546875" style="82" bestFit="1" customWidth="1"/>
    <col min="258" max="258" width="11.140625" style="82" bestFit="1" customWidth="1"/>
    <col min="259" max="264" width="9.7109375" style="82" bestFit="1" customWidth="1"/>
    <col min="265" max="265" width="9.7109375" style="82" customWidth="1"/>
    <col min="266" max="266" width="9.7109375" style="82" bestFit="1" customWidth="1"/>
    <col min="267" max="268" width="9.7109375" style="82" customWidth="1"/>
    <col min="269" max="269" width="9.7109375" style="82" bestFit="1" customWidth="1"/>
    <col min="270" max="512" width="11.42578125" style="82" customWidth="1"/>
    <col min="513" max="513" width="89.85546875" style="82" bestFit="1" customWidth="1"/>
    <col min="514" max="514" width="11.140625" style="82" bestFit="1" customWidth="1"/>
    <col min="515" max="520" width="9.7109375" style="82" bestFit="1" customWidth="1"/>
    <col min="521" max="521" width="9.7109375" style="82" customWidth="1"/>
    <col min="522" max="522" width="9.7109375" style="82" bestFit="1" customWidth="1"/>
    <col min="523" max="524" width="9.7109375" style="82" customWidth="1"/>
    <col min="525" max="525" width="9.7109375" style="82" bestFit="1" customWidth="1"/>
    <col min="526" max="768" width="11.42578125" style="82" customWidth="1"/>
    <col min="769" max="769" width="89.85546875" style="82" bestFit="1" customWidth="1"/>
    <col min="770" max="770" width="11.140625" style="82" bestFit="1" customWidth="1"/>
    <col min="771" max="776" width="9.7109375" style="82" bestFit="1" customWidth="1"/>
    <col min="777" max="777" width="9.7109375" style="82" customWidth="1"/>
    <col min="778" max="778" width="9.7109375" style="82" bestFit="1" customWidth="1"/>
    <col min="779" max="780" width="9.7109375" style="82" customWidth="1"/>
    <col min="781" max="781" width="9.7109375" style="82" bestFit="1" customWidth="1"/>
    <col min="782" max="1024" width="11.42578125" style="82" customWidth="1"/>
    <col min="1025" max="1025" width="89.85546875" style="82" bestFit="1" customWidth="1"/>
    <col min="1026" max="1026" width="11.140625" style="82" bestFit="1" customWidth="1"/>
    <col min="1027" max="1032" width="9.7109375" style="82" bestFit="1" customWidth="1"/>
    <col min="1033" max="1033" width="9.7109375" style="82" customWidth="1"/>
    <col min="1034" max="1034" width="9.7109375" style="82" bestFit="1" customWidth="1"/>
    <col min="1035" max="1036" width="9.7109375" style="82" customWidth="1"/>
    <col min="1037" max="1037" width="9.7109375" style="82" bestFit="1" customWidth="1"/>
    <col min="1038" max="1280" width="11.42578125" style="82" customWidth="1"/>
    <col min="1281" max="1281" width="89.85546875" style="82" bestFit="1" customWidth="1"/>
    <col min="1282" max="1282" width="11.140625" style="82" bestFit="1" customWidth="1"/>
    <col min="1283" max="1288" width="9.7109375" style="82" bestFit="1" customWidth="1"/>
    <col min="1289" max="1289" width="9.7109375" style="82" customWidth="1"/>
    <col min="1290" max="1290" width="9.7109375" style="82" bestFit="1" customWidth="1"/>
    <col min="1291" max="1292" width="9.7109375" style="82" customWidth="1"/>
    <col min="1293" max="1293" width="9.7109375" style="82" bestFit="1" customWidth="1"/>
    <col min="1294" max="1536" width="11.42578125" style="82" customWidth="1"/>
    <col min="1537" max="1537" width="89.85546875" style="82" bestFit="1" customWidth="1"/>
    <col min="1538" max="1538" width="11.140625" style="82" bestFit="1" customWidth="1"/>
    <col min="1539" max="1544" width="9.7109375" style="82" bestFit="1" customWidth="1"/>
    <col min="1545" max="1545" width="9.7109375" style="82" customWidth="1"/>
    <col min="1546" max="1546" width="9.7109375" style="82" bestFit="1" customWidth="1"/>
    <col min="1547" max="1548" width="9.7109375" style="82" customWidth="1"/>
    <col min="1549" max="1549" width="9.7109375" style="82" bestFit="1" customWidth="1"/>
    <col min="1550" max="1792" width="11.42578125" style="82" customWidth="1"/>
    <col min="1793" max="1793" width="89.85546875" style="82" bestFit="1" customWidth="1"/>
    <col min="1794" max="1794" width="11.140625" style="82" bestFit="1" customWidth="1"/>
    <col min="1795" max="1800" width="9.7109375" style="82" bestFit="1" customWidth="1"/>
    <col min="1801" max="1801" width="9.7109375" style="82" customWidth="1"/>
    <col min="1802" max="1802" width="9.7109375" style="82" bestFit="1" customWidth="1"/>
    <col min="1803" max="1804" width="9.7109375" style="82" customWidth="1"/>
    <col min="1805" max="1805" width="9.7109375" style="82" bestFit="1" customWidth="1"/>
    <col min="1806" max="2048" width="11.42578125" style="82" customWidth="1"/>
    <col min="2049" max="2049" width="89.85546875" style="82" bestFit="1" customWidth="1"/>
    <col min="2050" max="2050" width="11.140625" style="82" bestFit="1" customWidth="1"/>
    <col min="2051" max="2056" width="9.7109375" style="82" bestFit="1" customWidth="1"/>
    <col min="2057" max="2057" width="9.7109375" style="82" customWidth="1"/>
    <col min="2058" max="2058" width="9.7109375" style="82" bestFit="1" customWidth="1"/>
    <col min="2059" max="2060" width="9.7109375" style="82" customWidth="1"/>
    <col min="2061" max="2061" width="9.7109375" style="82" bestFit="1" customWidth="1"/>
    <col min="2062" max="2304" width="11.42578125" style="82" customWidth="1"/>
    <col min="2305" max="2305" width="89.85546875" style="82" bestFit="1" customWidth="1"/>
    <col min="2306" max="2306" width="11.140625" style="82" bestFit="1" customWidth="1"/>
    <col min="2307" max="2312" width="9.7109375" style="82" bestFit="1" customWidth="1"/>
    <col min="2313" max="2313" width="9.7109375" style="82" customWidth="1"/>
    <col min="2314" max="2314" width="9.7109375" style="82" bestFit="1" customWidth="1"/>
    <col min="2315" max="2316" width="9.7109375" style="82" customWidth="1"/>
    <col min="2317" max="2317" width="9.7109375" style="82" bestFit="1" customWidth="1"/>
    <col min="2318" max="2560" width="11.42578125" style="82" customWidth="1"/>
    <col min="2561" max="2561" width="89.85546875" style="82" bestFit="1" customWidth="1"/>
    <col min="2562" max="2562" width="11.140625" style="82" bestFit="1" customWidth="1"/>
    <col min="2563" max="2568" width="9.7109375" style="82" bestFit="1" customWidth="1"/>
    <col min="2569" max="2569" width="9.7109375" style="82" customWidth="1"/>
    <col min="2570" max="2570" width="9.7109375" style="82" bestFit="1" customWidth="1"/>
    <col min="2571" max="2572" width="9.7109375" style="82" customWidth="1"/>
    <col min="2573" max="2573" width="9.7109375" style="82" bestFit="1" customWidth="1"/>
    <col min="2574" max="2816" width="11.42578125" style="82" customWidth="1"/>
    <col min="2817" max="2817" width="89.85546875" style="82" bestFit="1" customWidth="1"/>
    <col min="2818" max="2818" width="11.140625" style="82" bestFit="1" customWidth="1"/>
    <col min="2819" max="2824" width="9.7109375" style="82" bestFit="1" customWidth="1"/>
    <col min="2825" max="2825" width="9.7109375" style="82" customWidth="1"/>
    <col min="2826" max="2826" width="9.7109375" style="82" bestFit="1" customWidth="1"/>
    <col min="2827" max="2828" width="9.7109375" style="82" customWidth="1"/>
    <col min="2829" max="2829" width="9.7109375" style="82" bestFit="1" customWidth="1"/>
    <col min="2830" max="3072" width="11.42578125" style="82" customWidth="1"/>
    <col min="3073" max="3073" width="89.85546875" style="82" bestFit="1" customWidth="1"/>
    <col min="3074" max="3074" width="11.140625" style="82" bestFit="1" customWidth="1"/>
    <col min="3075" max="3080" width="9.7109375" style="82" bestFit="1" customWidth="1"/>
    <col min="3081" max="3081" width="9.7109375" style="82" customWidth="1"/>
    <col min="3082" max="3082" width="9.7109375" style="82" bestFit="1" customWidth="1"/>
    <col min="3083" max="3084" width="9.7109375" style="82" customWidth="1"/>
    <col min="3085" max="3085" width="9.7109375" style="82" bestFit="1" customWidth="1"/>
    <col min="3086" max="3328" width="11.42578125" style="82" customWidth="1"/>
    <col min="3329" max="3329" width="89.85546875" style="82" bestFit="1" customWidth="1"/>
    <col min="3330" max="3330" width="11.140625" style="82" bestFit="1" customWidth="1"/>
    <col min="3331" max="3336" width="9.7109375" style="82" bestFit="1" customWidth="1"/>
    <col min="3337" max="3337" width="9.7109375" style="82" customWidth="1"/>
    <col min="3338" max="3338" width="9.7109375" style="82" bestFit="1" customWidth="1"/>
    <col min="3339" max="3340" width="9.7109375" style="82" customWidth="1"/>
    <col min="3341" max="3341" width="9.7109375" style="82" bestFit="1" customWidth="1"/>
    <col min="3342" max="3584" width="11.42578125" style="82" customWidth="1"/>
    <col min="3585" max="3585" width="89.85546875" style="82" bestFit="1" customWidth="1"/>
    <col min="3586" max="3586" width="11.140625" style="82" bestFit="1" customWidth="1"/>
    <col min="3587" max="3592" width="9.7109375" style="82" bestFit="1" customWidth="1"/>
    <col min="3593" max="3593" width="9.7109375" style="82" customWidth="1"/>
    <col min="3594" max="3594" width="9.7109375" style="82" bestFit="1" customWidth="1"/>
    <col min="3595" max="3596" width="9.7109375" style="82" customWidth="1"/>
    <col min="3597" max="3597" width="9.7109375" style="82" bestFit="1" customWidth="1"/>
    <col min="3598" max="3840" width="11.42578125" style="82" customWidth="1"/>
    <col min="3841" max="3841" width="89.85546875" style="82" bestFit="1" customWidth="1"/>
    <col min="3842" max="3842" width="11.140625" style="82" bestFit="1" customWidth="1"/>
    <col min="3843" max="3848" width="9.7109375" style="82" bestFit="1" customWidth="1"/>
    <col min="3849" max="3849" width="9.7109375" style="82" customWidth="1"/>
    <col min="3850" max="3850" width="9.7109375" style="82" bestFit="1" customWidth="1"/>
    <col min="3851" max="3852" width="9.7109375" style="82" customWidth="1"/>
    <col min="3853" max="3853" width="9.7109375" style="82" bestFit="1" customWidth="1"/>
    <col min="3854" max="4096" width="11.42578125" style="82" customWidth="1"/>
    <col min="4097" max="4097" width="89.85546875" style="82" bestFit="1" customWidth="1"/>
    <col min="4098" max="4098" width="11.140625" style="82" bestFit="1" customWidth="1"/>
    <col min="4099" max="4104" width="9.7109375" style="82" bestFit="1" customWidth="1"/>
    <col min="4105" max="4105" width="9.7109375" style="82" customWidth="1"/>
    <col min="4106" max="4106" width="9.7109375" style="82" bestFit="1" customWidth="1"/>
    <col min="4107" max="4108" width="9.7109375" style="82" customWidth="1"/>
    <col min="4109" max="4109" width="9.7109375" style="82" bestFit="1" customWidth="1"/>
    <col min="4110" max="4352" width="11.42578125" style="82" customWidth="1"/>
    <col min="4353" max="4353" width="89.85546875" style="82" bestFit="1" customWidth="1"/>
    <col min="4354" max="4354" width="11.140625" style="82" bestFit="1" customWidth="1"/>
    <col min="4355" max="4360" width="9.7109375" style="82" bestFit="1" customWidth="1"/>
    <col min="4361" max="4361" width="9.7109375" style="82" customWidth="1"/>
    <col min="4362" max="4362" width="9.7109375" style="82" bestFit="1" customWidth="1"/>
    <col min="4363" max="4364" width="9.7109375" style="82" customWidth="1"/>
    <col min="4365" max="4365" width="9.7109375" style="82" bestFit="1" customWidth="1"/>
    <col min="4366" max="4608" width="11.42578125" style="82" customWidth="1"/>
    <col min="4609" max="4609" width="89.85546875" style="82" bestFit="1" customWidth="1"/>
    <col min="4610" max="4610" width="11.140625" style="82" bestFit="1" customWidth="1"/>
    <col min="4611" max="4616" width="9.7109375" style="82" bestFit="1" customWidth="1"/>
    <col min="4617" max="4617" width="9.7109375" style="82" customWidth="1"/>
    <col min="4618" max="4618" width="9.7109375" style="82" bestFit="1" customWidth="1"/>
    <col min="4619" max="4620" width="9.7109375" style="82" customWidth="1"/>
    <col min="4621" max="4621" width="9.7109375" style="82" bestFit="1" customWidth="1"/>
    <col min="4622" max="4864" width="11.42578125" style="82" customWidth="1"/>
    <col min="4865" max="4865" width="89.85546875" style="82" bestFit="1" customWidth="1"/>
    <col min="4866" max="4866" width="11.140625" style="82" bestFit="1" customWidth="1"/>
    <col min="4867" max="4872" width="9.7109375" style="82" bestFit="1" customWidth="1"/>
    <col min="4873" max="4873" width="9.7109375" style="82" customWidth="1"/>
    <col min="4874" max="4874" width="9.7109375" style="82" bestFit="1" customWidth="1"/>
    <col min="4875" max="4876" width="9.7109375" style="82" customWidth="1"/>
    <col min="4877" max="4877" width="9.7109375" style="82" bestFit="1" customWidth="1"/>
    <col min="4878" max="5120" width="11.42578125" style="82" customWidth="1"/>
    <col min="5121" max="5121" width="89.85546875" style="82" bestFit="1" customWidth="1"/>
    <col min="5122" max="5122" width="11.140625" style="82" bestFit="1" customWidth="1"/>
    <col min="5123" max="5128" width="9.7109375" style="82" bestFit="1" customWidth="1"/>
    <col min="5129" max="5129" width="9.7109375" style="82" customWidth="1"/>
    <col min="5130" max="5130" width="9.7109375" style="82" bestFit="1" customWidth="1"/>
    <col min="5131" max="5132" width="9.7109375" style="82" customWidth="1"/>
    <col min="5133" max="5133" width="9.7109375" style="82" bestFit="1" customWidth="1"/>
    <col min="5134" max="5376" width="11.42578125" style="82" customWidth="1"/>
    <col min="5377" max="5377" width="89.85546875" style="82" bestFit="1" customWidth="1"/>
    <col min="5378" max="5378" width="11.140625" style="82" bestFit="1" customWidth="1"/>
    <col min="5379" max="5384" width="9.7109375" style="82" bestFit="1" customWidth="1"/>
    <col min="5385" max="5385" width="9.7109375" style="82" customWidth="1"/>
    <col min="5386" max="5386" width="9.7109375" style="82" bestFit="1" customWidth="1"/>
    <col min="5387" max="5388" width="9.7109375" style="82" customWidth="1"/>
    <col min="5389" max="5389" width="9.7109375" style="82" bestFit="1" customWidth="1"/>
    <col min="5390" max="5632" width="11.42578125" style="82" customWidth="1"/>
    <col min="5633" max="5633" width="89.85546875" style="82" bestFit="1" customWidth="1"/>
    <col min="5634" max="5634" width="11.140625" style="82" bestFit="1" customWidth="1"/>
    <col min="5635" max="5640" width="9.7109375" style="82" bestFit="1" customWidth="1"/>
    <col min="5641" max="5641" width="9.7109375" style="82" customWidth="1"/>
    <col min="5642" max="5642" width="9.7109375" style="82" bestFit="1" customWidth="1"/>
    <col min="5643" max="5644" width="9.7109375" style="82" customWidth="1"/>
    <col min="5645" max="5645" width="9.7109375" style="82" bestFit="1" customWidth="1"/>
    <col min="5646" max="5888" width="11.42578125" style="82" customWidth="1"/>
    <col min="5889" max="5889" width="89.85546875" style="82" bestFit="1" customWidth="1"/>
    <col min="5890" max="5890" width="11.140625" style="82" bestFit="1" customWidth="1"/>
    <col min="5891" max="5896" width="9.7109375" style="82" bestFit="1" customWidth="1"/>
    <col min="5897" max="5897" width="9.7109375" style="82" customWidth="1"/>
    <col min="5898" max="5898" width="9.7109375" style="82" bestFit="1" customWidth="1"/>
    <col min="5899" max="5900" width="9.7109375" style="82" customWidth="1"/>
    <col min="5901" max="5901" width="9.7109375" style="82" bestFit="1" customWidth="1"/>
    <col min="5902" max="6144" width="11.42578125" style="82" customWidth="1"/>
    <col min="6145" max="6145" width="89.85546875" style="82" bestFit="1" customWidth="1"/>
    <col min="6146" max="6146" width="11.140625" style="82" bestFit="1" customWidth="1"/>
    <col min="6147" max="6152" width="9.7109375" style="82" bestFit="1" customWidth="1"/>
    <col min="6153" max="6153" width="9.7109375" style="82" customWidth="1"/>
    <col min="6154" max="6154" width="9.7109375" style="82" bestFit="1" customWidth="1"/>
    <col min="6155" max="6156" width="9.7109375" style="82" customWidth="1"/>
    <col min="6157" max="6157" width="9.7109375" style="82" bestFit="1" customWidth="1"/>
    <col min="6158" max="6400" width="11.42578125" style="82" customWidth="1"/>
    <col min="6401" max="6401" width="89.85546875" style="82" bestFit="1" customWidth="1"/>
    <col min="6402" max="6402" width="11.140625" style="82" bestFit="1" customWidth="1"/>
    <col min="6403" max="6408" width="9.7109375" style="82" bestFit="1" customWidth="1"/>
    <col min="6409" max="6409" width="9.7109375" style="82" customWidth="1"/>
    <col min="6410" max="6410" width="9.7109375" style="82" bestFit="1" customWidth="1"/>
    <col min="6411" max="6412" width="9.7109375" style="82" customWidth="1"/>
    <col min="6413" max="6413" width="9.7109375" style="82" bestFit="1" customWidth="1"/>
    <col min="6414" max="6656" width="11.42578125" style="82" customWidth="1"/>
    <col min="6657" max="6657" width="89.85546875" style="82" bestFit="1" customWidth="1"/>
    <col min="6658" max="6658" width="11.140625" style="82" bestFit="1" customWidth="1"/>
    <col min="6659" max="6664" width="9.7109375" style="82" bestFit="1" customWidth="1"/>
    <col min="6665" max="6665" width="9.7109375" style="82" customWidth="1"/>
    <col min="6666" max="6666" width="9.7109375" style="82" bestFit="1" customWidth="1"/>
    <col min="6667" max="6668" width="9.7109375" style="82" customWidth="1"/>
    <col min="6669" max="6669" width="9.7109375" style="82" bestFit="1" customWidth="1"/>
    <col min="6670" max="6912" width="11.42578125" style="82" customWidth="1"/>
    <col min="6913" max="6913" width="89.85546875" style="82" bestFit="1" customWidth="1"/>
    <col min="6914" max="6914" width="11.140625" style="82" bestFit="1" customWidth="1"/>
    <col min="6915" max="6920" width="9.7109375" style="82" bestFit="1" customWidth="1"/>
    <col min="6921" max="6921" width="9.7109375" style="82" customWidth="1"/>
    <col min="6922" max="6922" width="9.7109375" style="82" bestFit="1" customWidth="1"/>
    <col min="6923" max="6924" width="9.7109375" style="82" customWidth="1"/>
    <col min="6925" max="6925" width="9.7109375" style="82" bestFit="1" customWidth="1"/>
    <col min="6926" max="7168" width="11.42578125" style="82" customWidth="1"/>
    <col min="7169" max="7169" width="89.85546875" style="82" bestFit="1" customWidth="1"/>
    <col min="7170" max="7170" width="11.140625" style="82" bestFit="1" customWidth="1"/>
    <col min="7171" max="7176" width="9.7109375" style="82" bestFit="1" customWidth="1"/>
    <col min="7177" max="7177" width="9.7109375" style="82" customWidth="1"/>
    <col min="7178" max="7178" width="9.7109375" style="82" bestFit="1" customWidth="1"/>
    <col min="7179" max="7180" width="9.7109375" style="82" customWidth="1"/>
    <col min="7181" max="7181" width="9.7109375" style="82" bestFit="1" customWidth="1"/>
    <col min="7182" max="7424" width="11.42578125" style="82" customWidth="1"/>
    <col min="7425" max="7425" width="89.85546875" style="82" bestFit="1" customWidth="1"/>
    <col min="7426" max="7426" width="11.140625" style="82" bestFit="1" customWidth="1"/>
    <col min="7427" max="7432" width="9.7109375" style="82" bestFit="1" customWidth="1"/>
    <col min="7433" max="7433" width="9.7109375" style="82" customWidth="1"/>
    <col min="7434" max="7434" width="9.7109375" style="82" bestFit="1" customWidth="1"/>
    <col min="7435" max="7436" width="9.7109375" style="82" customWidth="1"/>
    <col min="7437" max="7437" width="9.7109375" style="82" bestFit="1" customWidth="1"/>
    <col min="7438" max="7680" width="11.42578125" style="82" customWidth="1"/>
    <col min="7681" max="7681" width="89.85546875" style="82" bestFit="1" customWidth="1"/>
    <col min="7682" max="7682" width="11.140625" style="82" bestFit="1" customWidth="1"/>
    <col min="7683" max="7688" width="9.7109375" style="82" bestFit="1" customWidth="1"/>
    <col min="7689" max="7689" width="9.7109375" style="82" customWidth="1"/>
    <col min="7690" max="7690" width="9.7109375" style="82" bestFit="1" customWidth="1"/>
    <col min="7691" max="7692" width="9.7109375" style="82" customWidth="1"/>
    <col min="7693" max="7693" width="9.7109375" style="82" bestFit="1" customWidth="1"/>
    <col min="7694" max="7936" width="11.42578125" style="82" customWidth="1"/>
    <col min="7937" max="7937" width="89.85546875" style="82" bestFit="1" customWidth="1"/>
    <col min="7938" max="7938" width="11.140625" style="82" bestFit="1" customWidth="1"/>
    <col min="7939" max="7944" width="9.7109375" style="82" bestFit="1" customWidth="1"/>
    <col min="7945" max="7945" width="9.7109375" style="82" customWidth="1"/>
    <col min="7946" max="7946" width="9.7109375" style="82" bestFit="1" customWidth="1"/>
    <col min="7947" max="7948" width="9.7109375" style="82" customWidth="1"/>
    <col min="7949" max="7949" width="9.7109375" style="82" bestFit="1" customWidth="1"/>
    <col min="7950" max="8192" width="11.42578125" style="82" customWidth="1"/>
    <col min="8193" max="8193" width="89.85546875" style="82" bestFit="1" customWidth="1"/>
    <col min="8194" max="8194" width="11.140625" style="82" bestFit="1" customWidth="1"/>
    <col min="8195" max="8200" width="9.7109375" style="82" bestFit="1" customWidth="1"/>
    <col min="8201" max="8201" width="9.7109375" style="82" customWidth="1"/>
    <col min="8202" max="8202" width="9.7109375" style="82" bestFit="1" customWidth="1"/>
    <col min="8203" max="8204" width="9.7109375" style="82" customWidth="1"/>
    <col min="8205" max="8205" width="9.7109375" style="82" bestFit="1" customWidth="1"/>
    <col min="8206" max="8448" width="11.42578125" style="82" customWidth="1"/>
    <col min="8449" max="8449" width="89.85546875" style="82" bestFit="1" customWidth="1"/>
    <col min="8450" max="8450" width="11.140625" style="82" bestFit="1" customWidth="1"/>
    <col min="8451" max="8456" width="9.7109375" style="82" bestFit="1" customWidth="1"/>
    <col min="8457" max="8457" width="9.7109375" style="82" customWidth="1"/>
    <col min="8458" max="8458" width="9.7109375" style="82" bestFit="1" customWidth="1"/>
    <col min="8459" max="8460" width="9.7109375" style="82" customWidth="1"/>
    <col min="8461" max="8461" width="9.7109375" style="82" bestFit="1" customWidth="1"/>
    <col min="8462" max="8704" width="11.42578125" style="82" customWidth="1"/>
    <col min="8705" max="8705" width="89.85546875" style="82" bestFit="1" customWidth="1"/>
    <col min="8706" max="8706" width="11.140625" style="82" bestFit="1" customWidth="1"/>
    <col min="8707" max="8712" width="9.7109375" style="82" bestFit="1" customWidth="1"/>
    <col min="8713" max="8713" width="9.7109375" style="82" customWidth="1"/>
    <col min="8714" max="8714" width="9.7109375" style="82" bestFit="1" customWidth="1"/>
    <col min="8715" max="8716" width="9.7109375" style="82" customWidth="1"/>
    <col min="8717" max="8717" width="9.7109375" style="82" bestFit="1" customWidth="1"/>
    <col min="8718" max="8960" width="11.42578125" style="82" customWidth="1"/>
    <col min="8961" max="8961" width="89.85546875" style="82" bestFit="1" customWidth="1"/>
    <col min="8962" max="8962" width="11.140625" style="82" bestFit="1" customWidth="1"/>
    <col min="8963" max="8968" width="9.7109375" style="82" bestFit="1" customWidth="1"/>
    <col min="8969" max="8969" width="9.7109375" style="82" customWidth="1"/>
    <col min="8970" max="8970" width="9.7109375" style="82" bestFit="1" customWidth="1"/>
    <col min="8971" max="8972" width="9.7109375" style="82" customWidth="1"/>
    <col min="8973" max="8973" width="9.7109375" style="82" bestFit="1" customWidth="1"/>
    <col min="8974" max="9216" width="11.42578125" style="82" customWidth="1"/>
    <col min="9217" max="9217" width="89.85546875" style="82" bestFit="1" customWidth="1"/>
    <col min="9218" max="9218" width="11.140625" style="82" bestFit="1" customWidth="1"/>
    <col min="9219" max="9224" width="9.7109375" style="82" bestFit="1" customWidth="1"/>
    <col min="9225" max="9225" width="9.7109375" style="82" customWidth="1"/>
    <col min="9226" max="9226" width="9.7109375" style="82" bestFit="1" customWidth="1"/>
    <col min="9227" max="9228" width="9.7109375" style="82" customWidth="1"/>
    <col min="9229" max="9229" width="9.7109375" style="82" bestFit="1" customWidth="1"/>
    <col min="9230" max="9472" width="11.42578125" style="82" customWidth="1"/>
    <col min="9473" max="9473" width="89.85546875" style="82" bestFit="1" customWidth="1"/>
    <col min="9474" max="9474" width="11.140625" style="82" bestFit="1" customWidth="1"/>
    <col min="9475" max="9480" width="9.7109375" style="82" bestFit="1" customWidth="1"/>
    <col min="9481" max="9481" width="9.7109375" style="82" customWidth="1"/>
    <col min="9482" max="9482" width="9.7109375" style="82" bestFit="1" customWidth="1"/>
    <col min="9483" max="9484" width="9.7109375" style="82" customWidth="1"/>
    <col min="9485" max="9485" width="9.7109375" style="82" bestFit="1" customWidth="1"/>
    <col min="9486" max="9728" width="11.42578125" style="82" customWidth="1"/>
    <col min="9729" max="9729" width="89.85546875" style="82" bestFit="1" customWidth="1"/>
    <col min="9730" max="9730" width="11.140625" style="82" bestFit="1" customWidth="1"/>
    <col min="9731" max="9736" width="9.7109375" style="82" bestFit="1" customWidth="1"/>
    <col min="9737" max="9737" width="9.7109375" style="82" customWidth="1"/>
    <col min="9738" max="9738" width="9.7109375" style="82" bestFit="1" customWidth="1"/>
    <col min="9739" max="9740" width="9.7109375" style="82" customWidth="1"/>
    <col min="9741" max="9741" width="9.7109375" style="82" bestFit="1" customWidth="1"/>
    <col min="9742" max="9984" width="11.42578125" style="82" customWidth="1"/>
    <col min="9985" max="9985" width="89.85546875" style="82" bestFit="1" customWidth="1"/>
    <col min="9986" max="9986" width="11.140625" style="82" bestFit="1" customWidth="1"/>
    <col min="9987" max="9992" width="9.7109375" style="82" bestFit="1" customWidth="1"/>
    <col min="9993" max="9993" width="9.7109375" style="82" customWidth="1"/>
    <col min="9994" max="9994" width="9.7109375" style="82" bestFit="1" customWidth="1"/>
    <col min="9995" max="9996" width="9.7109375" style="82" customWidth="1"/>
    <col min="9997" max="9997" width="9.7109375" style="82" bestFit="1" customWidth="1"/>
    <col min="9998" max="10240" width="11.42578125" style="82" customWidth="1"/>
    <col min="10241" max="10241" width="89.85546875" style="82" bestFit="1" customWidth="1"/>
    <col min="10242" max="10242" width="11.140625" style="82" bestFit="1" customWidth="1"/>
    <col min="10243" max="10248" width="9.7109375" style="82" bestFit="1" customWidth="1"/>
    <col min="10249" max="10249" width="9.7109375" style="82" customWidth="1"/>
    <col min="10250" max="10250" width="9.7109375" style="82" bestFit="1" customWidth="1"/>
    <col min="10251" max="10252" width="9.7109375" style="82" customWidth="1"/>
    <col min="10253" max="10253" width="9.7109375" style="82" bestFit="1" customWidth="1"/>
    <col min="10254" max="10496" width="11.42578125" style="82" customWidth="1"/>
    <col min="10497" max="10497" width="89.85546875" style="82" bestFit="1" customWidth="1"/>
    <col min="10498" max="10498" width="11.140625" style="82" bestFit="1" customWidth="1"/>
    <col min="10499" max="10504" width="9.7109375" style="82" bestFit="1" customWidth="1"/>
    <col min="10505" max="10505" width="9.7109375" style="82" customWidth="1"/>
    <col min="10506" max="10506" width="9.7109375" style="82" bestFit="1" customWidth="1"/>
    <col min="10507" max="10508" width="9.7109375" style="82" customWidth="1"/>
    <col min="10509" max="10509" width="9.7109375" style="82" bestFit="1" customWidth="1"/>
    <col min="10510" max="10752" width="11.42578125" style="82" customWidth="1"/>
    <col min="10753" max="10753" width="89.85546875" style="82" bestFit="1" customWidth="1"/>
    <col min="10754" max="10754" width="11.140625" style="82" bestFit="1" customWidth="1"/>
    <col min="10755" max="10760" width="9.7109375" style="82" bestFit="1" customWidth="1"/>
    <col min="10761" max="10761" width="9.7109375" style="82" customWidth="1"/>
    <col min="10762" max="10762" width="9.7109375" style="82" bestFit="1" customWidth="1"/>
    <col min="10763" max="10764" width="9.7109375" style="82" customWidth="1"/>
    <col min="10765" max="10765" width="9.7109375" style="82" bestFit="1" customWidth="1"/>
    <col min="10766" max="11008" width="11.42578125" style="82" customWidth="1"/>
    <col min="11009" max="11009" width="89.85546875" style="82" bestFit="1" customWidth="1"/>
    <col min="11010" max="11010" width="11.140625" style="82" bestFit="1" customWidth="1"/>
    <col min="11011" max="11016" width="9.7109375" style="82" bestFit="1" customWidth="1"/>
    <col min="11017" max="11017" width="9.7109375" style="82" customWidth="1"/>
    <col min="11018" max="11018" width="9.7109375" style="82" bestFit="1" customWidth="1"/>
    <col min="11019" max="11020" width="9.7109375" style="82" customWidth="1"/>
    <col min="11021" max="11021" width="9.7109375" style="82" bestFit="1" customWidth="1"/>
    <col min="11022" max="11264" width="11.42578125" style="82" customWidth="1"/>
    <col min="11265" max="11265" width="89.85546875" style="82" bestFit="1" customWidth="1"/>
    <col min="11266" max="11266" width="11.140625" style="82" bestFit="1" customWidth="1"/>
    <col min="11267" max="11272" width="9.7109375" style="82" bestFit="1" customWidth="1"/>
    <col min="11273" max="11273" width="9.7109375" style="82" customWidth="1"/>
    <col min="11274" max="11274" width="9.7109375" style="82" bestFit="1" customWidth="1"/>
    <col min="11275" max="11276" width="9.7109375" style="82" customWidth="1"/>
    <col min="11277" max="11277" width="9.7109375" style="82" bestFit="1" customWidth="1"/>
    <col min="11278" max="11520" width="11.42578125" style="82" customWidth="1"/>
    <col min="11521" max="11521" width="89.85546875" style="82" bestFit="1" customWidth="1"/>
    <col min="11522" max="11522" width="11.140625" style="82" bestFit="1" customWidth="1"/>
    <col min="11523" max="11528" width="9.7109375" style="82" bestFit="1" customWidth="1"/>
    <col min="11529" max="11529" width="9.7109375" style="82" customWidth="1"/>
    <col min="11530" max="11530" width="9.7109375" style="82" bestFit="1" customWidth="1"/>
    <col min="11531" max="11532" width="9.7109375" style="82" customWidth="1"/>
    <col min="11533" max="11533" width="9.7109375" style="82" bestFit="1" customWidth="1"/>
    <col min="11534" max="11776" width="11.42578125" style="82" customWidth="1"/>
    <col min="11777" max="11777" width="89.85546875" style="82" bestFit="1" customWidth="1"/>
    <col min="11778" max="11778" width="11.140625" style="82" bestFit="1" customWidth="1"/>
    <col min="11779" max="11784" width="9.7109375" style="82" bestFit="1" customWidth="1"/>
    <col min="11785" max="11785" width="9.7109375" style="82" customWidth="1"/>
    <col min="11786" max="11786" width="9.7109375" style="82" bestFit="1" customWidth="1"/>
    <col min="11787" max="11788" width="9.7109375" style="82" customWidth="1"/>
    <col min="11789" max="11789" width="9.7109375" style="82" bestFit="1" customWidth="1"/>
    <col min="11790" max="12032" width="11.42578125" style="82" customWidth="1"/>
    <col min="12033" max="12033" width="89.85546875" style="82" bestFit="1" customWidth="1"/>
    <col min="12034" max="12034" width="11.140625" style="82" bestFit="1" customWidth="1"/>
    <col min="12035" max="12040" width="9.7109375" style="82" bestFit="1" customWidth="1"/>
    <col min="12041" max="12041" width="9.7109375" style="82" customWidth="1"/>
    <col min="12042" max="12042" width="9.7109375" style="82" bestFit="1" customWidth="1"/>
    <col min="12043" max="12044" width="9.7109375" style="82" customWidth="1"/>
    <col min="12045" max="12045" width="9.7109375" style="82" bestFit="1" customWidth="1"/>
    <col min="12046" max="12288" width="11.42578125" style="82" customWidth="1"/>
    <col min="12289" max="12289" width="89.85546875" style="82" bestFit="1" customWidth="1"/>
    <col min="12290" max="12290" width="11.140625" style="82" bestFit="1" customWidth="1"/>
    <col min="12291" max="12296" width="9.7109375" style="82" bestFit="1" customWidth="1"/>
    <col min="12297" max="12297" width="9.7109375" style="82" customWidth="1"/>
    <col min="12298" max="12298" width="9.7109375" style="82" bestFit="1" customWidth="1"/>
    <col min="12299" max="12300" width="9.7109375" style="82" customWidth="1"/>
    <col min="12301" max="12301" width="9.7109375" style="82" bestFit="1" customWidth="1"/>
    <col min="12302" max="12544" width="11.42578125" style="82" customWidth="1"/>
    <col min="12545" max="12545" width="89.85546875" style="82" bestFit="1" customWidth="1"/>
    <col min="12546" max="12546" width="11.140625" style="82" bestFit="1" customWidth="1"/>
    <col min="12547" max="12552" width="9.7109375" style="82" bestFit="1" customWidth="1"/>
    <col min="12553" max="12553" width="9.7109375" style="82" customWidth="1"/>
    <col min="12554" max="12554" width="9.7109375" style="82" bestFit="1" customWidth="1"/>
    <col min="12555" max="12556" width="9.7109375" style="82" customWidth="1"/>
    <col min="12557" max="12557" width="9.7109375" style="82" bestFit="1" customWidth="1"/>
    <col min="12558" max="12800" width="11.42578125" style="82" customWidth="1"/>
    <col min="12801" max="12801" width="89.85546875" style="82" bestFit="1" customWidth="1"/>
    <col min="12802" max="12802" width="11.140625" style="82" bestFit="1" customWidth="1"/>
    <col min="12803" max="12808" width="9.7109375" style="82" bestFit="1" customWidth="1"/>
    <col min="12809" max="12809" width="9.7109375" style="82" customWidth="1"/>
    <col min="12810" max="12810" width="9.7109375" style="82" bestFit="1" customWidth="1"/>
    <col min="12811" max="12812" width="9.7109375" style="82" customWidth="1"/>
    <col min="12813" max="12813" width="9.7109375" style="82" bestFit="1" customWidth="1"/>
    <col min="12814" max="13056" width="11.42578125" style="82" customWidth="1"/>
    <col min="13057" max="13057" width="89.85546875" style="82" bestFit="1" customWidth="1"/>
    <col min="13058" max="13058" width="11.140625" style="82" bestFit="1" customWidth="1"/>
    <col min="13059" max="13064" width="9.7109375" style="82" bestFit="1" customWidth="1"/>
    <col min="13065" max="13065" width="9.7109375" style="82" customWidth="1"/>
    <col min="13066" max="13066" width="9.7109375" style="82" bestFit="1" customWidth="1"/>
    <col min="13067" max="13068" width="9.7109375" style="82" customWidth="1"/>
    <col min="13069" max="13069" width="9.7109375" style="82" bestFit="1" customWidth="1"/>
    <col min="13070" max="13312" width="11.42578125" style="82" customWidth="1"/>
    <col min="13313" max="13313" width="89.85546875" style="82" bestFit="1" customWidth="1"/>
    <col min="13314" max="13314" width="11.140625" style="82" bestFit="1" customWidth="1"/>
    <col min="13315" max="13320" width="9.7109375" style="82" bestFit="1" customWidth="1"/>
    <col min="13321" max="13321" width="9.7109375" style="82" customWidth="1"/>
    <col min="13322" max="13322" width="9.7109375" style="82" bestFit="1" customWidth="1"/>
    <col min="13323" max="13324" width="9.7109375" style="82" customWidth="1"/>
    <col min="13325" max="13325" width="9.7109375" style="82" bestFit="1" customWidth="1"/>
    <col min="13326" max="13568" width="11.42578125" style="82" customWidth="1"/>
    <col min="13569" max="13569" width="89.85546875" style="82" bestFit="1" customWidth="1"/>
    <col min="13570" max="13570" width="11.140625" style="82" bestFit="1" customWidth="1"/>
    <col min="13571" max="13576" width="9.7109375" style="82" bestFit="1" customWidth="1"/>
    <col min="13577" max="13577" width="9.7109375" style="82" customWidth="1"/>
    <col min="13578" max="13578" width="9.7109375" style="82" bestFit="1" customWidth="1"/>
    <col min="13579" max="13580" width="9.7109375" style="82" customWidth="1"/>
    <col min="13581" max="13581" width="9.7109375" style="82" bestFit="1" customWidth="1"/>
    <col min="13582" max="13824" width="11.42578125" style="82" customWidth="1"/>
    <col min="13825" max="13825" width="89.85546875" style="82" bestFit="1" customWidth="1"/>
    <col min="13826" max="13826" width="11.140625" style="82" bestFit="1" customWidth="1"/>
    <col min="13827" max="13832" width="9.7109375" style="82" bestFit="1" customWidth="1"/>
    <col min="13833" max="13833" width="9.7109375" style="82" customWidth="1"/>
    <col min="13834" max="13834" width="9.7109375" style="82" bestFit="1" customWidth="1"/>
    <col min="13835" max="13836" width="9.7109375" style="82" customWidth="1"/>
    <col min="13837" max="13837" width="9.7109375" style="82" bestFit="1" customWidth="1"/>
    <col min="13838" max="14080" width="11.42578125" style="82" customWidth="1"/>
    <col min="14081" max="14081" width="89.85546875" style="82" bestFit="1" customWidth="1"/>
    <col min="14082" max="14082" width="11.140625" style="82" bestFit="1" customWidth="1"/>
    <col min="14083" max="14088" width="9.7109375" style="82" bestFit="1" customWidth="1"/>
    <col min="14089" max="14089" width="9.7109375" style="82" customWidth="1"/>
    <col min="14090" max="14090" width="9.7109375" style="82" bestFit="1" customWidth="1"/>
    <col min="14091" max="14092" width="9.7109375" style="82" customWidth="1"/>
    <col min="14093" max="14093" width="9.7109375" style="82" bestFit="1" customWidth="1"/>
    <col min="14094" max="14336" width="11.42578125" style="82" customWidth="1"/>
    <col min="14337" max="14337" width="89.85546875" style="82" bestFit="1" customWidth="1"/>
    <col min="14338" max="14338" width="11.140625" style="82" bestFit="1" customWidth="1"/>
    <col min="14339" max="14344" width="9.7109375" style="82" bestFit="1" customWidth="1"/>
    <col min="14345" max="14345" width="9.7109375" style="82" customWidth="1"/>
    <col min="14346" max="14346" width="9.7109375" style="82" bestFit="1" customWidth="1"/>
    <col min="14347" max="14348" width="9.7109375" style="82" customWidth="1"/>
    <col min="14349" max="14349" width="9.7109375" style="82" bestFit="1" customWidth="1"/>
    <col min="14350" max="14592" width="11.42578125" style="82" customWidth="1"/>
    <col min="14593" max="14593" width="89.85546875" style="82" bestFit="1" customWidth="1"/>
    <col min="14594" max="14594" width="11.140625" style="82" bestFit="1" customWidth="1"/>
    <col min="14595" max="14600" width="9.7109375" style="82" bestFit="1" customWidth="1"/>
    <col min="14601" max="14601" width="9.7109375" style="82" customWidth="1"/>
    <col min="14602" max="14602" width="9.7109375" style="82" bestFit="1" customWidth="1"/>
    <col min="14603" max="14604" width="9.7109375" style="82" customWidth="1"/>
    <col min="14605" max="14605" width="9.7109375" style="82" bestFit="1" customWidth="1"/>
    <col min="14606" max="14848" width="11.42578125" style="82" customWidth="1"/>
    <col min="14849" max="14849" width="89.85546875" style="82" bestFit="1" customWidth="1"/>
    <col min="14850" max="14850" width="11.140625" style="82" bestFit="1" customWidth="1"/>
    <col min="14851" max="14856" width="9.7109375" style="82" bestFit="1" customWidth="1"/>
    <col min="14857" max="14857" width="9.7109375" style="82" customWidth="1"/>
    <col min="14858" max="14858" width="9.7109375" style="82" bestFit="1" customWidth="1"/>
    <col min="14859" max="14860" width="9.7109375" style="82" customWidth="1"/>
    <col min="14861" max="14861" width="9.7109375" style="82" bestFit="1" customWidth="1"/>
    <col min="14862" max="15104" width="11.42578125" style="82" customWidth="1"/>
    <col min="15105" max="15105" width="89.85546875" style="82" bestFit="1" customWidth="1"/>
    <col min="15106" max="15106" width="11.140625" style="82" bestFit="1" customWidth="1"/>
    <col min="15107" max="15112" width="9.7109375" style="82" bestFit="1" customWidth="1"/>
    <col min="15113" max="15113" width="9.7109375" style="82" customWidth="1"/>
    <col min="15114" max="15114" width="9.7109375" style="82" bestFit="1" customWidth="1"/>
    <col min="15115" max="15116" width="9.7109375" style="82" customWidth="1"/>
    <col min="15117" max="15117" width="9.7109375" style="82" bestFit="1" customWidth="1"/>
    <col min="15118" max="15360" width="11.42578125" style="82" customWidth="1"/>
    <col min="15361" max="15361" width="89.85546875" style="82" bestFit="1" customWidth="1"/>
    <col min="15362" max="15362" width="11.140625" style="82" bestFit="1" customWidth="1"/>
    <col min="15363" max="15368" width="9.7109375" style="82" bestFit="1" customWidth="1"/>
    <col min="15369" max="15369" width="9.7109375" style="82" customWidth="1"/>
    <col min="15370" max="15370" width="9.7109375" style="82" bestFit="1" customWidth="1"/>
    <col min="15371" max="15372" width="9.7109375" style="82" customWidth="1"/>
    <col min="15373" max="15373" width="9.7109375" style="82" bestFit="1" customWidth="1"/>
    <col min="15374" max="15616" width="11.42578125" style="82" customWidth="1"/>
    <col min="15617" max="15617" width="89.85546875" style="82" bestFit="1" customWidth="1"/>
    <col min="15618" max="15618" width="11.140625" style="82" bestFit="1" customWidth="1"/>
    <col min="15619" max="15624" width="9.7109375" style="82" bestFit="1" customWidth="1"/>
    <col min="15625" max="15625" width="9.7109375" style="82" customWidth="1"/>
    <col min="15626" max="15626" width="9.7109375" style="82" bestFit="1" customWidth="1"/>
    <col min="15627" max="15628" width="9.7109375" style="82" customWidth="1"/>
    <col min="15629" max="15629" width="9.7109375" style="82" bestFit="1" customWidth="1"/>
    <col min="15630" max="15872" width="11.42578125" style="82" customWidth="1"/>
    <col min="15873" max="15873" width="89.85546875" style="82" bestFit="1" customWidth="1"/>
    <col min="15874" max="15874" width="11.140625" style="82" bestFit="1" customWidth="1"/>
    <col min="15875" max="15880" width="9.7109375" style="82" bestFit="1" customWidth="1"/>
    <col min="15881" max="15881" width="9.7109375" style="82" customWidth="1"/>
    <col min="15882" max="15882" width="9.7109375" style="82" bestFit="1" customWidth="1"/>
    <col min="15883" max="15884" width="9.7109375" style="82" customWidth="1"/>
    <col min="15885" max="15885" width="9.7109375" style="82" bestFit="1" customWidth="1"/>
    <col min="15886" max="16128" width="11.42578125" style="82" customWidth="1"/>
    <col min="16129" max="16129" width="89.85546875" style="82" bestFit="1" customWidth="1"/>
    <col min="16130" max="16130" width="11.140625" style="82" bestFit="1" customWidth="1"/>
    <col min="16131" max="16136" width="9.7109375" style="82" bestFit="1" customWidth="1"/>
    <col min="16137" max="16137" width="9.7109375" style="82" customWidth="1"/>
    <col min="16138" max="16138" width="9.7109375" style="82" bestFit="1" customWidth="1"/>
    <col min="16139" max="16140" width="9.7109375" style="82" customWidth="1"/>
    <col min="16141" max="16141" width="9.7109375" style="82" bestFit="1" customWidth="1"/>
    <col min="16142" max="16384" width="11.42578125" style="82" customWidth="1"/>
  </cols>
  <sheetData>
    <row r="1" spans="1:13" ht="30" customHeight="1">
      <c r="A1" s="753" t="s">
        <v>899</v>
      </c>
      <c r="B1" s="753"/>
      <c r="C1" s="753"/>
      <c r="D1" s="753"/>
      <c r="E1" s="753"/>
      <c r="F1" s="753"/>
      <c r="G1" s="753"/>
      <c r="H1" s="753"/>
      <c r="I1" s="753"/>
      <c r="J1" s="753"/>
      <c r="K1" s="753"/>
      <c r="L1" s="753"/>
      <c r="M1" s="753"/>
    </row>
    <row r="2" spans="1:13" ht="15" customHeight="1">
      <c r="A2" s="754" t="s">
        <v>452</v>
      </c>
      <c r="B2" s="754"/>
      <c r="C2" s="754"/>
      <c r="D2" s="754"/>
      <c r="E2" s="754"/>
      <c r="F2" s="754"/>
      <c r="G2" s="754"/>
      <c r="H2" s="754"/>
      <c r="I2" s="754"/>
      <c r="J2" s="754"/>
      <c r="K2" s="754"/>
      <c r="L2" s="754"/>
      <c r="M2" s="754"/>
    </row>
    <row r="3" spans="1:13" ht="30" customHeight="1">
      <c r="A3" s="755" t="s">
        <v>3</v>
      </c>
      <c r="B3" s="755"/>
      <c r="C3" s="755"/>
      <c r="D3" s="755"/>
      <c r="E3" s="755"/>
      <c r="F3" s="755"/>
      <c r="G3" s="755"/>
      <c r="H3" s="755"/>
      <c r="I3" s="755"/>
      <c r="J3" s="755"/>
      <c r="K3" s="755"/>
      <c r="L3" s="755"/>
      <c r="M3" s="755"/>
    </row>
    <row r="4" spans="1:13" ht="3.75" customHeight="1" thickBot="1">
      <c r="A4" s="81"/>
      <c r="B4" s="81"/>
      <c r="C4" s="81"/>
      <c r="D4" s="81"/>
      <c r="E4" s="81"/>
      <c r="F4" s="81"/>
      <c r="G4" s="81"/>
      <c r="H4" s="81"/>
      <c r="I4" s="81"/>
      <c r="J4" s="81"/>
      <c r="K4" s="81"/>
      <c r="L4" s="81"/>
      <c r="M4" s="81"/>
    </row>
    <row r="5" spans="1:13" ht="19.5" thickTop="1" thickBot="1">
      <c r="A5" s="637"/>
      <c r="B5" s="638" t="s">
        <v>905</v>
      </c>
      <c r="C5" s="783" t="s">
        <v>899</v>
      </c>
      <c r="D5" s="783"/>
      <c r="E5" s="783"/>
      <c r="F5" s="783"/>
      <c r="G5" s="783"/>
      <c r="H5" s="783"/>
      <c r="I5" s="783"/>
      <c r="J5" s="783"/>
      <c r="K5" s="783"/>
      <c r="L5" s="783"/>
      <c r="M5" s="783"/>
    </row>
    <row r="6" spans="1:13" s="84" customFormat="1" ht="30" customHeight="1" thickTop="1" thickBot="1">
      <c r="A6" s="606"/>
      <c r="B6" s="607" t="s">
        <v>453</v>
      </c>
      <c r="C6" s="607" t="s">
        <v>454</v>
      </c>
      <c r="D6" s="607" t="s">
        <v>455</v>
      </c>
      <c r="E6" s="607" t="s">
        <v>456</v>
      </c>
      <c r="F6" s="607" t="s">
        <v>457</v>
      </c>
      <c r="G6" s="607" t="s">
        <v>458</v>
      </c>
      <c r="H6" s="607" t="s">
        <v>459</v>
      </c>
      <c r="I6" s="607" t="s">
        <v>460</v>
      </c>
      <c r="J6" s="607" t="s">
        <v>461</v>
      </c>
      <c r="K6" s="607" t="s">
        <v>462</v>
      </c>
      <c r="L6" s="607" t="s">
        <v>463</v>
      </c>
      <c r="M6" s="607" t="s">
        <v>464</v>
      </c>
    </row>
    <row r="7" spans="1:13" ht="15" customHeight="1" thickTop="1" thickBot="1">
      <c r="A7" s="608" t="s">
        <v>465</v>
      </c>
      <c r="B7" s="609">
        <v>4407838.8264600001</v>
      </c>
      <c r="C7" s="609">
        <v>4584646.9357000003</v>
      </c>
      <c r="D7" s="609">
        <v>3510170.1633699997</v>
      </c>
      <c r="E7" s="609">
        <v>3847091.32284</v>
      </c>
      <c r="F7" s="609">
        <v>3951563.7530999999</v>
      </c>
      <c r="G7" s="609">
        <v>3905410.7503299997</v>
      </c>
      <c r="H7" s="609">
        <v>3847177.5872300002</v>
      </c>
      <c r="I7" s="609">
        <v>3882617.9608800001</v>
      </c>
      <c r="J7" s="609">
        <v>3991291.97792</v>
      </c>
      <c r="K7" s="609">
        <v>4005129.9438899998</v>
      </c>
      <c r="L7" s="609">
        <v>3773998.62953</v>
      </c>
      <c r="M7" s="609">
        <v>3748551.3254899997</v>
      </c>
    </row>
    <row r="8" spans="1:13" s="87" customFormat="1" ht="15" customHeight="1" thickTop="1">
      <c r="A8" s="85" t="s">
        <v>10</v>
      </c>
      <c r="B8" s="86">
        <v>281769.33925999998</v>
      </c>
      <c r="C8" s="86">
        <v>330731.38819999999</v>
      </c>
      <c r="D8" s="86">
        <v>227646.42818000002</v>
      </c>
      <c r="E8" s="86">
        <v>244156.97907</v>
      </c>
      <c r="F8" s="86">
        <v>257465.64434</v>
      </c>
      <c r="G8" s="86">
        <v>227802.74453999999</v>
      </c>
      <c r="H8" s="86">
        <v>261638.51071</v>
      </c>
      <c r="I8" s="86">
        <v>226810.02343</v>
      </c>
      <c r="J8" s="86">
        <v>204214.6194</v>
      </c>
      <c r="K8" s="86">
        <v>201732.42372999998</v>
      </c>
      <c r="L8" s="86">
        <v>230314.86369999999</v>
      </c>
      <c r="M8" s="86">
        <v>220616.01721000002</v>
      </c>
    </row>
    <row r="9" spans="1:13" s="87" customFormat="1" ht="15" customHeight="1">
      <c r="A9" s="85" t="s">
        <v>19</v>
      </c>
      <c r="B9" s="86">
        <v>647131.53206</v>
      </c>
      <c r="C9" s="86">
        <v>778902.58794000011</v>
      </c>
      <c r="D9" s="86">
        <v>766549.95730999997</v>
      </c>
      <c r="E9" s="86">
        <v>745357.54261999996</v>
      </c>
      <c r="F9" s="86">
        <v>476030.53049000003</v>
      </c>
      <c r="G9" s="86">
        <v>313226.30056</v>
      </c>
      <c r="H9" s="86">
        <v>381413.99927999999</v>
      </c>
      <c r="I9" s="86">
        <v>551756.83372</v>
      </c>
      <c r="J9" s="86">
        <v>591794.50150999997</v>
      </c>
      <c r="K9" s="86">
        <v>607338.97470999998</v>
      </c>
      <c r="L9" s="86">
        <v>573529.23420000006</v>
      </c>
      <c r="M9" s="86">
        <v>573006.94682000007</v>
      </c>
    </row>
    <row r="10" spans="1:13" s="87" customFormat="1" ht="15" customHeight="1">
      <c r="A10" s="85" t="s">
        <v>28</v>
      </c>
      <c r="B10" s="86">
        <v>3091890.99027</v>
      </c>
      <c r="C10" s="86">
        <v>3238773.4474800001</v>
      </c>
      <c r="D10" s="86">
        <v>2382995.8239000002</v>
      </c>
      <c r="E10" s="86">
        <v>2620440.4886100003</v>
      </c>
      <c r="F10" s="86">
        <v>2768797.23489</v>
      </c>
      <c r="G10" s="86">
        <v>2831384.56366</v>
      </c>
      <c r="H10" s="86">
        <v>2817400.3032300002</v>
      </c>
      <c r="I10" s="86">
        <v>2714432.4177600001</v>
      </c>
      <c r="J10" s="86">
        <v>2717144.4929999998</v>
      </c>
      <c r="K10" s="86">
        <v>2708861.7531599998</v>
      </c>
      <c r="L10" s="86">
        <v>2600355.236</v>
      </c>
      <c r="M10" s="86">
        <v>2585845.9163500001</v>
      </c>
    </row>
    <row r="11" spans="1:13" s="87" customFormat="1" ht="15" customHeight="1">
      <c r="A11" s="88" t="s">
        <v>466</v>
      </c>
      <c r="B11" s="86">
        <v>3182810.11106</v>
      </c>
      <c r="C11" s="86">
        <v>3330318.19661</v>
      </c>
      <c r="D11" s="86">
        <v>2447438.7730399999</v>
      </c>
      <c r="E11" s="86">
        <v>2671987.3874499998</v>
      </c>
      <c r="F11" s="86">
        <v>2820841.4120800002</v>
      </c>
      <c r="G11" s="86">
        <v>2891116.5057800002</v>
      </c>
      <c r="H11" s="86">
        <v>2788953.81097</v>
      </c>
      <c r="I11" s="86">
        <v>2631629.3779699998</v>
      </c>
      <c r="J11" s="86">
        <v>2617464.94044</v>
      </c>
      <c r="K11" s="86">
        <v>2607273.8155500004</v>
      </c>
      <c r="L11" s="86">
        <v>2488267.6161599997</v>
      </c>
      <c r="M11" s="86">
        <v>2471809.9346100003</v>
      </c>
    </row>
    <row r="12" spans="1:13" s="87" customFormat="1" ht="15" customHeight="1">
      <c r="A12" s="88" t="s">
        <v>467</v>
      </c>
      <c r="B12" s="86">
        <v>3166857.7422600002</v>
      </c>
      <c r="C12" s="86">
        <v>3312899.3948000004</v>
      </c>
      <c r="D12" s="86">
        <v>2427991.5934499996</v>
      </c>
      <c r="E12" s="86">
        <v>2650700.2073300001</v>
      </c>
      <c r="F12" s="86">
        <v>2788730.0140200001</v>
      </c>
      <c r="G12" s="86">
        <v>2864946.2845100001</v>
      </c>
      <c r="H12" s="86">
        <v>2702967.6057800003</v>
      </c>
      <c r="I12" s="86">
        <v>1782047.08045</v>
      </c>
      <c r="J12" s="86">
        <v>1668837.7625599999</v>
      </c>
      <c r="K12" s="86">
        <v>1670876.99245</v>
      </c>
      <c r="L12" s="86">
        <v>1632945.04629</v>
      </c>
      <c r="M12" s="86">
        <v>1628561.7665500001</v>
      </c>
    </row>
    <row r="13" spans="1:13" s="87" customFormat="1" ht="15" customHeight="1">
      <c r="A13" s="88" t="s">
        <v>468</v>
      </c>
      <c r="B13" s="86">
        <v>15952.3688</v>
      </c>
      <c r="C13" s="86">
        <v>17418.801809999997</v>
      </c>
      <c r="D13" s="86">
        <v>19447.17959</v>
      </c>
      <c r="E13" s="86">
        <v>21287.180120000001</v>
      </c>
      <c r="F13" s="86">
        <v>32111.39806</v>
      </c>
      <c r="G13" s="86">
        <v>26170.221269999998</v>
      </c>
      <c r="H13" s="86">
        <v>85986.205189999993</v>
      </c>
      <c r="I13" s="86">
        <v>849582.29752000002</v>
      </c>
      <c r="J13" s="86">
        <v>948627.17787999997</v>
      </c>
      <c r="K13" s="86">
        <v>936396.82310000004</v>
      </c>
      <c r="L13" s="86">
        <v>855322.56987000001</v>
      </c>
      <c r="M13" s="86">
        <v>843248.16805999994</v>
      </c>
    </row>
    <row r="14" spans="1:13" s="87" customFormat="1" ht="15" customHeight="1">
      <c r="A14" s="88" t="s">
        <v>469</v>
      </c>
      <c r="B14" s="86">
        <v>13515.591619999999</v>
      </c>
      <c r="C14" s="86">
        <v>9499.6850599999998</v>
      </c>
      <c r="D14" s="86">
        <v>10758.39179</v>
      </c>
      <c r="E14" s="86">
        <v>21538.603520000001</v>
      </c>
      <c r="F14" s="86">
        <v>17746.28226</v>
      </c>
      <c r="G14" s="86">
        <v>14294.772710000001</v>
      </c>
      <c r="H14" s="86">
        <v>0</v>
      </c>
      <c r="I14" s="86">
        <v>652.65018000000009</v>
      </c>
      <c r="J14" s="86">
        <v>6914.4755500000001</v>
      </c>
      <c r="K14" s="86">
        <v>9915.7428600000003</v>
      </c>
      <c r="L14" s="86">
        <v>15568.520550000001</v>
      </c>
      <c r="M14" s="86">
        <v>18891.592760000003</v>
      </c>
    </row>
    <row r="15" spans="1:13" s="87" customFormat="1" ht="15" customHeight="1">
      <c r="A15" s="88" t="s">
        <v>470</v>
      </c>
      <c r="B15" s="86">
        <v>13412.505580000001</v>
      </c>
      <c r="C15" s="86">
        <v>9467.0943399999996</v>
      </c>
      <c r="D15" s="86">
        <v>10726.133179999999</v>
      </c>
      <c r="E15" s="86">
        <v>20218.612779999999</v>
      </c>
      <c r="F15" s="86">
        <v>17705.563149999998</v>
      </c>
      <c r="G15" s="86">
        <v>14255.939759999999</v>
      </c>
      <c r="H15" s="86">
        <v>0</v>
      </c>
      <c r="I15" s="86">
        <v>349.06769000000003</v>
      </c>
      <c r="J15" s="86">
        <v>1399.9760700000002</v>
      </c>
      <c r="K15" s="86">
        <v>2511.95291</v>
      </c>
      <c r="L15" s="86">
        <v>3661.7951699999999</v>
      </c>
      <c r="M15" s="86">
        <v>3757.33716</v>
      </c>
    </row>
    <row r="16" spans="1:13" s="87" customFormat="1" ht="15" customHeight="1">
      <c r="A16" s="88" t="s">
        <v>471</v>
      </c>
      <c r="B16" s="86">
        <v>103.08604</v>
      </c>
      <c r="C16" s="86">
        <v>32.590720000000005</v>
      </c>
      <c r="D16" s="86">
        <v>32.258609999999997</v>
      </c>
      <c r="E16" s="86">
        <v>1319.99074</v>
      </c>
      <c r="F16" s="86">
        <v>40.719110000000001</v>
      </c>
      <c r="G16" s="86">
        <v>38.832949999999997</v>
      </c>
      <c r="H16" s="86">
        <v>0</v>
      </c>
      <c r="I16" s="86">
        <v>303.58249000000001</v>
      </c>
      <c r="J16" s="86">
        <v>5514.4994800000004</v>
      </c>
      <c r="K16" s="86">
        <v>7403.7899500000003</v>
      </c>
      <c r="L16" s="86">
        <v>11906.725380000002</v>
      </c>
      <c r="M16" s="86">
        <v>15134.2556</v>
      </c>
    </row>
    <row r="17" spans="1:13" s="87" customFormat="1" ht="15" customHeight="1">
      <c r="A17" s="88" t="s">
        <v>472</v>
      </c>
      <c r="B17" s="86">
        <v>50474.872790000001</v>
      </c>
      <c r="C17" s="86">
        <v>53402.04552</v>
      </c>
      <c r="D17" s="86">
        <v>24188.09604</v>
      </c>
      <c r="E17" s="86">
        <v>41541.632990000006</v>
      </c>
      <c r="F17" s="86">
        <v>47522.820530000005</v>
      </c>
      <c r="G17" s="86">
        <v>52478.472200000004</v>
      </c>
      <c r="H17" s="86">
        <v>56650.233420000004</v>
      </c>
      <c r="I17" s="86">
        <v>44694.216420000004</v>
      </c>
      <c r="J17" s="86">
        <v>35562.078380000006</v>
      </c>
      <c r="K17" s="86">
        <v>35241.433640000003</v>
      </c>
      <c r="L17" s="86">
        <v>62223.434179999997</v>
      </c>
      <c r="M17" s="86">
        <v>64551.867869999995</v>
      </c>
    </row>
    <row r="18" spans="1:13" s="87" customFormat="1" ht="15" customHeight="1">
      <c r="A18" s="88" t="s">
        <v>473</v>
      </c>
      <c r="B18" s="86">
        <v>44429.60194</v>
      </c>
      <c r="C18" s="86">
        <v>47665.697970000001</v>
      </c>
      <c r="D18" s="86">
        <v>23717.780289999999</v>
      </c>
      <c r="E18" s="86">
        <v>41501.274520000006</v>
      </c>
      <c r="F18" s="86">
        <v>46154.891790000001</v>
      </c>
      <c r="G18" s="86">
        <v>51215.253509999995</v>
      </c>
      <c r="H18" s="86">
        <v>54353.044070000004</v>
      </c>
      <c r="I18" s="86">
        <v>43248.163950000002</v>
      </c>
      <c r="J18" s="86">
        <v>30852.235199999999</v>
      </c>
      <c r="K18" s="86">
        <v>30043.21068</v>
      </c>
      <c r="L18" s="86">
        <v>30322.163680000001</v>
      </c>
      <c r="M18" s="86">
        <v>30328.29736</v>
      </c>
    </row>
    <row r="19" spans="1:13" s="87" customFormat="1" ht="15" customHeight="1">
      <c r="A19" s="88" t="s">
        <v>474</v>
      </c>
      <c r="B19" s="86">
        <v>6045.2708499999999</v>
      </c>
      <c r="C19" s="86">
        <v>5736.3475499999995</v>
      </c>
      <c r="D19" s="86">
        <v>470.31574999999998</v>
      </c>
      <c r="E19" s="86">
        <v>40.358470000000004</v>
      </c>
      <c r="F19" s="86">
        <v>1367.9287400000001</v>
      </c>
      <c r="G19" s="86">
        <v>1263.2186899999999</v>
      </c>
      <c r="H19" s="86">
        <v>2297.1893500000001</v>
      </c>
      <c r="I19" s="86">
        <v>1446.0524700000001</v>
      </c>
      <c r="J19" s="86">
        <v>4709.8431799999998</v>
      </c>
      <c r="K19" s="86">
        <v>5198.2229600000001</v>
      </c>
      <c r="L19" s="86">
        <v>31901.270499999999</v>
      </c>
      <c r="M19" s="86">
        <v>34223.570509999998</v>
      </c>
    </row>
    <row r="20" spans="1:13" s="87" customFormat="1" ht="15" customHeight="1">
      <c r="A20" s="88" t="s">
        <v>41</v>
      </c>
      <c r="B20" s="86">
        <v>11920.365169999999</v>
      </c>
      <c r="C20" s="86">
        <v>11782.86975</v>
      </c>
      <c r="D20" s="86">
        <v>8623.2709600000017</v>
      </c>
      <c r="E20" s="86">
        <v>9863.3410000000003</v>
      </c>
      <c r="F20" s="86">
        <v>10236.6651</v>
      </c>
      <c r="G20" s="86">
        <v>11001.6661</v>
      </c>
      <c r="H20" s="86">
        <v>114978.34331</v>
      </c>
      <c r="I20" s="86">
        <v>173035.42855000001</v>
      </c>
      <c r="J20" s="86">
        <v>186012.38702000002</v>
      </c>
      <c r="K20" s="86">
        <v>186153.6722</v>
      </c>
      <c r="L20" s="86">
        <v>173094.43902000002</v>
      </c>
      <c r="M20" s="86">
        <v>171859.64340999999</v>
      </c>
    </row>
    <row r="21" spans="1:13" s="87" customFormat="1" ht="15" customHeight="1">
      <c r="A21" s="88" t="s">
        <v>475</v>
      </c>
      <c r="B21" s="86">
        <v>-166829.95037000001</v>
      </c>
      <c r="C21" s="86">
        <v>-166229.34946</v>
      </c>
      <c r="D21" s="86">
        <v>-108012.70793</v>
      </c>
      <c r="E21" s="86">
        <v>-124490.47635</v>
      </c>
      <c r="F21" s="86">
        <v>-127549.94508</v>
      </c>
      <c r="G21" s="86">
        <v>-137506.85313</v>
      </c>
      <c r="H21" s="86">
        <v>-143182.08447</v>
      </c>
      <c r="I21" s="86">
        <v>-135579.25536000001</v>
      </c>
      <c r="J21" s="86">
        <v>-128809.38839000001</v>
      </c>
      <c r="K21" s="86">
        <v>-129722.91109000001</v>
      </c>
      <c r="L21" s="86">
        <v>-138798.77390999999</v>
      </c>
      <c r="M21" s="86">
        <v>-141267.12230000002</v>
      </c>
    </row>
    <row r="22" spans="1:13" s="87" customFormat="1" ht="15" customHeight="1">
      <c r="A22" s="85" t="s">
        <v>71</v>
      </c>
      <c r="B22" s="86">
        <v>9039.1144899999999</v>
      </c>
      <c r="C22" s="86">
        <v>11858.053810000001</v>
      </c>
      <c r="D22" s="86">
        <v>4466.4076699999996</v>
      </c>
      <c r="E22" s="86">
        <v>5811.9998399999995</v>
      </c>
      <c r="F22" s="86">
        <v>7564.6427300000005</v>
      </c>
      <c r="G22" s="86">
        <v>6784.8854099999999</v>
      </c>
      <c r="H22" s="86">
        <v>9532.167449999999</v>
      </c>
      <c r="I22" s="86">
        <v>16060.65134</v>
      </c>
      <c r="J22" s="86">
        <v>14270.837310000001</v>
      </c>
      <c r="K22" s="86">
        <v>12562.97666</v>
      </c>
      <c r="L22" s="86">
        <v>35199.110860000001</v>
      </c>
      <c r="M22" s="86">
        <v>34155.953590000005</v>
      </c>
    </row>
    <row r="23" spans="1:13" s="87" customFormat="1" ht="15" customHeight="1">
      <c r="A23" s="85" t="s">
        <v>77</v>
      </c>
      <c r="B23" s="86">
        <v>312.89001000000002</v>
      </c>
      <c r="C23" s="86">
        <v>577.74613999999997</v>
      </c>
      <c r="D23" s="86">
        <v>1096.7559799999999</v>
      </c>
      <c r="E23" s="86">
        <v>872.51013999999998</v>
      </c>
      <c r="F23" s="86">
        <v>1063.14229</v>
      </c>
      <c r="G23" s="86">
        <v>1454.6790800000001</v>
      </c>
      <c r="H23" s="86">
        <v>919.55763000000002</v>
      </c>
      <c r="I23" s="86">
        <v>1971.66074</v>
      </c>
      <c r="J23" s="86">
        <v>3075.50261</v>
      </c>
      <c r="K23" s="86">
        <v>3159.9913099999999</v>
      </c>
      <c r="L23" s="86">
        <v>3489.3361500000001</v>
      </c>
      <c r="M23" s="86">
        <v>3732.01017</v>
      </c>
    </row>
    <row r="24" spans="1:13" s="87" customFormat="1" ht="15" customHeight="1">
      <c r="A24" s="85" t="s">
        <v>476</v>
      </c>
      <c r="B24" s="86">
        <v>312315.72617000004</v>
      </c>
      <c r="C24" s="86">
        <v>160911.06766999999</v>
      </c>
      <c r="D24" s="86">
        <v>79593.683150000012</v>
      </c>
      <c r="E24" s="86">
        <v>181488.90885000001</v>
      </c>
      <c r="F24" s="86">
        <v>392308.54635000002</v>
      </c>
      <c r="G24" s="86">
        <v>475059.98824000004</v>
      </c>
      <c r="H24" s="86">
        <v>327149.83173999999</v>
      </c>
      <c r="I24" s="86">
        <v>320640.51068000001</v>
      </c>
      <c r="J24" s="86">
        <v>378001.39662000001</v>
      </c>
      <c r="K24" s="86">
        <v>388966.58798000001</v>
      </c>
      <c r="L24" s="86">
        <v>274627.28130000003</v>
      </c>
      <c r="M24" s="86">
        <v>275043.43977</v>
      </c>
    </row>
    <row r="25" spans="1:13" s="87" customFormat="1" ht="15" customHeight="1">
      <c r="A25" s="85" t="s">
        <v>87</v>
      </c>
      <c r="B25" s="86">
        <v>61687.769639999999</v>
      </c>
      <c r="C25" s="86">
        <v>59447.905509999997</v>
      </c>
      <c r="D25" s="86">
        <v>45582.823079999995</v>
      </c>
      <c r="E25" s="86">
        <v>45898.478259999996</v>
      </c>
      <c r="F25" s="86">
        <v>44651.986950000006</v>
      </c>
      <c r="G25" s="86">
        <v>45489.169809999999</v>
      </c>
      <c r="H25" s="86">
        <v>45148.48689</v>
      </c>
      <c r="I25" s="86">
        <v>46766.151189999997</v>
      </c>
      <c r="J25" s="86">
        <v>77681.33468</v>
      </c>
      <c r="K25" s="86">
        <v>77539.184819999995</v>
      </c>
      <c r="L25" s="86">
        <v>52567.433700000001</v>
      </c>
      <c r="M25" s="86">
        <v>52304.472130000002</v>
      </c>
    </row>
    <row r="26" spans="1:13" s="87" customFormat="1" ht="15" customHeight="1">
      <c r="A26" s="85" t="s">
        <v>477</v>
      </c>
      <c r="B26" s="86">
        <v>3691.4645599999999</v>
      </c>
      <c r="C26" s="86">
        <v>3444.7389500000004</v>
      </c>
      <c r="D26" s="86">
        <v>2238.2841000000003</v>
      </c>
      <c r="E26" s="86">
        <v>3064.41545</v>
      </c>
      <c r="F26" s="86">
        <v>3682.0250599999999</v>
      </c>
      <c r="G26" s="86">
        <v>4208.41903</v>
      </c>
      <c r="H26" s="86">
        <v>3974.7302999999997</v>
      </c>
      <c r="I26" s="86">
        <v>4179.7120199999999</v>
      </c>
      <c r="J26" s="86">
        <v>5109.2927900000004</v>
      </c>
      <c r="K26" s="86">
        <v>4968.05152</v>
      </c>
      <c r="L26" s="86">
        <v>3916.1336200000001</v>
      </c>
      <c r="M26" s="86">
        <v>3846.56945</v>
      </c>
    </row>
    <row r="27" spans="1:13" s="89" customFormat="1" ht="15" customHeight="1" thickBot="1">
      <c r="A27" s="85" t="s">
        <v>103</v>
      </c>
      <c r="B27" s="86">
        <v>0</v>
      </c>
      <c r="C27" s="86">
        <v>0</v>
      </c>
      <c r="D27" s="86">
        <v>0</v>
      </c>
      <c r="E27" s="86">
        <v>0</v>
      </c>
      <c r="F27" s="86">
        <v>0</v>
      </c>
      <c r="G27" s="86">
        <v>0</v>
      </c>
      <c r="H27" s="86">
        <v>0</v>
      </c>
      <c r="I27" s="86">
        <v>0</v>
      </c>
      <c r="J27" s="86">
        <v>0</v>
      </c>
      <c r="K27" s="86">
        <v>0</v>
      </c>
      <c r="L27" s="86">
        <v>0</v>
      </c>
      <c r="M27" s="86">
        <v>0</v>
      </c>
    </row>
    <row r="28" spans="1:13" ht="15" customHeight="1" thickTop="1" thickBot="1">
      <c r="A28" s="608" t="s">
        <v>478</v>
      </c>
      <c r="B28" s="609">
        <v>3510461.7504400001</v>
      </c>
      <c r="C28" s="609">
        <v>3598285.2859</v>
      </c>
      <c r="D28" s="609">
        <v>2688590.04354</v>
      </c>
      <c r="E28" s="609">
        <v>2948026.8595599998</v>
      </c>
      <c r="F28" s="609">
        <v>3038957.47077</v>
      </c>
      <c r="G28" s="609">
        <v>2972449.90607</v>
      </c>
      <c r="H28" s="609">
        <v>2867607.2281999998</v>
      </c>
      <c r="I28" s="609">
        <v>2891002.8791</v>
      </c>
      <c r="J28" s="609">
        <v>2973916.8714399999</v>
      </c>
      <c r="K28" s="609">
        <v>2986923.9708099999</v>
      </c>
      <c r="L28" s="609">
        <v>2761499.0211100001</v>
      </c>
      <c r="M28" s="609">
        <v>2736002.1458299998</v>
      </c>
    </row>
    <row r="29" spans="1:13" s="87" customFormat="1" ht="15" customHeight="1" thickTop="1">
      <c r="A29" s="85" t="s">
        <v>479</v>
      </c>
      <c r="B29" s="86">
        <v>3216267.5471999999</v>
      </c>
      <c r="C29" s="86">
        <v>3336038.7406599997</v>
      </c>
      <c r="D29" s="86">
        <v>2516669.4650500002</v>
      </c>
      <c r="E29" s="86">
        <v>2726255.65747</v>
      </c>
      <c r="F29" s="86">
        <v>2739078.8734200001</v>
      </c>
      <c r="G29" s="86">
        <v>2542863.83072</v>
      </c>
      <c r="H29" s="86">
        <v>2432865.85512</v>
      </c>
      <c r="I29" s="86">
        <v>2431133.34504</v>
      </c>
      <c r="J29" s="86">
        <v>2508782.37078</v>
      </c>
      <c r="K29" s="86">
        <v>2514679.54427</v>
      </c>
      <c r="L29" s="86">
        <v>2310324.6552399998</v>
      </c>
      <c r="M29" s="86">
        <v>2301087.9012099998</v>
      </c>
    </row>
    <row r="30" spans="1:13" s="87" customFormat="1" ht="15" customHeight="1">
      <c r="A30" s="88" t="s">
        <v>480</v>
      </c>
      <c r="B30" s="86">
        <v>900.51956999999993</v>
      </c>
      <c r="C30" s="86">
        <v>850.94278000000008</v>
      </c>
      <c r="D30" s="86">
        <v>139.46078</v>
      </c>
      <c r="E30" s="86">
        <v>139.46078</v>
      </c>
      <c r="F30" s="86">
        <v>171.22353000000001</v>
      </c>
      <c r="G30" s="86">
        <v>144.37359000000001</v>
      </c>
      <c r="H30" s="86">
        <v>317.72606999999999</v>
      </c>
      <c r="I30" s="86">
        <v>247.44420000000002</v>
      </c>
      <c r="J30" s="86">
        <v>262.44420000000002</v>
      </c>
      <c r="K30" s="86">
        <v>247.83420000000001</v>
      </c>
      <c r="L30" s="86">
        <v>107.98342</v>
      </c>
      <c r="M30" s="86">
        <v>107.98342</v>
      </c>
    </row>
    <row r="31" spans="1:13" s="87" customFormat="1" ht="15" customHeight="1">
      <c r="A31" s="88" t="s">
        <v>481</v>
      </c>
      <c r="B31" s="86">
        <v>2291796.0401500002</v>
      </c>
      <c r="C31" s="86">
        <v>2412947.0002199998</v>
      </c>
      <c r="D31" s="86">
        <v>1973721.61234</v>
      </c>
      <c r="E31" s="86">
        <v>2122651.1604599999</v>
      </c>
      <c r="F31" s="86">
        <v>2129163.8757000002</v>
      </c>
      <c r="G31" s="86">
        <v>1975741.0943699998</v>
      </c>
      <c r="H31" s="86">
        <v>1875383.7936800001</v>
      </c>
      <c r="I31" s="86">
        <v>1883922.9807500001</v>
      </c>
      <c r="J31" s="86">
        <v>1932111.0813800001</v>
      </c>
      <c r="K31" s="86">
        <v>1937031.78954</v>
      </c>
      <c r="L31" s="86">
        <v>1741972.6750099999</v>
      </c>
      <c r="M31" s="86">
        <v>1735399.41184</v>
      </c>
    </row>
    <row r="32" spans="1:13" s="87" customFormat="1" ht="15" customHeight="1">
      <c r="A32" s="88" t="s">
        <v>482</v>
      </c>
      <c r="B32" s="86">
        <v>878227.15091999993</v>
      </c>
      <c r="C32" s="86">
        <v>875552.30346000008</v>
      </c>
      <c r="D32" s="86">
        <v>511574.42612999998</v>
      </c>
      <c r="E32" s="86">
        <v>572213.08679999993</v>
      </c>
      <c r="F32" s="86">
        <v>576870.81750999996</v>
      </c>
      <c r="G32" s="86">
        <v>521009.68982999999</v>
      </c>
      <c r="H32" s="86">
        <v>511920.76851999998</v>
      </c>
      <c r="I32" s="86">
        <v>500622.73222000001</v>
      </c>
      <c r="J32" s="86">
        <v>533437.94383</v>
      </c>
      <c r="K32" s="86">
        <v>535132.33466000005</v>
      </c>
      <c r="L32" s="86">
        <v>526888.24273000006</v>
      </c>
      <c r="M32" s="86">
        <v>524355.90685999999</v>
      </c>
    </row>
    <row r="33" spans="1:13" s="87" customFormat="1" ht="15" customHeight="1">
      <c r="A33" s="88" t="s">
        <v>483</v>
      </c>
      <c r="B33" s="86">
        <v>34452.715979999994</v>
      </c>
      <c r="C33" s="86">
        <v>34669.983759999996</v>
      </c>
      <c r="D33" s="86">
        <v>24435.987149999997</v>
      </c>
      <c r="E33" s="86">
        <v>23437.670899999997</v>
      </c>
      <c r="F33" s="86">
        <v>24489.300139999999</v>
      </c>
      <c r="G33" s="86">
        <v>38068.932079999999</v>
      </c>
      <c r="H33" s="86">
        <v>38062.032719999996</v>
      </c>
      <c r="I33" s="86">
        <v>38227.838250000001</v>
      </c>
      <c r="J33" s="86">
        <v>32857.486960000002</v>
      </c>
      <c r="K33" s="86">
        <v>32424.85988</v>
      </c>
      <c r="L33" s="86">
        <v>33790.322270000004</v>
      </c>
      <c r="M33" s="86">
        <v>33444.012269999999</v>
      </c>
    </row>
    <row r="34" spans="1:13" s="87" customFormat="1" ht="15" customHeight="1">
      <c r="A34" s="88" t="s">
        <v>484</v>
      </c>
      <c r="B34" s="86">
        <v>0</v>
      </c>
      <c r="C34" s="86">
        <v>0</v>
      </c>
      <c r="D34" s="86">
        <v>0</v>
      </c>
      <c r="E34" s="86">
        <v>0</v>
      </c>
      <c r="F34" s="86">
        <v>0</v>
      </c>
      <c r="G34" s="86">
        <v>0</v>
      </c>
      <c r="H34" s="86">
        <v>0</v>
      </c>
      <c r="I34" s="86">
        <v>0</v>
      </c>
      <c r="J34" s="86">
        <v>0</v>
      </c>
      <c r="K34" s="86">
        <v>0</v>
      </c>
      <c r="L34" s="86">
        <v>0</v>
      </c>
      <c r="M34" s="86">
        <v>0</v>
      </c>
    </row>
    <row r="35" spans="1:13" s="87" customFormat="1" ht="15" customHeight="1">
      <c r="A35" s="88" t="s">
        <v>485</v>
      </c>
      <c r="B35" s="86">
        <v>10891.120580000001</v>
      </c>
      <c r="C35" s="86">
        <v>12018.51044</v>
      </c>
      <c r="D35" s="86">
        <v>6797.97865</v>
      </c>
      <c r="E35" s="86">
        <v>7814.2785300000005</v>
      </c>
      <c r="F35" s="86">
        <v>8383.6565399999999</v>
      </c>
      <c r="G35" s="86">
        <v>7899.7408499999992</v>
      </c>
      <c r="H35" s="86">
        <v>7181.53413</v>
      </c>
      <c r="I35" s="86">
        <v>8112.34962</v>
      </c>
      <c r="J35" s="86">
        <v>10113.414409999999</v>
      </c>
      <c r="K35" s="86">
        <v>9842.7259900000008</v>
      </c>
      <c r="L35" s="86">
        <v>7565.43181</v>
      </c>
      <c r="M35" s="86">
        <v>7780.5868200000004</v>
      </c>
    </row>
    <row r="36" spans="1:13" s="87" customFormat="1" ht="15" customHeight="1">
      <c r="A36" s="85" t="s">
        <v>486</v>
      </c>
      <c r="B36" s="86">
        <v>1832.41977</v>
      </c>
      <c r="C36" s="86">
        <v>3648.6875800000003</v>
      </c>
      <c r="D36" s="86">
        <v>38.835239999999999</v>
      </c>
      <c r="E36" s="86">
        <v>447.71359000000001</v>
      </c>
      <c r="F36" s="86">
        <v>370.83949000000001</v>
      </c>
      <c r="G36" s="86">
        <v>408.43096999999995</v>
      </c>
      <c r="H36" s="86">
        <v>341.45976000000002</v>
      </c>
      <c r="I36" s="86">
        <v>218.69561999999999</v>
      </c>
      <c r="J36" s="86">
        <v>254.69498999999999</v>
      </c>
      <c r="K36" s="86">
        <v>711.53057999999999</v>
      </c>
      <c r="L36" s="86">
        <v>328.54858000000002</v>
      </c>
      <c r="M36" s="86">
        <v>288.98358000000002</v>
      </c>
    </row>
    <row r="37" spans="1:13" s="87" customFormat="1" ht="15" customHeight="1">
      <c r="A37" s="85" t="s">
        <v>487</v>
      </c>
      <c r="B37" s="86">
        <v>113758.67712000001</v>
      </c>
      <c r="C37" s="86">
        <v>116012.5077</v>
      </c>
      <c r="D37" s="86">
        <v>57869.421329999997</v>
      </c>
      <c r="E37" s="86">
        <v>105132.98883</v>
      </c>
      <c r="F37" s="86">
        <v>172076.05137999999</v>
      </c>
      <c r="G37" s="86">
        <v>284979.44379000005</v>
      </c>
      <c r="H37" s="86">
        <v>283893.70530999999</v>
      </c>
      <c r="I37" s="86">
        <v>296975.99598000001</v>
      </c>
      <c r="J37" s="86">
        <v>291101.35913999996</v>
      </c>
      <c r="K37" s="86">
        <v>300722.39064999996</v>
      </c>
      <c r="L37" s="86">
        <v>264003.52260999999</v>
      </c>
      <c r="M37" s="86">
        <v>254635.12359</v>
      </c>
    </row>
    <row r="38" spans="1:13" s="87" customFormat="1" ht="15" customHeight="1">
      <c r="A38" s="85" t="s">
        <v>488</v>
      </c>
      <c r="B38" s="86">
        <v>60659.345439999997</v>
      </c>
      <c r="C38" s="86">
        <v>60640.191719999995</v>
      </c>
      <c r="D38" s="86">
        <v>38547.096850000002</v>
      </c>
      <c r="E38" s="86">
        <v>43696.182609999996</v>
      </c>
      <c r="F38" s="86">
        <v>53217.761060000004</v>
      </c>
      <c r="G38" s="86">
        <v>68390.527799999996</v>
      </c>
      <c r="H38" s="86">
        <v>75227.528160000002</v>
      </c>
      <c r="I38" s="86">
        <v>87898.532250000004</v>
      </c>
      <c r="J38" s="86">
        <v>98481.040129999994</v>
      </c>
      <c r="K38" s="86">
        <v>96030.169980000006</v>
      </c>
      <c r="L38" s="86">
        <v>104013.74821999999</v>
      </c>
      <c r="M38" s="86">
        <v>99176.225299999991</v>
      </c>
    </row>
    <row r="39" spans="1:13" s="87" customFormat="1" ht="15" customHeight="1">
      <c r="A39" s="85" t="s">
        <v>148</v>
      </c>
      <c r="B39" s="86">
        <v>117943.76091</v>
      </c>
      <c r="C39" s="86">
        <v>81945.15823999999</v>
      </c>
      <c r="D39" s="86">
        <v>75465.225069999986</v>
      </c>
      <c r="E39" s="86">
        <v>72494.317060000001</v>
      </c>
      <c r="F39" s="86">
        <v>74213.945420000004</v>
      </c>
      <c r="G39" s="86">
        <v>74450.496249999997</v>
      </c>
      <c r="H39" s="86">
        <v>74276.247220000005</v>
      </c>
      <c r="I39" s="86">
        <v>74075.135209999993</v>
      </c>
      <c r="J39" s="86">
        <v>74784.590249999994</v>
      </c>
      <c r="K39" s="86">
        <v>74743.291069999992</v>
      </c>
      <c r="L39" s="86">
        <v>73792.166769999996</v>
      </c>
      <c r="M39" s="86">
        <v>73630.370120000007</v>
      </c>
    </row>
    <row r="40" spans="1:13" s="87" customFormat="1" ht="15" customHeight="1">
      <c r="A40" s="85" t="s">
        <v>155</v>
      </c>
      <c r="B40" s="86">
        <v>0</v>
      </c>
      <c r="C40" s="86">
        <v>0</v>
      </c>
      <c r="D40" s="86">
        <v>0</v>
      </c>
      <c r="E40" s="86">
        <v>0</v>
      </c>
      <c r="F40" s="86">
        <v>0</v>
      </c>
      <c r="G40" s="86">
        <v>0</v>
      </c>
      <c r="H40" s="86">
        <v>0</v>
      </c>
      <c r="I40" s="86">
        <v>0</v>
      </c>
      <c r="J40" s="86">
        <v>0</v>
      </c>
      <c r="K40" s="86">
        <v>0</v>
      </c>
      <c r="L40" s="86">
        <v>0</v>
      </c>
      <c r="M40" s="86">
        <v>0</v>
      </c>
    </row>
    <row r="41" spans="1:13" s="87" customFormat="1" ht="15" customHeight="1">
      <c r="A41" s="85" t="s">
        <v>489</v>
      </c>
      <c r="B41" s="86">
        <v>0</v>
      </c>
      <c r="C41" s="86">
        <v>0</v>
      </c>
      <c r="D41" s="86">
        <v>0</v>
      </c>
      <c r="E41" s="86">
        <v>0</v>
      </c>
      <c r="F41" s="86">
        <v>0</v>
      </c>
      <c r="G41" s="86">
        <v>0</v>
      </c>
      <c r="H41" s="86">
        <v>0</v>
      </c>
      <c r="I41" s="86">
        <v>0</v>
      </c>
      <c r="J41" s="86">
        <v>0</v>
      </c>
      <c r="K41" s="86">
        <v>0</v>
      </c>
      <c r="L41" s="86">
        <v>0</v>
      </c>
      <c r="M41" s="86">
        <v>0</v>
      </c>
    </row>
    <row r="42" spans="1:13" s="89" customFormat="1" ht="15" customHeight="1" thickBot="1">
      <c r="A42" s="85" t="s">
        <v>129</v>
      </c>
      <c r="B42" s="86">
        <v>0</v>
      </c>
      <c r="C42" s="86">
        <v>0</v>
      </c>
      <c r="D42" s="86">
        <v>0</v>
      </c>
      <c r="E42" s="86">
        <v>0</v>
      </c>
      <c r="F42" s="86">
        <v>0</v>
      </c>
      <c r="G42" s="86">
        <v>1357.1765399999999</v>
      </c>
      <c r="H42" s="86">
        <v>1002.43263</v>
      </c>
      <c r="I42" s="86">
        <v>701.17499999999995</v>
      </c>
      <c r="J42" s="86">
        <v>512.81614999999999</v>
      </c>
      <c r="K42" s="86">
        <v>37.044260000000001</v>
      </c>
      <c r="L42" s="86">
        <v>9036.3796899999998</v>
      </c>
      <c r="M42" s="86">
        <v>7183.5420300000005</v>
      </c>
    </row>
    <row r="43" spans="1:13" ht="15" customHeight="1" thickTop="1" thickBot="1">
      <c r="A43" s="608" t="s">
        <v>490</v>
      </c>
      <c r="B43" s="609">
        <v>897377.07637999998</v>
      </c>
      <c r="C43" s="609">
        <v>986361.64978999994</v>
      </c>
      <c r="D43" s="609">
        <v>821580.1198300001</v>
      </c>
      <c r="E43" s="609">
        <v>899064.4633200001</v>
      </c>
      <c r="F43" s="609">
        <v>912606.28284</v>
      </c>
      <c r="G43" s="609">
        <v>932960.84475000005</v>
      </c>
      <c r="H43" s="609">
        <v>979570.35950999998</v>
      </c>
      <c r="I43" s="609">
        <v>991615.08227000001</v>
      </c>
      <c r="J43" s="609">
        <v>1017375.1069199999</v>
      </c>
      <c r="K43" s="609">
        <v>1018205.97355</v>
      </c>
      <c r="L43" s="609">
        <v>1012499.60887</v>
      </c>
      <c r="M43" s="609">
        <v>1012549.18011</v>
      </c>
    </row>
    <row r="44" spans="1:13" s="87" customFormat="1" ht="15" customHeight="1" thickTop="1">
      <c r="A44" s="85" t="s">
        <v>170</v>
      </c>
      <c r="B44" s="86">
        <v>2901.2880299999997</v>
      </c>
      <c r="C44" s="86">
        <v>637355.00075999997</v>
      </c>
      <c r="D44" s="86">
        <v>517143.20075999998</v>
      </c>
      <c r="E44" s="86">
        <v>553359</v>
      </c>
      <c r="F44" s="86">
        <v>553432.5</v>
      </c>
      <c r="G44" s="86">
        <v>553432.5</v>
      </c>
      <c r="H44" s="86">
        <v>553432.5</v>
      </c>
      <c r="I44" s="86">
        <v>553432.5</v>
      </c>
      <c r="J44" s="86">
        <v>553432.5</v>
      </c>
      <c r="K44" s="86">
        <v>553432.5</v>
      </c>
      <c r="L44" s="86">
        <v>553432.5</v>
      </c>
      <c r="M44" s="86">
        <v>553432.5</v>
      </c>
    </row>
    <row r="45" spans="1:13" s="87" customFormat="1" ht="15" customHeight="1">
      <c r="A45" s="85" t="s">
        <v>174</v>
      </c>
      <c r="B45" s="86">
        <v>37724.7641</v>
      </c>
      <c r="C45" s="86">
        <v>4.7393199999999993</v>
      </c>
      <c r="D45" s="86">
        <v>4.7393199999999993</v>
      </c>
      <c r="E45" s="86">
        <v>4.7393199999999993</v>
      </c>
      <c r="F45" s="86">
        <v>4.7393199999999993</v>
      </c>
      <c r="G45" s="86">
        <v>4.7393199999999993</v>
      </c>
      <c r="H45" s="86">
        <v>4.7393199999999993</v>
      </c>
      <c r="I45" s="86">
        <v>4.7393199999999993</v>
      </c>
      <c r="J45" s="86">
        <v>4.7393199999999993</v>
      </c>
      <c r="K45" s="86">
        <v>4.7393199999999993</v>
      </c>
      <c r="L45" s="86">
        <v>4.7393199999999993</v>
      </c>
      <c r="M45" s="86">
        <v>4.7393199999999993</v>
      </c>
    </row>
    <row r="46" spans="1:13" s="87" customFormat="1" ht="15" customHeight="1">
      <c r="A46" s="85" t="s">
        <v>178</v>
      </c>
      <c r="B46" s="86">
        <v>0</v>
      </c>
      <c r="C46" s="86">
        <v>0</v>
      </c>
      <c r="D46" s="86">
        <v>0</v>
      </c>
      <c r="E46" s="86">
        <v>0</v>
      </c>
      <c r="F46" s="86">
        <v>0</v>
      </c>
      <c r="G46" s="86">
        <v>0</v>
      </c>
      <c r="H46" s="86">
        <v>0</v>
      </c>
      <c r="I46" s="86">
        <v>0</v>
      </c>
      <c r="J46" s="86">
        <v>0</v>
      </c>
      <c r="K46" s="86">
        <v>0</v>
      </c>
      <c r="L46" s="86">
        <v>0</v>
      </c>
      <c r="M46" s="86">
        <v>0</v>
      </c>
    </row>
    <row r="47" spans="1:13" s="87" customFormat="1" ht="15" customHeight="1">
      <c r="A47" s="85" t="s">
        <v>491</v>
      </c>
      <c r="B47" s="86">
        <v>813961.72276000003</v>
      </c>
      <c r="C47" s="86">
        <v>305230.69393000001</v>
      </c>
      <c r="D47" s="86">
        <v>275283.11742999998</v>
      </c>
      <c r="E47" s="86">
        <v>317688.37088</v>
      </c>
      <c r="F47" s="86">
        <v>330254.11550999997</v>
      </c>
      <c r="G47" s="86">
        <v>346793.90307999996</v>
      </c>
      <c r="H47" s="86">
        <v>349382.17431000003</v>
      </c>
      <c r="I47" s="86">
        <v>411031.67197000002</v>
      </c>
      <c r="J47" s="86">
        <v>427078.28976999997</v>
      </c>
      <c r="K47" s="86">
        <v>427078.28976999997</v>
      </c>
      <c r="L47" s="86">
        <v>450487.89711999998</v>
      </c>
      <c r="M47" s="86">
        <v>450487.89711999998</v>
      </c>
    </row>
    <row r="48" spans="1:13" s="87" customFormat="1" ht="15" customHeight="1">
      <c r="A48" s="85" t="s">
        <v>184</v>
      </c>
      <c r="B48" s="86">
        <v>42789.301490000005</v>
      </c>
      <c r="C48" s="86">
        <v>43771.215779999999</v>
      </c>
      <c r="D48" s="86">
        <v>29149.062320000001</v>
      </c>
      <c r="E48" s="86">
        <v>28012.35312</v>
      </c>
      <c r="F48" s="86">
        <v>28914.928010000003</v>
      </c>
      <c r="G48" s="86">
        <v>32729.702350000003</v>
      </c>
      <c r="H48" s="86">
        <v>76750.945879999999</v>
      </c>
      <c r="I48" s="86">
        <v>27146.170979999999</v>
      </c>
      <c r="J48" s="86">
        <v>36859.577829999995</v>
      </c>
      <c r="K48" s="86">
        <v>37690.444459999999</v>
      </c>
      <c r="L48" s="86">
        <v>8574.4724299999998</v>
      </c>
      <c r="M48" s="86">
        <v>8624.0436699999991</v>
      </c>
    </row>
    <row r="49" spans="1:13" s="87" customFormat="1" ht="15" customHeight="1">
      <c r="A49" s="88" t="s">
        <v>492</v>
      </c>
      <c r="B49" s="86">
        <v>-93.748999999999995</v>
      </c>
      <c r="C49" s="86">
        <v>901.04657999999995</v>
      </c>
      <c r="D49" s="86">
        <v>-161.31825000000001</v>
      </c>
      <c r="E49" s="86">
        <v>-592.66138000000001</v>
      </c>
      <c r="F49" s="86">
        <v>0</v>
      </c>
      <c r="G49" s="86">
        <v>0</v>
      </c>
      <c r="H49" s="86">
        <v>30141.431120000001</v>
      </c>
      <c r="I49" s="86">
        <v>0</v>
      </c>
      <c r="J49" s="86">
        <v>0</v>
      </c>
      <c r="K49" s="86">
        <v>36859.577829999995</v>
      </c>
      <c r="L49" s="86">
        <v>0</v>
      </c>
      <c r="M49" s="86">
        <v>8574.4724299999998</v>
      </c>
    </row>
    <row r="50" spans="1:13" s="89" customFormat="1" ht="15" customHeight="1" thickBot="1">
      <c r="A50" s="88" t="s">
        <v>493</v>
      </c>
      <c r="B50" s="86">
        <v>42883.050490000001</v>
      </c>
      <c r="C50" s="86">
        <v>42870.169200000004</v>
      </c>
      <c r="D50" s="86">
        <v>29310.380570000001</v>
      </c>
      <c r="E50" s="86">
        <v>28605.014500000001</v>
      </c>
      <c r="F50" s="86">
        <v>28914.928010000003</v>
      </c>
      <c r="G50" s="86">
        <v>32729.702350000003</v>
      </c>
      <c r="H50" s="86">
        <v>46609.514759999998</v>
      </c>
      <c r="I50" s="86">
        <v>27146.170979999999</v>
      </c>
      <c r="J50" s="86">
        <v>36859.577829999995</v>
      </c>
      <c r="K50" s="86">
        <v>830.86662999999999</v>
      </c>
      <c r="L50" s="86">
        <v>8574.4724299999998</v>
      </c>
      <c r="M50" s="86">
        <v>49.571239999999996</v>
      </c>
    </row>
    <row r="51" spans="1:13" ht="15" customHeight="1" thickTop="1" thickBot="1">
      <c r="A51" s="608" t="s">
        <v>494</v>
      </c>
      <c r="B51" s="609">
        <v>4407838.8268200001</v>
      </c>
      <c r="C51" s="609">
        <v>4584646.9356899997</v>
      </c>
      <c r="D51" s="609">
        <v>3510170.1633699997</v>
      </c>
      <c r="E51" s="609">
        <v>3847091.3228800003</v>
      </c>
      <c r="F51" s="609">
        <v>3951563.75361</v>
      </c>
      <c r="G51" s="609">
        <v>3905410.7508200002</v>
      </c>
      <c r="H51" s="609">
        <v>3847177.5877100001</v>
      </c>
      <c r="I51" s="609">
        <v>3882617.9613699997</v>
      </c>
      <c r="J51" s="609">
        <v>3991291.9783600001</v>
      </c>
      <c r="K51" s="609">
        <v>4005129.9443600001</v>
      </c>
      <c r="L51" s="609">
        <v>3773998.6299800002</v>
      </c>
      <c r="M51" s="609">
        <v>3748551.3259399999</v>
      </c>
    </row>
    <row r="52" spans="1:13" s="87" customFormat="1" ht="15" customHeight="1" thickTop="1">
      <c r="A52" s="90" t="s">
        <v>495</v>
      </c>
      <c r="B52" s="86">
        <v>14973.20441</v>
      </c>
      <c r="C52" s="86">
        <v>10001.87084</v>
      </c>
      <c r="D52" s="86">
        <v>2994.1173199999998</v>
      </c>
      <c r="E52" s="86">
        <v>4149.4416899999997</v>
      </c>
      <c r="F52" s="86">
        <v>3406.1938799999998</v>
      </c>
      <c r="G52" s="86">
        <v>2259.9529700000003</v>
      </c>
      <c r="H52" s="86">
        <v>2328.8197200000004</v>
      </c>
      <c r="I52" s="86">
        <v>3460.2270800000001</v>
      </c>
      <c r="J52" s="86">
        <v>32996.346709999998</v>
      </c>
      <c r="K52" s="86">
        <v>32903.008800000003</v>
      </c>
      <c r="L52" s="86">
        <v>46842.453270000005</v>
      </c>
      <c r="M52" s="86">
        <v>44106.288390000002</v>
      </c>
    </row>
    <row r="53" spans="1:13" s="89" customFormat="1" ht="15" customHeight="1">
      <c r="A53" s="88" t="s">
        <v>496</v>
      </c>
      <c r="B53" s="86">
        <v>0</v>
      </c>
      <c r="C53" s="86">
        <v>0</v>
      </c>
      <c r="D53" s="86">
        <v>0</v>
      </c>
      <c r="E53" s="86">
        <v>0</v>
      </c>
      <c r="F53" s="86">
        <v>0</v>
      </c>
      <c r="G53" s="86">
        <v>0</v>
      </c>
      <c r="H53" s="86">
        <v>0</v>
      </c>
      <c r="I53" s="86">
        <v>0</v>
      </c>
      <c r="J53" s="86">
        <v>0</v>
      </c>
      <c r="K53" s="86">
        <v>0</v>
      </c>
      <c r="L53" s="86">
        <v>0</v>
      </c>
      <c r="M53" s="86">
        <v>0</v>
      </c>
    </row>
    <row r="54" spans="1:13" s="89" customFormat="1" ht="15" customHeight="1">
      <c r="A54" s="88" t="s">
        <v>497</v>
      </c>
      <c r="B54" s="86">
        <v>11200.111339999999</v>
      </c>
      <c r="C54" s="86">
        <v>6890.3854299999994</v>
      </c>
      <c r="D54" s="86">
        <v>0</v>
      </c>
      <c r="E54" s="86">
        <v>1475.8085900000001</v>
      </c>
      <c r="F54" s="86">
        <v>1009.88729</v>
      </c>
      <c r="G54" s="86">
        <v>0</v>
      </c>
      <c r="H54" s="86">
        <v>0</v>
      </c>
      <c r="I54" s="86">
        <v>1194.7472600000001</v>
      </c>
      <c r="J54" s="86">
        <v>30999.52794</v>
      </c>
      <c r="K54" s="86">
        <v>30909.46329</v>
      </c>
      <c r="L54" s="86">
        <v>45043.187159999994</v>
      </c>
      <c r="M54" s="86">
        <v>42334.156799999997</v>
      </c>
    </row>
    <row r="55" spans="1:13" s="89" customFormat="1" ht="15" customHeight="1">
      <c r="A55" s="88" t="s">
        <v>498</v>
      </c>
      <c r="B55" s="86">
        <v>0</v>
      </c>
      <c r="C55" s="86">
        <v>0</v>
      </c>
      <c r="D55" s="86">
        <v>0</v>
      </c>
      <c r="E55" s="86">
        <v>0</v>
      </c>
      <c r="F55" s="86">
        <v>0</v>
      </c>
      <c r="G55" s="86">
        <v>0</v>
      </c>
      <c r="H55" s="86">
        <v>0</v>
      </c>
      <c r="I55" s="86">
        <v>0</v>
      </c>
      <c r="J55" s="86">
        <v>0</v>
      </c>
      <c r="K55" s="86">
        <v>0</v>
      </c>
      <c r="L55" s="86">
        <v>0</v>
      </c>
      <c r="M55" s="86">
        <v>0</v>
      </c>
    </row>
    <row r="56" spans="1:13" s="89" customFormat="1" ht="15" customHeight="1">
      <c r="A56" s="88" t="s">
        <v>499</v>
      </c>
      <c r="B56" s="86">
        <v>3773.0930699999999</v>
      </c>
      <c r="C56" s="86">
        <v>3111.4854100000002</v>
      </c>
      <c r="D56" s="86">
        <v>2994.1173199999998</v>
      </c>
      <c r="E56" s="86">
        <v>2673.6331</v>
      </c>
      <c r="F56" s="86">
        <v>2396.3065899999997</v>
      </c>
      <c r="G56" s="86">
        <v>2259.9529700000003</v>
      </c>
      <c r="H56" s="86">
        <v>2328.8197200000004</v>
      </c>
      <c r="I56" s="86">
        <v>2265.47982</v>
      </c>
      <c r="J56" s="86">
        <v>1996.8187700000001</v>
      </c>
      <c r="K56" s="86">
        <v>1993.5455099999999</v>
      </c>
      <c r="L56" s="86">
        <v>1799.26611</v>
      </c>
      <c r="M56" s="86">
        <v>1772.1315900000002</v>
      </c>
    </row>
    <row r="57" spans="1:13" s="89" customFormat="1" ht="15" customHeight="1">
      <c r="A57" s="88" t="s">
        <v>500</v>
      </c>
      <c r="B57" s="86">
        <v>0</v>
      </c>
      <c r="C57" s="86">
        <v>0</v>
      </c>
      <c r="D57" s="86">
        <v>0</v>
      </c>
      <c r="E57" s="86">
        <v>0</v>
      </c>
      <c r="F57" s="86">
        <v>0</v>
      </c>
      <c r="G57" s="86">
        <v>0</v>
      </c>
      <c r="H57" s="86">
        <v>0</v>
      </c>
      <c r="I57" s="86">
        <v>0</v>
      </c>
      <c r="J57" s="86">
        <v>0</v>
      </c>
      <c r="K57" s="86">
        <v>0</v>
      </c>
      <c r="L57" s="86">
        <v>0</v>
      </c>
      <c r="M57" s="86">
        <v>0</v>
      </c>
    </row>
    <row r="58" spans="1:13" s="89" customFormat="1" ht="15" customHeight="1">
      <c r="A58" s="85" t="s">
        <v>501</v>
      </c>
      <c r="B58" s="86">
        <v>7468567.2496800004</v>
      </c>
      <c r="C58" s="86">
        <v>7821015.5494999997</v>
      </c>
      <c r="D58" s="86">
        <v>6003174.3401099993</v>
      </c>
      <c r="E58" s="86">
        <v>6875041.8672899995</v>
      </c>
      <c r="F58" s="86">
        <v>8446337.1393100005</v>
      </c>
      <c r="G58" s="86">
        <v>8499016.6838700008</v>
      </c>
      <c r="H58" s="86">
        <v>8284045.1439799992</v>
      </c>
      <c r="I58" s="86">
        <v>7857535.64647</v>
      </c>
      <c r="J58" s="86">
        <v>7885890.65276</v>
      </c>
      <c r="K58" s="86">
        <v>7844943.3396999994</v>
      </c>
      <c r="L58" s="86">
        <v>7709539.2043500002</v>
      </c>
      <c r="M58" s="86">
        <v>7695548.09045</v>
      </c>
    </row>
    <row r="59" spans="1:13">
      <c r="A59" s="610" t="s">
        <v>502</v>
      </c>
      <c r="B59" s="611">
        <v>278395.13493</v>
      </c>
      <c r="C59" s="611">
        <v>280500.53021</v>
      </c>
      <c r="D59" s="611">
        <v>217517.43105000001</v>
      </c>
      <c r="E59" s="611">
        <v>234827.81987000001</v>
      </c>
      <c r="F59" s="611">
        <v>219823.99284999998</v>
      </c>
      <c r="G59" s="611">
        <v>244973.10185000001</v>
      </c>
      <c r="H59" s="611">
        <v>238467.09261000002</v>
      </c>
      <c r="I59" s="611">
        <v>221615.32175999999</v>
      </c>
      <c r="J59" s="611">
        <v>226058.5191</v>
      </c>
      <c r="K59" s="611">
        <v>19222.07375</v>
      </c>
      <c r="L59" s="611">
        <v>224568.42186999999</v>
      </c>
      <c r="M59" s="611">
        <v>18575.530739999998</v>
      </c>
    </row>
    <row r="60" spans="1:13" ht="15" customHeight="1">
      <c r="A60" s="88" t="s">
        <v>503</v>
      </c>
      <c r="B60" s="86">
        <v>-61944.671020000002</v>
      </c>
      <c r="C60" s="86">
        <v>-77189.052769999995</v>
      </c>
      <c r="D60" s="86">
        <v>-65191.276060000004</v>
      </c>
      <c r="E60" s="86">
        <v>-74970.936069999996</v>
      </c>
      <c r="F60" s="86">
        <v>-60930.343689999994</v>
      </c>
      <c r="G60" s="86">
        <v>-66952.571779999998</v>
      </c>
      <c r="H60" s="86">
        <v>-60703.231319999999</v>
      </c>
      <c r="I60" s="86">
        <v>-62682.430079999998</v>
      </c>
      <c r="J60" s="86">
        <v>-68481.701249999998</v>
      </c>
      <c r="K60" s="86">
        <v>-6019.6885000000002</v>
      </c>
      <c r="L60" s="86">
        <v>-68422.731610000003</v>
      </c>
      <c r="M60" s="86">
        <v>-5840.93606</v>
      </c>
    </row>
    <row r="61" spans="1:13" ht="15" customHeight="1">
      <c r="A61" s="85" t="s">
        <v>504</v>
      </c>
      <c r="B61" s="86">
        <v>216450.46390999999</v>
      </c>
      <c r="C61" s="86">
        <v>203311.47743999999</v>
      </c>
      <c r="D61" s="86">
        <v>152326.15499000001</v>
      </c>
      <c r="E61" s="86">
        <v>159856.88380000001</v>
      </c>
      <c r="F61" s="86">
        <v>158893.64916</v>
      </c>
      <c r="G61" s="86">
        <v>178020.53006999998</v>
      </c>
      <c r="H61" s="86">
        <v>177763.86129</v>
      </c>
      <c r="I61" s="86">
        <v>158932.89168</v>
      </c>
      <c r="J61" s="86">
        <v>157576.81784999999</v>
      </c>
      <c r="K61" s="86">
        <v>13202.385249999999</v>
      </c>
      <c r="L61" s="86">
        <v>156145.69026</v>
      </c>
      <c r="M61" s="86">
        <v>12734.59468</v>
      </c>
    </row>
    <row r="62" spans="1:13" ht="15" customHeight="1">
      <c r="A62" s="91" t="s">
        <v>505</v>
      </c>
      <c r="B62" s="86">
        <v>39165.92239</v>
      </c>
      <c r="C62" s="86">
        <v>42542.612909999996</v>
      </c>
      <c r="D62" s="86">
        <v>14170.80668</v>
      </c>
      <c r="E62" s="86">
        <v>10907.563310000001</v>
      </c>
      <c r="F62" s="86">
        <v>12894.35066</v>
      </c>
      <c r="G62" s="86">
        <v>11408.337119999998</v>
      </c>
      <c r="H62" s="86">
        <v>8703.7225199999993</v>
      </c>
      <c r="I62" s="86">
        <v>7782.6703399999997</v>
      </c>
      <c r="J62" s="86">
        <v>23182.141729999999</v>
      </c>
      <c r="K62" s="86">
        <v>1303.86329</v>
      </c>
      <c r="L62" s="86">
        <v>19113.66963</v>
      </c>
      <c r="M62" s="86">
        <v>316.1336</v>
      </c>
    </row>
    <row r="63" spans="1:13" ht="15" customHeight="1">
      <c r="A63" s="88" t="s">
        <v>506</v>
      </c>
      <c r="B63" s="86">
        <v>-11484.47741</v>
      </c>
      <c r="C63" s="86">
        <v>-9762.5304499999984</v>
      </c>
      <c r="D63" s="86">
        <v>-5632.7140999999992</v>
      </c>
      <c r="E63" s="86">
        <v>-4847.8689800000002</v>
      </c>
      <c r="F63" s="86">
        <v>-7294.7126699999999</v>
      </c>
      <c r="G63" s="86">
        <v>-7709.0222599999997</v>
      </c>
      <c r="H63" s="86">
        <v>-6094.3253500000001</v>
      </c>
      <c r="I63" s="86">
        <v>-6039.3464800000002</v>
      </c>
      <c r="J63" s="86">
        <v>-8879.0261599999994</v>
      </c>
      <c r="K63" s="86">
        <v>-1048.2651899999998</v>
      </c>
      <c r="L63" s="86">
        <v>-11422.882250000001</v>
      </c>
      <c r="M63" s="86">
        <v>-521.2672</v>
      </c>
    </row>
    <row r="64" spans="1:13" ht="15" customHeight="1">
      <c r="A64" s="92" t="s">
        <v>507</v>
      </c>
      <c r="B64" s="86">
        <v>244131.90888999999</v>
      </c>
      <c r="C64" s="86">
        <v>236091.55989999999</v>
      </c>
      <c r="D64" s="86">
        <v>160864.24757000001</v>
      </c>
      <c r="E64" s="86">
        <v>165916.57813000001</v>
      </c>
      <c r="F64" s="86">
        <v>164493.28715000002</v>
      </c>
      <c r="G64" s="86">
        <v>181719.84493000002</v>
      </c>
      <c r="H64" s="86">
        <v>180373.25846000001</v>
      </c>
      <c r="I64" s="86">
        <v>160676.21554</v>
      </c>
      <c r="J64" s="86">
        <v>171879.93341999999</v>
      </c>
      <c r="K64" s="86">
        <v>13457.98335</v>
      </c>
      <c r="L64" s="86">
        <v>163836.47764</v>
      </c>
      <c r="M64" s="86">
        <v>12529.461080000001</v>
      </c>
    </row>
    <row r="65" spans="1:13" ht="15" customHeight="1">
      <c r="A65" s="91" t="s">
        <v>508</v>
      </c>
      <c r="B65" s="86">
        <v>27377.961629999998</v>
      </c>
      <c r="C65" s="86">
        <v>32213.431539999998</v>
      </c>
      <c r="D65" s="86">
        <v>24767.02288</v>
      </c>
      <c r="E65" s="86">
        <v>30045.309730000001</v>
      </c>
      <c r="F65" s="86">
        <v>27213.680370000002</v>
      </c>
      <c r="G65" s="86">
        <v>22927.203809999999</v>
      </c>
      <c r="H65" s="86">
        <v>13435.205619999999</v>
      </c>
      <c r="I65" s="86">
        <v>14629.049720000001</v>
      </c>
      <c r="J65" s="86">
        <v>30161.008750000001</v>
      </c>
      <c r="K65" s="86">
        <v>4116.1835499999997</v>
      </c>
      <c r="L65" s="86">
        <v>27989.789840000001</v>
      </c>
      <c r="M65" s="86">
        <v>2188.5669600000001</v>
      </c>
    </row>
    <row r="66" spans="1:13" ht="15" customHeight="1">
      <c r="A66" s="91" t="s">
        <v>509</v>
      </c>
      <c r="B66" s="86">
        <v>-48160.041870000001</v>
      </c>
      <c r="C66" s="86">
        <v>-40808.950689999998</v>
      </c>
      <c r="D66" s="86">
        <v>-31560.596129999998</v>
      </c>
      <c r="E66" s="86">
        <v>-38559.072189999999</v>
      </c>
      <c r="F66" s="86">
        <v>-39229.631529999999</v>
      </c>
      <c r="G66" s="86">
        <v>-37891.479060000005</v>
      </c>
      <c r="H66" s="86">
        <v>-21845.534079999998</v>
      </c>
      <c r="I66" s="86">
        <v>-15382.653980000001</v>
      </c>
      <c r="J66" s="86">
        <v>-33054.007239999999</v>
      </c>
      <c r="K66" s="86">
        <v>-7437.9294099999997</v>
      </c>
      <c r="L66" s="86">
        <v>-56162.874259999997</v>
      </c>
      <c r="M66" s="86">
        <v>-5634.6148600000006</v>
      </c>
    </row>
    <row r="67" spans="1:13" ht="15" customHeight="1">
      <c r="A67" s="85" t="s">
        <v>510</v>
      </c>
      <c r="B67" s="86">
        <v>223349.82865000001</v>
      </c>
      <c r="C67" s="86">
        <v>227496.04074999999</v>
      </c>
      <c r="D67" s="86">
        <v>154070.67431999999</v>
      </c>
      <c r="E67" s="86">
        <v>157402.81566999998</v>
      </c>
      <c r="F67" s="86">
        <v>152477.33599000002</v>
      </c>
      <c r="G67" s="86">
        <v>166755.56968000002</v>
      </c>
      <c r="H67" s="86">
        <v>171962.93</v>
      </c>
      <c r="I67" s="86">
        <v>159922.61128000001</v>
      </c>
      <c r="J67" s="86">
        <v>168986.93493000002</v>
      </c>
      <c r="K67" s="86">
        <v>10136.23749</v>
      </c>
      <c r="L67" s="86">
        <v>135663.39322</v>
      </c>
      <c r="M67" s="86">
        <v>9083.4131799999996</v>
      </c>
    </row>
    <row r="68" spans="1:13" ht="15" customHeight="1">
      <c r="A68" s="88" t="s">
        <v>511</v>
      </c>
      <c r="B68" s="86">
        <v>-180019.25640000001</v>
      </c>
      <c r="C68" s="86">
        <v>-185061.74734999999</v>
      </c>
      <c r="D68" s="86">
        <v>-125918.45629999999</v>
      </c>
      <c r="E68" s="86">
        <v>-130814.61242</v>
      </c>
      <c r="F68" s="86">
        <v>-122215.48759</v>
      </c>
      <c r="G68" s="86">
        <v>-131724.92104000002</v>
      </c>
      <c r="H68" s="86">
        <v>-119146.16972000001</v>
      </c>
      <c r="I68" s="86">
        <v>-124957.24294</v>
      </c>
      <c r="J68" s="86">
        <v>-127703.78989</v>
      </c>
      <c r="K68" s="86">
        <v>-9394.1219499999988</v>
      </c>
      <c r="L68" s="86">
        <v>-127237.93481999999</v>
      </c>
      <c r="M68" s="86">
        <v>-9176.2973899999997</v>
      </c>
    </row>
    <row r="69" spans="1:13" ht="15" customHeight="1">
      <c r="A69" s="92" t="s">
        <v>512</v>
      </c>
      <c r="B69" s="86">
        <v>43330.572249999997</v>
      </c>
      <c r="C69" s="86">
        <v>42434.293399999995</v>
      </c>
      <c r="D69" s="86">
        <v>28152.21802</v>
      </c>
      <c r="E69" s="86">
        <v>26588.203249999999</v>
      </c>
      <c r="F69" s="86">
        <v>30261.848399999999</v>
      </c>
      <c r="G69" s="86">
        <v>35030.648639999999</v>
      </c>
      <c r="H69" s="86">
        <v>52816.760280000002</v>
      </c>
      <c r="I69" s="86">
        <v>34965.368340000001</v>
      </c>
      <c r="J69" s="86">
        <v>41283.145039999996</v>
      </c>
      <c r="K69" s="86">
        <v>742.11554000000001</v>
      </c>
      <c r="L69" s="86">
        <v>8425.4583999999995</v>
      </c>
      <c r="M69" s="86">
        <v>-92.88421000000001</v>
      </c>
    </row>
    <row r="70" spans="1:13" ht="15" customHeight="1">
      <c r="A70" s="92" t="s">
        <v>513</v>
      </c>
      <c r="B70" s="86">
        <v>2114.2653399999999</v>
      </c>
      <c r="C70" s="86">
        <v>1345.97244</v>
      </c>
      <c r="D70" s="86">
        <v>1006.65594</v>
      </c>
      <c r="E70" s="86">
        <v>865.44482999999991</v>
      </c>
      <c r="F70" s="86">
        <v>506.57324</v>
      </c>
      <c r="G70" s="86">
        <v>0.13505</v>
      </c>
      <c r="H70" s="86">
        <v>6.0310000000000002E-2</v>
      </c>
      <c r="I70" s="86">
        <v>1.38537</v>
      </c>
      <c r="J70" s="86">
        <v>1.14723</v>
      </c>
      <c r="K70" s="86">
        <v>3.85E-2</v>
      </c>
      <c r="L70" s="86">
        <v>0.43604999999999999</v>
      </c>
      <c r="M70" s="86">
        <v>0.26150999999999996</v>
      </c>
    </row>
    <row r="71" spans="1:13" ht="15" customHeight="1">
      <c r="A71" s="93" t="s">
        <v>514</v>
      </c>
      <c r="B71" s="86">
        <v>11.282020000000001</v>
      </c>
      <c r="C71" s="86">
        <v>3.9025500000000002</v>
      </c>
      <c r="D71" s="86">
        <v>0.13996</v>
      </c>
      <c r="E71" s="86">
        <v>0.11565</v>
      </c>
      <c r="F71" s="86">
        <v>8.4849999999999995E-2</v>
      </c>
      <c r="G71" s="86">
        <v>0.13505</v>
      </c>
      <c r="H71" s="86">
        <v>6.0310000000000002E-2</v>
      </c>
      <c r="I71" s="86">
        <v>1.38537</v>
      </c>
      <c r="J71" s="86">
        <v>1.14723</v>
      </c>
      <c r="K71" s="86">
        <v>3.85E-2</v>
      </c>
      <c r="L71" s="86">
        <v>0.43604999999999999</v>
      </c>
      <c r="M71" s="86">
        <v>0.26150999999999996</v>
      </c>
    </row>
    <row r="72" spans="1:13" ht="15" customHeight="1">
      <c r="A72" s="93" t="s">
        <v>515</v>
      </c>
      <c r="B72" s="86">
        <v>2102.9833199999998</v>
      </c>
      <c r="C72" s="86">
        <v>1342.06989</v>
      </c>
      <c r="D72" s="86">
        <v>1006.51598</v>
      </c>
      <c r="E72" s="86">
        <v>865.32918000000006</v>
      </c>
      <c r="F72" s="86">
        <v>506.48839000000004</v>
      </c>
      <c r="G72" s="86">
        <v>0</v>
      </c>
      <c r="H72" s="86">
        <v>0</v>
      </c>
      <c r="I72" s="86">
        <v>0</v>
      </c>
      <c r="J72" s="86">
        <v>0</v>
      </c>
      <c r="K72" s="86">
        <v>0</v>
      </c>
      <c r="L72" s="86">
        <v>0</v>
      </c>
      <c r="M72" s="86">
        <v>0</v>
      </c>
    </row>
    <row r="73" spans="1:13" ht="15" customHeight="1">
      <c r="A73" s="85" t="s">
        <v>516</v>
      </c>
      <c r="B73" s="86">
        <v>-30.451450000000001</v>
      </c>
      <c r="C73" s="86">
        <v>-1.1402399999999999</v>
      </c>
      <c r="D73" s="86">
        <v>2.9E-4</v>
      </c>
      <c r="E73" s="86">
        <v>8.0000000000000007E-5</v>
      </c>
      <c r="F73" s="86">
        <v>0</v>
      </c>
      <c r="G73" s="86">
        <v>0</v>
      </c>
      <c r="H73" s="86">
        <v>-1.0000000000000001E-5</v>
      </c>
      <c r="I73" s="86">
        <v>0</v>
      </c>
      <c r="J73" s="86">
        <v>0</v>
      </c>
      <c r="K73" s="86">
        <v>0</v>
      </c>
      <c r="L73" s="86">
        <v>0</v>
      </c>
      <c r="M73" s="86">
        <v>0</v>
      </c>
    </row>
    <row r="74" spans="1:13" ht="15" customHeight="1">
      <c r="A74" s="85" t="s">
        <v>517</v>
      </c>
      <c r="B74" s="86">
        <v>-26.436330000000002</v>
      </c>
      <c r="C74" s="86">
        <v>0.26155</v>
      </c>
      <c r="D74" s="86">
        <v>3.1E-4</v>
      </c>
      <c r="E74" s="86">
        <v>8.0000000000000007E-5</v>
      </c>
      <c r="F74" s="86">
        <v>0</v>
      </c>
      <c r="G74" s="86">
        <v>0</v>
      </c>
      <c r="H74" s="86">
        <v>-1.0000000000000001E-5</v>
      </c>
      <c r="I74" s="86">
        <v>0</v>
      </c>
      <c r="J74" s="86">
        <v>0</v>
      </c>
      <c r="K74" s="86">
        <v>0</v>
      </c>
      <c r="L74" s="86">
        <v>0</v>
      </c>
      <c r="M74" s="86">
        <v>0</v>
      </c>
    </row>
    <row r="75" spans="1:13" ht="15" customHeight="1">
      <c r="A75" s="88" t="s">
        <v>518</v>
      </c>
      <c r="B75" s="86">
        <v>-4.0151199999999996</v>
      </c>
      <c r="C75" s="86">
        <v>-1.4017899999999999</v>
      </c>
      <c r="D75" s="86">
        <v>-2.0000000000000002E-5</v>
      </c>
      <c r="E75" s="86">
        <v>0</v>
      </c>
      <c r="F75" s="86">
        <v>0</v>
      </c>
      <c r="G75" s="86">
        <v>0</v>
      </c>
      <c r="H75" s="86">
        <v>0</v>
      </c>
      <c r="I75" s="86">
        <v>0</v>
      </c>
      <c r="J75" s="86">
        <v>0</v>
      </c>
      <c r="K75" s="86">
        <v>0</v>
      </c>
      <c r="L75" s="86">
        <v>0</v>
      </c>
      <c r="M75" s="86">
        <v>0</v>
      </c>
    </row>
    <row r="76" spans="1:13" ht="15" customHeight="1">
      <c r="A76" s="85" t="s">
        <v>519</v>
      </c>
      <c r="B76" s="86">
        <v>45414.386140000002</v>
      </c>
      <c r="C76" s="86">
        <v>43779.125599999999</v>
      </c>
      <c r="D76" s="86">
        <v>29158.874250000001</v>
      </c>
      <c r="E76" s="86">
        <v>27453.648160000001</v>
      </c>
      <c r="F76" s="86">
        <v>30768.42164</v>
      </c>
      <c r="G76" s="86">
        <v>35030.783689999997</v>
      </c>
      <c r="H76" s="86">
        <v>52816.82058</v>
      </c>
      <c r="I76" s="86">
        <v>34966.753710000005</v>
      </c>
      <c r="J76" s="86">
        <v>41284.292270000005</v>
      </c>
      <c r="K76" s="86">
        <v>742.15404000000001</v>
      </c>
      <c r="L76" s="86">
        <v>8425.8944499999998</v>
      </c>
      <c r="M76" s="86">
        <v>-92.622699999999995</v>
      </c>
    </row>
    <row r="77" spans="1:13" ht="15" customHeight="1">
      <c r="A77" s="94" t="s">
        <v>520</v>
      </c>
      <c r="B77" s="86">
        <v>141.20740000000001</v>
      </c>
      <c r="C77" s="86">
        <v>275.94953999999996</v>
      </c>
      <c r="D77" s="86">
        <v>-16.047799999999999</v>
      </c>
      <c r="E77" s="86">
        <v>802.37704000000008</v>
      </c>
      <c r="F77" s="86">
        <v>55.494690000000006</v>
      </c>
      <c r="G77" s="86">
        <v>343.45517999999998</v>
      </c>
      <c r="H77" s="86">
        <v>161.82028</v>
      </c>
      <c r="I77" s="86">
        <v>102.10661</v>
      </c>
      <c r="J77" s="86">
        <v>181.94233</v>
      </c>
      <c r="K77" s="86">
        <v>0</v>
      </c>
      <c r="L77" s="86">
        <v>245.69264999999999</v>
      </c>
      <c r="M77" s="86">
        <v>0</v>
      </c>
    </row>
    <row r="78" spans="1:13" ht="15" customHeight="1">
      <c r="A78" s="92" t="s">
        <v>521</v>
      </c>
      <c r="B78" s="86">
        <v>45555.593540000002</v>
      </c>
      <c r="C78" s="86">
        <v>44055.075140000001</v>
      </c>
      <c r="D78" s="86">
        <v>29142.82645</v>
      </c>
      <c r="E78" s="86">
        <v>28256.0252</v>
      </c>
      <c r="F78" s="86">
        <v>30823.91633</v>
      </c>
      <c r="G78" s="86">
        <v>35374.238869999994</v>
      </c>
      <c r="H78" s="86">
        <v>52978.64086</v>
      </c>
      <c r="I78" s="86">
        <v>35068.86032</v>
      </c>
      <c r="J78" s="86">
        <v>41466.234600000003</v>
      </c>
      <c r="K78" s="86">
        <v>742.15404000000001</v>
      </c>
      <c r="L78" s="86">
        <v>8671.5870999999988</v>
      </c>
      <c r="M78" s="86">
        <v>-92.622699999999995</v>
      </c>
    </row>
    <row r="79" spans="1:13" ht="15" customHeight="1">
      <c r="A79" s="91" t="s">
        <v>522</v>
      </c>
      <c r="B79" s="86">
        <v>-1019.1915</v>
      </c>
      <c r="C79" s="86">
        <v>323.63357000000002</v>
      </c>
      <c r="D79" s="86">
        <v>1699.3503000000001</v>
      </c>
      <c r="E79" s="86">
        <v>570.30964000000006</v>
      </c>
      <c r="F79" s="86">
        <v>-631.52274999999997</v>
      </c>
      <c r="G79" s="86">
        <v>-716.43352000000004</v>
      </c>
      <c r="H79" s="86">
        <v>-176.28310000000002</v>
      </c>
      <c r="I79" s="86">
        <v>-25.687339999999999</v>
      </c>
      <c r="J79" s="86">
        <v>131.36223000000001</v>
      </c>
      <c r="K79" s="86">
        <v>88.712589999999992</v>
      </c>
      <c r="L79" s="86">
        <v>387.05432999999999</v>
      </c>
      <c r="M79" s="86">
        <v>142.19394</v>
      </c>
    </row>
    <row r="80" spans="1:13" ht="15" customHeight="1">
      <c r="A80" s="85" t="s">
        <v>523</v>
      </c>
      <c r="B80" s="86">
        <v>44536.402040000001</v>
      </c>
      <c r="C80" s="86">
        <v>44378.708709999999</v>
      </c>
      <c r="D80" s="86">
        <v>30842.176749999999</v>
      </c>
      <c r="E80" s="86">
        <v>28826.33484</v>
      </c>
      <c r="F80" s="86">
        <v>30192.39358</v>
      </c>
      <c r="G80" s="86">
        <v>34657.805350000002</v>
      </c>
      <c r="H80" s="86">
        <v>52802.357759999999</v>
      </c>
      <c r="I80" s="86">
        <v>35043.172979999996</v>
      </c>
      <c r="J80" s="86">
        <v>41597.596829999995</v>
      </c>
      <c r="K80" s="86">
        <v>830.86662999999999</v>
      </c>
      <c r="L80" s="86">
        <v>9058.6414299999997</v>
      </c>
      <c r="M80" s="86">
        <v>49.571239999999996</v>
      </c>
    </row>
    <row r="81" spans="1:13" ht="15" customHeight="1">
      <c r="A81" s="91" t="s">
        <v>524</v>
      </c>
      <c r="B81" s="86">
        <v>0</v>
      </c>
      <c r="C81" s="86">
        <v>0</v>
      </c>
      <c r="D81" s="86">
        <v>0</v>
      </c>
      <c r="E81" s="86">
        <v>0</v>
      </c>
      <c r="F81" s="86">
        <v>0</v>
      </c>
      <c r="G81" s="86">
        <v>0</v>
      </c>
      <c r="H81" s="86">
        <v>0</v>
      </c>
      <c r="I81" s="86">
        <v>0</v>
      </c>
      <c r="J81" s="86">
        <v>0</v>
      </c>
      <c r="K81" s="86">
        <v>0</v>
      </c>
      <c r="L81" s="86">
        <v>0</v>
      </c>
      <c r="M81" s="86">
        <v>0</v>
      </c>
    </row>
    <row r="82" spans="1:13" ht="15" customHeight="1">
      <c r="A82" s="85" t="s">
        <v>525</v>
      </c>
      <c r="B82" s="86">
        <v>44536.402040000001</v>
      </c>
      <c r="C82" s="86">
        <v>44378.708709999999</v>
      </c>
      <c r="D82" s="86">
        <v>30842.176749999999</v>
      </c>
      <c r="E82" s="86">
        <v>28826.33484</v>
      </c>
      <c r="F82" s="86">
        <v>30192.39358</v>
      </c>
      <c r="G82" s="86">
        <v>34657.805350000002</v>
      </c>
      <c r="H82" s="86">
        <v>52802.357759999999</v>
      </c>
      <c r="I82" s="86">
        <v>35043.172979999996</v>
      </c>
      <c r="J82" s="86">
        <v>41597.596829999995</v>
      </c>
      <c r="K82" s="86">
        <v>830.86662999999999</v>
      </c>
      <c r="L82" s="86">
        <v>9058.6414299999997</v>
      </c>
      <c r="M82" s="86">
        <v>49.571239999999996</v>
      </c>
    </row>
    <row r="83" spans="1:13" ht="15" customHeight="1" thickBot="1">
      <c r="A83" s="91" t="s">
        <v>526</v>
      </c>
      <c r="B83" s="86">
        <v>-1653.3515500000001</v>
      </c>
      <c r="C83" s="86">
        <v>-1508.53955</v>
      </c>
      <c r="D83" s="86">
        <v>-1531.7961799999998</v>
      </c>
      <c r="E83" s="86">
        <v>-221.32033999999999</v>
      </c>
      <c r="F83" s="86">
        <v>-1277.4655700000001</v>
      </c>
      <c r="G83" s="86">
        <v>-1928.1030000000001</v>
      </c>
      <c r="H83" s="86">
        <v>-6192.8429999999998</v>
      </c>
      <c r="I83" s="86">
        <v>-7897.0020000000004</v>
      </c>
      <c r="J83" s="86">
        <v>-4738.0190000000002</v>
      </c>
      <c r="K83" s="86">
        <v>0</v>
      </c>
      <c r="L83" s="86">
        <v>-484.16899999999998</v>
      </c>
      <c r="M83" s="86">
        <v>0</v>
      </c>
    </row>
    <row r="84" spans="1:13" ht="15" customHeight="1" thickTop="1" thickBot="1">
      <c r="A84" s="608" t="s">
        <v>527</v>
      </c>
      <c r="B84" s="609">
        <v>42883.050490000001</v>
      </c>
      <c r="C84" s="609">
        <v>42870.169159999998</v>
      </c>
      <c r="D84" s="609">
        <v>29310.380570000001</v>
      </c>
      <c r="E84" s="609">
        <v>28605.014500000001</v>
      </c>
      <c r="F84" s="609">
        <v>28914.928010000003</v>
      </c>
      <c r="G84" s="609">
        <v>32729.702350000003</v>
      </c>
      <c r="H84" s="609">
        <v>46609.514759999998</v>
      </c>
      <c r="I84" s="609">
        <v>27146.170979999999</v>
      </c>
      <c r="J84" s="609">
        <v>36859.577829999995</v>
      </c>
      <c r="K84" s="609">
        <v>830.86662999999999</v>
      </c>
      <c r="L84" s="609">
        <v>8574.4724299999998</v>
      </c>
      <c r="M84" s="609">
        <v>49.571239999999996</v>
      </c>
    </row>
    <row r="85" spans="1:13" ht="3.75" customHeight="1" thickTop="1" thickBot="1">
      <c r="A85" s="95"/>
      <c r="B85" s="96"/>
      <c r="C85" s="96"/>
      <c r="D85" s="96"/>
      <c r="E85" s="96"/>
      <c r="F85" s="96"/>
      <c r="G85" s="96"/>
      <c r="H85" s="96"/>
      <c r="I85" s="96"/>
      <c r="J85" s="96"/>
      <c r="K85" s="96"/>
      <c r="L85" s="96"/>
      <c r="M85" s="96"/>
    </row>
    <row r="86" spans="1:13" ht="15" customHeight="1" thickTop="1">
      <c r="A86" s="97"/>
      <c r="B86" s="98"/>
      <c r="C86" s="98"/>
      <c r="D86" s="98"/>
      <c r="E86" s="98"/>
      <c r="F86" s="98"/>
      <c r="G86" s="98"/>
      <c r="H86" s="98"/>
      <c r="I86" s="98"/>
      <c r="J86" s="98"/>
      <c r="K86" s="98"/>
      <c r="L86" s="98"/>
      <c r="M86" s="98"/>
    </row>
  </sheetData>
  <mergeCells count="4">
    <mergeCell ref="A1:M1"/>
    <mergeCell ref="A2:M2"/>
    <mergeCell ref="A3:M3"/>
    <mergeCell ref="C5:M5"/>
  </mergeCells>
  <pageMargins left="0.88" right="0.75" top="0.76" bottom="0.56999999999999995" header="0.74" footer="0.22"/>
  <pageSetup scale="34"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N76"/>
  <sheetViews>
    <sheetView topLeftCell="C1" zoomScaleNormal="100" workbookViewId="0">
      <selection activeCell="Q19" sqref="Q19"/>
    </sheetView>
  </sheetViews>
  <sheetFormatPr baseColWidth="10" defaultColWidth="9.140625" defaultRowHeight="12.75"/>
  <cols>
    <col min="1" max="2" width="9.140625" style="131" hidden="1" customWidth="1"/>
    <col min="3" max="3" width="90.28515625" style="117" customWidth="1"/>
    <col min="4" max="4" width="11.140625" style="117" bestFit="1" customWidth="1"/>
    <col min="5" max="10" width="7.28515625" style="117" bestFit="1" customWidth="1"/>
    <col min="11" max="11" width="7.28515625" style="117" customWidth="1"/>
    <col min="12" max="13" width="7.28515625" style="117" bestFit="1" customWidth="1"/>
    <col min="14" max="14" width="7.28515625" style="117" customWidth="1"/>
    <col min="15" max="256" width="11.42578125" style="117" customWidth="1"/>
    <col min="257" max="258" width="0" style="117" hidden="1" customWidth="1"/>
    <col min="259" max="259" width="90.28515625" style="117" customWidth="1"/>
    <col min="260" max="260" width="11.140625" style="117" bestFit="1" customWidth="1"/>
    <col min="261" max="266" width="7.28515625" style="117" bestFit="1" customWidth="1"/>
    <col min="267" max="267" width="7.28515625" style="117" customWidth="1"/>
    <col min="268" max="269" width="7.28515625" style="117" bestFit="1" customWidth="1"/>
    <col min="270" max="270" width="7.28515625" style="117" customWidth="1"/>
    <col min="271" max="512" width="11.42578125" style="117" customWidth="1"/>
    <col min="513" max="514" width="0" style="117" hidden="1" customWidth="1"/>
    <col min="515" max="515" width="90.28515625" style="117" customWidth="1"/>
    <col min="516" max="516" width="11.140625" style="117" bestFit="1" customWidth="1"/>
    <col min="517" max="522" width="7.28515625" style="117" bestFit="1" customWidth="1"/>
    <col min="523" max="523" width="7.28515625" style="117" customWidth="1"/>
    <col min="524" max="525" width="7.28515625" style="117" bestFit="1" customWidth="1"/>
    <col min="526" max="526" width="7.28515625" style="117" customWidth="1"/>
    <col min="527" max="768" width="11.42578125" style="117" customWidth="1"/>
    <col min="769" max="770" width="0" style="117" hidden="1" customWidth="1"/>
    <col min="771" max="771" width="90.28515625" style="117" customWidth="1"/>
    <col min="772" max="772" width="11.140625" style="117" bestFit="1" customWidth="1"/>
    <col min="773" max="778" width="7.28515625" style="117" bestFit="1" customWidth="1"/>
    <col min="779" max="779" width="7.28515625" style="117" customWidth="1"/>
    <col min="780" max="781" width="7.28515625" style="117" bestFit="1" customWidth="1"/>
    <col min="782" max="782" width="7.28515625" style="117" customWidth="1"/>
    <col min="783" max="1024" width="11.42578125" style="117" customWidth="1"/>
    <col min="1025" max="1026" width="0" style="117" hidden="1" customWidth="1"/>
    <col min="1027" max="1027" width="90.28515625" style="117" customWidth="1"/>
    <col min="1028" max="1028" width="11.140625" style="117" bestFit="1" customWidth="1"/>
    <col min="1029" max="1034" width="7.28515625" style="117" bestFit="1" customWidth="1"/>
    <col min="1035" max="1035" width="7.28515625" style="117" customWidth="1"/>
    <col min="1036" max="1037" width="7.28515625" style="117" bestFit="1" customWidth="1"/>
    <col min="1038" max="1038" width="7.28515625" style="117" customWidth="1"/>
    <col min="1039" max="1280" width="11.42578125" style="117" customWidth="1"/>
    <col min="1281" max="1282" width="0" style="117" hidden="1" customWidth="1"/>
    <col min="1283" max="1283" width="90.28515625" style="117" customWidth="1"/>
    <col min="1284" max="1284" width="11.140625" style="117" bestFit="1" customWidth="1"/>
    <col min="1285" max="1290" width="7.28515625" style="117" bestFit="1" customWidth="1"/>
    <col min="1291" max="1291" width="7.28515625" style="117" customWidth="1"/>
    <col min="1292" max="1293" width="7.28515625" style="117" bestFit="1" customWidth="1"/>
    <col min="1294" max="1294" width="7.28515625" style="117" customWidth="1"/>
    <col min="1295" max="1536" width="11.42578125" style="117" customWidth="1"/>
    <col min="1537" max="1538" width="0" style="117" hidden="1" customWidth="1"/>
    <col min="1539" max="1539" width="90.28515625" style="117" customWidth="1"/>
    <col min="1540" max="1540" width="11.140625" style="117" bestFit="1" customWidth="1"/>
    <col min="1541" max="1546" width="7.28515625" style="117" bestFit="1" customWidth="1"/>
    <col min="1547" max="1547" width="7.28515625" style="117" customWidth="1"/>
    <col min="1548" max="1549" width="7.28515625" style="117" bestFit="1" customWidth="1"/>
    <col min="1550" max="1550" width="7.28515625" style="117" customWidth="1"/>
    <col min="1551" max="1792" width="11.42578125" style="117" customWidth="1"/>
    <col min="1793" max="1794" width="0" style="117" hidden="1" customWidth="1"/>
    <col min="1795" max="1795" width="90.28515625" style="117" customWidth="1"/>
    <col min="1796" max="1796" width="11.140625" style="117" bestFit="1" customWidth="1"/>
    <col min="1797" max="1802" width="7.28515625" style="117" bestFit="1" customWidth="1"/>
    <col min="1803" max="1803" width="7.28515625" style="117" customWidth="1"/>
    <col min="1804" max="1805" width="7.28515625" style="117" bestFit="1" customWidth="1"/>
    <col min="1806" max="1806" width="7.28515625" style="117" customWidth="1"/>
    <col min="1807" max="2048" width="11.42578125" style="117" customWidth="1"/>
    <col min="2049" max="2050" width="0" style="117" hidden="1" customWidth="1"/>
    <col min="2051" max="2051" width="90.28515625" style="117" customWidth="1"/>
    <col min="2052" max="2052" width="11.140625" style="117" bestFit="1" customWidth="1"/>
    <col min="2053" max="2058" width="7.28515625" style="117" bestFit="1" customWidth="1"/>
    <col min="2059" max="2059" width="7.28515625" style="117" customWidth="1"/>
    <col min="2060" max="2061" width="7.28515625" style="117" bestFit="1" customWidth="1"/>
    <col min="2062" max="2062" width="7.28515625" style="117" customWidth="1"/>
    <col min="2063" max="2304" width="11.42578125" style="117" customWidth="1"/>
    <col min="2305" max="2306" width="0" style="117" hidden="1" customWidth="1"/>
    <col min="2307" max="2307" width="90.28515625" style="117" customWidth="1"/>
    <col min="2308" max="2308" width="11.140625" style="117" bestFit="1" customWidth="1"/>
    <col min="2309" max="2314" width="7.28515625" style="117" bestFit="1" customWidth="1"/>
    <col min="2315" max="2315" width="7.28515625" style="117" customWidth="1"/>
    <col min="2316" max="2317" width="7.28515625" style="117" bestFit="1" customWidth="1"/>
    <col min="2318" max="2318" width="7.28515625" style="117" customWidth="1"/>
    <col min="2319" max="2560" width="11.42578125" style="117" customWidth="1"/>
    <col min="2561" max="2562" width="0" style="117" hidden="1" customWidth="1"/>
    <col min="2563" max="2563" width="90.28515625" style="117" customWidth="1"/>
    <col min="2564" max="2564" width="11.140625" style="117" bestFit="1" customWidth="1"/>
    <col min="2565" max="2570" width="7.28515625" style="117" bestFit="1" customWidth="1"/>
    <col min="2571" max="2571" width="7.28515625" style="117" customWidth="1"/>
    <col min="2572" max="2573" width="7.28515625" style="117" bestFit="1" customWidth="1"/>
    <col min="2574" max="2574" width="7.28515625" style="117" customWidth="1"/>
    <col min="2575" max="2816" width="11.42578125" style="117" customWidth="1"/>
    <col min="2817" max="2818" width="0" style="117" hidden="1" customWidth="1"/>
    <col min="2819" max="2819" width="90.28515625" style="117" customWidth="1"/>
    <col min="2820" max="2820" width="11.140625" style="117" bestFit="1" customWidth="1"/>
    <col min="2821" max="2826" width="7.28515625" style="117" bestFit="1" customWidth="1"/>
    <col min="2827" max="2827" width="7.28515625" style="117" customWidth="1"/>
    <col min="2828" max="2829" width="7.28515625" style="117" bestFit="1" customWidth="1"/>
    <col min="2830" max="2830" width="7.28515625" style="117" customWidth="1"/>
    <col min="2831" max="3072" width="11.42578125" style="117" customWidth="1"/>
    <col min="3073" max="3074" width="0" style="117" hidden="1" customWidth="1"/>
    <col min="3075" max="3075" width="90.28515625" style="117" customWidth="1"/>
    <col min="3076" max="3076" width="11.140625" style="117" bestFit="1" customWidth="1"/>
    <col min="3077" max="3082" width="7.28515625" style="117" bestFit="1" customWidth="1"/>
    <col min="3083" max="3083" width="7.28515625" style="117" customWidth="1"/>
    <col min="3084" max="3085" width="7.28515625" style="117" bestFit="1" customWidth="1"/>
    <col min="3086" max="3086" width="7.28515625" style="117" customWidth="1"/>
    <col min="3087" max="3328" width="11.42578125" style="117" customWidth="1"/>
    <col min="3329" max="3330" width="0" style="117" hidden="1" customWidth="1"/>
    <col min="3331" max="3331" width="90.28515625" style="117" customWidth="1"/>
    <col min="3332" max="3332" width="11.140625" style="117" bestFit="1" customWidth="1"/>
    <col min="3333" max="3338" width="7.28515625" style="117" bestFit="1" customWidth="1"/>
    <col min="3339" max="3339" width="7.28515625" style="117" customWidth="1"/>
    <col min="3340" max="3341" width="7.28515625" style="117" bestFit="1" customWidth="1"/>
    <col min="3342" max="3342" width="7.28515625" style="117" customWidth="1"/>
    <col min="3343" max="3584" width="11.42578125" style="117" customWidth="1"/>
    <col min="3585" max="3586" width="0" style="117" hidden="1" customWidth="1"/>
    <col min="3587" max="3587" width="90.28515625" style="117" customWidth="1"/>
    <col min="3588" max="3588" width="11.140625" style="117" bestFit="1" customWidth="1"/>
    <col min="3589" max="3594" width="7.28515625" style="117" bestFit="1" customWidth="1"/>
    <col min="3595" max="3595" width="7.28515625" style="117" customWidth="1"/>
    <col min="3596" max="3597" width="7.28515625" style="117" bestFit="1" customWidth="1"/>
    <col min="3598" max="3598" width="7.28515625" style="117" customWidth="1"/>
    <col min="3599" max="3840" width="11.42578125" style="117" customWidth="1"/>
    <col min="3841" max="3842" width="0" style="117" hidden="1" customWidth="1"/>
    <col min="3843" max="3843" width="90.28515625" style="117" customWidth="1"/>
    <col min="3844" max="3844" width="11.140625" style="117" bestFit="1" customWidth="1"/>
    <col min="3845" max="3850" width="7.28515625" style="117" bestFit="1" customWidth="1"/>
    <col min="3851" max="3851" width="7.28515625" style="117" customWidth="1"/>
    <col min="3852" max="3853" width="7.28515625" style="117" bestFit="1" customWidth="1"/>
    <col min="3854" max="3854" width="7.28515625" style="117" customWidth="1"/>
    <col min="3855" max="4096" width="11.42578125" style="117" customWidth="1"/>
    <col min="4097" max="4098" width="0" style="117" hidden="1" customWidth="1"/>
    <col min="4099" max="4099" width="90.28515625" style="117" customWidth="1"/>
    <col min="4100" max="4100" width="11.140625" style="117" bestFit="1" customWidth="1"/>
    <col min="4101" max="4106" width="7.28515625" style="117" bestFit="1" customWidth="1"/>
    <col min="4107" max="4107" width="7.28515625" style="117" customWidth="1"/>
    <col min="4108" max="4109" width="7.28515625" style="117" bestFit="1" customWidth="1"/>
    <col min="4110" max="4110" width="7.28515625" style="117" customWidth="1"/>
    <col min="4111" max="4352" width="11.42578125" style="117" customWidth="1"/>
    <col min="4353" max="4354" width="0" style="117" hidden="1" customWidth="1"/>
    <col min="4355" max="4355" width="90.28515625" style="117" customWidth="1"/>
    <col min="4356" max="4356" width="11.140625" style="117" bestFit="1" customWidth="1"/>
    <col min="4357" max="4362" width="7.28515625" style="117" bestFit="1" customWidth="1"/>
    <col min="4363" max="4363" width="7.28515625" style="117" customWidth="1"/>
    <col min="4364" max="4365" width="7.28515625" style="117" bestFit="1" customWidth="1"/>
    <col min="4366" max="4366" width="7.28515625" style="117" customWidth="1"/>
    <col min="4367" max="4608" width="11.42578125" style="117" customWidth="1"/>
    <col min="4609" max="4610" width="0" style="117" hidden="1" customWidth="1"/>
    <col min="4611" max="4611" width="90.28515625" style="117" customWidth="1"/>
    <col min="4612" max="4612" width="11.140625" style="117" bestFit="1" customWidth="1"/>
    <col min="4613" max="4618" width="7.28515625" style="117" bestFit="1" customWidth="1"/>
    <col min="4619" max="4619" width="7.28515625" style="117" customWidth="1"/>
    <col min="4620" max="4621" width="7.28515625" style="117" bestFit="1" customWidth="1"/>
    <col min="4622" max="4622" width="7.28515625" style="117" customWidth="1"/>
    <col min="4623" max="4864" width="11.42578125" style="117" customWidth="1"/>
    <col min="4865" max="4866" width="0" style="117" hidden="1" customWidth="1"/>
    <col min="4867" max="4867" width="90.28515625" style="117" customWidth="1"/>
    <col min="4868" max="4868" width="11.140625" style="117" bestFit="1" customWidth="1"/>
    <col min="4869" max="4874" width="7.28515625" style="117" bestFit="1" customWidth="1"/>
    <col min="4875" max="4875" width="7.28515625" style="117" customWidth="1"/>
    <col min="4876" max="4877" width="7.28515625" style="117" bestFit="1" customWidth="1"/>
    <col min="4878" max="4878" width="7.28515625" style="117" customWidth="1"/>
    <col min="4879" max="5120" width="11.42578125" style="117" customWidth="1"/>
    <col min="5121" max="5122" width="0" style="117" hidden="1" customWidth="1"/>
    <col min="5123" max="5123" width="90.28515625" style="117" customWidth="1"/>
    <col min="5124" max="5124" width="11.140625" style="117" bestFit="1" customWidth="1"/>
    <col min="5125" max="5130" width="7.28515625" style="117" bestFit="1" customWidth="1"/>
    <col min="5131" max="5131" width="7.28515625" style="117" customWidth="1"/>
    <col min="5132" max="5133" width="7.28515625" style="117" bestFit="1" customWidth="1"/>
    <col min="5134" max="5134" width="7.28515625" style="117" customWidth="1"/>
    <col min="5135" max="5376" width="11.42578125" style="117" customWidth="1"/>
    <col min="5377" max="5378" width="0" style="117" hidden="1" customWidth="1"/>
    <col min="5379" max="5379" width="90.28515625" style="117" customWidth="1"/>
    <col min="5380" max="5380" width="11.140625" style="117" bestFit="1" customWidth="1"/>
    <col min="5381" max="5386" width="7.28515625" style="117" bestFit="1" customWidth="1"/>
    <col min="5387" max="5387" width="7.28515625" style="117" customWidth="1"/>
    <col min="5388" max="5389" width="7.28515625" style="117" bestFit="1" customWidth="1"/>
    <col min="5390" max="5390" width="7.28515625" style="117" customWidth="1"/>
    <col min="5391" max="5632" width="11.42578125" style="117" customWidth="1"/>
    <col min="5633" max="5634" width="0" style="117" hidden="1" customWidth="1"/>
    <col min="5635" max="5635" width="90.28515625" style="117" customWidth="1"/>
    <col min="5636" max="5636" width="11.140625" style="117" bestFit="1" customWidth="1"/>
    <col min="5637" max="5642" width="7.28515625" style="117" bestFit="1" customWidth="1"/>
    <col min="5643" max="5643" width="7.28515625" style="117" customWidth="1"/>
    <col min="5644" max="5645" width="7.28515625" style="117" bestFit="1" customWidth="1"/>
    <col min="5646" max="5646" width="7.28515625" style="117" customWidth="1"/>
    <col min="5647" max="5888" width="11.42578125" style="117" customWidth="1"/>
    <col min="5889" max="5890" width="0" style="117" hidden="1" customWidth="1"/>
    <col min="5891" max="5891" width="90.28515625" style="117" customWidth="1"/>
    <col min="5892" max="5892" width="11.140625" style="117" bestFit="1" customWidth="1"/>
    <col min="5893" max="5898" width="7.28515625" style="117" bestFit="1" customWidth="1"/>
    <col min="5899" max="5899" width="7.28515625" style="117" customWidth="1"/>
    <col min="5900" max="5901" width="7.28515625" style="117" bestFit="1" customWidth="1"/>
    <col min="5902" max="5902" width="7.28515625" style="117" customWidth="1"/>
    <col min="5903" max="6144" width="11.42578125" style="117" customWidth="1"/>
    <col min="6145" max="6146" width="0" style="117" hidden="1" customWidth="1"/>
    <col min="6147" max="6147" width="90.28515625" style="117" customWidth="1"/>
    <col min="6148" max="6148" width="11.140625" style="117" bestFit="1" customWidth="1"/>
    <col min="6149" max="6154" width="7.28515625" style="117" bestFit="1" customWidth="1"/>
    <col min="6155" max="6155" width="7.28515625" style="117" customWidth="1"/>
    <col min="6156" max="6157" width="7.28515625" style="117" bestFit="1" customWidth="1"/>
    <col min="6158" max="6158" width="7.28515625" style="117" customWidth="1"/>
    <col min="6159" max="6400" width="11.42578125" style="117" customWidth="1"/>
    <col min="6401" max="6402" width="0" style="117" hidden="1" customWidth="1"/>
    <col min="6403" max="6403" width="90.28515625" style="117" customWidth="1"/>
    <col min="6404" max="6404" width="11.140625" style="117" bestFit="1" customWidth="1"/>
    <col min="6405" max="6410" width="7.28515625" style="117" bestFit="1" customWidth="1"/>
    <col min="6411" max="6411" width="7.28515625" style="117" customWidth="1"/>
    <col min="6412" max="6413" width="7.28515625" style="117" bestFit="1" customWidth="1"/>
    <col min="6414" max="6414" width="7.28515625" style="117" customWidth="1"/>
    <col min="6415" max="6656" width="11.42578125" style="117" customWidth="1"/>
    <col min="6657" max="6658" width="0" style="117" hidden="1" customWidth="1"/>
    <col min="6659" max="6659" width="90.28515625" style="117" customWidth="1"/>
    <col min="6660" max="6660" width="11.140625" style="117" bestFit="1" customWidth="1"/>
    <col min="6661" max="6666" width="7.28515625" style="117" bestFit="1" customWidth="1"/>
    <col min="6667" max="6667" width="7.28515625" style="117" customWidth="1"/>
    <col min="6668" max="6669" width="7.28515625" style="117" bestFit="1" customWidth="1"/>
    <col min="6670" max="6670" width="7.28515625" style="117" customWidth="1"/>
    <col min="6671" max="6912" width="11.42578125" style="117" customWidth="1"/>
    <col min="6913" max="6914" width="0" style="117" hidden="1" customWidth="1"/>
    <col min="6915" max="6915" width="90.28515625" style="117" customWidth="1"/>
    <col min="6916" max="6916" width="11.140625" style="117" bestFit="1" customWidth="1"/>
    <col min="6917" max="6922" width="7.28515625" style="117" bestFit="1" customWidth="1"/>
    <col min="6923" max="6923" width="7.28515625" style="117" customWidth="1"/>
    <col min="6924" max="6925" width="7.28515625" style="117" bestFit="1" customWidth="1"/>
    <col min="6926" max="6926" width="7.28515625" style="117" customWidth="1"/>
    <col min="6927" max="7168" width="11.42578125" style="117" customWidth="1"/>
    <col min="7169" max="7170" width="0" style="117" hidden="1" customWidth="1"/>
    <col min="7171" max="7171" width="90.28515625" style="117" customWidth="1"/>
    <col min="7172" max="7172" width="11.140625" style="117" bestFit="1" customWidth="1"/>
    <col min="7173" max="7178" width="7.28515625" style="117" bestFit="1" customWidth="1"/>
    <col min="7179" max="7179" width="7.28515625" style="117" customWidth="1"/>
    <col min="7180" max="7181" width="7.28515625" style="117" bestFit="1" customWidth="1"/>
    <col min="7182" max="7182" width="7.28515625" style="117" customWidth="1"/>
    <col min="7183" max="7424" width="11.42578125" style="117" customWidth="1"/>
    <col min="7425" max="7426" width="0" style="117" hidden="1" customWidth="1"/>
    <col min="7427" max="7427" width="90.28515625" style="117" customWidth="1"/>
    <col min="7428" max="7428" width="11.140625" style="117" bestFit="1" customWidth="1"/>
    <col min="7429" max="7434" width="7.28515625" style="117" bestFit="1" customWidth="1"/>
    <col min="7435" max="7435" width="7.28515625" style="117" customWidth="1"/>
    <col min="7436" max="7437" width="7.28515625" style="117" bestFit="1" customWidth="1"/>
    <col min="7438" max="7438" width="7.28515625" style="117" customWidth="1"/>
    <col min="7439" max="7680" width="11.42578125" style="117" customWidth="1"/>
    <col min="7681" max="7682" width="0" style="117" hidden="1" customWidth="1"/>
    <col min="7683" max="7683" width="90.28515625" style="117" customWidth="1"/>
    <col min="7684" max="7684" width="11.140625" style="117" bestFit="1" customWidth="1"/>
    <col min="7685" max="7690" width="7.28515625" style="117" bestFit="1" customWidth="1"/>
    <col min="7691" max="7691" width="7.28515625" style="117" customWidth="1"/>
    <col min="7692" max="7693" width="7.28515625" style="117" bestFit="1" customWidth="1"/>
    <col min="7694" max="7694" width="7.28515625" style="117" customWidth="1"/>
    <col min="7695" max="7936" width="11.42578125" style="117" customWidth="1"/>
    <col min="7937" max="7938" width="0" style="117" hidden="1" customWidth="1"/>
    <col min="7939" max="7939" width="90.28515625" style="117" customWidth="1"/>
    <col min="7940" max="7940" width="11.140625" style="117" bestFit="1" customWidth="1"/>
    <col min="7941" max="7946" width="7.28515625" style="117" bestFit="1" customWidth="1"/>
    <col min="7947" max="7947" width="7.28515625" style="117" customWidth="1"/>
    <col min="7948" max="7949" width="7.28515625" style="117" bestFit="1" customWidth="1"/>
    <col min="7950" max="7950" width="7.28515625" style="117" customWidth="1"/>
    <col min="7951" max="8192" width="11.42578125" style="117" customWidth="1"/>
    <col min="8193" max="8194" width="0" style="117" hidden="1" customWidth="1"/>
    <col min="8195" max="8195" width="90.28515625" style="117" customWidth="1"/>
    <col min="8196" max="8196" width="11.140625" style="117" bestFit="1" customWidth="1"/>
    <col min="8197" max="8202" width="7.28515625" style="117" bestFit="1" customWidth="1"/>
    <col min="8203" max="8203" width="7.28515625" style="117" customWidth="1"/>
    <col min="8204" max="8205" width="7.28515625" style="117" bestFit="1" customWidth="1"/>
    <col min="8206" max="8206" width="7.28515625" style="117" customWidth="1"/>
    <col min="8207" max="8448" width="11.42578125" style="117" customWidth="1"/>
    <col min="8449" max="8450" width="0" style="117" hidden="1" customWidth="1"/>
    <col min="8451" max="8451" width="90.28515625" style="117" customWidth="1"/>
    <col min="8452" max="8452" width="11.140625" style="117" bestFit="1" customWidth="1"/>
    <col min="8453" max="8458" width="7.28515625" style="117" bestFit="1" customWidth="1"/>
    <col min="8459" max="8459" width="7.28515625" style="117" customWidth="1"/>
    <col min="8460" max="8461" width="7.28515625" style="117" bestFit="1" customWidth="1"/>
    <col min="8462" max="8462" width="7.28515625" style="117" customWidth="1"/>
    <col min="8463" max="8704" width="11.42578125" style="117" customWidth="1"/>
    <col min="8705" max="8706" width="0" style="117" hidden="1" customWidth="1"/>
    <col min="8707" max="8707" width="90.28515625" style="117" customWidth="1"/>
    <col min="8708" max="8708" width="11.140625" style="117" bestFit="1" customWidth="1"/>
    <col min="8709" max="8714" width="7.28515625" style="117" bestFit="1" customWidth="1"/>
    <col min="8715" max="8715" width="7.28515625" style="117" customWidth="1"/>
    <col min="8716" max="8717" width="7.28515625" style="117" bestFit="1" customWidth="1"/>
    <col min="8718" max="8718" width="7.28515625" style="117" customWidth="1"/>
    <col min="8719" max="8960" width="11.42578125" style="117" customWidth="1"/>
    <col min="8961" max="8962" width="0" style="117" hidden="1" customWidth="1"/>
    <col min="8963" max="8963" width="90.28515625" style="117" customWidth="1"/>
    <col min="8964" max="8964" width="11.140625" style="117" bestFit="1" customWidth="1"/>
    <col min="8965" max="8970" width="7.28515625" style="117" bestFit="1" customWidth="1"/>
    <col min="8971" max="8971" width="7.28515625" style="117" customWidth="1"/>
    <col min="8972" max="8973" width="7.28515625" style="117" bestFit="1" customWidth="1"/>
    <col min="8974" max="8974" width="7.28515625" style="117" customWidth="1"/>
    <col min="8975" max="9216" width="11.42578125" style="117" customWidth="1"/>
    <col min="9217" max="9218" width="0" style="117" hidden="1" customWidth="1"/>
    <col min="9219" max="9219" width="90.28515625" style="117" customWidth="1"/>
    <col min="9220" max="9220" width="11.140625" style="117" bestFit="1" customWidth="1"/>
    <col min="9221" max="9226" width="7.28515625" style="117" bestFit="1" customWidth="1"/>
    <col min="9227" max="9227" width="7.28515625" style="117" customWidth="1"/>
    <col min="9228" max="9229" width="7.28515625" style="117" bestFit="1" customWidth="1"/>
    <col min="9230" max="9230" width="7.28515625" style="117" customWidth="1"/>
    <col min="9231" max="9472" width="11.42578125" style="117" customWidth="1"/>
    <col min="9473" max="9474" width="0" style="117" hidden="1" customWidth="1"/>
    <col min="9475" max="9475" width="90.28515625" style="117" customWidth="1"/>
    <col min="9476" max="9476" width="11.140625" style="117" bestFit="1" customWidth="1"/>
    <col min="9477" max="9482" width="7.28515625" style="117" bestFit="1" customWidth="1"/>
    <col min="9483" max="9483" width="7.28515625" style="117" customWidth="1"/>
    <col min="9484" max="9485" width="7.28515625" style="117" bestFit="1" customWidth="1"/>
    <col min="9486" max="9486" width="7.28515625" style="117" customWidth="1"/>
    <col min="9487" max="9728" width="11.42578125" style="117" customWidth="1"/>
    <col min="9729" max="9730" width="0" style="117" hidden="1" customWidth="1"/>
    <col min="9731" max="9731" width="90.28515625" style="117" customWidth="1"/>
    <col min="9732" max="9732" width="11.140625" style="117" bestFit="1" customWidth="1"/>
    <col min="9733" max="9738" width="7.28515625" style="117" bestFit="1" customWidth="1"/>
    <col min="9739" max="9739" width="7.28515625" style="117" customWidth="1"/>
    <col min="9740" max="9741" width="7.28515625" style="117" bestFit="1" customWidth="1"/>
    <col min="9742" max="9742" width="7.28515625" style="117" customWidth="1"/>
    <col min="9743" max="9984" width="11.42578125" style="117" customWidth="1"/>
    <col min="9985" max="9986" width="0" style="117" hidden="1" customWidth="1"/>
    <col min="9987" max="9987" width="90.28515625" style="117" customWidth="1"/>
    <col min="9988" max="9988" width="11.140625" style="117" bestFit="1" customWidth="1"/>
    <col min="9989" max="9994" width="7.28515625" style="117" bestFit="1" customWidth="1"/>
    <col min="9995" max="9995" width="7.28515625" style="117" customWidth="1"/>
    <col min="9996" max="9997" width="7.28515625" style="117" bestFit="1" customWidth="1"/>
    <col min="9998" max="9998" width="7.28515625" style="117" customWidth="1"/>
    <col min="9999" max="10240" width="11.42578125" style="117" customWidth="1"/>
    <col min="10241" max="10242" width="0" style="117" hidden="1" customWidth="1"/>
    <col min="10243" max="10243" width="90.28515625" style="117" customWidth="1"/>
    <col min="10244" max="10244" width="11.140625" style="117" bestFit="1" customWidth="1"/>
    <col min="10245" max="10250" width="7.28515625" style="117" bestFit="1" customWidth="1"/>
    <col min="10251" max="10251" width="7.28515625" style="117" customWidth="1"/>
    <col min="10252" max="10253" width="7.28515625" style="117" bestFit="1" customWidth="1"/>
    <col min="10254" max="10254" width="7.28515625" style="117" customWidth="1"/>
    <col min="10255" max="10496" width="11.42578125" style="117" customWidth="1"/>
    <col min="10497" max="10498" width="0" style="117" hidden="1" customWidth="1"/>
    <col min="10499" max="10499" width="90.28515625" style="117" customWidth="1"/>
    <col min="10500" max="10500" width="11.140625" style="117" bestFit="1" customWidth="1"/>
    <col min="10501" max="10506" width="7.28515625" style="117" bestFit="1" customWidth="1"/>
    <col min="10507" max="10507" width="7.28515625" style="117" customWidth="1"/>
    <col min="10508" max="10509" width="7.28515625" style="117" bestFit="1" customWidth="1"/>
    <col min="10510" max="10510" width="7.28515625" style="117" customWidth="1"/>
    <col min="10511" max="10752" width="11.42578125" style="117" customWidth="1"/>
    <col min="10753" max="10754" width="0" style="117" hidden="1" customWidth="1"/>
    <col min="10755" max="10755" width="90.28515625" style="117" customWidth="1"/>
    <col min="10756" max="10756" width="11.140625" style="117" bestFit="1" customWidth="1"/>
    <col min="10757" max="10762" width="7.28515625" style="117" bestFit="1" customWidth="1"/>
    <col min="10763" max="10763" width="7.28515625" style="117" customWidth="1"/>
    <col min="10764" max="10765" width="7.28515625" style="117" bestFit="1" customWidth="1"/>
    <col min="10766" max="10766" width="7.28515625" style="117" customWidth="1"/>
    <col min="10767" max="11008" width="11.42578125" style="117" customWidth="1"/>
    <col min="11009" max="11010" width="0" style="117" hidden="1" customWidth="1"/>
    <col min="11011" max="11011" width="90.28515625" style="117" customWidth="1"/>
    <col min="11012" max="11012" width="11.140625" style="117" bestFit="1" customWidth="1"/>
    <col min="11013" max="11018" width="7.28515625" style="117" bestFit="1" customWidth="1"/>
    <col min="11019" max="11019" width="7.28515625" style="117" customWidth="1"/>
    <col min="11020" max="11021" width="7.28515625" style="117" bestFit="1" customWidth="1"/>
    <col min="11022" max="11022" width="7.28515625" style="117" customWidth="1"/>
    <col min="11023" max="11264" width="11.42578125" style="117" customWidth="1"/>
    <col min="11265" max="11266" width="0" style="117" hidden="1" customWidth="1"/>
    <col min="11267" max="11267" width="90.28515625" style="117" customWidth="1"/>
    <col min="11268" max="11268" width="11.140625" style="117" bestFit="1" customWidth="1"/>
    <col min="11269" max="11274" width="7.28515625" style="117" bestFit="1" customWidth="1"/>
    <col min="11275" max="11275" width="7.28515625" style="117" customWidth="1"/>
    <col min="11276" max="11277" width="7.28515625" style="117" bestFit="1" customWidth="1"/>
    <col min="11278" max="11278" width="7.28515625" style="117" customWidth="1"/>
    <col min="11279" max="11520" width="11.42578125" style="117" customWidth="1"/>
    <col min="11521" max="11522" width="0" style="117" hidden="1" customWidth="1"/>
    <col min="11523" max="11523" width="90.28515625" style="117" customWidth="1"/>
    <col min="11524" max="11524" width="11.140625" style="117" bestFit="1" customWidth="1"/>
    <col min="11525" max="11530" width="7.28515625" style="117" bestFit="1" customWidth="1"/>
    <col min="11531" max="11531" width="7.28515625" style="117" customWidth="1"/>
    <col min="11532" max="11533" width="7.28515625" style="117" bestFit="1" customWidth="1"/>
    <col min="11534" max="11534" width="7.28515625" style="117" customWidth="1"/>
    <col min="11535" max="11776" width="11.42578125" style="117" customWidth="1"/>
    <col min="11777" max="11778" width="0" style="117" hidden="1" customWidth="1"/>
    <col min="11779" max="11779" width="90.28515625" style="117" customWidth="1"/>
    <col min="11780" max="11780" width="11.140625" style="117" bestFit="1" customWidth="1"/>
    <col min="11781" max="11786" width="7.28515625" style="117" bestFit="1" customWidth="1"/>
    <col min="11787" max="11787" width="7.28515625" style="117" customWidth="1"/>
    <col min="11788" max="11789" width="7.28515625" style="117" bestFit="1" customWidth="1"/>
    <col min="11790" max="11790" width="7.28515625" style="117" customWidth="1"/>
    <col min="11791" max="12032" width="11.42578125" style="117" customWidth="1"/>
    <col min="12033" max="12034" width="0" style="117" hidden="1" customWidth="1"/>
    <col min="12035" max="12035" width="90.28515625" style="117" customWidth="1"/>
    <col min="12036" max="12036" width="11.140625" style="117" bestFit="1" customWidth="1"/>
    <col min="12037" max="12042" width="7.28515625" style="117" bestFit="1" customWidth="1"/>
    <col min="12043" max="12043" width="7.28515625" style="117" customWidth="1"/>
    <col min="12044" max="12045" width="7.28515625" style="117" bestFit="1" customWidth="1"/>
    <col min="12046" max="12046" width="7.28515625" style="117" customWidth="1"/>
    <col min="12047" max="12288" width="11.42578125" style="117" customWidth="1"/>
    <col min="12289" max="12290" width="0" style="117" hidden="1" customWidth="1"/>
    <col min="12291" max="12291" width="90.28515625" style="117" customWidth="1"/>
    <col min="12292" max="12292" width="11.140625" style="117" bestFit="1" customWidth="1"/>
    <col min="12293" max="12298" width="7.28515625" style="117" bestFit="1" customWidth="1"/>
    <col min="12299" max="12299" width="7.28515625" style="117" customWidth="1"/>
    <col min="12300" max="12301" width="7.28515625" style="117" bestFit="1" customWidth="1"/>
    <col min="12302" max="12302" width="7.28515625" style="117" customWidth="1"/>
    <col min="12303" max="12544" width="11.42578125" style="117" customWidth="1"/>
    <col min="12545" max="12546" width="0" style="117" hidden="1" customWidth="1"/>
    <col min="12547" max="12547" width="90.28515625" style="117" customWidth="1"/>
    <col min="12548" max="12548" width="11.140625" style="117" bestFit="1" customWidth="1"/>
    <col min="12549" max="12554" width="7.28515625" style="117" bestFit="1" customWidth="1"/>
    <col min="12555" max="12555" width="7.28515625" style="117" customWidth="1"/>
    <col min="12556" max="12557" width="7.28515625" style="117" bestFit="1" customWidth="1"/>
    <col min="12558" max="12558" width="7.28515625" style="117" customWidth="1"/>
    <col min="12559" max="12800" width="11.42578125" style="117" customWidth="1"/>
    <col min="12801" max="12802" width="0" style="117" hidden="1" customWidth="1"/>
    <col min="12803" max="12803" width="90.28515625" style="117" customWidth="1"/>
    <col min="12804" max="12804" width="11.140625" style="117" bestFit="1" customWidth="1"/>
    <col min="12805" max="12810" width="7.28515625" style="117" bestFit="1" customWidth="1"/>
    <col min="12811" max="12811" width="7.28515625" style="117" customWidth="1"/>
    <col min="12812" max="12813" width="7.28515625" style="117" bestFit="1" customWidth="1"/>
    <col min="12814" max="12814" width="7.28515625" style="117" customWidth="1"/>
    <col min="12815" max="13056" width="11.42578125" style="117" customWidth="1"/>
    <col min="13057" max="13058" width="0" style="117" hidden="1" customWidth="1"/>
    <col min="13059" max="13059" width="90.28515625" style="117" customWidth="1"/>
    <col min="13060" max="13060" width="11.140625" style="117" bestFit="1" customWidth="1"/>
    <col min="13061" max="13066" width="7.28515625" style="117" bestFit="1" customWidth="1"/>
    <col min="13067" max="13067" width="7.28515625" style="117" customWidth="1"/>
    <col min="13068" max="13069" width="7.28515625" style="117" bestFit="1" customWidth="1"/>
    <col min="13070" max="13070" width="7.28515625" style="117" customWidth="1"/>
    <col min="13071" max="13312" width="11.42578125" style="117" customWidth="1"/>
    <col min="13313" max="13314" width="0" style="117" hidden="1" customWidth="1"/>
    <col min="13315" max="13315" width="90.28515625" style="117" customWidth="1"/>
    <col min="13316" max="13316" width="11.140625" style="117" bestFit="1" customWidth="1"/>
    <col min="13317" max="13322" width="7.28515625" style="117" bestFit="1" customWidth="1"/>
    <col min="13323" max="13323" width="7.28515625" style="117" customWidth="1"/>
    <col min="13324" max="13325" width="7.28515625" style="117" bestFit="1" customWidth="1"/>
    <col min="13326" max="13326" width="7.28515625" style="117" customWidth="1"/>
    <col min="13327" max="13568" width="11.42578125" style="117" customWidth="1"/>
    <col min="13569" max="13570" width="0" style="117" hidden="1" customWidth="1"/>
    <col min="13571" max="13571" width="90.28515625" style="117" customWidth="1"/>
    <col min="13572" max="13572" width="11.140625" style="117" bestFit="1" customWidth="1"/>
    <col min="13573" max="13578" width="7.28515625" style="117" bestFit="1" customWidth="1"/>
    <col min="13579" max="13579" width="7.28515625" style="117" customWidth="1"/>
    <col min="13580" max="13581" width="7.28515625" style="117" bestFit="1" customWidth="1"/>
    <col min="13582" max="13582" width="7.28515625" style="117" customWidth="1"/>
    <col min="13583" max="13824" width="11.42578125" style="117" customWidth="1"/>
    <col min="13825" max="13826" width="0" style="117" hidden="1" customWidth="1"/>
    <col min="13827" max="13827" width="90.28515625" style="117" customWidth="1"/>
    <col min="13828" max="13828" width="11.140625" style="117" bestFit="1" customWidth="1"/>
    <col min="13829" max="13834" width="7.28515625" style="117" bestFit="1" customWidth="1"/>
    <col min="13835" max="13835" width="7.28515625" style="117" customWidth="1"/>
    <col min="13836" max="13837" width="7.28515625" style="117" bestFit="1" customWidth="1"/>
    <col min="13838" max="13838" width="7.28515625" style="117" customWidth="1"/>
    <col min="13839" max="14080" width="11.42578125" style="117" customWidth="1"/>
    <col min="14081" max="14082" width="0" style="117" hidden="1" customWidth="1"/>
    <col min="14083" max="14083" width="90.28515625" style="117" customWidth="1"/>
    <col min="14084" max="14084" width="11.140625" style="117" bestFit="1" customWidth="1"/>
    <col min="14085" max="14090" width="7.28515625" style="117" bestFit="1" customWidth="1"/>
    <col min="14091" max="14091" width="7.28515625" style="117" customWidth="1"/>
    <col min="14092" max="14093" width="7.28515625" style="117" bestFit="1" customWidth="1"/>
    <col min="14094" max="14094" width="7.28515625" style="117" customWidth="1"/>
    <col min="14095" max="14336" width="11.42578125" style="117" customWidth="1"/>
    <col min="14337" max="14338" width="0" style="117" hidden="1" customWidth="1"/>
    <col min="14339" max="14339" width="90.28515625" style="117" customWidth="1"/>
    <col min="14340" max="14340" width="11.140625" style="117" bestFit="1" customWidth="1"/>
    <col min="14341" max="14346" width="7.28515625" style="117" bestFit="1" customWidth="1"/>
    <col min="14347" max="14347" width="7.28515625" style="117" customWidth="1"/>
    <col min="14348" max="14349" width="7.28515625" style="117" bestFit="1" customWidth="1"/>
    <col min="14350" max="14350" width="7.28515625" style="117" customWidth="1"/>
    <col min="14351" max="14592" width="11.42578125" style="117" customWidth="1"/>
    <col min="14593" max="14594" width="0" style="117" hidden="1" customWidth="1"/>
    <col min="14595" max="14595" width="90.28515625" style="117" customWidth="1"/>
    <col min="14596" max="14596" width="11.140625" style="117" bestFit="1" customWidth="1"/>
    <col min="14597" max="14602" width="7.28515625" style="117" bestFit="1" customWidth="1"/>
    <col min="14603" max="14603" width="7.28515625" style="117" customWidth="1"/>
    <col min="14604" max="14605" width="7.28515625" style="117" bestFit="1" customWidth="1"/>
    <col min="14606" max="14606" width="7.28515625" style="117" customWidth="1"/>
    <col min="14607" max="14848" width="11.42578125" style="117" customWidth="1"/>
    <col min="14849" max="14850" width="0" style="117" hidden="1" customWidth="1"/>
    <col min="14851" max="14851" width="90.28515625" style="117" customWidth="1"/>
    <col min="14852" max="14852" width="11.140625" style="117" bestFit="1" customWidth="1"/>
    <col min="14853" max="14858" width="7.28515625" style="117" bestFit="1" customWidth="1"/>
    <col min="14859" max="14859" width="7.28515625" style="117" customWidth="1"/>
    <col min="14860" max="14861" width="7.28515625" style="117" bestFit="1" customWidth="1"/>
    <col min="14862" max="14862" width="7.28515625" style="117" customWidth="1"/>
    <col min="14863" max="15104" width="11.42578125" style="117" customWidth="1"/>
    <col min="15105" max="15106" width="0" style="117" hidden="1" customWidth="1"/>
    <col min="15107" max="15107" width="90.28515625" style="117" customWidth="1"/>
    <col min="15108" max="15108" width="11.140625" style="117" bestFit="1" customWidth="1"/>
    <col min="15109" max="15114" width="7.28515625" style="117" bestFit="1" customWidth="1"/>
    <col min="15115" max="15115" width="7.28515625" style="117" customWidth="1"/>
    <col min="15116" max="15117" width="7.28515625" style="117" bestFit="1" customWidth="1"/>
    <col min="15118" max="15118" width="7.28515625" style="117" customWidth="1"/>
    <col min="15119" max="15360" width="11.42578125" style="117" customWidth="1"/>
    <col min="15361" max="15362" width="0" style="117" hidden="1" customWidth="1"/>
    <col min="15363" max="15363" width="90.28515625" style="117" customWidth="1"/>
    <col min="15364" max="15364" width="11.140625" style="117" bestFit="1" customWidth="1"/>
    <col min="15365" max="15370" width="7.28515625" style="117" bestFit="1" customWidth="1"/>
    <col min="15371" max="15371" width="7.28515625" style="117" customWidth="1"/>
    <col min="15372" max="15373" width="7.28515625" style="117" bestFit="1" customWidth="1"/>
    <col min="15374" max="15374" width="7.28515625" style="117" customWidth="1"/>
    <col min="15375" max="15616" width="11.42578125" style="117" customWidth="1"/>
    <col min="15617" max="15618" width="0" style="117" hidden="1" customWidth="1"/>
    <col min="15619" max="15619" width="90.28515625" style="117" customWidth="1"/>
    <col min="15620" max="15620" width="11.140625" style="117" bestFit="1" customWidth="1"/>
    <col min="15621" max="15626" width="7.28515625" style="117" bestFit="1" customWidth="1"/>
    <col min="15627" max="15627" width="7.28515625" style="117" customWidth="1"/>
    <col min="15628" max="15629" width="7.28515625" style="117" bestFit="1" customWidth="1"/>
    <col min="15630" max="15630" width="7.28515625" style="117" customWidth="1"/>
    <col min="15631" max="15872" width="11.42578125" style="117" customWidth="1"/>
    <col min="15873" max="15874" width="0" style="117" hidden="1" customWidth="1"/>
    <col min="15875" max="15875" width="90.28515625" style="117" customWidth="1"/>
    <col min="15876" max="15876" width="11.140625" style="117" bestFit="1" customWidth="1"/>
    <col min="15877" max="15882" width="7.28515625" style="117" bestFit="1" customWidth="1"/>
    <col min="15883" max="15883" width="7.28515625" style="117" customWidth="1"/>
    <col min="15884" max="15885" width="7.28515625" style="117" bestFit="1" customWidth="1"/>
    <col min="15886" max="15886" width="7.28515625" style="117" customWidth="1"/>
    <col min="15887" max="16128" width="11.42578125" style="117" customWidth="1"/>
    <col min="16129" max="16130" width="0" style="117" hidden="1" customWidth="1"/>
    <col min="16131" max="16131" width="90.28515625" style="117" customWidth="1"/>
    <col min="16132" max="16132" width="11.140625" style="117" bestFit="1" customWidth="1"/>
    <col min="16133" max="16138" width="7.28515625" style="117" bestFit="1" customWidth="1"/>
    <col min="16139" max="16139" width="7.28515625" style="117" customWidth="1"/>
    <col min="16140" max="16141" width="7.28515625" style="117" bestFit="1" customWidth="1"/>
    <col min="16142" max="16142" width="7.28515625" style="117" customWidth="1"/>
    <col min="16143" max="16384" width="11.42578125" style="117" customWidth="1"/>
  </cols>
  <sheetData>
    <row r="1" spans="1:14" ht="15" customHeight="1">
      <c r="A1" s="665"/>
      <c r="B1" s="665"/>
      <c r="C1" s="764"/>
      <c r="D1" s="764"/>
      <c r="E1" s="764"/>
      <c r="F1" s="764"/>
      <c r="G1" s="764"/>
      <c r="H1" s="764"/>
      <c r="I1" s="764"/>
      <c r="J1" s="764"/>
      <c r="K1" s="764"/>
      <c r="L1" s="764"/>
      <c r="M1" s="764"/>
      <c r="N1" s="668"/>
    </row>
    <row r="2" spans="1:14" ht="15" customHeight="1">
      <c r="A2" s="760" t="s">
        <v>899</v>
      </c>
      <c r="B2" s="760"/>
      <c r="C2" s="760"/>
      <c r="D2" s="760"/>
      <c r="E2" s="760"/>
      <c r="F2" s="760"/>
      <c r="G2" s="760"/>
      <c r="H2" s="760"/>
      <c r="I2" s="760"/>
      <c r="J2" s="760"/>
      <c r="K2" s="760"/>
      <c r="L2" s="760"/>
      <c r="M2" s="760"/>
      <c r="N2" s="669"/>
    </row>
    <row r="3" spans="1:14" ht="15" customHeight="1">
      <c r="A3" s="665"/>
      <c r="B3" s="665"/>
      <c r="C3" s="760" t="s">
        <v>528</v>
      </c>
      <c r="D3" s="760"/>
      <c r="E3" s="760"/>
      <c r="F3" s="760"/>
      <c r="G3" s="760"/>
      <c r="H3" s="760"/>
      <c r="I3" s="760"/>
      <c r="J3" s="760"/>
      <c r="K3" s="760"/>
      <c r="L3" s="760"/>
      <c r="M3" s="760"/>
      <c r="N3" s="669"/>
    </row>
    <row r="4" spans="1:14" s="118" customFormat="1" ht="15" customHeight="1">
      <c r="A4" s="761"/>
      <c r="B4" s="760"/>
      <c r="C4" s="760"/>
      <c r="D4" s="760"/>
      <c r="E4" s="760"/>
      <c r="F4" s="760"/>
      <c r="G4" s="760"/>
      <c r="H4" s="760"/>
      <c r="I4" s="760"/>
      <c r="J4" s="760"/>
      <c r="K4" s="760"/>
      <c r="L4" s="760"/>
      <c r="M4" s="760"/>
      <c r="N4" s="669"/>
    </row>
    <row r="5" spans="1:14" s="121" customFormat="1" ht="15" customHeight="1" thickBot="1">
      <c r="A5" s="119"/>
      <c r="B5" s="119"/>
      <c r="C5" s="120"/>
      <c r="D5" s="120"/>
      <c r="E5" s="120"/>
      <c r="F5" s="120"/>
      <c r="G5" s="120"/>
      <c r="H5" s="120"/>
      <c r="I5" s="120"/>
      <c r="J5" s="120"/>
      <c r="K5" s="120"/>
      <c r="L5" s="120"/>
      <c r="M5" s="120"/>
      <c r="N5" s="120"/>
    </row>
    <row r="6" spans="1:14" s="82" customFormat="1" ht="19.5" thickTop="1" thickBot="1">
      <c r="A6" s="637"/>
      <c r="B6" s="639" t="s">
        <v>905</v>
      </c>
      <c r="C6" s="640"/>
      <c r="D6" s="641" t="s">
        <v>905</v>
      </c>
      <c r="E6" s="784" t="s">
        <v>899</v>
      </c>
      <c r="F6" s="784"/>
      <c r="G6" s="784"/>
      <c r="H6" s="784"/>
      <c r="I6" s="784"/>
      <c r="J6" s="784"/>
      <c r="K6" s="784"/>
      <c r="L6" s="784"/>
      <c r="M6" s="784"/>
      <c r="N6" s="642"/>
    </row>
    <row r="7" spans="1:14" ht="30" customHeight="1" thickTop="1" thickBot="1">
      <c r="A7" s="81"/>
      <c r="B7" s="122"/>
      <c r="C7" s="617"/>
      <c r="D7" s="607" t="s">
        <v>453</v>
      </c>
      <c r="E7" s="607" t="s">
        <v>454</v>
      </c>
      <c r="F7" s="607" t="s">
        <v>455</v>
      </c>
      <c r="G7" s="607" t="s">
        <v>456</v>
      </c>
      <c r="H7" s="607" t="s">
        <v>457</v>
      </c>
      <c r="I7" s="613" t="s">
        <v>458</v>
      </c>
      <c r="J7" s="613" t="s">
        <v>459</v>
      </c>
      <c r="K7" s="613" t="s">
        <v>460</v>
      </c>
      <c r="L7" s="613" t="s">
        <v>461</v>
      </c>
      <c r="M7" s="613" t="s">
        <v>463</v>
      </c>
      <c r="N7" s="613" t="s">
        <v>464</v>
      </c>
    </row>
    <row r="8" spans="1:14" ht="15" customHeight="1" thickTop="1" thickBot="1">
      <c r="A8" s="81"/>
      <c r="B8" s="81"/>
      <c r="C8" s="98"/>
      <c r="D8" s="123"/>
      <c r="E8" s="123"/>
      <c r="F8" s="123"/>
      <c r="G8" s="123"/>
      <c r="H8" s="123"/>
      <c r="I8" s="123"/>
      <c r="J8" s="123"/>
      <c r="K8" s="123"/>
      <c r="L8" s="123"/>
      <c r="M8" s="123"/>
      <c r="N8" s="123"/>
    </row>
    <row r="9" spans="1:14" s="81" customFormat="1" ht="15" customHeight="1" thickTop="1" thickBot="1">
      <c r="B9" s="107"/>
      <c r="C9" s="618" t="s">
        <v>387</v>
      </c>
      <c r="D9" s="615"/>
      <c r="E9" s="615"/>
      <c r="F9" s="615"/>
      <c r="G9" s="615"/>
      <c r="H9" s="615"/>
      <c r="I9" s="616"/>
      <c r="J9" s="616"/>
      <c r="K9" s="616"/>
      <c r="L9" s="616"/>
      <c r="M9" s="616"/>
      <c r="N9" s="616"/>
    </row>
    <row r="10" spans="1:14" s="81" customFormat="1" ht="15" customHeight="1" thickTop="1">
      <c r="A10" s="81" t="s">
        <v>529</v>
      </c>
      <c r="B10" s="109" t="s">
        <v>611</v>
      </c>
      <c r="C10" s="110" t="s">
        <v>388</v>
      </c>
      <c r="D10" s="111">
        <v>4.9500000000000002E-2</v>
      </c>
      <c r="E10" s="111">
        <v>4.5100000000000001E-2</v>
      </c>
      <c r="F10" s="111">
        <v>3.7600000000000001E-2</v>
      </c>
      <c r="G10" s="111">
        <v>4.3400000000000001E-2</v>
      </c>
      <c r="H10" s="111">
        <v>4.07E-2</v>
      </c>
      <c r="I10" s="111">
        <v>4.53E-2</v>
      </c>
      <c r="J10" s="111">
        <v>4.58E-2</v>
      </c>
      <c r="K10" s="111">
        <v>4.1099999999999998E-2</v>
      </c>
      <c r="L10" s="111">
        <v>3.9800000000000002E-2</v>
      </c>
      <c r="M10" s="111">
        <v>3.9800000000000002E-2</v>
      </c>
      <c r="N10" s="111">
        <v>4.0099999999999997E-2</v>
      </c>
    </row>
    <row r="11" spans="1:14" s="118" customFormat="1" ht="15" customHeight="1">
      <c r="A11" s="81" t="s">
        <v>529</v>
      </c>
      <c r="B11" s="109" t="s">
        <v>612</v>
      </c>
      <c r="C11" s="110" t="s">
        <v>389</v>
      </c>
      <c r="D11" s="111">
        <v>5.5800000000000002E-2</v>
      </c>
      <c r="E11" s="111">
        <v>5.2400000000000002E-2</v>
      </c>
      <c r="F11" s="111">
        <v>3.9699999999999999E-2</v>
      </c>
      <c r="G11" s="111">
        <v>4.5100000000000001E-2</v>
      </c>
      <c r="H11" s="111">
        <v>4.2099999999999999E-2</v>
      </c>
      <c r="I11" s="111">
        <v>4.6199999999999998E-2</v>
      </c>
      <c r="J11" s="111">
        <v>4.65E-2</v>
      </c>
      <c r="K11" s="111">
        <v>4.1500000000000002E-2</v>
      </c>
      <c r="L11" s="111">
        <v>4.3499999999999997E-2</v>
      </c>
      <c r="M11" s="111">
        <v>4.1799999999999997E-2</v>
      </c>
      <c r="N11" s="111">
        <v>3.95E-2</v>
      </c>
    </row>
    <row r="12" spans="1:14" s="118" customFormat="1" ht="15" customHeight="1">
      <c r="A12" s="81" t="s">
        <v>529</v>
      </c>
      <c r="B12" s="109" t="s">
        <v>613</v>
      </c>
      <c r="C12" s="110" t="s">
        <v>390</v>
      </c>
      <c r="D12" s="111">
        <v>5.0999999999999997E-2</v>
      </c>
      <c r="E12" s="111">
        <v>5.0500000000000003E-2</v>
      </c>
      <c r="F12" s="111">
        <v>3.7999999999999999E-2</v>
      </c>
      <c r="G12" s="111">
        <v>4.2700000000000002E-2</v>
      </c>
      <c r="H12" s="111">
        <v>3.9100000000000003E-2</v>
      </c>
      <c r="I12" s="111">
        <v>4.24E-2</v>
      </c>
      <c r="J12" s="111">
        <v>4.4299999999999999E-2</v>
      </c>
      <c r="K12" s="111">
        <v>4.1300000000000003E-2</v>
      </c>
      <c r="L12" s="111">
        <v>4.2700000000000002E-2</v>
      </c>
      <c r="M12" s="111">
        <v>3.4599999999999999E-2</v>
      </c>
      <c r="N12" s="111">
        <v>2.86E-2</v>
      </c>
    </row>
    <row r="13" spans="1:14" s="118" customFormat="1" ht="15" customHeight="1">
      <c r="A13" s="81" t="s">
        <v>529</v>
      </c>
      <c r="B13" s="109" t="s">
        <v>614</v>
      </c>
      <c r="C13" s="110" t="s">
        <v>391</v>
      </c>
      <c r="D13" s="111">
        <v>9.9000000000000008E-3</v>
      </c>
      <c r="E13" s="111">
        <v>9.4000000000000004E-3</v>
      </c>
      <c r="F13" s="111">
        <v>6.8999999999999999E-3</v>
      </c>
      <c r="G13" s="111">
        <v>7.1999999999999998E-3</v>
      </c>
      <c r="H13" s="111">
        <v>7.7999999999999996E-3</v>
      </c>
      <c r="I13" s="111">
        <v>8.8999999999999999E-3</v>
      </c>
      <c r="J13" s="111">
        <v>1.3599999999999999E-2</v>
      </c>
      <c r="K13" s="111">
        <v>8.9999999999999993E-3</v>
      </c>
      <c r="L13" s="111">
        <v>1.04E-2</v>
      </c>
      <c r="M13" s="111">
        <v>2.0999999999999999E-3</v>
      </c>
      <c r="N13" s="111">
        <v>-2.9999999999999997E-4</v>
      </c>
    </row>
    <row r="14" spans="1:14" s="118" customFormat="1" ht="15" customHeight="1">
      <c r="A14" s="81" t="s">
        <v>529</v>
      </c>
      <c r="B14" s="109" t="s">
        <v>615</v>
      </c>
      <c r="C14" s="110" t="s">
        <v>392</v>
      </c>
      <c r="D14" s="111">
        <v>1.0200000000000001E-2</v>
      </c>
      <c r="E14" s="111">
        <v>9.7999999999999997E-3</v>
      </c>
      <c r="F14" s="111">
        <v>7.6E-3</v>
      </c>
      <c r="G14" s="111">
        <v>7.7999999999999996E-3</v>
      </c>
      <c r="H14" s="111">
        <v>7.7000000000000002E-3</v>
      </c>
      <c r="I14" s="111">
        <v>8.8000000000000005E-3</v>
      </c>
      <c r="J14" s="111">
        <v>1.3599999999999999E-2</v>
      </c>
      <c r="K14" s="111">
        <v>9.1000000000000004E-3</v>
      </c>
      <c r="L14" s="111">
        <v>1.0500000000000001E-2</v>
      </c>
      <c r="M14" s="111">
        <v>2.3E-3</v>
      </c>
      <c r="N14" s="111">
        <v>2.0000000000000001E-4</v>
      </c>
    </row>
    <row r="15" spans="1:14" s="118" customFormat="1" ht="15" customHeight="1">
      <c r="A15" s="81" t="s">
        <v>529</v>
      </c>
      <c r="B15" s="109" t="s">
        <v>616</v>
      </c>
      <c r="C15" s="110" t="s">
        <v>393</v>
      </c>
      <c r="D15" s="111">
        <v>9.7999999999999997E-3</v>
      </c>
      <c r="E15" s="111">
        <v>9.4999999999999998E-3</v>
      </c>
      <c r="F15" s="111">
        <v>7.1999999999999998E-3</v>
      </c>
      <c r="G15" s="111">
        <v>7.7999999999999996E-3</v>
      </c>
      <c r="H15" s="111">
        <v>7.4000000000000003E-3</v>
      </c>
      <c r="I15" s="111">
        <v>8.3000000000000001E-3</v>
      </c>
      <c r="J15" s="111">
        <v>1.2E-2</v>
      </c>
      <c r="K15" s="111">
        <v>7.0000000000000001E-3</v>
      </c>
      <c r="L15" s="111">
        <v>9.2999999999999992E-3</v>
      </c>
      <c r="M15" s="111">
        <v>2.2000000000000001E-3</v>
      </c>
      <c r="N15" s="111">
        <v>2.0000000000000001E-4</v>
      </c>
    </row>
    <row r="16" spans="1:14" s="118" customFormat="1" ht="15" customHeight="1" thickBot="1">
      <c r="A16" s="81" t="s">
        <v>529</v>
      </c>
      <c r="B16" s="109" t="s">
        <v>617</v>
      </c>
      <c r="C16" s="110" t="s">
        <v>394</v>
      </c>
      <c r="D16" s="111">
        <v>4.8899999999999999E-2</v>
      </c>
      <c r="E16" s="111">
        <v>4.5499999999999999E-2</v>
      </c>
      <c r="F16" s="111">
        <v>3.2399999999999998E-2</v>
      </c>
      <c r="G16" s="111">
        <v>3.32E-2</v>
      </c>
      <c r="H16" s="111">
        <v>3.1899999999999998E-2</v>
      </c>
      <c r="I16" s="111">
        <v>3.5499999999999997E-2</v>
      </c>
      <c r="J16" s="111">
        <v>4.87E-2</v>
      </c>
      <c r="K16" s="111">
        <v>2.75E-2</v>
      </c>
      <c r="L16" s="111">
        <v>3.6700000000000003E-2</v>
      </c>
      <c r="M16" s="111">
        <v>8.3999999999999995E-3</v>
      </c>
      <c r="N16" s="111">
        <v>5.9999999999999995E-4</v>
      </c>
    </row>
    <row r="17" spans="1:14" s="124" customFormat="1" ht="15" customHeight="1" thickTop="1" thickBot="1">
      <c r="A17" s="81"/>
      <c r="B17" s="107"/>
      <c r="C17" s="618" t="s">
        <v>395</v>
      </c>
      <c r="D17" s="615"/>
      <c r="E17" s="615"/>
      <c r="F17" s="615"/>
      <c r="G17" s="615"/>
      <c r="H17" s="615"/>
      <c r="I17" s="616"/>
      <c r="J17" s="616"/>
      <c r="K17" s="616"/>
      <c r="L17" s="616"/>
      <c r="M17" s="616"/>
      <c r="N17" s="616"/>
    </row>
    <row r="18" spans="1:14" s="81" customFormat="1" ht="15" customHeight="1" thickTop="1">
      <c r="A18" s="81" t="s">
        <v>529</v>
      </c>
      <c r="B18" s="109" t="s">
        <v>618</v>
      </c>
      <c r="C18" s="110" t="s">
        <v>396</v>
      </c>
      <c r="D18" s="111">
        <v>6.3600000000000004E-2</v>
      </c>
      <c r="E18" s="111">
        <v>6.2199999999999998E-2</v>
      </c>
      <c r="F18" s="111">
        <v>5.3699999999999998E-2</v>
      </c>
      <c r="G18" s="111">
        <v>6.3799999999999996E-2</v>
      </c>
      <c r="H18" s="111">
        <v>5.6300000000000003E-2</v>
      </c>
      <c r="I18" s="111">
        <v>6.2300000000000001E-2</v>
      </c>
      <c r="J18" s="111">
        <v>6.1499999999999999E-2</v>
      </c>
      <c r="K18" s="111">
        <v>5.7299999999999997E-2</v>
      </c>
      <c r="L18" s="111">
        <v>5.7200000000000001E-2</v>
      </c>
      <c r="M18" s="111">
        <v>5.7299999999999997E-2</v>
      </c>
      <c r="N18" s="111">
        <v>5.8599999999999999E-2</v>
      </c>
    </row>
    <row r="19" spans="1:14" s="118" customFormat="1" ht="15" customHeight="1">
      <c r="A19" s="81" t="s">
        <v>529</v>
      </c>
      <c r="B19" s="109" t="s">
        <v>619</v>
      </c>
      <c r="C19" s="110" t="s">
        <v>397</v>
      </c>
      <c r="D19" s="111">
        <v>-1.4200000000000001E-2</v>
      </c>
      <c r="E19" s="111">
        <v>-1.7100000000000001E-2</v>
      </c>
      <c r="F19" s="111">
        <v>-1.61E-2</v>
      </c>
      <c r="G19" s="111">
        <v>-2.0400000000000001E-2</v>
      </c>
      <c r="H19" s="111">
        <v>-1.5599999999999999E-2</v>
      </c>
      <c r="I19" s="111">
        <v>-1.7000000000000001E-2</v>
      </c>
      <c r="J19" s="111">
        <v>-1.5699999999999999E-2</v>
      </c>
      <c r="K19" s="111">
        <v>-1.6199999999999999E-2</v>
      </c>
      <c r="L19" s="111">
        <v>-1.7299999999999999E-2</v>
      </c>
      <c r="M19" s="111">
        <v>-1.7399999999999999E-2</v>
      </c>
      <c r="N19" s="111">
        <v>-1.84E-2</v>
      </c>
    </row>
    <row r="20" spans="1:14" s="118" customFormat="1" ht="15" customHeight="1">
      <c r="A20" s="81" t="s">
        <v>529</v>
      </c>
      <c r="B20" s="109" t="s">
        <v>620</v>
      </c>
      <c r="C20" s="110" t="s">
        <v>398</v>
      </c>
      <c r="D20" s="111">
        <v>1.8800000000000001E-2</v>
      </c>
      <c r="E20" s="111">
        <v>2.29E-2</v>
      </c>
      <c r="F20" s="111">
        <v>2.18E-2</v>
      </c>
      <c r="G20" s="111">
        <v>2.7900000000000001E-2</v>
      </c>
      <c r="H20" s="111">
        <v>2.1399999999999999E-2</v>
      </c>
      <c r="I20" s="111">
        <v>2.35E-2</v>
      </c>
      <c r="J20" s="111">
        <v>2.2100000000000002E-2</v>
      </c>
      <c r="K20" s="111">
        <v>2.3199999999999998E-2</v>
      </c>
      <c r="L20" s="111">
        <v>2.5000000000000001E-2</v>
      </c>
      <c r="M20" s="111">
        <v>2.5700000000000001E-2</v>
      </c>
      <c r="N20" s="111">
        <v>2.75E-2</v>
      </c>
    </row>
    <row r="21" spans="1:14" s="118" customFormat="1" ht="15" customHeight="1">
      <c r="A21" s="81" t="s">
        <v>529</v>
      </c>
      <c r="B21" s="109" t="s">
        <v>621</v>
      </c>
      <c r="C21" s="110" t="s">
        <v>399</v>
      </c>
      <c r="D21" s="111">
        <v>5.0000000000000001E-4</v>
      </c>
      <c r="E21" s="111">
        <v>2.9999999999999997E-4</v>
      </c>
      <c r="F21" s="111">
        <v>2.0000000000000001E-4</v>
      </c>
      <c r="G21" s="111">
        <v>2.0000000000000001E-4</v>
      </c>
      <c r="H21" s="111">
        <v>1E-4</v>
      </c>
      <c r="I21" s="111">
        <v>0</v>
      </c>
      <c r="J21" s="111">
        <v>0</v>
      </c>
      <c r="K21" s="111">
        <v>0</v>
      </c>
      <c r="L21" s="111">
        <v>0</v>
      </c>
      <c r="M21" s="111">
        <v>0</v>
      </c>
      <c r="N21" s="111">
        <v>0</v>
      </c>
    </row>
    <row r="22" spans="1:14" s="118" customFormat="1" ht="15" customHeight="1">
      <c r="A22" s="81" t="s">
        <v>529</v>
      </c>
      <c r="B22" s="109" t="s">
        <v>622</v>
      </c>
      <c r="C22" s="110" t="s">
        <v>400</v>
      </c>
      <c r="D22" s="111">
        <v>-4.7000000000000002E-3</v>
      </c>
      <c r="E22" s="111">
        <v>-1.9E-3</v>
      </c>
      <c r="F22" s="111">
        <v>-1.6999999999999999E-3</v>
      </c>
      <c r="G22" s="111">
        <v>-2.3E-3</v>
      </c>
      <c r="H22" s="111">
        <v>-3.0999999999999999E-3</v>
      </c>
      <c r="I22" s="111">
        <v>-3.8E-3</v>
      </c>
      <c r="J22" s="111">
        <v>-2.2000000000000001E-3</v>
      </c>
      <c r="K22" s="111">
        <v>-2.0000000000000001E-4</v>
      </c>
      <c r="L22" s="111">
        <v>-6.9999999999999999E-4</v>
      </c>
      <c r="M22" s="111">
        <v>-7.1999999999999998E-3</v>
      </c>
      <c r="N22" s="111">
        <v>-1.09E-2</v>
      </c>
    </row>
    <row r="23" spans="1:14" s="118" customFormat="1" ht="15" customHeight="1">
      <c r="A23" s="81" t="s">
        <v>529</v>
      </c>
      <c r="B23" s="109" t="s">
        <v>623</v>
      </c>
      <c r="C23" s="110" t="s">
        <v>401</v>
      </c>
      <c r="D23" s="111">
        <v>6.3E-3</v>
      </c>
      <c r="E23" s="111">
        <v>7.3000000000000001E-3</v>
      </c>
      <c r="F23" s="111">
        <v>2.0999999999999999E-3</v>
      </c>
      <c r="G23" s="111">
        <v>1.6000000000000001E-3</v>
      </c>
      <c r="H23" s="111">
        <v>1.4E-3</v>
      </c>
      <c r="I23" s="111">
        <v>8.9999999999999998E-4</v>
      </c>
      <c r="J23" s="111">
        <v>6.9999999999999999E-4</v>
      </c>
      <c r="K23" s="111">
        <v>5.0000000000000001E-4</v>
      </c>
      <c r="L23" s="111">
        <v>3.5999999999999999E-3</v>
      </c>
      <c r="M23" s="111">
        <v>2E-3</v>
      </c>
      <c r="N23" s="111">
        <v>-5.9999999999999995E-4</v>
      </c>
    </row>
    <row r="24" spans="1:14" s="118" customFormat="1" ht="15" customHeight="1">
      <c r="A24" s="81" t="s">
        <v>529</v>
      </c>
      <c r="B24" s="109" t="s">
        <v>624</v>
      </c>
      <c r="C24" s="110" t="s">
        <v>402</v>
      </c>
      <c r="D24" s="111">
        <v>-4.1099999999999998E-2</v>
      </c>
      <c r="E24" s="111">
        <v>-4.1000000000000002E-2</v>
      </c>
      <c r="F24" s="111">
        <v>-3.1099999999999999E-2</v>
      </c>
      <c r="G24" s="111">
        <v>-3.5499999999999997E-2</v>
      </c>
      <c r="H24" s="111">
        <v>-3.1300000000000001E-2</v>
      </c>
      <c r="I24" s="111">
        <v>-3.3500000000000002E-2</v>
      </c>
      <c r="J24" s="111">
        <v>-3.0700000000000002E-2</v>
      </c>
      <c r="K24" s="111">
        <v>-3.2300000000000002E-2</v>
      </c>
      <c r="L24" s="111">
        <v>-3.2300000000000002E-2</v>
      </c>
      <c r="M24" s="111">
        <v>-3.2399999999999998E-2</v>
      </c>
      <c r="N24" s="111">
        <v>-2.8899999999999999E-2</v>
      </c>
    </row>
    <row r="25" spans="1:14" s="118" customFormat="1" ht="15" customHeight="1">
      <c r="A25" s="81" t="s">
        <v>529</v>
      </c>
      <c r="B25" s="109" t="s">
        <v>625</v>
      </c>
      <c r="C25" s="110" t="s">
        <v>403</v>
      </c>
      <c r="D25" s="111">
        <v>-2.0000000000000001E-4</v>
      </c>
      <c r="E25" s="111">
        <v>1E-4</v>
      </c>
      <c r="F25" s="111">
        <v>4.0000000000000002E-4</v>
      </c>
      <c r="G25" s="111">
        <v>4.0000000000000002E-4</v>
      </c>
      <c r="H25" s="111">
        <v>-1E-4</v>
      </c>
      <c r="I25" s="111">
        <v>-1E-4</v>
      </c>
      <c r="J25" s="111">
        <v>0</v>
      </c>
      <c r="K25" s="111">
        <v>0</v>
      </c>
      <c r="L25" s="111">
        <v>1E-4</v>
      </c>
      <c r="M25" s="111">
        <v>2.0000000000000001E-4</v>
      </c>
      <c r="N25" s="111">
        <v>4.0000000000000002E-4</v>
      </c>
    </row>
    <row r="26" spans="1:14" s="118" customFormat="1" ht="15" customHeight="1" thickBot="1">
      <c r="A26" s="81" t="s">
        <v>529</v>
      </c>
      <c r="B26" s="109" t="s">
        <v>626</v>
      </c>
      <c r="C26" s="110" t="s">
        <v>404</v>
      </c>
      <c r="D26" s="111">
        <v>0.1452</v>
      </c>
      <c r="E26" s="111">
        <v>0.14360000000000001</v>
      </c>
      <c r="F26" s="111">
        <v>9.3899999999999997E-2</v>
      </c>
      <c r="G26" s="111">
        <v>0.1125</v>
      </c>
      <c r="H26" s="111">
        <v>0.10050000000000001</v>
      </c>
      <c r="I26" s="111">
        <v>0.11700000000000001</v>
      </c>
      <c r="J26" s="111">
        <v>0.1142</v>
      </c>
      <c r="K26" s="111">
        <v>0.1096</v>
      </c>
      <c r="L26" s="111">
        <v>7.8E-2</v>
      </c>
      <c r="M26" s="111">
        <v>6.8500000000000005E-2</v>
      </c>
      <c r="N26" s="111">
        <v>8.9099999999999999E-2</v>
      </c>
    </row>
    <row r="27" spans="1:14" s="124" customFormat="1" ht="15" customHeight="1" thickTop="1" thickBot="1">
      <c r="A27" s="81"/>
      <c r="B27" s="125"/>
      <c r="C27" s="618" t="s">
        <v>405</v>
      </c>
      <c r="D27" s="615"/>
      <c r="E27" s="615"/>
      <c r="F27" s="615"/>
      <c r="G27" s="615"/>
      <c r="H27" s="615"/>
      <c r="I27" s="616"/>
      <c r="J27" s="616"/>
      <c r="K27" s="616"/>
      <c r="L27" s="616"/>
      <c r="M27" s="616"/>
      <c r="N27" s="616"/>
    </row>
    <row r="28" spans="1:14" s="81" customFormat="1" ht="15" customHeight="1" thickTop="1">
      <c r="A28" s="81" t="s">
        <v>529</v>
      </c>
      <c r="B28" s="109" t="s">
        <v>627</v>
      </c>
      <c r="C28" s="110" t="s">
        <v>406</v>
      </c>
      <c r="D28" s="111">
        <v>7.3800000000000004E-2</v>
      </c>
      <c r="E28" s="111">
        <v>7.5499999999999998E-2</v>
      </c>
      <c r="F28" s="111">
        <v>6.4699999999999994E-2</v>
      </c>
      <c r="G28" s="111">
        <v>7.6200000000000004E-2</v>
      </c>
      <c r="H28" s="111">
        <v>6.9800000000000001E-2</v>
      </c>
      <c r="I28" s="111">
        <v>7.5499999999999998E-2</v>
      </c>
      <c r="J28" s="111">
        <v>7.6799999999999993E-2</v>
      </c>
      <c r="K28" s="111">
        <v>7.0999999999999994E-2</v>
      </c>
      <c r="L28" s="111">
        <v>7.0099999999999996E-2</v>
      </c>
      <c r="M28" s="111">
        <v>7.0699999999999999E-2</v>
      </c>
      <c r="N28" s="111">
        <v>7.3800000000000004E-2</v>
      </c>
    </row>
    <row r="29" spans="1:14" s="118" customFormat="1" ht="15" customHeight="1">
      <c r="A29" s="81" t="s">
        <v>529</v>
      </c>
      <c r="B29" s="109" t="s">
        <v>628</v>
      </c>
      <c r="C29" s="110" t="s">
        <v>407</v>
      </c>
      <c r="D29" s="111">
        <v>1.0004</v>
      </c>
      <c r="E29" s="111">
        <v>0.24460000000000001</v>
      </c>
      <c r="F29" s="111">
        <v>0.18559999999999999</v>
      </c>
      <c r="G29" s="111">
        <v>0.214</v>
      </c>
      <c r="H29" s="111">
        <v>6.1199999999999997E-2</v>
      </c>
      <c r="I29" s="111">
        <v>8.8900000000000007E-2</v>
      </c>
      <c r="J29" s="111">
        <v>4.8899999999999999E-2</v>
      </c>
      <c r="K29" s="111">
        <v>8.6099999999999996E-2</v>
      </c>
      <c r="L29" s="111">
        <v>8.5699999999999998E-2</v>
      </c>
      <c r="M29" s="111">
        <v>7.9500000000000001E-2</v>
      </c>
      <c r="N29" s="111">
        <v>8.0399999999999999E-2</v>
      </c>
    </row>
    <row r="30" spans="1:14" s="118" customFormat="1" ht="15" customHeight="1">
      <c r="A30" s="81" t="s">
        <v>529</v>
      </c>
      <c r="B30" s="109" t="s">
        <v>629</v>
      </c>
      <c r="C30" s="110" t="s">
        <v>408</v>
      </c>
      <c r="D30" s="111">
        <v>0.15629999999999999</v>
      </c>
      <c r="E30" s="111">
        <v>0.14369999999999999</v>
      </c>
      <c r="F30" s="111">
        <v>0.1454</v>
      </c>
      <c r="G30" s="111">
        <v>0.15659999999999999</v>
      </c>
      <c r="H30" s="111">
        <v>8.7999999999999995E-2</v>
      </c>
      <c r="I30" s="111">
        <v>9.4700000000000006E-2</v>
      </c>
      <c r="J30" s="111">
        <v>3.9800000000000002E-2</v>
      </c>
      <c r="K30" s="111">
        <v>5.7200000000000001E-2</v>
      </c>
      <c r="L30" s="111">
        <v>0.12690000000000001</v>
      </c>
      <c r="M30" s="111">
        <v>0.15939999999999999</v>
      </c>
      <c r="N30" s="111">
        <v>8.9099999999999999E-2</v>
      </c>
    </row>
    <row r="31" spans="1:14" s="118" customFormat="1" ht="15" customHeight="1">
      <c r="A31" s="81" t="s">
        <v>529</v>
      </c>
      <c r="B31" s="109" t="s">
        <v>630</v>
      </c>
      <c r="C31" s="110" t="s">
        <v>409</v>
      </c>
      <c r="D31" s="111">
        <v>5.6399999999999999E-2</v>
      </c>
      <c r="E31" s="111">
        <v>4.0800000000000003E-2</v>
      </c>
      <c r="F31" s="111">
        <v>7.7700000000000005E-2</v>
      </c>
      <c r="G31" s="111">
        <v>0.58350000000000002</v>
      </c>
      <c r="H31" s="111">
        <v>5.4999999999999997E-3</v>
      </c>
      <c r="I31" s="111">
        <v>0.01</v>
      </c>
      <c r="J31" s="111">
        <v>1.2699999999999999E-2</v>
      </c>
      <c r="K31" s="111">
        <v>0.1515</v>
      </c>
      <c r="L31" s="111">
        <v>0.14430000000000001</v>
      </c>
      <c r="M31" s="111">
        <v>2.63E-2</v>
      </c>
      <c r="N31" s="111">
        <v>2.87E-2</v>
      </c>
    </row>
    <row r="32" spans="1:14" s="118" customFormat="1" ht="15" customHeight="1">
      <c r="A32" s="81" t="s">
        <v>529</v>
      </c>
      <c r="B32" s="109" t="s">
        <v>631</v>
      </c>
      <c r="C32" s="110" t="s">
        <v>410</v>
      </c>
      <c r="D32" s="111">
        <v>6.7000000000000002E-3</v>
      </c>
      <c r="E32" s="111">
        <v>2.2000000000000001E-3</v>
      </c>
      <c r="F32" s="111">
        <v>4.4000000000000003E-3</v>
      </c>
      <c r="G32" s="111">
        <v>5.1000000000000004E-3</v>
      </c>
      <c r="H32" s="111">
        <v>2.3800000000000002E-2</v>
      </c>
      <c r="I32" s="111">
        <v>1.1299999999999999E-2</v>
      </c>
      <c r="J32" s="111">
        <v>2.2800000000000001E-2</v>
      </c>
      <c r="K32" s="111">
        <v>0.37709999999999999</v>
      </c>
      <c r="L32" s="111">
        <v>1.5E-3</v>
      </c>
      <c r="M32" s="111">
        <v>1.6000000000000001E-3</v>
      </c>
      <c r="N32" s="111">
        <v>5.9999999999999995E-4</v>
      </c>
    </row>
    <row r="33" spans="1:14" s="118" customFormat="1" ht="15" customHeight="1">
      <c r="A33" s="81" t="s">
        <v>529</v>
      </c>
      <c r="B33" s="109" t="s">
        <v>632</v>
      </c>
      <c r="C33" s="110" t="s">
        <v>411</v>
      </c>
      <c r="D33" s="111">
        <v>1.9099999999999999E-2</v>
      </c>
      <c r="E33" s="111">
        <v>1.1299999999999999E-2</v>
      </c>
      <c r="F33" s="111">
        <v>1.3899999999999999E-2</v>
      </c>
      <c r="G33" s="111">
        <v>2.81E-2</v>
      </c>
      <c r="H33" s="111">
        <v>4.4999999999999997E-3</v>
      </c>
      <c r="I33" s="111">
        <v>3.2000000000000002E-3</v>
      </c>
      <c r="J33" s="111">
        <v>2.8999999999999998E-3</v>
      </c>
      <c r="K33" s="111">
        <v>2.0999999999999999E-3</v>
      </c>
      <c r="L33" s="111">
        <v>5.7000000000000002E-3</v>
      </c>
      <c r="M33" s="111">
        <v>8.0999999999999996E-3</v>
      </c>
      <c r="N33" s="111">
        <v>5.9999999999999995E-4</v>
      </c>
    </row>
    <row r="34" spans="1:14" s="118" customFormat="1" ht="15" customHeight="1">
      <c r="A34" s="81" t="s">
        <v>529</v>
      </c>
      <c r="B34" s="109" t="s">
        <v>633</v>
      </c>
      <c r="C34" s="110" t="s">
        <v>412</v>
      </c>
      <c r="D34" s="111">
        <v>8.8999999999999999E-3</v>
      </c>
      <c r="E34" s="111">
        <v>4.7000000000000002E-3</v>
      </c>
      <c r="F34" s="111">
        <v>7.1000000000000004E-3</v>
      </c>
      <c r="G34" s="111">
        <v>0.01</v>
      </c>
      <c r="H34" s="111">
        <v>1.4500000000000001E-2</v>
      </c>
      <c r="I34" s="111">
        <v>6.3E-3</v>
      </c>
      <c r="J34" s="111">
        <v>1.0699999999999999E-2</v>
      </c>
      <c r="K34" s="111">
        <v>5.4300000000000001E-2</v>
      </c>
      <c r="L34" s="111">
        <v>5.3E-3</v>
      </c>
      <c r="M34" s="111">
        <v>6.8999999999999999E-3</v>
      </c>
      <c r="N34" s="111">
        <v>5.9999999999999995E-4</v>
      </c>
    </row>
    <row r="35" spans="1:14" s="118" customFormat="1" ht="15" customHeight="1">
      <c r="A35" s="81" t="s">
        <v>529</v>
      </c>
      <c r="B35" s="109" t="s">
        <v>634</v>
      </c>
      <c r="C35" s="110" t="s">
        <v>413</v>
      </c>
      <c r="D35" s="111">
        <v>0</v>
      </c>
      <c r="E35" s="111">
        <v>0</v>
      </c>
      <c r="F35" s="111">
        <v>0</v>
      </c>
      <c r="G35" s="111">
        <v>0</v>
      </c>
      <c r="H35" s="111">
        <v>0</v>
      </c>
      <c r="I35" s="111">
        <v>0</v>
      </c>
      <c r="J35" s="111">
        <v>0</v>
      </c>
      <c r="K35" s="111">
        <v>0</v>
      </c>
      <c r="L35" s="111">
        <v>0</v>
      </c>
      <c r="M35" s="111">
        <v>0</v>
      </c>
      <c r="N35" s="111">
        <v>0</v>
      </c>
    </row>
    <row r="36" spans="1:14" s="118" customFormat="1" ht="15" customHeight="1">
      <c r="A36" s="81" t="s">
        <v>529</v>
      </c>
      <c r="B36" s="109" t="s">
        <v>635</v>
      </c>
      <c r="C36" s="110" t="s">
        <v>414</v>
      </c>
      <c r="D36" s="111">
        <v>1.2999999999999999E-2</v>
      </c>
      <c r="E36" s="111">
        <v>1.6400000000000001E-2</v>
      </c>
      <c r="F36" s="111">
        <v>1.61E-2</v>
      </c>
      <c r="G36" s="111">
        <v>1.8200000000000001E-2</v>
      </c>
      <c r="H36" s="111">
        <v>1.89E-2</v>
      </c>
      <c r="I36" s="111">
        <v>2.0500000000000001E-2</v>
      </c>
      <c r="J36" s="111">
        <v>1.9599999999999999E-2</v>
      </c>
      <c r="K36" s="111">
        <v>1.9800000000000002E-2</v>
      </c>
      <c r="L36" s="111">
        <v>2.1399999999999999E-2</v>
      </c>
      <c r="M36" s="111">
        <v>2.1399999999999999E-2</v>
      </c>
      <c r="N36" s="111">
        <v>2.3199999999999998E-2</v>
      </c>
    </row>
    <row r="37" spans="1:14" s="118" customFormat="1" ht="15" customHeight="1">
      <c r="A37" s="81" t="s">
        <v>529</v>
      </c>
      <c r="B37" s="109" t="s">
        <v>636</v>
      </c>
      <c r="C37" s="110" t="s">
        <v>415</v>
      </c>
      <c r="D37" s="111">
        <v>2.5999999999999999E-2</v>
      </c>
      <c r="E37" s="111">
        <v>2.98E-2</v>
      </c>
      <c r="F37" s="111">
        <v>2.2800000000000001E-2</v>
      </c>
      <c r="G37" s="111">
        <v>3.2899999999999999E-2</v>
      </c>
      <c r="H37" s="111">
        <v>2.7400000000000001E-2</v>
      </c>
      <c r="I37" s="111">
        <v>3.3599999999999998E-2</v>
      </c>
      <c r="J37" s="111">
        <v>3.2300000000000002E-2</v>
      </c>
      <c r="K37" s="111">
        <v>3.5900000000000001E-2</v>
      </c>
      <c r="L37" s="111">
        <v>3.9199999999999999E-2</v>
      </c>
      <c r="M37" s="111">
        <v>4.0800000000000003E-2</v>
      </c>
      <c r="N37" s="111">
        <v>4.1599999999999998E-2</v>
      </c>
    </row>
    <row r="38" spans="1:14" s="118" customFormat="1" ht="15" customHeight="1">
      <c r="A38" s="81"/>
      <c r="B38" s="109"/>
      <c r="C38" s="110" t="s">
        <v>416</v>
      </c>
      <c r="D38" s="111">
        <v>0</v>
      </c>
      <c r="E38" s="111">
        <v>0</v>
      </c>
      <c r="F38" s="111">
        <v>0</v>
      </c>
      <c r="G38" s="111">
        <v>0</v>
      </c>
      <c r="H38" s="111">
        <v>0</v>
      </c>
      <c r="I38" s="111">
        <v>3.5999999999999999E-3</v>
      </c>
      <c r="J38" s="111">
        <v>7.0000000000000001E-3</v>
      </c>
      <c r="K38" s="111">
        <v>3.3E-3</v>
      </c>
      <c r="L38" s="111">
        <v>4.1000000000000003E-3</v>
      </c>
      <c r="M38" s="111">
        <v>1.6999999999999999E-3</v>
      </c>
      <c r="N38" s="111">
        <v>2.5000000000000001E-3</v>
      </c>
    </row>
    <row r="39" spans="1:14" s="118" customFormat="1" ht="15" customHeight="1" thickBot="1">
      <c r="A39" s="81" t="s">
        <v>529</v>
      </c>
      <c r="B39" s="109" t="s">
        <v>637</v>
      </c>
      <c r="C39" s="110" t="s">
        <v>417</v>
      </c>
      <c r="D39" s="111">
        <v>0</v>
      </c>
      <c r="E39" s="111">
        <v>0</v>
      </c>
      <c r="F39" s="111">
        <v>0</v>
      </c>
      <c r="G39" s="111">
        <v>1.2999999999999999E-3</v>
      </c>
      <c r="H39" s="111">
        <v>1E-4</v>
      </c>
      <c r="I39" s="111">
        <v>1.1000000000000001E-3</v>
      </c>
      <c r="J39" s="111">
        <v>4.8999999999999998E-3</v>
      </c>
      <c r="K39" s="111">
        <v>6.3E-3</v>
      </c>
      <c r="L39" s="111">
        <v>7.4999999999999997E-3</v>
      </c>
      <c r="M39" s="111">
        <v>8.6E-3</v>
      </c>
      <c r="N39" s="111">
        <v>1.2699999999999999E-2</v>
      </c>
    </row>
    <row r="40" spans="1:14" s="124" customFormat="1" ht="15" customHeight="1" thickTop="1" thickBot="1">
      <c r="A40" s="81"/>
      <c r="B40" s="126"/>
      <c r="C40" s="618" t="s">
        <v>418</v>
      </c>
      <c r="D40" s="615"/>
      <c r="E40" s="615"/>
      <c r="F40" s="615"/>
      <c r="G40" s="615"/>
      <c r="H40" s="615"/>
      <c r="I40" s="616"/>
      <c r="J40" s="616"/>
      <c r="K40" s="616"/>
      <c r="L40" s="616"/>
      <c r="M40" s="616"/>
      <c r="N40" s="616"/>
    </row>
    <row r="41" spans="1:14" s="124" customFormat="1" ht="15" customHeight="1" thickTop="1" thickBot="1">
      <c r="A41" s="81"/>
      <c r="B41" s="125"/>
      <c r="C41" s="618" t="s">
        <v>419</v>
      </c>
      <c r="D41" s="615"/>
      <c r="E41" s="615"/>
      <c r="F41" s="615"/>
      <c r="G41" s="615"/>
      <c r="H41" s="615"/>
      <c r="I41" s="616"/>
      <c r="J41" s="616"/>
      <c r="K41" s="616"/>
      <c r="L41" s="616"/>
      <c r="M41" s="616"/>
      <c r="N41" s="616"/>
    </row>
    <row r="42" spans="1:14" s="81" customFormat="1" ht="15" customHeight="1" thickTop="1">
      <c r="A42" s="81" t="s">
        <v>529</v>
      </c>
      <c r="B42" s="109" t="s">
        <v>638</v>
      </c>
      <c r="C42" s="110" t="s">
        <v>420</v>
      </c>
      <c r="D42" s="111">
        <v>4.1099999999999998E-2</v>
      </c>
      <c r="E42" s="111">
        <v>4.1000000000000002E-2</v>
      </c>
      <c r="F42" s="111">
        <v>3.1099999999999999E-2</v>
      </c>
      <c r="G42" s="111">
        <v>3.5499999999999997E-2</v>
      </c>
      <c r="H42" s="111">
        <v>3.1300000000000001E-2</v>
      </c>
      <c r="I42" s="111">
        <v>3.3500000000000002E-2</v>
      </c>
      <c r="J42" s="111">
        <v>3.0700000000000002E-2</v>
      </c>
      <c r="K42" s="111">
        <v>3.2300000000000002E-2</v>
      </c>
      <c r="L42" s="111">
        <v>3.2300000000000002E-2</v>
      </c>
      <c r="M42" s="111">
        <v>3.2399999999999998E-2</v>
      </c>
      <c r="N42" s="111">
        <v>2.8899999999999999E-2</v>
      </c>
    </row>
    <row r="43" spans="1:14" s="118" customFormat="1" ht="15" customHeight="1">
      <c r="A43" s="81" t="s">
        <v>529</v>
      </c>
      <c r="B43" s="109" t="s">
        <v>639</v>
      </c>
      <c r="C43" s="110" t="s">
        <v>421</v>
      </c>
      <c r="D43" s="111">
        <v>4.4499999999999998E-2</v>
      </c>
      <c r="E43" s="111">
        <v>4.4299999999999999E-2</v>
      </c>
      <c r="F43" s="111">
        <v>3.3500000000000002E-2</v>
      </c>
      <c r="G43" s="111">
        <v>3.8100000000000002E-2</v>
      </c>
      <c r="H43" s="111">
        <v>3.3700000000000001E-2</v>
      </c>
      <c r="I43" s="111">
        <v>3.5999999999999997E-2</v>
      </c>
      <c r="J43" s="111">
        <v>3.3399999999999999E-2</v>
      </c>
      <c r="K43" s="111">
        <v>3.5900000000000001E-2</v>
      </c>
      <c r="L43" s="111">
        <v>3.6200000000000003E-2</v>
      </c>
      <c r="M43" s="111">
        <v>3.6900000000000002E-2</v>
      </c>
      <c r="N43" s="111">
        <v>3.32E-2</v>
      </c>
    </row>
    <row r="44" spans="1:14" s="118" customFormat="1" ht="15" customHeight="1">
      <c r="A44" s="81" t="s">
        <v>529</v>
      </c>
      <c r="B44" s="109" t="s">
        <v>640</v>
      </c>
      <c r="C44" s="110" t="s">
        <v>422</v>
      </c>
      <c r="D44" s="111">
        <v>5.6599999999999998E-2</v>
      </c>
      <c r="E44" s="111">
        <v>5.5500000000000001E-2</v>
      </c>
      <c r="F44" s="111">
        <v>4.2799999999999998E-2</v>
      </c>
      <c r="G44" s="111">
        <v>5.0099999999999999E-2</v>
      </c>
      <c r="H44" s="111">
        <v>4.3400000000000001E-2</v>
      </c>
      <c r="I44" s="111">
        <v>4.4999999999999998E-2</v>
      </c>
      <c r="J44" s="111">
        <v>4.1000000000000002E-2</v>
      </c>
      <c r="K44" s="111">
        <v>4.5199999999999997E-2</v>
      </c>
      <c r="L44" s="111">
        <v>4.7500000000000001E-2</v>
      </c>
      <c r="M44" s="111">
        <v>4.8000000000000001E-2</v>
      </c>
      <c r="N44" s="111">
        <v>4.2299999999999997E-2</v>
      </c>
    </row>
    <row r="45" spans="1:14" s="118" customFormat="1" ht="15" customHeight="1" thickBot="1">
      <c r="A45" s="81" t="s">
        <v>529</v>
      </c>
      <c r="B45" s="109" t="s">
        <v>641</v>
      </c>
      <c r="C45" s="110" t="s">
        <v>423</v>
      </c>
      <c r="D45" s="111">
        <v>5.6899999999999999E-2</v>
      </c>
      <c r="E45" s="111">
        <v>5.7299999999999997E-2</v>
      </c>
      <c r="F45" s="111">
        <v>4.36E-2</v>
      </c>
      <c r="G45" s="111">
        <v>5.0500000000000003E-2</v>
      </c>
      <c r="H45" s="111">
        <v>4.53E-2</v>
      </c>
      <c r="I45" s="111">
        <v>5.0599999999999999E-2</v>
      </c>
      <c r="J45" s="111">
        <v>4.8800000000000003E-2</v>
      </c>
      <c r="K45" s="111">
        <v>5.2400000000000002E-2</v>
      </c>
      <c r="L45" s="111">
        <v>5.2699999999999997E-2</v>
      </c>
      <c r="M45" s="111">
        <v>5.3800000000000001E-2</v>
      </c>
      <c r="N45" s="111">
        <v>4.8599999999999997E-2</v>
      </c>
    </row>
    <row r="46" spans="1:14" s="124" customFormat="1" ht="15" customHeight="1" thickTop="1" thickBot="1">
      <c r="A46" s="81"/>
      <c r="B46" s="125"/>
      <c r="C46" s="618" t="s">
        <v>424</v>
      </c>
      <c r="D46" s="615"/>
      <c r="E46" s="615"/>
      <c r="F46" s="615"/>
      <c r="G46" s="615"/>
      <c r="H46" s="615"/>
      <c r="I46" s="616"/>
      <c r="J46" s="616"/>
      <c r="K46" s="616"/>
      <c r="L46" s="616"/>
      <c r="M46" s="616"/>
      <c r="N46" s="616"/>
    </row>
    <row r="47" spans="1:14" s="127" customFormat="1" ht="15" customHeight="1" thickTop="1">
      <c r="A47" s="127" t="s">
        <v>529</v>
      </c>
      <c r="B47" s="109" t="s">
        <v>642</v>
      </c>
      <c r="C47" s="110" t="s">
        <v>425</v>
      </c>
      <c r="D47" s="111">
        <v>0.56340000000000001</v>
      </c>
      <c r="E47" s="111">
        <v>0.56759999999999999</v>
      </c>
      <c r="F47" s="111">
        <v>0.55789999999999995</v>
      </c>
      <c r="G47" s="111">
        <v>0.55630000000000002</v>
      </c>
      <c r="H47" s="111">
        <v>0.53449999999999998</v>
      </c>
      <c r="I47" s="111">
        <v>0.53200000000000003</v>
      </c>
      <c r="J47" s="111">
        <v>0.53839999999999999</v>
      </c>
      <c r="K47" s="111">
        <v>0.50790000000000002</v>
      </c>
      <c r="L47" s="111">
        <v>0.50170000000000003</v>
      </c>
      <c r="M47" s="111">
        <v>0.53090000000000004</v>
      </c>
      <c r="N47" s="111">
        <v>0.57079999999999997</v>
      </c>
    </row>
    <row r="48" spans="1:14" ht="15" customHeight="1">
      <c r="A48" s="81" t="s">
        <v>529</v>
      </c>
      <c r="B48" s="109" t="s">
        <v>643</v>
      </c>
      <c r="C48" s="110" t="s">
        <v>426</v>
      </c>
      <c r="D48" s="111">
        <v>4.5499999999999999E-2</v>
      </c>
      <c r="E48" s="111">
        <v>4.1799999999999997E-2</v>
      </c>
      <c r="F48" s="111">
        <v>3.6400000000000002E-2</v>
      </c>
      <c r="G48" s="111">
        <v>3.9800000000000002E-2</v>
      </c>
      <c r="H48" s="111">
        <v>3.9399999999999998E-2</v>
      </c>
      <c r="I48" s="111">
        <v>4.4699999999999997E-2</v>
      </c>
      <c r="J48" s="111">
        <v>4.8500000000000001E-2</v>
      </c>
      <c r="K48" s="111">
        <v>4.4299999999999999E-2</v>
      </c>
      <c r="L48" s="111">
        <v>4.5999999999999999E-2</v>
      </c>
      <c r="M48" s="111">
        <v>4.53E-2</v>
      </c>
      <c r="N48" s="111">
        <v>5.0599999999999999E-2</v>
      </c>
    </row>
    <row r="49" spans="1:14" ht="15" customHeight="1">
      <c r="A49" s="81" t="s">
        <v>529</v>
      </c>
      <c r="B49" s="109" t="s">
        <v>644</v>
      </c>
      <c r="C49" s="110" t="s">
        <v>427</v>
      </c>
      <c r="D49" s="111">
        <v>0.3911</v>
      </c>
      <c r="E49" s="111">
        <v>0.3906</v>
      </c>
      <c r="F49" s="111">
        <v>0.40570000000000001</v>
      </c>
      <c r="G49" s="111">
        <v>0.40400000000000003</v>
      </c>
      <c r="H49" s="111">
        <v>0.42609999999999998</v>
      </c>
      <c r="I49" s="111">
        <v>0.42330000000000001</v>
      </c>
      <c r="J49" s="111">
        <v>0.41299999999999998</v>
      </c>
      <c r="K49" s="111">
        <v>0.44779999999999998</v>
      </c>
      <c r="L49" s="111">
        <v>0.45229999999999998</v>
      </c>
      <c r="M49" s="111">
        <v>0.42380000000000001</v>
      </c>
      <c r="N49" s="111">
        <v>0.37859999999999999</v>
      </c>
    </row>
    <row r="50" spans="1:14" ht="15" customHeight="1" thickBot="1">
      <c r="A50" s="81" t="s">
        <v>529</v>
      </c>
      <c r="B50" s="109" t="s">
        <v>645</v>
      </c>
      <c r="C50" s="110" t="s">
        <v>428</v>
      </c>
      <c r="D50" s="111">
        <v>0.58919999999999995</v>
      </c>
      <c r="E50" s="111">
        <v>0.5847</v>
      </c>
      <c r="F50" s="111">
        <v>0.54610000000000003</v>
      </c>
      <c r="G50" s="111">
        <v>0.52239999999999998</v>
      </c>
      <c r="H50" s="111">
        <v>0.52710000000000001</v>
      </c>
      <c r="I50" s="111">
        <v>0.53339999999999999</v>
      </c>
      <c r="J50" s="111">
        <v>0.55600000000000005</v>
      </c>
      <c r="K50" s="111">
        <v>0.57569999999999999</v>
      </c>
      <c r="L50" s="111">
        <v>0.52500000000000002</v>
      </c>
      <c r="M50" s="111">
        <v>0.48170000000000002</v>
      </c>
      <c r="N50" s="111">
        <v>0.43330000000000002</v>
      </c>
    </row>
    <row r="51" spans="1:14" s="81" customFormat="1" ht="15" customHeight="1" thickTop="1" thickBot="1">
      <c r="B51" s="126"/>
      <c r="C51" s="618" t="s">
        <v>429</v>
      </c>
      <c r="D51" s="615"/>
      <c r="E51" s="615"/>
      <c r="F51" s="615"/>
      <c r="G51" s="615"/>
      <c r="H51" s="615"/>
      <c r="I51" s="616"/>
      <c r="J51" s="616"/>
      <c r="K51" s="616"/>
      <c r="L51" s="616"/>
      <c r="M51" s="616"/>
      <c r="N51" s="616"/>
    </row>
    <row r="52" spans="1:14" s="81" customFormat="1" ht="15" customHeight="1" thickTop="1">
      <c r="A52" s="81" t="s">
        <v>529</v>
      </c>
      <c r="B52" s="109" t="s">
        <v>646</v>
      </c>
      <c r="C52" s="110" t="s">
        <v>430</v>
      </c>
      <c r="D52" s="111">
        <v>5.5100000000000003E-2</v>
      </c>
      <c r="E52" s="111">
        <v>5.0900000000000001E-2</v>
      </c>
      <c r="F52" s="111">
        <v>3.6900000000000002E-2</v>
      </c>
      <c r="G52" s="111">
        <v>4.0599999999999997E-2</v>
      </c>
      <c r="H52" s="111">
        <v>4.1799999999999997E-2</v>
      </c>
      <c r="I52" s="111">
        <v>4.5699999999999998E-2</v>
      </c>
      <c r="J52" s="111">
        <v>4.6199999999999998E-2</v>
      </c>
      <c r="K52" s="111">
        <v>4.0599999999999997E-2</v>
      </c>
      <c r="L52" s="111">
        <v>4.2500000000000003E-2</v>
      </c>
      <c r="M52" s="111">
        <v>3.8899999999999997E-2</v>
      </c>
      <c r="N52" s="111">
        <v>3.4799999999999998E-2</v>
      </c>
    </row>
    <row r="53" spans="1:14" s="81" customFormat="1" ht="15" customHeight="1">
      <c r="A53" s="81" t="s">
        <v>529</v>
      </c>
      <c r="B53" s="109" t="s">
        <v>647</v>
      </c>
      <c r="C53" s="110" t="s">
        <v>431</v>
      </c>
      <c r="D53" s="111">
        <v>4.8500000000000001E-2</v>
      </c>
      <c r="E53" s="111">
        <v>4.3400000000000001E-2</v>
      </c>
      <c r="F53" s="111">
        <v>3.49E-2</v>
      </c>
      <c r="G53" s="111">
        <v>3.9E-2</v>
      </c>
      <c r="H53" s="111">
        <v>4.0500000000000001E-2</v>
      </c>
      <c r="I53" s="111">
        <v>4.4900000000000002E-2</v>
      </c>
      <c r="J53" s="111">
        <v>4.5600000000000002E-2</v>
      </c>
      <c r="K53" s="111">
        <v>4.0300000000000002E-2</v>
      </c>
      <c r="L53" s="111">
        <v>3.8800000000000001E-2</v>
      </c>
      <c r="M53" s="111">
        <v>3.6900000000000002E-2</v>
      </c>
      <c r="N53" s="111">
        <v>3.5400000000000001E-2</v>
      </c>
    </row>
    <row r="54" spans="1:14" s="81" customFormat="1" ht="15" customHeight="1">
      <c r="A54" s="81" t="s">
        <v>529</v>
      </c>
      <c r="B54" s="109" t="s">
        <v>648</v>
      </c>
      <c r="C54" s="110" t="s">
        <v>432</v>
      </c>
      <c r="D54" s="111">
        <v>5.0999999999999997E-2</v>
      </c>
      <c r="E54" s="111">
        <v>4.5999999999999999E-2</v>
      </c>
      <c r="F54" s="111">
        <v>3.6900000000000002E-2</v>
      </c>
      <c r="G54" s="111">
        <v>4.0899999999999999E-2</v>
      </c>
      <c r="H54" s="111">
        <v>4.3299999999999998E-2</v>
      </c>
      <c r="I54" s="111">
        <v>4.7699999999999999E-2</v>
      </c>
      <c r="J54" s="111">
        <v>5.0200000000000002E-2</v>
      </c>
      <c r="K54" s="111">
        <v>4.5499999999999999E-2</v>
      </c>
      <c r="L54" s="111">
        <v>4.36E-2</v>
      </c>
      <c r="M54" s="111">
        <v>4.19E-2</v>
      </c>
      <c r="N54" s="111">
        <v>4.1300000000000003E-2</v>
      </c>
    </row>
    <row r="55" spans="1:14" s="81" customFormat="1" ht="15" customHeight="1">
      <c r="A55" s="81" t="s">
        <v>529</v>
      </c>
      <c r="B55" s="109" t="s">
        <v>649</v>
      </c>
      <c r="C55" s="110" t="s">
        <v>433</v>
      </c>
      <c r="D55" s="111">
        <v>6.5100000000000005E-2</v>
      </c>
      <c r="E55" s="111">
        <v>6.3100000000000003E-2</v>
      </c>
      <c r="F55" s="111">
        <v>5.2900000000000003E-2</v>
      </c>
      <c r="G55" s="111">
        <v>6.1199999999999997E-2</v>
      </c>
      <c r="H55" s="111">
        <v>5.8700000000000002E-2</v>
      </c>
      <c r="I55" s="111">
        <v>6.4600000000000005E-2</v>
      </c>
      <c r="J55" s="111">
        <v>6.5799999999999997E-2</v>
      </c>
      <c r="K55" s="111">
        <v>6.1600000000000002E-2</v>
      </c>
      <c r="L55" s="111">
        <v>6.0999999999999999E-2</v>
      </c>
      <c r="M55" s="111">
        <v>5.9400000000000001E-2</v>
      </c>
      <c r="N55" s="111">
        <v>5.9700000000000003E-2</v>
      </c>
    </row>
    <row r="56" spans="1:14" s="81" customFormat="1" ht="15" customHeight="1">
      <c r="A56" s="81" t="s">
        <v>529</v>
      </c>
      <c r="B56" s="109" t="s">
        <v>650</v>
      </c>
      <c r="C56" s="110" t="s">
        <v>434</v>
      </c>
      <c r="D56" s="111">
        <v>-1.4E-2</v>
      </c>
      <c r="E56" s="111">
        <v>-1.7100000000000001E-2</v>
      </c>
      <c r="F56" s="111">
        <v>-1.6E-2</v>
      </c>
      <c r="G56" s="111">
        <v>-2.0299999999999999E-2</v>
      </c>
      <c r="H56" s="111">
        <v>-1.55E-2</v>
      </c>
      <c r="I56" s="111">
        <v>-1.7000000000000001E-2</v>
      </c>
      <c r="J56" s="111">
        <v>-1.5599999999999999E-2</v>
      </c>
      <c r="K56" s="111">
        <v>-1.61E-2</v>
      </c>
      <c r="L56" s="111">
        <v>-1.7299999999999999E-2</v>
      </c>
      <c r="M56" s="111">
        <v>-1.7500000000000002E-2</v>
      </c>
      <c r="N56" s="111">
        <v>-1.84E-2</v>
      </c>
    </row>
    <row r="57" spans="1:14" s="81" customFormat="1" ht="15" customHeight="1">
      <c r="A57" s="81" t="s">
        <v>529</v>
      </c>
      <c r="B57" s="109" t="s">
        <v>651</v>
      </c>
      <c r="C57" s="110" t="s">
        <v>435</v>
      </c>
      <c r="D57" s="111">
        <v>-2.5000000000000001E-3</v>
      </c>
      <c r="E57" s="111">
        <v>-2.5999999999999999E-3</v>
      </c>
      <c r="F57" s="111">
        <v>-2E-3</v>
      </c>
      <c r="G57" s="111">
        <v>-1.9E-3</v>
      </c>
      <c r="H57" s="111">
        <v>-2.7000000000000001E-3</v>
      </c>
      <c r="I57" s="111">
        <v>-2.8E-3</v>
      </c>
      <c r="J57" s="111">
        <v>-4.5999999999999999E-3</v>
      </c>
      <c r="K57" s="111">
        <v>-5.1999999999999998E-3</v>
      </c>
      <c r="L57" s="111">
        <v>-4.7999999999999996E-3</v>
      </c>
      <c r="M57" s="111">
        <v>-5.1000000000000004E-3</v>
      </c>
      <c r="N57" s="111">
        <v>-5.8999999999999999E-3</v>
      </c>
    </row>
    <row r="58" spans="1:14" s="81" customFormat="1" ht="15" customHeight="1" thickBot="1">
      <c r="A58" s="81" t="s">
        <v>529</v>
      </c>
      <c r="B58" s="109" t="s">
        <v>652</v>
      </c>
      <c r="C58" s="110" t="s">
        <v>436</v>
      </c>
      <c r="D58" s="111">
        <v>6.1999999999999998E-3</v>
      </c>
      <c r="E58" s="111">
        <v>7.1999999999999998E-3</v>
      </c>
      <c r="F58" s="111">
        <v>2E-3</v>
      </c>
      <c r="G58" s="111">
        <v>1.6000000000000001E-3</v>
      </c>
      <c r="H58" s="111">
        <v>1.2999999999999999E-3</v>
      </c>
      <c r="I58" s="111">
        <v>8.9999999999999998E-4</v>
      </c>
      <c r="J58" s="111">
        <v>5.9999999999999995E-4</v>
      </c>
      <c r="K58" s="111">
        <v>2.9999999999999997E-4</v>
      </c>
      <c r="L58" s="111">
        <v>3.7000000000000002E-3</v>
      </c>
      <c r="M58" s="111">
        <v>2E-3</v>
      </c>
      <c r="N58" s="111">
        <v>-5.9999999999999995E-4</v>
      </c>
    </row>
    <row r="59" spans="1:14" s="124" customFormat="1" ht="15" customHeight="1" thickTop="1" thickBot="1">
      <c r="A59" s="81"/>
      <c r="B59" s="81"/>
      <c r="C59" s="618" t="s">
        <v>437</v>
      </c>
      <c r="D59" s="619"/>
      <c r="E59" s="619"/>
      <c r="F59" s="619"/>
      <c r="G59" s="619"/>
      <c r="H59" s="619"/>
      <c r="I59" s="619"/>
      <c r="J59" s="619"/>
      <c r="K59" s="619"/>
      <c r="L59" s="619"/>
      <c r="M59" s="619"/>
      <c r="N59" s="619"/>
    </row>
    <row r="60" spans="1:14" s="81" customFormat="1" ht="15" customHeight="1" thickTop="1">
      <c r="A60" s="81" t="s">
        <v>529</v>
      </c>
      <c r="B60" s="109" t="s">
        <v>646</v>
      </c>
      <c r="C60" s="110" t="s">
        <v>430</v>
      </c>
      <c r="D60" s="111">
        <v>5.5100000000000003E-2</v>
      </c>
      <c r="E60" s="111">
        <v>5.0900000000000001E-2</v>
      </c>
      <c r="F60" s="111">
        <v>3.6900000000000002E-2</v>
      </c>
      <c r="G60" s="111">
        <v>4.0599999999999997E-2</v>
      </c>
      <c r="H60" s="111">
        <v>4.1799999999999997E-2</v>
      </c>
      <c r="I60" s="111">
        <v>4.5699999999999998E-2</v>
      </c>
      <c r="J60" s="111">
        <v>4.6199999999999998E-2</v>
      </c>
      <c r="K60" s="111">
        <v>4.0599999999999997E-2</v>
      </c>
      <c r="L60" s="111">
        <v>4.2500000000000003E-2</v>
      </c>
      <c r="M60" s="111">
        <v>3.8899999999999997E-2</v>
      </c>
      <c r="N60" s="111">
        <v>3.4799999999999998E-2</v>
      </c>
    </row>
    <row r="61" spans="1:14" s="81" customFormat="1" ht="15" customHeight="1">
      <c r="A61" s="81" t="s">
        <v>529</v>
      </c>
      <c r="B61" s="109" t="s">
        <v>653</v>
      </c>
      <c r="C61" s="110" t="s">
        <v>438</v>
      </c>
      <c r="D61" s="111">
        <v>-4.7000000000000002E-3</v>
      </c>
      <c r="E61" s="111">
        <v>-1.9E-3</v>
      </c>
      <c r="F61" s="111">
        <v>-1.6000000000000001E-3</v>
      </c>
      <c r="G61" s="111">
        <v>-2.2000000000000001E-3</v>
      </c>
      <c r="H61" s="111">
        <v>-2.7000000000000001E-3</v>
      </c>
      <c r="I61" s="111">
        <v>-3.3E-3</v>
      </c>
      <c r="J61" s="111">
        <v>-1.8E-3</v>
      </c>
      <c r="K61" s="111">
        <v>8.0000000000000004E-4</v>
      </c>
      <c r="L61" s="111">
        <v>4.0000000000000002E-4</v>
      </c>
      <c r="M61" s="111">
        <v>-3.8999999999999998E-3</v>
      </c>
      <c r="N61" s="111">
        <v>-5.7999999999999996E-3</v>
      </c>
    </row>
    <row r="62" spans="1:14" s="118" customFormat="1" ht="15" customHeight="1">
      <c r="A62" s="81" t="s">
        <v>529</v>
      </c>
      <c r="B62" s="109" t="s">
        <v>654</v>
      </c>
      <c r="C62" s="110" t="s">
        <v>439</v>
      </c>
      <c r="D62" s="111">
        <v>-4.1300000000000003E-2</v>
      </c>
      <c r="E62" s="111">
        <v>-4.1200000000000001E-2</v>
      </c>
      <c r="F62" s="111">
        <v>-3.1099999999999999E-2</v>
      </c>
      <c r="G62" s="111">
        <v>-3.56E-2</v>
      </c>
      <c r="H62" s="111">
        <v>-3.1300000000000001E-2</v>
      </c>
      <c r="I62" s="111">
        <v>-3.3500000000000002E-2</v>
      </c>
      <c r="J62" s="111">
        <v>-3.0700000000000002E-2</v>
      </c>
      <c r="K62" s="111">
        <v>-3.2300000000000002E-2</v>
      </c>
      <c r="L62" s="111">
        <v>-3.2399999999999998E-2</v>
      </c>
      <c r="M62" s="111">
        <v>-3.2800000000000003E-2</v>
      </c>
      <c r="N62" s="111">
        <v>-2.93E-2</v>
      </c>
    </row>
    <row r="63" spans="1:14" s="118" customFormat="1" ht="15" customHeight="1">
      <c r="A63" s="81" t="s">
        <v>529</v>
      </c>
      <c r="B63" s="109" t="s">
        <v>655</v>
      </c>
      <c r="C63" s="110" t="s">
        <v>440</v>
      </c>
      <c r="D63" s="111">
        <v>0</v>
      </c>
      <c r="E63" s="111">
        <v>1E-4</v>
      </c>
      <c r="F63" s="111">
        <v>0</v>
      </c>
      <c r="G63" s="111">
        <v>2.0000000000000001E-4</v>
      </c>
      <c r="H63" s="111">
        <v>0</v>
      </c>
      <c r="I63" s="111">
        <v>1E-4</v>
      </c>
      <c r="J63" s="111">
        <v>0</v>
      </c>
      <c r="K63" s="111">
        <v>0</v>
      </c>
      <c r="L63" s="111">
        <v>0</v>
      </c>
      <c r="M63" s="111">
        <v>1E-4</v>
      </c>
      <c r="N63" s="111">
        <v>0</v>
      </c>
    </row>
    <row r="64" spans="1:14" s="118" customFormat="1" ht="15" customHeight="1">
      <c r="A64" s="81" t="s">
        <v>529</v>
      </c>
      <c r="B64" s="109" t="s">
        <v>656</v>
      </c>
      <c r="C64" s="110" t="s">
        <v>441</v>
      </c>
      <c r="D64" s="111">
        <v>-2.0000000000000001E-4</v>
      </c>
      <c r="E64" s="111">
        <v>1E-4</v>
      </c>
      <c r="F64" s="111">
        <v>4.0000000000000002E-4</v>
      </c>
      <c r="G64" s="111">
        <v>2.0000000000000001E-4</v>
      </c>
      <c r="H64" s="111">
        <v>-2.0000000000000001E-4</v>
      </c>
      <c r="I64" s="111">
        <v>-2.0000000000000001E-4</v>
      </c>
      <c r="J64" s="111">
        <v>0</v>
      </c>
      <c r="K64" s="111">
        <v>0</v>
      </c>
      <c r="L64" s="111">
        <v>0</v>
      </c>
      <c r="M64" s="111">
        <v>1E-4</v>
      </c>
      <c r="N64" s="111">
        <v>5.0000000000000001E-4</v>
      </c>
    </row>
    <row r="65" spans="1:14" s="118" customFormat="1" ht="15" customHeight="1" thickBot="1">
      <c r="A65" s="81"/>
      <c r="B65" s="109"/>
      <c r="C65" s="110" t="s">
        <v>442</v>
      </c>
      <c r="D65" s="111">
        <v>5.0000000000000001E-4</v>
      </c>
      <c r="E65" s="111">
        <v>2.9999999999999997E-4</v>
      </c>
      <c r="F65" s="111">
        <v>2.0000000000000001E-4</v>
      </c>
      <c r="G65" s="111">
        <v>2.0000000000000001E-4</v>
      </c>
      <c r="H65" s="111">
        <v>1E-4</v>
      </c>
      <c r="I65" s="111">
        <v>0</v>
      </c>
      <c r="J65" s="111">
        <v>0</v>
      </c>
      <c r="K65" s="111">
        <v>0</v>
      </c>
      <c r="L65" s="111">
        <v>0</v>
      </c>
      <c r="M65" s="111">
        <v>0</v>
      </c>
      <c r="N65" s="111">
        <v>0</v>
      </c>
    </row>
    <row r="66" spans="1:14" s="81" customFormat="1" ht="15" customHeight="1" thickTop="1" thickBot="1">
      <c r="A66" s="81" t="s">
        <v>529</v>
      </c>
      <c r="B66" s="109" t="s">
        <v>657</v>
      </c>
      <c r="C66" s="618" t="s">
        <v>658</v>
      </c>
      <c r="D66" s="615">
        <v>8.9999999999999993E-3</v>
      </c>
      <c r="E66" s="615">
        <v>8.0000000000000002E-3</v>
      </c>
      <c r="F66" s="615">
        <v>4.8999999999999998E-3</v>
      </c>
      <c r="G66" s="615">
        <v>3.5000000000000001E-3</v>
      </c>
      <c r="H66" s="615">
        <v>7.7000000000000002E-3</v>
      </c>
      <c r="I66" s="620">
        <v>8.8000000000000005E-3</v>
      </c>
      <c r="J66" s="620">
        <v>1.3599999999999999E-2</v>
      </c>
      <c r="K66" s="620">
        <v>9.1000000000000004E-3</v>
      </c>
      <c r="L66" s="620">
        <v>1.06E-2</v>
      </c>
      <c r="M66" s="620">
        <v>2.3E-3</v>
      </c>
      <c r="N66" s="620">
        <v>2.0000000000000001E-4</v>
      </c>
    </row>
    <row r="67" spans="1:14" ht="3.75" customHeight="1" thickTop="1" thickBot="1">
      <c r="A67" s="128"/>
      <c r="B67" s="128"/>
      <c r="C67" s="95"/>
      <c r="D67" s="95"/>
      <c r="E67" s="95"/>
      <c r="F67" s="95"/>
      <c r="G67" s="95"/>
      <c r="H67" s="95"/>
      <c r="I67" s="95"/>
      <c r="J67" s="95"/>
      <c r="K67" s="95"/>
      <c r="L67" s="95"/>
      <c r="M67" s="95"/>
      <c r="N67" s="95"/>
    </row>
    <row r="68" spans="1:14" ht="15" customHeight="1">
      <c r="A68" s="81"/>
      <c r="B68" s="81"/>
      <c r="C68" s="129" t="s">
        <v>444</v>
      </c>
      <c r="D68" s="81"/>
      <c r="E68" s="81"/>
      <c r="F68" s="81"/>
      <c r="G68" s="81"/>
      <c r="H68" s="81"/>
      <c r="I68" s="81"/>
      <c r="J68" s="81"/>
      <c r="K68" s="81"/>
      <c r="L68" s="81"/>
      <c r="M68" s="81"/>
      <c r="N68" s="81"/>
    </row>
    <row r="69" spans="1:14" ht="15" customHeight="1">
      <c r="A69" s="81"/>
      <c r="B69" s="81"/>
      <c r="C69" s="129" t="s">
        <v>659</v>
      </c>
      <c r="D69" s="81"/>
      <c r="E69" s="81"/>
      <c r="F69" s="81"/>
      <c r="G69" s="81"/>
      <c r="H69" s="81"/>
      <c r="I69" s="81"/>
      <c r="J69" s="81"/>
      <c r="K69" s="81"/>
      <c r="L69" s="81"/>
      <c r="M69" s="81"/>
      <c r="N69" s="81"/>
    </row>
    <row r="70" spans="1:14" ht="15" customHeight="1">
      <c r="A70" s="81"/>
      <c r="B70" s="81"/>
      <c r="C70" s="129" t="s">
        <v>660</v>
      </c>
      <c r="D70" s="81"/>
      <c r="E70" s="81"/>
      <c r="F70" s="81"/>
      <c r="G70" s="81"/>
      <c r="H70" s="81"/>
      <c r="I70" s="81"/>
      <c r="J70" s="81"/>
      <c r="K70" s="81"/>
      <c r="L70" s="81"/>
      <c r="M70" s="81"/>
      <c r="N70" s="81"/>
    </row>
    <row r="71" spans="1:14" ht="15" customHeight="1">
      <c r="A71" s="81"/>
      <c r="B71" s="81"/>
      <c r="C71" s="129" t="s">
        <v>447</v>
      </c>
      <c r="D71" s="81"/>
      <c r="E71" s="81"/>
      <c r="F71" s="81"/>
      <c r="G71" s="81"/>
      <c r="H71" s="81"/>
      <c r="I71" s="81"/>
      <c r="J71" s="81"/>
      <c r="K71" s="81"/>
      <c r="L71" s="81"/>
      <c r="M71" s="81"/>
      <c r="N71" s="81"/>
    </row>
    <row r="72" spans="1:14" ht="15" customHeight="1">
      <c r="A72" s="81"/>
      <c r="B72" s="81"/>
      <c r="C72" s="129" t="s">
        <v>448</v>
      </c>
      <c r="D72" s="81"/>
      <c r="E72" s="81"/>
      <c r="F72" s="81"/>
      <c r="G72" s="81"/>
      <c r="H72" s="81"/>
      <c r="I72" s="81"/>
      <c r="J72" s="81"/>
      <c r="K72" s="81"/>
      <c r="L72" s="81"/>
      <c r="M72" s="81"/>
      <c r="N72" s="81"/>
    </row>
    <row r="73" spans="1:14" ht="30" customHeight="1">
      <c r="A73" s="81"/>
      <c r="B73" s="81"/>
      <c r="C73" s="763" t="s">
        <v>449</v>
      </c>
      <c r="D73" s="763"/>
      <c r="E73" s="763"/>
      <c r="F73" s="763"/>
      <c r="G73" s="763"/>
      <c r="H73" s="763"/>
      <c r="I73" s="763"/>
      <c r="J73" s="763"/>
      <c r="K73" s="763"/>
      <c r="L73" s="763"/>
      <c r="M73" s="763"/>
      <c r="N73" s="130"/>
    </row>
    <row r="74" spans="1:14" ht="15" customHeight="1">
      <c r="A74" s="81"/>
      <c r="B74" s="81"/>
      <c r="C74" s="129" t="s">
        <v>450</v>
      </c>
      <c r="D74" s="81"/>
      <c r="E74" s="81"/>
      <c r="F74" s="81"/>
      <c r="G74" s="81"/>
      <c r="H74" s="81"/>
      <c r="I74" s="81"/>
      <c r="J74" s="81"/>
      <c r="K74" s="81"/>
      <c r="L74" s="81"/>
      <c r="M74" s="81"/>
      <c r="N74" s="81"/>
    </row>
    <row r="75" spans="1:14" ht="30" customHeight="1">
      <c r="A75" s="81"/>
      <c r="B75" s="81"/>
      <c r="C75" s="763" t="s">
        <v>451</v>
      </c>
      <c r="D75" s="763"/>
      <c r="E75" s="763"/>
      <c r="F75" s="763"/>
      <c r="G75" s="763"/>
      <c r="H75" s="763"/>
      <c r="I75" s="763"/>
      <c r="J75" s="763"/>
      <c r="K75" s="763"/>
      <c r="L75" s="763"/>
      <c r="M75" s="763"/>
      <c r="N75" s="130"/>
    </row>
    <row r="76" spans="1:14" ht="15" customHeight="1">
      <c r="A76" s="81"/>
      <c r="B76" s="81"/>
      <c r="C76" s="81"/>
      <c r="D76" s="81"/>
      <c r="E76" s="81"/>
      <c r="F76" s="81"/>
      <c r="G76" s="81"/>
      <c r="H76" s="81"/>
      <c r="I76" s="81"/>
      <c r="J76" s="81"/>
      <c r="K76" s="81"/>
      <c r="L76" s="81"/>
      <c r="M76" s="81"/>
      <c r="N76" s="81"/>
    </row>
  </sheetData>
  <mergeCells count="7">
    <mergeCell ref="C75:M75"/>
    <mergeCell ref="C1:M1"/>
    <mergeCell ref="A2:M2"/>
    <mergeCell ref="C3:M3"/>
    <mergeCell ref="A4:M4"/>
    <mergeCell ref="E6:M6"/>
    <mergeCell ref="C73:M73"/>
  </mergeCells>
  <pageMargins left="0.93" right="0.42" top="0.69" bottom="0.59" header="0.5" footer="0.5"/>
  <pageSetup scale="35"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O59"/>
  <sheetViews>
    <sheetView topLeftCell="C1" zoomScaleNormal="100" workbookViewId="0">
      <selection activeCell="Q22" sqref="Q22"/>
    </sheetView>
  </sheetViews>
  <sheetFormatPr baseColWidth="10" defaultColWidth="9.140625" defaultRowHeight="12.75"/>
  <cols>
    <col min="1" max="1" width="3" style="106" hidden="1" customWidth="1"/>
    <col min="2" max="2" width="6" style="106" hidden="1" customWidth="1"/>
    <col min="3" max="3" width="81.5703125" style="106" customWidth="1"/>
    <col min="4" max="4" width="11.140625" style="106" bestFit="1" customWidth="1"/>
    <col min="5" max="10" width="7.28515625" style="106" bestFit="1" customWidth="1"/>
    <col min="11" max="11" width="7.28515625" style="106" customWidth="1"/>
    <col min="12" max="12" width="7.28515625" style="106" bestFit="1" customWidth="1"/>
    <col min="13" max="14" width="7.28515625" style="106" customWidth="1"/>
    <col min="15" max="15" width="7.28515625" style="106" bestFit="1" customWidth="1"/>
    <col min="16" max="256" width="11.42578125" style="106" customWidth="1"/>
    <col min="257" max="258" width="0" style="106" hidden="1" customWidth="1"/>
    <col min="259" max="259" width="81.5703125" style="106" customWidth="1"/>
    <col min="260" max="260" width="11.140625" style="106" bestFit="1" customWidth="1"/>
    <col min="261" max="266" width="7.28515625" style="106" bestFit="1" customWidth="1"/>
    <col min="267" max="267" width="7.28515625" style="106" customWidth="1"/>
    <col min="268" max="268" width="7.28515625" style="106" bestFit="1" customWidth="1"/>
    <col min="269" max="270" width="7.28515625" style="106" customWidth="1"/>
    <col min="271" max="271" width="7.28515625" style="106" bestFit="1" customWidth="1"/>
    <col min="272" max="512" width="11.42578125" style="106" customWidth="1"/>
    <col min="513" max="514" width="0" style="106" hidden="1" customWidth="1"/>
    <col min="515" max="515" width="81.5703125" style="106" customWidth="1"/>
    <col min="516" max="516" width="11.140625" style="106" bestFit="1" customWidth="1"/>
    <col min="517" max="522" width="7.28515625" style="106" bestFit="1" customWidth="1"/>
    <col min="523" max="523" width="7.28515625" style="106" customWidth="1"/>
    <col min="524" max="524" width="7.28515625" style="106" bestFit="1" customWidth="1"/>
    <col min="525" max="526" width="7.28515625" style="106" customWidth="1"/>
    <col min="527" max="527" width="7.28515625" style="106" bestFit="1" customWidth="1"/>
    <col min="528" max="768" width="11.42578125" style="106" customWidth="1"/>
    <col min="769" max="770" width="0" style="106" hidden="1" customWidth="1"/>
    <col min="771" max="771" width="81.5703125" style="106" customWidth="1"/>
    <col min="772" max="772" width="11.140625" style="106" bestFit="1" customWidth="1"/>
    <col min="773" max="778" width="7.28515625" style="106" bestFit="1" customWidth="1"/>
    <col min="779" max="779" width="7.28515625" style="106" customWidth="1"/>
    <col min="780" max="780" width="7.28515625" style="106" bestFit="1" customWidth="1"/>
    <col min="781" max="782" width="7.28515625" style="106" customWidth="1"/>
    <col min="783" max="783" width="7.28515625" style="106" bestFit="1" customWidth="1"/>
    <col min="784" max="1024" width="11.42578125" style="106" customWidth="1"/>
    <col min="1025" max="1026" width="0" style="106" hidden="1" customWidth="1"/>
    <col min="1027" max="1027" width="81.5703125" style="106" customWidth="1"/>
    <col min="1028" max="1028" width="11.140625" style="106" bestFit="1" customWidth="1"/>
    <col min="1029" max="1034" width="7.28515625" style="106" bestFit="1" customWidth="1"/>
    <col min="1035" max="1035" width="7.28515625" style="106" customWidth="1"/>
    <col min="1036" max="1036" width="7.28515625" style="106" bestFit="1" customWidth="1"/>
    <col min="1037" max="1038" width="7.28515625" style="106" customWidth="1"/>
    <col min="1039" max="1039" width="7.28515625" style="106" bestFit="1" customWidth="1"/>
    <col min="1040" max="1280" width="11.42578125" style="106" customWidth="1"/>
    <col min="1281" max="1282" width="0" style="106" hidden="1" customWidth="1"/>
    <col min="1283" max="1283" width="81.5703125" style="106" customWidth="1"/>
    <col min="1284" max="1284" width="11.140625" style="106" bestFit="1" customWidth="1"/>
    <col min="1285" max="1290" width="7.28515625" style="106" bestFit="1" customWidth="1"/>
    <col min="1291" max="1291" width="7.28515625" style="106" customWidth="1"/>
    <col min="1292" max="1292" width="7.28515625" style="106" bestFit="1" customWidth="1"/>
    <col min="1293" max="1294" width="7.28515625" style="106" customWidth="1"/>
    <col min="1295" max="1295" width="7.28515625" style="106" bestFit="1" customWidth="1"/>
    <col min="1296" max="1536" width="11.42578125" style="106" customWidth="1"/>
    <col min="1537" max="1538" width="0" style="106" hidden="1" customWidth="1"/>
    <col min="1539" max="1539" width="81.5703125" style="106" customWidth="1"/>
    <col min="1540" max="1540" width="11.140625" style="106" bestFit="1" customWidth="1"/>
    <col min="1541" max="1546" width="7.28515625" style="106" bestFit="1" customWidth="1"/>
    <col min="1547" max="1547" width="7.28515625" style="106" customWidth="1"/>
    <col min="1548" max="1548" width="7.28515625" style="106" bestFit="1" customWidth="1"/>
    <col min="1549" max="1550" width="7.28515625" style="106" customWidth="1"/>
    <col min="1551" max="1551" width="7.28515625" style="106" bestFit="1" customWidth="1"/>
    <col min="1552" max="1792" width="11.42578125" style="106" customWidth="1"/>
    <col min="1793" max="1794" width="0" style="106" hidden="1" customWidth="1"/>
    <col min="1795" max="1795" width="81.5703125" style="106" customWidth="1"/>
    <col min="1796" max="1796" width="11.140625" style="106" bestFit="1" customWidth="1"/>
    <col min="1797" max="1802" width="7.28515625" style="106" bestFit="1" customWidth="1"/>
    <col min="1803" max="1803" width="7.28515625" style="106" customWidth="1"/>
    <col min="1804" max="1804" width="7.28515625" style="106" bestFit="1" customWidth="1"/>
    <col min="1805" max="1806" width="7.28515625" style="106" customWidth="1"/>
    <col min="1807" max="1807" width="7.28515625" style="106" bestFit="1" customWidth="1"/>
    <col min="1808" max="2048" width="11.42578125" style="106" customWidth="1"/>
    <col min="2049" max="2050" width="0" style="106" hidden="1" customWidth="1"/>
    <col min="2051" max="2051" width="81.5703125" style="106" customWidth="1"/>
    <col min="2052" max="2052" width="11.140625" style="106" bestFit="1" customWidth="1"/>
    <col min="2053" max="2058" width="7.28515625" style="106" bestFit="1" customWidth="1"/>
    <col min="2059" max="2059" width="7.28515625" style="106" customWidth="1"/>
    <col min="2060" max="2060" width="7.28515625" style="106" bestFit="1" customWidth="1"/>
    <col min="2061" max="2062" width="7.28515625" style="106" customWidth="1"/>
    <col min="2063" max="2063" width="7.28515625" style="106" bestFit="1" customWidth="1"/>
    <col min="2064" max="2304" width="11.42578125" style="106" customWidth="1"/>
    <col min="2305" max="2306" width="0" style="106" hidden="1" customWidth="1"/>
    <col min="2307" max="2307" width="81.5703125" style="106" customWidth="1"/>
    <col min="2308" max="2308" width="11.140625" style="106" bestFit="1" customWidth="1"/>
    <col min="2309" max="2314" width="7.28515625" style="106" bestFit="1" customWidth="1"/>
    <col min="2315" max="2315" width="7.28515625" style="106" customWidth="1"/>
    <col min="2316" max="2316" width="7.28515625" style="106" bestFit="1" customWidth="1"/>
    <col min="2317" max="2318" width="7.28515625" style="106" customWidth="1"/>
    <col min="2319" max="2319" width="7.28515625" style="106" bestFit="1" customWidth="1"/>
    <col min="2320" max="2560" width="11.42578125" style="106" customWidth="1"/>
    <col min="2561" max="2562" width="0" style="106" hidden="1" customWidth="1"/>
    <col min="2563" max="2563" width="81.5703125" style="106" customWidth="1"/>
    <col min="2564" max="2564" width="11.140625" style="106" bestFit="1" customWidth="1"/>
    <col min="2565" max="2570" width="7.28515625" style="106" bestFit="1" customWidth="1"/>
    <col min="2571" max="2571" width="7.28515625" style="106" customWidth="1"/>
    <col min="2572" max="2572" width="7.28515625" style="106" bestFit="1" customWidth="1"/>
    <col min="2573" max="2574" width="7.28515625" style="106" customWidth="1"/>
    <col min="2575" max="2575" width="7.28515625" style="106" bestFit="1" customWidth="1"/>
    <col min="2576" max="2816" width="11.42578125" style="106" customWidth="1"/>
    <col min="2817" max="2818" width="0" style="106" hidden="1" customWidth="1"/>
    <col min="2819" max="2819" width="81.5703125" style="106" customWidth="1"/>
    <col min="2820" max="2820" width="11.140625" style="106" bestFit="1" customWidth="1"/>
    <col min="2821" max="2826" width="7.28515625" style="106" bestFit="1" customWidth="1"/>
    <col min="2827" max="2827" width="7.28515625" style="106" customWidth="1"/>
    <col min="2828" max="2828" width="7.28515625" style="106" bestFit="1" customWidth="1"/>
    <col min="2829" max="2830" width="7.28515625" style="106" customWidth="1"/>
    <col min="2831" max="2831" width="7.28515625" style="106" bestFit="1" customWidth="1"/>
    <col min="2832" max="3072" width="11.42578125" style="106" customWidth="1"/>
    <col min="3073" max="3074" width="0" style="106" hidden="1" customWidth="1"/>
    <col min="3075" max="3075" width="81.5703125" style="106" customWidth="1"/>
    <col min="3076" max="3076" width="11.140625" style="106" bestFit="1" customWidth="1"/>
    <col min="3077" max="3082" width="7.28515625" style="106" bestFit="1" customWidth="1"/>
    <col min="3083" max="3083" width="7.28515625" style="106" customWidth="1"/>
    <col min="3084" max="3084" width="7.28515625" style="106" bestFit="1" customWidth="1"/>
    <col min="3085" max="3086" width="7.28515625" style="106" customWidth="1"/>
    <col min="3087" max="3087" width="7.28515625" style="106" bestFit="1" customWidth="1"/>
    <col min="3088" max="3328" width="11.42578125" style="106" customWidth="1"/>
    <col min="3329" max="3330" width="0" style="106" hidden="1" customWidth="1"/>
    <col min="3331" max="3331" width="81.5703125" style="106" customWidth="1"/>
    <col min="3332" max="3332" width="11.140625" style="106" bestFit="1" customWidth="1"/>
    <col min="3333" max="3338" width="7.28515625" style="106" bestFit="1" customWidth="1"/>
    <col min="3339" max="3339" width="7.28515625" style="106" customWidth="1"/>
    <col min="3340" max="3340" width="7.28515625" style="106" bestFit="1" customWidth="1"/>
    <col min="3341" max="3342" width="7.28515625" style="106" customWidth="1"/>
    <col min="3343" max="3343" width="7.28515625" style="106" bestFit="1" customWidth="1"/>
    <col min="3344" max="3584" width="11.42578125" style="106" customWidth="1"/>
    <col min="3585" max="3586" width="0" style="106" hidden="1" customWidth="1"/>
    <col min="3587" max="3587" width="81.5703125" style="106" customWidth="1"/>
    <col min="3588" max="3588" width="11.140625" style="106" bestFit="1" customWidth="1"/>
    <col min="3589" max="3594" width="7.28515625" style="106" bestFit="1" customWidth="1"/>
    <col min="3595" max="3595" width="7.28515625" style="106" customWidth="1"/>
    <col min="3596" max="3596" width="7.28515625" style="106" bestFit="1" customWidth="1"/>
    <col min="3597" max="3598" width="7.28515625" style="106" customWidth="1"/>
    <col min="3599" max="3599" width="7.28515625" style="106" bestFit="1" customWidth="1"/>
    <col min="3600" max="3840" width="11.42578125" style="106" customWidth="1"/>
    <col min="3841" max="3842" width="0" style="106" hidden="1" customWidth="1"/>
    <col min="3843" max="3843" width="81.5703125" style="106" customWidth="1"/>
    <col min="3844" max="3844" width="11.140625" style="106" bestFit="1" customWidth="1"/>
    <col min="3845" max="3850" width="7.28515625" style="106" bestFit="1" customWidth="1"/>
    <col min="3851" max="3851" width="7.28515625" style="106" customWidth="1"/>
    <col min="3852" max="3852" width="7.28515625" style="106" bestFit="1" customWidth="1"/>
    <col min="3853" max="3854" width="7.28515625" style="106" customWidth="1"/>
    <col min="3855" max="3855" width="7.28515625" style="106" bestFit="1" customWidth="1"/>
    <col min="3856" max="4096" width="11.42578125" style="106" customWidth="1"/>
    <col min="4097" max="4098" width="0" style="106" hidden="1" customWidth="1"/>
    <col min="4099" max="4099" width="81.5703125" style="106" customWidth="1"/>
    <col min="4100" max="4100" width="11.140625" style="106" bestFit="1" customWidth="1"/>
    <col min="4101" max="4106" width="7.28515625" style="106" bestFit="1" customWidth="1"/>
    <col min="4107" max="4107" width="7.28515625" style="106" customWidth="1"/>
    <col min="4108" max="4108" width="7.28515625" style="106" bestFit="1" customWidth="1"/>
    <col min="4109" max="4110" width="7.28515625" style="106" customWidth="1"/>
    <col min="4111" max="4111" width="7.28515625" style="106" bestFit="1" customWidth="1"/>
    <col min="4112" max="4352" width="11.42578125" style="106" customWidth="1"/>
    <col min="4353" max="4354" width="0" style="106" hidden="1" customWidth="1"/>
    <col min="4355" max="4355" width="81.5703125" style="106" customWidth="1"/>
    <col min="4356" max="4356" width="11.140625" style="106" bestFit="1" customWidth="1"/>
    <col min="4357" max="4362" width="7.28515625" style="106" bestFit="1" customWidth="1"/>
    <col min="4363" max="4363" width="7.28515625" style="106" customWidth="1"/>
    <col min="4364" max="4364" width="7.28515625" style="106" bestFit="1" customWidth="1"/>
    <col min="4365" max="4366" width="7.28515625" style="106" customWidth="1"/>
    <col min="4367" max="4367" width="7.28515625" style="106" bestFit="1" customWidth="1"/>
    <col min="4368" max="4608" width="11.42578125" style="106" customWidth="1"/>
    <col min="4609" max="4610" width="0" style="106" hidden="1" customWidth="1"/>
    <col min="4611" max="4611" width="81.5703125" style="106" customWidth="1"/>
    <col min="4612" max="4612" width="11.140625" style="106" bestFit="1" customWidth="1"/>
    <col min="4613" max="4618" width="7.28515625" style="106" bestFit="1" customWidth="1"/>
    <col min="4619" max="4619" width="7.28515625" style="106" customWidth="1"/>
    <col min="4620" max="4620" width="7.28515625" style="106" bestFit="1" customWidth="1"/>
    <col min="4621" max="4622" width="7.28515625" style="106" customWidth="1"/>
    <col min="4623" max="4623" width="7.28515625" style="106" bestFit="1" customWidth="1"/>
    <col min="4624" max="4864" width="11.42578125" style="106" customWidth="1"/>
    <col min="4865" max="4866" width="0" style="106" hidden="1" customWidth="1"/>
    <col min="4867" max="4867" width="81.5703125" style="106" customWidth="1"/>
    <col min="4868" max="4868" width="11.140625" style="106" bestFit="1" customWidth="1"/>
    <col min="4869" max="4874" width="7.28515625" style="106" bestFit="1" customWidth="1"/>
    <col min="4875" max="4875" width="7.28515625" style="106" customWidth="1"/>
    <col min="4876" max="4876" width="7.28515625" style="106" bestFit="1" customWidth="1"/>
    <col min="4877" max="4878" width="7.28515625" style="106" customWidth="1"/>
    <col min="4879" max="4879" width="7.28515625" style="106" bestFit="1" customWidth="1"/>
    <col min="4880" max="5120" width="11.42578125" style="106" customWidth="1"/>
    <col min="5121" max="5122" width="0" style="106" hidden="1" customWidth="1"/>
    <col min="5123" max="5123" width="81.5703125" style="106" customWidth="1"/>
    <col min="5124" max="5124" width="11.140625" style="106" bestFit="1" customWidth="1"/>
    <col min="5125" max="5130" width="7.28515625" style="106" bestFit="1" customWidth="1"/>
    <col min="5131" max="5131" width="7.28515625" style="106" customWidth="1"/>
    <col min="5132" max="5132" width="7.28515625" style="106" bestFit="1" customWidth="1"/>
    <col min="5133" max="5134" width="7.28515625" style="106" customWidth="1"/>
    <col min="5135" max="5135" width="7.28515625" style="106" bestFit="1" customWidth="1"/>
    <col min="5136" max="5376" width="11.42578125" style="106" customWidth="1"/>
    <col min="5377" max="5378" width="0" style="106" hidden="1" customWidth="1"/>
    <col min="5379" max="5379" width="81.5703125" style="106" customWidth="1"/>
    <col min="5380" max="5380" width="11.140625" style="106" bestFit="1" customWidth="1"/>
    <col min="5381" max="5386" width="7.28515625" style="106" bestFit="1" customWidth="1"/>
    <col min="5387" max="5387" width="7.28515625" style="106" customWidth="1"/>
    <col min="5388" max="5388" width="7.28515625" style="106" bestFit="1" customWidth="1"/>
    <col min="5389" max="5390" width="7.28515625" style="106" customWidth="1"/>
    <col min="5391" max="5391" width="7.28515625" style="106" bestFit="1" customWidth="1"/>
    <col min="5392" max="5632" width="11.42578125" style="106" customWidth="1"/>
    <col min="5633" max="5634" width="0" style="106" hidden="1" customWidth="1"/>
    <col min="5635" max="5635" width="81.5703125" style="106" customWidth="1"/>
    <col min="5636" max="5636" width="11.140625" style="106" bestFit="1" customWidth="1"/>
    <col min="5637" max="5642" width="7.28515625" style="106" bestFit="1" customWidth="1"/>
    <col min="5643" max="5643" width="7.28515625" style="106" customWidth="1"/>
    <col min="5644" max="5644" width="7.28515625" style="106" bestFit="1" customWidth="1"/>
    <col min="5645" max="5646" width="7.28515625" style="106" customWidth="1"/>
    <col min="5647" max="5647" width="7.28515625" style="106" bestFit="1" customWidth="1"/>
    <col min="5648" max="5888" width="11.42578125" style="106" customWidth="1"/>
    <col min="5889" max="5890" width="0" style="106" hidden="1" customWidth="1"/>
    <col min="5891" max="5891" width="81.5703125" style="106" customWidth="1"/>
    <col min="5892" max="5892" width="11.140625" style="106" bestFit="1" customWidth="1"/>
    <col min="5893" max="5898" width="7.28515625" style="106" bestFit="1" customWidth="1"/>
    <col min="5899" max="5899" width="7.28515625" style="106" customWidth="1"/>
    <col min="5900" max="5900" width="7.28515625" style="106" bestFit="1" customWidth="1"/>
    <col min="5901" max="5902" width="7.28515625" style="106" customWidth="1"/>
    <col min="5903" max="5903" width="7.28515625" style="106" bestFit="1" customWidth="1"/>
    <col min="5904" max="6144" width="11.42578125" style="106" customWidth="1"/>
    <col min="6145" max="6146" width="0" style="106" hidden="1" customWidth="1"/>
    <col min="6147" max="6147" width="81.5703125" style="106" customWidth="1"/>
    <col min="6148" max="6148" width="11.140625" style="106" bestFit="1" customWidth="1"/>
    <col min="6149" max="6154" width="7.28515625" style="106" bestFit="1" customWidth="1"/>
    <col min="6155" max="6155" width="7.28515625" style="106" customWidth="1"/>
    <col min="6156" max="6156" width="7.28515625" style="106" bestFit="1" customWidth="1"/>
    <col min="6157" max="6158" width="7.28515625" style="106" customWidth="1"/>
    <col min="6159" max="6159" width="7.28515625" style="106" bestFit="1" customWidth="1"/>
    <col min="6160" max="6400" width="11.42578125" style="106" customWidth="1"/>
    <col min="6401" max="6402" width="0" style="106" hidden="1" customWidth="1"/>
    <col min="6403" max="6403" width="81.5703125" style="106" customWidth="1"/>
    <col min="6404" max="6404" width="11.140625" style="106" bestFit="1" customWidth="1"/>
    <col min="6405" max="6410" width="7.28515625" style="106" bestFit="1" customWidth="1"/>
    <col min="6411" max="6411" width="7.28515625" style="106" customWidth="1"/>
    <col min="6412" max="6412" width="7.28515625" style="106" bestFit="1" customWidth="1"/>
    <col min="6413" max="6414" width="7.28515625" style="106" customWidth="1"/>
    <col min="6415" max="6415" width="7.28515625" style="106" bestFit="1" customWidth="1"/>
    <col min="6416" max="6656" width="11.42578125" style="106" customWidth="1"/>
    <col min="6657" max="6658" width="0" style="106" hidden="1" customWidth="1"/>
    <col min="6659" max="6659" width="81.5703125" style="106" customWidth="1"/>
    <col min="6660" max="6660" width="11.140625" style="106" bestFit="1" customWidth="1"/>
    <col min="6661" max="6666" width="7.28515625" style="106" bestFit="1" customWidth="1"/>
    <col min="6667" max="6667" width="7.28515625" style="106" customWidth="1"/>
    <col min="6668" max="6668" width="7.28515625" style="106" bestFit="1" customWidth="1"/>
    <col min="6669" max="6670" width="7.28515625" style="106" customWidth="1"/>
    <col min="6671" max="6671" width="7.28515625" style="106" bestFit="1" customWidth="1"/>
    <col min="6672" max="6912" width="11.42578125" style="106" customWidth="1"/>
    <col min="6913" max="6914" width="0" style="106" hidden="1" customWidth="1"/>
    <col min="6915" max="6915" width="81.5703125" style="106" customWidth="1"/>
    <col min="6916" max="6916" width="11.140625" style="106" bestFit="1" customWidth="1"/>
    <col min="6917" max="6922" width="7.28515625" style="106" bestFit="1" customWidth="1"/>
    <col min="6923" max="6923" width="7.28515625" style="106" customWidth="1"/>
    <col min="6924" max="6924" width="7.28515625" style="106" bestFit="1" customWidth="1"/>
    <col min="6925" max="6926" width="7.28515625" style="106" customWidth="1"/>
    <col min="6927" max="6927" width="7.28515625" style="106" bestFit="1" customWidth="1"/>
    <col min="6928" max="7168" width="11.42578125" style="106" customWidth="1"/>
    <col min="7169" max="7170" width="0" style="106" hidden="1" customWidth="1"/>
    <col min="7171" max="7171" width="81.5703125" style="106" customWidth="1"/>
    <col min="7172" max="7172" width="11.140625" style="106" bestFit="1" customWidth="1"/>
    <col min="7173" max="7178" width="7.28515625" style="106" bestFit="1" customWidth="1"/>
    <col min="7179" max="7179" width="7.28515625" style="106" customWidth="1"/>
    <col min="7180" max="7180" width="7.28515625" style="106" bestFit="1" customWidth="1"/>
    <col min="7181" max="7182" width="7.28515625" style="106" customWidth="1"/>
    <col min="7183" max="7183" width="7.28515625" style="106" bestFit="1" customWidth="1"/>
    <col min="7184" max="7424" width="11.42578125" style="106" customWidth="1"/>
    <col min="7425" max="7426" width="0" style="106" hidden="1" customWidth="1"/>
    <col min="7427" max="7427" width="81.5703125" style="106" customWidth="1"/>
    <col min="7428" max="7428" width="11.140625" style="106" bestFit="1" customWidth="1"/>
    <col min="7429" max="7434" width="7.28515625" style="106" bestFit="1" customWidth="1"/>
    <col min="7435" max="7435" width="7.28515625" style="106" customWidth="1"/>
    <col min="7436" max="7436" width="7.28515625" style="106" bestFit="1" customWidth="1"/>
    <col min="7437" max="7438" width="7.28515625" style="106" customWidth="1"/>
    <col min="7439" max="7439" width="7.28515625" style="106" bestFit="1" customWidth="1"/>
    <col min="7440" max="7680" width="11.42578125" style="106" customWidth="1"/>
    <col min="7681" max="7682" width="0" style="106" hidden="1" customWidth="1"/>
    <col min="7683" max="7683" width="81.5703125" style="106" customWidth="1"/>
    <col min="7684" max="7684" width="11.140625" style="106" bestFit="1" customWidth="1"/>
    <col min="7685" max="7690" width="7.28515625" style="106" bestFit="1" customWidth="1"/>
    <col min="7691" max="7691" width="7.28515625" style="106" customWidth="1"/>
    <col min="7692" max="7692" width="7.28515625" style="106" bestFit="1" customWidth="1"/>
    <col min="7693" max="7694" width="7.28515625" style="106" customWidth="1"/>
    <col min="7695" max="7695" width="7.28515625" style="106" bestFit="1" customWidth="1"/>
    <col min="7696" max="7936" width="11.42578125" style="106" customWidth="1"/>
    <col min="7937" max="7938" width="0" style="106" hidden="1" customWidth="1"/>
    <col min="7939" max="7939" width="81.5703125" style="106" customWidth="1"/>
    <col min="7940" max="7940" width="11.140625" style="106" bestFit="1" customWidth="1"/>
    <col min="7941" max="7946" width="7.28515625" style="106" bestFit="1" customWidth="1"/>
    <col min="7947" max="7947" width="7.28515625" style="106" customWidth="1"/>
    <col min="7948" max="7948" width="7.28515625" style="106" bestFit="1" customWidth="1"/>
    <col min="7949" max="7950" width="7.28515625" style="106" customWidth="1"/>
    <col min="7951" max="7951" width="7.28515625" style="106" bestFit="1" customWidth="1"/>
    <col min="7952" max="8192" width="11.42578125" style="106" customWidth="1"/>
    <col min="8193" max="8194" width="0" style="106" hidden="1" customWidth="1"/>
    <col min="8195" max="8195" width="81.5703125" style="106" customWidth="1"/>
    <col min="8196" max="8196" width="11.140625" style="106" bestFit="1" customWidth="1"/>
    <col min="8197" max="8202" width="7.28515625" style="106" bestFit="1" customWidth="1"/>
    <col min="8203" max="8203" width="7.28515625" style="106" customWidth="1"/>
    <col min="8204" max="8204" width="7.28515625" style="106" bestFit="1" customWidth="1"/>
    <col min="8205" max="8206" width="7.28515625" style="106" customWidth="1"/>
    <col min="8207" max="8207" width="7.28515625" style="106" bestFit="1" customWidth="1"/>
    <col min="8208" max="8448" width="11.42578125" style="106" customWidth="1"/>
    <col min="8449" max="8450" width="0" style="106" hidden="1" customWidth="1"/>
    <col min="8451" max="8451" width="81.5703125" style="106" customWidth="1"/>
    <col min="8452" max="8452" width="11.140625" style="106" bestFit="1" customWidth="1"/>
    <col min="8453" max="8458" width="7.28515625" style="106" bestFit="1" customWidth="1"/>
    <col min="8459" max="8459" width="7.28515625" style="106" customWidth="1"/>
    <col min="8460" max="8460" width="7.28515625" style="106" bestFit="1" customWidth="1"/>
    <col min="8461" max="8462" width="7.28515625" style="106" customWidth="1"/>
    <col min="8463" max="8463" width="7.28515625" style="106" bestFit="1" customWidth="1"/>
    <col min="8464" max="8704" width="11.42578125" style="106" customWidth="1"/>
    <col min="8705" max="8706" width="0" style="106" hidden="1" customWidth="1"/>
    <col min="8707" max="8707" width="81.5703125" style="106" customWidth="1"/>
    <col min="8708" max="8708" width="11.140625" style="106" bestFit="1" customWidth="1"/>
    <col min="8709" max="8714" width="7.28515625" style="106" bestFit="1" customWidth="1"/>
    <col min="8715" max="8715" width="7.28515625" style="106" customWidth="1"/>
    <col min="8716" max="8716" width="7.28515625" style="106" bestFit="1" customWidth="1"/>
    <col min="8717" max="8718" width="7.28515625" style="106" customWidth="1"/>
    <col min="8719" max="8719" width="7.28515625" style="106" bestFit="1" customWidth="1"/>
    <col min="8720" max="8960" width="11.42578125" style="106" customWidth="1"/>
    <col min="8961" max="8962" width="0" style="106" hidden="1" customWidth="1"/>
    <col min="8963" max="8963" width="81.5703125" style="106" customWidth="1"/>
    <col min="8964" max="8964" width="11.140625" style="106" bestFit="1" customWidth="1"/>
    <col min="8965" max="8970" width="7.28515625" style="106" bestFit="1" customWidth="1"/>
    <col min="8971" max="8971" width="7.28515625" style="106" customWidth="1"/>
    <col min="8972" max="8972" width="7.28515625" style="106" bestFit="1" customWidth="1"/>
    <col min="8973" max="8974" width="7.28515625" style="106" customWidth="1"/>
    <col min="8975" max="8975" width="7.28515625" style="106" bestFit="1" customWidth="1"/>
    <col min="8976" max="9216" width="11.42578125" style="106" customWidth="1"/>
    <col min="9217" max="9218" width="0" style="106" hidden="1" customWidth="1"/>
    <col min="9219" max="9219" width="81.5703125" style="106" customWidth="1"/>
    <col min="9220" max="9220" width="11.140625" style="106" bestFit="1" customWidth="1"/>
    <col min="9221" max="9226" width="7.28515625" style="106" bestFit="1" customWidth="1"/>
    <col min="9227" max="9227" width="7.28515625" style="106" customWidth="1"/>
    <col min="9228" max="9228" width="7.28515625" style="106" bestFit="1" customWidth="1"/>
    <col min="9229" max="9230" width="7.28515625" style="106" customWidth="1"/>
    <col min="9231" max="9231" width="7.28515625" style="106" bestFit="1" customWidth="1"/>
    <col min="9232" max="9472" width="11.42578125" style="106" customWidth="1"/>
    <col min="9473" max="9474" width="0" style="106" hidden="1" customWidth="1"/>
    <col min="9475" max="9475" width="81.5703125" style="106" customWidth="1"/>
    <col min="9476" max="9476" width="11.140625" style="106" bestFit="1" customWidth="1"/>
    <col min="9477" max="9482" width="7.28515625" style="106" bestFit="1" customWidth="1"/>
    <col min="9483" max="9483" width="7.28515625" style="106" customWidth="1"/>
    <col min="9484" max="9484" width="7.28515625" style="106" bestFit="1" customWidth="1"/>
    <col min="9485" max="9486" width="7.28515625" style="106" customWidth="1"/>
    <col min="9487" max="9487" width="7.28515625" style="106" bestFit="1" customWidth="1"/>
    <col min="9488" max="9728" width="11.42578125" style="106" customWidth="1"/>
    <col min="9729" max="9730" width="0" style="106" hidden="1" customWidth="1"/>
    <col min="9731" max="9731" width="81.5703125" style="106" customWidth="1"/>
    <col min="9732" max="9732" width="11.140625" style="106" bestFit="1" customWidth="1"/>
    <col min="9733" max="9738" width="7.28515625" style="106" bestFit="1" customWidth="1"/>
    <col min="9739" max="9739" width="7.28515625" style="106" customWidth="1"/>
    <col min="9740" max="9740" width="7.28515625" style="106" bestFit="1" customWidth="1"/>
    <col min="9741" max="9742" width="7.28515625" style="106" customWidth="1"/>
    <col min="9743" max="9743" width="7.28515625" style="106" bestFit="1" customWidth="1"/>
    <col min="9744" max="9984" width="11.42578125" style="106" customWidth="1"/>
    <col min="9985" max="9986" width="0" style="106" hidden="1" customWidth="1"/>
    <col min="9987" max="9987" width="81.5703125" style="106" customWidth="1"/>
    <col min="9988" max="9988" width="11.140625" style="106" bestFit="1" customWidth="1"/>
    <col min="9989" max="9994" width="7.28515625" style="106" bestFit="1" customWidth="1"/>
    <col min="9995" max="9995" width="7.28515625" style="106" customWidth="1"/>
    <col min="9996" max="9996" width="7.28515625" style="106" bestFit="1" customWidth="1"/>
    <col min="9997" max="9998" width="7.28515625" style="106" customWidth="1"/>
    <col min="9999" max="9999" width="7.28515625" style="106" bestFit="1" customWidth="1"/>
    <col min="10000" max="10240" width="11.42578125" style="106" customWidth="1"/>
    <col min="10241" max="10242" width="0" style="106" hidden="1" customWidth="1"/>
    <col min="10243" max="10243" width="81.5703125" style="106" customWidth="1"/>
    <col min="10244" max="10244" width="11.140625" style="106" bestFit="1" customWidth="1"/>
    <col min="10245" max="10250" width="7.28515625" style="106" bestFit="1" customWidth="1"/>
    <col min="10251" max="10251" width="7.28515625" style="106" customWidth="1"/>
    <col min="10252" max="10252" width="7.28515625" style="106" bestFit="1" customWidth="1"/>
    <col min="10253" max="10254" width="7.28515625" style="106" customWidth="1"/>
    <col min="10255" max="10255" width="7.28515625" style="106" bestFit="1" customWidth="1"/>
    <col min="10256" max="10496" width="11.42578125" style="106" customWidth="1"/>
    <col min="10497" max="10498" width="0" style="106" hidden="1" customWidth="1"/>
    <col min="10499" max="10499" width="81.5703125" style="106" customWidth="1"/>
    <col min="10500" max="10500" width="11.140625" style="106" bestFit="1" customWidth="1"/>
    <col min="10501" max="10506" width="7.28515625" style="106" bestFit="1" customWidth="1"/>
    <col min="10507" max="10507" width="7.28515625" style="106" customWidth="1"/>
    <col min="10508" max="10508" width="7.28515625" style="106" bestFit="1" customWidth="1"/>
    <col min="10509" max="10510" width="7.28515625" style="106" customWidth="1"/>
    <col min="10511" max="10511" width="7.28515625" style="106" bestFit="1" customWidth="1"/>
    <col min="10512" max="10752" width="11.42578125" style="106" customWidth="1"/>
    <col min="10753" max="10754" width="0" style="106" hidden="1" customWidth="1"/>
    <col min="10755" max="10755" width="81.5703125" style="106" customWidth="1"/>
    <col min="10756" max="10756" width="11.140625" style="106" bestFit="1" customWidth="1"/>
    <col min="10757" max="10762" width="7.28515625" style="106" bestFit="1" customWidth="1"/>
    <col min="10763" max="10763" width="7.28515625" style="106" customWidth="1"/>
    <col min="10764" max="10764" width="7.28515625" style="106" bestFit="1" customWidth="1"/>
    <col min="10765" max="10766" width="7.28515625" style="106" customWidth="1"/>
    <col min="10767" max="10767" width="7.28515625" style="106" bestFit="1" customWidth="1"/>
    <col min="10768" max="11008" width="11.42578125" style="106" customWidth="1"/>
    <col min="11009" max="11010" width="0" style="106" hidden="1" customWidth="1"/>
    <col min="11011" max="11011" width="81.5703125" style="106" customWidth="1"/>
    <col min="11012" max="11012" width="11.140625" style="106" bestFit="1" customWidth="1"/>
    <col min="11013" max="11018" width="7.28515625" style="106" bestFit="1" customWidth="1"/>
    <col min="11019" max="11019" width="7.28515625" style="106" customWidth="1"/>
    <col min="11020" max="11020" width="7.28515625" style="106" bestFit="1" customWidth="1"/>
    <col min="11021" max="11022" width="7.28515625" style="106" customWidth="1"/>
    <col min="11023" max="11023" width="7.28515625" style="106" bestFit="1" customWidth="1"/>
    <col min="11024" max="11264" width="11.42578125" style="106" customWidth="1"/>
    <col min="11265" max="11266" width="0" style="106" hidden="1" customWidth="1"/>
    <col min="11267" max="11267" width="81.5703125" style="106" customWidth="1"/>
    <col min="11268" max="11268" width="11.140625" style="106" bestFit="1" customWidth="1"/>
    <col min="11269" max="11274" width="7.28515625" style="106" bestFit="1" customWidth="1"/>
    <col min="11275" max="11275" width="7.28515625" style="106" customWidth="1"/>
    <col min="11276" max="11276" width="7.28515625" style="106" bestFit="1" customWidth="1"/>
    <col min="11277" max="11278" width="7.28515625" style="106" customWidth="1"/>
    <col min="11279" max="11279" width="7.28515625" style="106" bestFit="1" customWidth="1"/>
    <col min="11280" max="11520" width="11.42578125" style="106" customWidth="1"/>
    <col min="11521" max="11522" width="0" style="106" hidden="1" customWidth="1"/>
    <col min="11523" max="11523" width="81.5703125" style="106" customWidth="1"/>
    <col min="11524" max="11524" width="11.140625" style="106" bestFit="1" customWidth="1"/>
    <col min="11525" max="11530" width="7.28515625" style="106" bestFit="1" customWidth="1"/>
    <col min="11531" max="11531" width="7.28515625" style="106" customWidth="1"/>
    <col min="11532" max="11532" width="7.28515625" style="106" bestFit="1" customWidth="1"/>
    <col min="11533" max="11534" width="7.28515625" style="106" customWidth="1"/>
    <col min="11535" max="11535" width="7.28515625" style="106" bestFit="1" customWidth="1"/>
    <col min="11536" max="11776" width="11.42578125" style="106" customWidth="1"/>
    <col min="11777" max="11778" width="0" style="106" hidden="1" customWidth="1"/>
    <col min="11779" max="11779" width="81.5703125" style="106" customWidth="1"/>
    <col min="11780" max="11780" width="11.140625" style="106" bestFit="1" customWidth="1"/>
    <col min="11781" max="11786" width="7.28515625" style="106" bestFit="1" customWidth="1"/>
    <col min="11787" max="11787" width="7.28515625" style="106" customWidth="1"/>
    <col min="11788" max="11788" width="7.28515625" style="106" bestFit="1" customWidth="1"/>
    <col min="11789" max="11790" width="7.28515625" style="106" customWidth="1"/>
    <col min="11791" max="11791" width="7.28515625" style="106" bestFit="1" customWidth="1"/>
    <col min="11792" max="12032" width="11.42578125" style="106" customWidth="1"/>
    <col min="12033" max="12034" width="0" style="106" hidden="1" customWidth="1"/>
    <col min="12035" max="12035" width="81.5703125" style="106" customWidth="1"/>
    <col min="12036" max="12036" width="11.140625" style="106" bestFit="1" customWidth="1"/>
    <col min="12037" max="12042" width="7.28515625" style="106" bestFit="1" customWidth="1"/>
    <col min="12043" max="12043" width="7.28515625" style="106" customWidth="1"/>
    <col min="12044" max="12044" width="7.28515625" style="106" bestFit="1" customWidth="1"/>
    <col min="12045" max="12046" width="7.28515625" style="106" customWidth="1"/>
    <col min="12047" max="12047" width="7.28515625" style="106" bestFit="1" customWidth="1"/>
    <col min="12048" max="12288" width="11.42578125" style="106" customWidth="1"/>
    <col min="12289" max="12290" width="0" style="106" hidden="1" customWidth="1"/>
    <col min="12291" max="12291" width="81.5703125" style="106" customWidth="1"/>
    <col min="12292" max="12292" width="11.140625" style="106" bestFit="1" customWidth="1"/>
    <col min="12293" max="12298" width="7.28515625" style="106" bestFit="1" customWidth="1"/>
    <col min="12299" max="12299" width="7.28515625" style="106" customWidth="1"/>
    <col min="12300" max="12300" width="7.28515625" style="106" bestFit="1" customWidth="1"/>
    <col min="12301" max="12302" width="7.28515625" style="106" customWidth="1"/>
    <col min="12303" max="12303" width="7.28515625" style="106" bestFit="1" customWidth="1"/>
    <col min="12304" max="12544" width="11.42578125" style="106" customWidth="1"/>
    <col min="12545" max="12546" width="0" style="106" hidden="1" customWidth="1"/>
    <col min="12547" max="12547" width="81.5703125" style="106" customWidth="1"/>
    <col min="12548" max="12548" width="11.140625" style="106" bestFit="1" customWidth="1"/>
    <col min="12549" max="12554" width="7.28515625" style="106" bestFit="1" customWidth="1"/>
    <col min="12555" max="12555" width="7.28515625" style="106" customWidth="1"/>
    <col min="12556" max="12556" width="7.28515625" style="106" bestFit="1" customWidth="1"/>
    <col min="12557" max="12558" width="7.28515625" style="106" customWidth="1"/>
    <col min="12559" max="12559" width="7.28515625" style="106" bestFit="1" customWidth="1"/>
    <col min="12560" max="12800" width="11.42578125" style="106" customWidth="1"/>
    <col min="12801" max="12802" width="0" style="106" hidden="1" customWidth="1"/>
    <col min="12803" max="12803" width="81.5703125" style="106" customWidth="1"/>
    <col min="12804" max="12804" width="11.140625" style="106" bestFit="1" customWidth="1"/>
    <col min="12805" max="12810" width="7.28515625" style="106" bestFit="1" customWidth="1"/>
    <col min="12811" max="12811" width="7.28515625" style="106" customWidth="1"/>
    <col min="12812" max="12812" width="7.28515625" style="106" bestFit="1" customWidth="1"/>
    <col min="12813" max="12814" width="7.28515625" style="106" customWidth="1"/>
    <col min="12815" max="12815" width="7.28515625" style="106" bestFit="1" customWidth="1"/>
    <col min="12816" max="13056" width="11.42578125" style="106" customWidth="1"/>
    <col min="13057" max="13058" width="0" style="106" hidden="1" customWidth="1"/>
    <col min="13059" max="13059" width="81.5703125" style="106" customWidth="1"/>
    <col min="13060" max="13060" width="11.140625" style="106" bestFit="1" customWidth="1"/>
    <col min="13061" max="13066" width="7.28515625" style="106" bestFit="1" customWidth="1"/>
    <col min="13067" max="13067" width="7.28515625" style="106" customWidth="1"/>
    <col min="13068" max="13068" width="7.28515625" style="106" bestFit="1" customWidth="1"/>
    <col min="13069" max="13070" width="7.28515625" style="106" customWidth="1"/>
    <col min="13071" max="13071" width="7.28515625" style="106" bestFit="1" customWidth="1"/>
    <col min="13072" max="13312" width="11.42578125" style="106" customWidth="1"/>
    <col min="13313" max="13314" width="0" style="106" hidden="1" customWidth="1"/>
    <col min="13315" max="13315" width="81.5703125" style="106" customWidth="1"/>
    <col min="13316" max="13316" width="11.140625" style="106" bestFit="1" customWidth="1"/>
    <col min="13317" max="13322" width="7.28515625" style="106" bestFit="1" customWidth="1"/>
    <col min="13323" max="13323" width="7.28515625" style="106" customWidth="1"/>
    <col min="13324" max="13324" width="7.28515625" style="106" bestFit="1" customWidth="1"/>
    <col min="13325" max="13326" width="7.28515625" style="106" customWidth="1"/>
    <col min="13327" max="13327" width="7.28515625" style="106" bestFit="1" customWidth="1"/>
    <col min="13328" max="13568" width="11.42578125" style="106" customWidth="1"/>
    <col min="13569" max="13570" width="0" style="106" hidden="1" customWidth="1"/>
    <col min="13571" max="13571" width="81.5703125" style="106" customWidth="1"/>
    <col min="13572" max="13572" width="11.140625" style="106" bestFit="1" customWidth="1"/>
    <col min="13573" max="13578" width="7.28515625" style="106" bestFit="1" customWidth="1"/>
    <col min="13579" max="13579" width="7.28515625" style="106" customWidth="1"/>
    <col min="13580" max="13580" width="7.28515625" style="106" bestFit="1" customWidth="1"/>
    <col min="13581" max="13582" width="7.28515625" style="106" customWidth="1"/>
    <col min="13583" max="13583" width="7.28515625" style="106" bestFit="1" customWidth="1"/>
    <col min="13584" max="13824" width="11.42578125" style="106" customWidth="1"/>
    <col min="13825" max="13826" width="0" style="106" hidden="1" customWidth="1"/>
    <col min="13827" max="13827" width="81.5703125" style="106" customWidth="1"/>
    <col min="13828" max="13828" width="11.140625" style="106" bestFit="1" customWidth="1"/>
    <col min="13829" max="13834" width="7.28515625" style="106" bestFit="1" customWidth="1"/>
    <col min="13835" max="13835" width="7.28515625" style="106" customWidth="1"/>
    <col min="13836" max="13836" width="7.28515625" style="106" bestFit="1" customWidth="1"/>
    <col min="13837" max="13838" width="7.28515625" style="106" customWidth="1"/>
    <col min="13839" max="13839" width="7.28515625" style="106" bestFit="1" customWidth="1"/>
    <col min="13840" max="14080" width="11.42578125" style="106" customWidth="1"/>
    <col min="14081" max="14082" width="0" style="106" hidden="1" customWidth="1"/>
    <col min="14083" max="14083" width="81.5703125" style="106" customWidth="1"/>
    <col min="14084" max="14084" width="11.140625" style="106" bestFit="1" customWidth="1"/>
    <col min="14085" max="14090" width="7.28515625" style="106" bestFit="1" customWidth="1"/>
    <col min="14091" max="14091" width="7.28515625" style="106" customWidth="1"/>
    <col min="14092" max="14092" width="7.28515625" style="106" bestFit="1" customWidth="1"/>
    <col min="14093" max="14094" width="7.28515625" style="106" customWidth="1"/>
    <col min="14095" max="14095" width="7.28515625" style="106" bestFit="1" customWidth="1"/>
    <col min="14096" max="14336" width="11.42578125" style="106" customWidth="1"/>
    <col min="14337" max="14338" width="0" style="106" hidden="1" customWidth="1"/>
    <col min="14339" max="14339" width="81.5703125" style="106" customWidth="1"/>
    <col min="14340" max="14340" width="11.140625" style="106" bestFit="1" customWidth="1"/>
    <col min="14341" max="14346" width="7.28515625" style="106" bestFit="1" customWidth="1"/>
    <col min="14347" max="14347" width="7.28515625" style="106" customWidth="1"/>
    <col min="14348" max="14348" width="7.28515625" style="106" bestFit="1" customWidth="1"/>
    <col min="14349" max="14350" width="7.28515625" style="106" customWidth="1"/>
    <col min="14351" max="14351" width="7.28515625" style="106" bestFit="1" customWidth="1"/>
    <col min="14352" max="14592" width="11.42578125" style="106" customWidth="1"/>
    <col min="14593" max="14594" width="0" style="106" hidden="1" customWidth="1"/>
    <col min="14595" max="14595" width="81.5703125" style="106" customWidth="1"/>
    <col min="14596" max="14596" width="11.140625" style="106" bestFit="1" customWidth="1"/>
    <col min="14597" max="14602" width="7.28515625" style="106" bestFit="1" customWidth="1"/>
    <col min="14603" max="14603" width="7.28515625" style="106" customWidth="1"/>
    <col min="14604" max="14604" width="7.28515625" style="106" bestFit="1" customWidth="1"/>
    <col min="14605" max="14606" width="7.28515625" style="106" customWidth="1"/>
    <col min="14607" max="14607" width="7.28515625" style="106" bestFit="1" customWidth="1"/>
    <col min="14608" max="14848" width="11.42578125" style="106" customWidth="1"/>
    <col min="14849" max="14850" width="0" style="106" hidden="1" customWidth="1"/>
    <col min="14851" max="14851" width="81.5703125" style="106" customWidth="1"/>
    <col min="14852" max="14852" width="11.140625" style="106" bestFit="1" customWidth="1"/>
    <col min="14853" max="14858" width="7.28515625" style="106" bestFit="1" customWidth="1"/>
    <col min="14859" max="14859" width="7.28515625" style="106" customWidth="1"/>
    <col min="14860" max="14860" width="7.28515625" style="106" bestFit="1" customWidth="1"/>
    <col min="14861" max="14862" width="7.28515625" style="106" customWidth="1"/>
    <col min="14863" max="14863" width="7.28515625" style="106" bestFit="1" customWidth="1"/>
    <col min="14864" max="15104" width="11.42578125" style="106" customWidth="1"/>
    <col min="15105" max="15106" width="0" style="106" hidden="1" customWidth="1"/>
    <col min="15107" max="15107" width="81.5703125" style="106" customWidth="1"/>
    <col min="15108" max="15108" width="11.140625" style="106" bestFit="1" customWidth="1"/>
    <col min="15109" max="15114" width="7.28515625" style="106" bestFit="1" customWidth="1"/>
    <col min="15115" max="15115" width="7.28515625" style="106" customWidth="1"/>
    <col min="15116" max="15116" width="7.28515625" style="106" bestFit="1" customWidth="1"/>
    <col min="15117" max="15118" width="7.28515625" style="106" customWidth="1"/>
    <col min="15119" max="15119" width="7.28515625" style="106" bestFit="1" customWidth="1"/>
    <col min="15120" max="15360" width="11.42578125" style="106" customWidth="1"/>
    <col min="15361" max="15362" width="0" style="106" hidden="1" customWidth="1"/>
    <col min="15363" max="15363" width="81.5703125" style="106" customWidth="1"/>
    <col min="15364" max="15364" width="11.140625" style="106" bestFit="1" customWidth="1"/>
    <col min="15365" max="15370" width="7.28515625" style="106" bestFit="1" customWidth="1"/>
    <col min="15371" max="15371" width="7.28515625" style="106" customWidth="1"/>
    <col min="15372" max="15372" width="7.28515625" style="106" bestFit="1" customWidth="1"/>
    <col min="15373" max="15374" width="7.28515625" style="106" customWidth="1"/>
    <col min="15375" max="15375" width="7.28515625" style="106" bestFit="1" customWidth="1"/>
    <col min="15376" max="15616" width="11.42578125" style="106" customWidth="1"/>
    <col min="15617" max="15618" width="0" style="106" hidden="1" customWidth="1"/>
    <col min="15619" max="15619" width="81.5703125" style="106" customWidth="1"/>
    <col min="15620" max="15620" width="11.140625" style="106" bestFit="1" customWidth="1"/>
    <col min="15621" max="15626" width="7.28515625" style="106" bestFit="1" customWidth="1"/>
    <col min="15627" max="15627" width="7.28515625" style="106" customWidth="1"/>
    <col min="15628" max="15628" width="7.28515625" style="106" bestFit="1" customWidth="1"/>
    <col min="15629" max="15630" width="7.28515625" style="106" customWidth="1"/>
    <col min="15631" max="15631" width="7.28515625" style="106" bestFit="1" customWidth="1"/>
    <col min="15632" max="15872" width="11.42578125" style="106" customWidth="1"/>
    <col min="15873" max="15874" width="0" style="106" hidden="1" customWidth="1"/>
    <col min="15875" max="15875" width="81.5703125" style="106" customWidth="1"/>
    <col min="15876" max="15876" width="11.140625" style="106" bestFit="1" customWidth="1"/>
    <col min="15877" max="15882" width="7.28515625" style="106" bestFit="1" customWidth="1"/>
    <col min="15883" max="15883" width="7.28515625" style="106" customWidth="1"/>
    <col min="15884" max="15884" width="7.28515625" style="106" bestFit="1" customWidth="1"/>
    <col min="15885" max="15886" width="7.28515625" style="106" customWidth="1"/>
    <col min="15887" max="15887" width="7.28515625" style="106" bestFit="1" customWidth="1"/>
    <col min="15888" max="16128" width="11.42578125" style="106" customWidth="1"/>
    <col min="16129" max="16130" width="0" style="106" hidden="1" customWidth="1"/>
    <col min="16131" max="16131" width="81.5703125" style="106" customWidth="1"/>
    <col min="16132" max="16132" width="11.140625" style="106" bestFit="1" customWidth="1"/>
    <col min="16133" max="16138" width="7.28515625" style="106" bestFit="1" customWidth="1"/>
    <col min="16139" max="16139" width="7.28515625" style="106" customWidth="1"/>
    <col min="16140" max="16140" width="7.28515625" style="106" bestFit="1" customWidth="1"/>
    <col min="16141" max="16142" width="7.28515625" style="106" customWidth="1"/>
    <col min="16143" max="16143" width="7.28515625" style="106" bestFit="1" customWidth="1"/>
    <col min="16144" max="16384" width="11.42578125" style="106" customWidth="1"/>
  </cols>
  <sheetData>
    <row r="1" spans="1:15" s="101" customFormat="1" ht="15" customHeight="1">
      <c r="A1" s="667"/>
      <c r="B1" s="667"/>
      <c r="C1" s="759"/>
      <c r="D1" s="759"/>
      <c r="E1" s="759"/>
      <c r="F1" s="759"/>
      <c r="G1" s="759"/>
      <c r="H1" s="759"/>
      <c r="I1" s="759"/>
      <c r="J1" s="759"/>
      <c r="K1" s="759"/>
      <c r="L1" s="759"/>
      <c r="M1" s="759"/>
      <c r="N1" s="759"/>
      <c r="O1" s="759"/>
    </row>
    <row r="2" spans="1:15" s="101" customFormat="1" ht="15" customHeight="1">
      <c r="A2" s="760" t="s">
        <v>899</v>
      </c>
      <c r="B2" s="760"/>
      <c r="C2" s="760"/>
      <c r="D2" s="760"/>
      <c r="E2" s="760"/>
      <c r="F2" s="760"/>
      <c r="G2" s="760"/>
      <c r="H2" s="760"/>
      <c r="I2" s="760"/>
      <c r="J2" s="760"/>
      <c r="K2" s="760"/>
      <c r="L2" s="760"/>
      <c r="M2" s="760"/>
      <c r="N2" s="760"/>
      <c r="O2" s="760"/>
    </row>
    <row r="3" spans="1:15" s="101" customFormat="1" ht="15" customHeight="1">
      <c r="A3" s="667"/>
      <c r="B3" s="667"/>
      <c r="C3" s="760" t="s">
        <v>528</v>
      </c>
      <c r="D3" s="760"/>
      <c r="E3" s="760"/>
      <c r="F3" s="760"/>
      <c r="G3" s="760"/>
      <c r="H3" s="760"/>
      <c r="I3" s="760"/>
      <c r="J3" s="760"/>
      <c r="K3" s="760"/>
      <c r="L3" s="760"/>
      <c r="M3" s="760"/>
      <c r="N3" s="760"/>
      <c r="O3" s="760"/>
    </row>
    <row r="4" spans="1:15" s="101" customFormat="1" ht="15" customHeight="1">
      <c r="A4" s="761"/>
      <c r="B4" s="760"/>
      <c r="C4" s="760"/>
      <c r="D4" s="760"/>
      <c r="E4" s="760"/>
      <c r="F4" s="760"/>
      <c r="G4" s="760"/>
      <c r="H4" s="760"/>
      <c r="I4" s="760"/>
      <c r="J4" s="760"/>
      <c r="K4" s="760"/>
      <c r="L4" s="760"/>
      <c r="M4" s="760"/>
      <c r="N4" s="760"/>
      <c r="O4" s="760"/>
    </row>
    <row r="5" spans="1:15" s="104" customFormat="1" ht="15" customHeight="1" thickBot="1">
      <c r="A5" s="102"/>
      <c r="B5" s="103"/>
      <c r="C5" s="103"/>
      <c r="D5" s="103"/>
      <c r="E5" s="103"/>
      <c r="F5" s="103"/>
      <c r="G5" s="103"/>
      <c r="H5" s="103"/>
      <c r="I5" s="103"/>
      <c r="J5" s="103"/>
      <c r="K5" s="103"/>
      <c r="L5" s="103"/>
      <c r="M5" s="103"/>
      <c r="N5" s="103"/>
      <c r="O5" s="103"/>
    </row>
    <row r="6" spans="1:15" s="82" customFormat="1" ht="19.5" thickTop="1" thickBot="1">
      <c r="A6" s="637"/>
      <c r="B6" s="639" t="s">
        <v>905</v>
      </c>
      <c r="C6" s="640"/>
      <c r="D6" s="641" t="s">
        <v>905</v>
      </c>
      <c r="E6" s="784" t="s">
        <v>899</v>
      </c>
      <c r="F6" s="784"/>
      <c r="G6" s="784"/>
      <c r="H6" s="784"/>
      <c r="I6" s="784"/>
      <c r="J6" s="784"/>
      <c r="K6" s="784"/>
      <c r="L6" s="784"/>
      <c r="M6" s="784"/>
      <c r="N6" s="784"/>
      <c r="O6" s="784"/>
    </row>
    <row r="7" spans="1:15" s="105" customFormat="1" ht="30" customHeight="1" thickTop="1" thickBot="1">
      <c r="A7" s="81"/>
      <c r="B7" s="81"/>
      <c r="C7" s="612"/>
      <c r="D7" s="607" t="s">
        <v>453</v>
      </c>
      <c r="E7" s="607" t="s">
        <v>454</v>
      </c>
      <c r="F7" s="607" t="s">
        <v>455</v>
      </c>
      <c r="G7" s="607" t="s">
        <v>456</v>
      </c>
      <c r="H7" s="607" t="s">
        <v>457</v>
      </c>
      <c r="I7" s="613" t="s">
        <v>458</v>
      </c>
      <c r="J7" s="613" t="s">
        <v>459</v>
      </c>
      <c r="K7" s="613" t="s">
        <v>460</v>
      </c>
      <c r="L7" s="613" t="s">
        <v>461</v>
      </c>
      <c r="M7" s="613" t="s">
        <v>462</v>
      </c>
      <c r="N7" s="613" t="s">
        <v>463</v>
      </c>
      <c r="O7" s="613" t="s">
        <v>464</v>
      </c>
    </row>
    <row r="8" spans="1:15" ht="6" customHeight="1" thickTop="1" thickBot="1">
      <c r="A8" s="81"/>
      <c r="B8" s="81"/>
      <c r="C8" s="98"/>
      <c r="D8" s="98"/>
      <c r="E8" s="98"/>
      <c r="F8" s="98"/>
      <c r="G8" s="98"/>
      <c r="H8" s="98"/>
      <c r="I8" s="98"/>
      <c r="J8" s="98"/>
      <c r="K8" s="98"/>
      <c r="L8" s="98"/>
      <c r="M8" s="98"/>
      <c r="N8" s="98"/>
      <c r="O8" s="98"/>
    </row>
    <row r="9" spans="1:15" s="108" customFormat="1" ht="15" customHeight="1" thickTop="1" thickBot="1">
      <c r="A9" s="81"/>
      <c r="B9" s="107"/>
      <c r="C9" s="614" t="s">
        <v>337</v>
      </c>
      <c r="D9" s="615"/>
      <c r="E9" s="615"/>
      <c r="F9" s="615"/>
      <c r="G9" s="615"/>
      <c r="H9" s="615"/>
      <c r="I9" s="616"/>
      <c r="J9" s="616"/>
      <c r="K9" s="616"/>
      <c r="L9" s="616"/>
      <c r="M9" s="616"/>
      <c r="N9" s="616"/>
      <c r="O9" s="616"/>
    </row>
    <row r="10" spans="1:15" ht="15" customHeight="1" thickTop="1">
      <c r="A10" s="81" t="s">
        <v>529</v>
      </c>
      <c r="B10" s="109" t="s">
        <v>530</v>
      </c>
      <c r="C10" s="110" t="s">
        <v>531</v>
      </c>
      <c r="D10" s="111">
        <v>6.3899999999999998E-2</v>
      </c>
      <c r="E10" s="111">
        <v>7.2099999999999997E-2</v>
      </c>
      <c r="F10" s="111">
        <v>6.4899999999999999E-2</v>
      </c>
      <c r="G10" s="111">
        <v>6.3500000000000001E-2</v>
      </c>
      <c r="H10" s="111">
        <v>6.5199999999999994E-2</v>
      </c>
      <c r="I10" s="111">
        <v>5.8299999999999998E-2</v>
      </c>
      <c r="J10" s="111">
        <v>6.8000000000000005E-2</v>
      </c>
      <c r="K10" s="111">
        <v>5.8400000000000001E-2</v>
      </c>
      <c r="L10" s="111">
        <v>5.1200000000000002E-2</v>
      </c>
      <c r="M10" s="111">
        <v>5.04E-2</v>
      </c>
      <c r="N10" s="111">
        <v>6.0999999999999999E-2</v>
      </c>
      <c r="O10" s="111">
        <v>5.8900000000000001E-2</v>
      </c>
    </row>
    <row r="11" spans="1:15" ht="15" customHeight="1" thickBot="1">
      <c r="A11" s="81" t="s">
        <v>529</v>
      </c>
      <c r="B11" s="109" t="s">
        <v>532</v>
      </c>
      <c r="C11" s="110" t="s">
        <v>533</v>
      </c>
      <c r="D11" s="111">
        <v>0.70150000000000001</v>
      </c>
      <c r="E11" s="111">
        <v>0.70640000000000003</v>
      </c>
      <c r="F11" s="111">
        <v>0.67889999999999995</v>
      </c>
      <c r="G11" s="111">
        <v>0.68110000000000004</v>
      </c>
      <c r="H11" s="111">
        <v>0.70069999999999999</v>
      </c>
      <c r="I11" s="111">
        <v>0.72499999999999998</v>
      </c>
      <c r="J11" s="111">
        <v>0.73229999999999995</v>
      </c>
      <c r="K11" s="111">
        <v>0.69910000000000005</v>
      </c>
      <c r="L11" s="111">
        <v>0.68079999999999996</v>
      </c>
      <c r="M11" s="111">
        <v>0.67630000000000001</v>
      </c>
      <c r="N11" s="111">
        <v>0.68899999999999995</v>
      </c>
      <c r="O11" s="111">
        <v>0.68979999999999997</v>
      </c>
    </row>
    <row r="12" spans="1:15" s="112" customFormat="1" ht="15" customHeight="1" thickTop="1" thickBot="1">
      <c r="A12" s="81"/>
      <c r="B12" s="107"/>
      <c r="C12" s="614" t="s">
        <v>340</v>
      </c>
      <c r="D12" s="615"/>
      <c r="E12" s="615"/>
      <c r="F12" s="615"/>
      <c r="G12" s="615"/>
      <c r="H12" s="615"/>
      <c r="I12" s="616"/>
      <c r="J12" s="616"/>
      <c r="K12" s="616"/>
      <c r="L12" s="616"/>
      <c r="M12" s="616"/>
      <c r="N12" s="616"/>
      <c r="O12" s="616"/>
    </row>
    <row r="13" spans="1:15" s="105" customFormat="1" ht="15" customHeight="1" thickTop="1">
      <c r="A13" s="81" t="s">
        <v>529</v>
      </c>
      <c r="B13" s="109" t="s">
        <v>534</v>
      </c>
      <c r="C13" s="110" t="s">
        <v>535</v>
      </c>
      <c r="D13" s="111">
        <v>0.72970000000000002</v>
      </c>
      <c r="E13" s="111">
        <v>0.72770000000000001</v>
      </c>
      <c r="F13" s="111">
        <v>0.71699999999999997</v>
      </c>
      <c r="G13" s="111">
        <v>0.7087</v>
      </c>
      <c r="H13" s="111">
        <v>0.69320000000000004</v>
      </c>
      <c r="I13" s="111">
        <v>0.65110000000000001</v>
      </c>
      <c r="J13" s="111">
        <v>0.63239999999999996</v>
      </c>
      <c r="K13" s="111">
        <v>0.62619999999999998</v>
      </c>
      <c r="L13" s="111">
        <v>0.62860000000000005</v>
      </c>
      <c r="M13" s="111">
        <v>0.62790000000000001</v>
      </c>
      <c r="N13" s="111">
        <v>0.61219999999999997</v>
      </c>
      <c r="O13" s="111">
        <v>0.6139</v>
      </c>
    </row>
    <row r="14" spans="1:15" s="114" customFormat="1" ht="15" customHeight="1">
      <c r="A14" s="81" t="s">
        <v>529</v>
      </c>
      <c r="B14" s="109" t="s">
        <v>536</v>
      </c>
      <c r="C14" s="110" t="s">
        <v>537</v>
      </c>
      <c r="D14" s="113">
        <v>0.72970000000000002</v>
      </c>
      <c r="E14" s="111">
        <v>0.72770000000000001</v>
      </c>
      <c r="F14" s="111">
        <v>0.71699999999999997</v>
      </c>
      <c r="G14" s="111">
        <v>0.7087</v>
      </c>
      <c r="H14" s="111">
        <v>0.69320000000000004</v>
      </c>
      <c r="I14" s="111">
        <v>0.65149999999999997</v>
      </c>
      <c r="J14" s="111">
        <v>0.63260000000000005</v>
      </c>
      <c r="K14" s="111">
        <v>0.62629999999999997</v>
      </c>
      <c r="L14" s="111">
        <v>0.62870000000000004</v>
      </c>
      <c r="M14" s="111">
        <v>0.62790000000000001</v>
      </c>
      <c r="N14" s="111">
        <v>0.61460000000000004</v>
      </c>
      <c r="O14" s="111">
        <v>0.61580000000000001</v>
      </c>
    </row>
    <row r="15" spans="1:15" s="114" customFormat="1" ht="15" customHeight="1">
      <c r="A15" s="81"/>
      <c r="B15" s="109"/>
      <c r="C15" s="110" t="s">
        <v>538</v>
      </c>
      <c r="D15" s="111">
        <v>2.58E-2</v>
      </c>
      <c r="E15" s="111">
        <v>2.53E-2</v>
      </c>
      <c r="F15" s="111">
        <v>1.6500000000000001E-2</v>
      </c>
      <c r="G15" s="111">
        <v>2.7300000000000001E-2</v>
      </c>
      <c r="H15" s="111">
        <v>4.3499999999999997E-2</v>
      </c>
      <c r="I15" s="111">
        <v>7.2999999999999995E-2</v>
      </c>
      <c r="J15" s="111">
        <v>7.3800000000000004E-2</v>
      </c>
      <c r="K15" s="111">
        <v>7.6499999999999999E-2</v>
      </c>
      <c r="L15" s="111">
        <v>7.2900000000000006E-2</v>
      </c>
      <c r="M15" s="111">
        <v>7.51E-2</v>
      </c>
      <c r="N15" s="111">
        <v>7.0000000000000007E-2</v>
      </c>
      <c r="O15" s="111">
        <v>6.7900000000000002E-2</v>
      </c>
    </row>
    <row r="16" spans="1:15" s="114" customFormat="1" ht="15" customHeight="1" thickBot="1">
      <c r="A16" s="81" t="s">
        <v>529</v>
      </c>
      <c r="B16" s="109" t="s">
        <v>539</v>
      </c>
      <c r="C16" s="110" t="s">
        <v>540</v>
      </c>
      <c r="D16" s="111">
        <v>0</v>
      </c>
      <c r="E16" s="111">
        <v>0</v>
      </c>
      <c r="F16" s="111">
        <v>0</v>
      </c>
      <c r="G16" s="111">
        <v>0</v>
      </c>
      <c r="H16" s="111">
        <v>0</v>
      </c>
      <c r="I16" s="111">
        <v>0</v>
      </c>
      <c r="J16" s="111">
        <v>0</v>
      </c>
      <c r="K16" s="111">
        <v>0</v>
      </c>
      <c r="L16" s="111">
        <v>0</v>
      </c>
      <c r="M16" s="111">
        <v>0</v>
      </c>
      <c r="N16" s="111">
        <v>0</v>
      </c>
      <c r="O16" s="111">
        <v>0</v>
      </c>
    </row>
    <row r="17" spans="1:15" s="112" customFormat="1" ht="15" customHeight="1" thickTop="1" thickBot="1">
      <c r="A17" s="81"/>
      <c r="B17" s="107"/>
      <c r="C17" s="614" t="s">
        <v>541</v>
      </c>
      <c r="D17" s="615"/>
      <c r="E17" s="615"/>
      <c r="F17" s="615"/>
      <c r="G17" s="615"/>
      <c r="H17" s="615"/>
      <c r="I17" s="616"/>
      <c r="J17" s="616"/>
      <c r="K17" s="616"/>
      <c r="L17" s="616"/>
      <c r="M17" s="616"/>
      <c r="N17" s="616"/>
      <c r="O17" s="616"/>
    </row>
    <row r="18" spans="1:15" s="105" customFormat="1" ht="15" customHeight="1" thickTop="1">
      <c r="A18" s="81" t="s">
        <v>529</v>
      </c>
      <c r="B18" s="109" t="s">
        <v>542</v>
      </c>
      <c r="C18" s="110" t="s">
        <v>543</v>
      </c>
      <c r="D18" s="111">
        <v>2.5100000000000001E-2</v>
      </c>
      <c r="E18" s="111">
        <v>2.46E-2</v>
      </c>
      <c r="F18" s="111">
        <v>1.5299999999999999E-2</v>
      </c>
      <c r="G18" s="111">
        <v>3.4599999999999999E-2</v>
      </c>
      <c r="H18" s="111">
        <v>4.7199999999999999E-2</v>
      </c>
      <c r="I18" s="111">
        <v>2.1899999999999999E-2</v>
      </c>
      <c r="J18" s="111">
        <v>2.3199999999999998E-2</v>
      </c>
      <c r="K18" s="111">
        <v>2.86E-2</v>
      </c>
      <c r="L18" s="111">
        <v>3.2099999999999997E-2</v>
      </c>
      <c r="M18" s="111">
        <v>3.6200000000000003E-2</v>
      </c>
      <c r="N18" s="111">
        <v>3.5700000000000003E-2</v>
      </c>
      <c r="O18" s="111">
        <v>3.2899999999999999E-2</v>
      </c>
    </row>
    <row r="19" spans="1:15" s="114" customFormat="1" ht="15" customHeight="1">
      <c r="A19" s="81" t="s">
        <v>529</v>
      </c>
      <c r="B19" s="109" t="s">
        <v>544</v>
      </c>
      <c r="C19" s="110" t="s">
        <v>545</v>
      </c>
      <c r="D19" s="111">
        <v>0.97489999999999999</v>
      </c>
      <c r="E19" s="111">
        <v>0.97540000000000004</v>
      </c>
      <c r="F19" s="111">
        <v>0.98470000000000002</v>
      </c>
      <c r="G19" s="111">
        <v>0.96540000000000004</v>
      </c>
      <c r="H19" s="111">
        <v>0.95279999999999998</v>
      </c>
      <c r="I19" s="111">
        <v>0.97809999999999997</v>
      </c>
      <c r="J19" s="111">
        <v>0.9768</v>
      </c>
      <c r="K19" s="111">
        <v>0.97140000000000004</v>
      </c>
      <c r="L19" s="111">
        <v>0.96789999999999998</v>
      </c>
      <c r="M19" s="111">
        <v>0.96379999999999999</v>
      </c>
      <c r="N19" s="111">
        <v>0.96430000000000005</v>
      </c>
      <c r="O19" s="111">
        <v>0.96709999999999996</v>
      </c>
    </row>
    <row r="20" spans="1:15" s="114" customFormat="1" ht="15" customHeight="1" thickBot="1">
      <c r="A20" s="81" t="s">
        <v>529</v>
      </c>
      <c r="B20" s="109" t="s">
        <v>546</v>
      </c>
      <c r="C20" s="110" t="s">
        <v>547</v>
      </c>
      <c r="D20" s="115">
        <v>398.67329999999998</v>
      </c>
      <c r="E20" s="115">
        <v>404.32279999999997</v>
      </c>
      <c r="F20" s="115">
        <v>444.0727</v>
      </c>
      <c r="G20" s="115">
        <v>457.6866</v>
      </c>
      <c r="H20" s="115">
        <v>468.10160000000002</v>
      </c>
      <c r="I20" s="115">
        <v>481.46809999999999</v>
      </c>
      <c r="J20" s="115">
        <v>478.63299999999998</v>
      </c>
      <c r="K20" s="115">
        <v>491.10520000000002</v>
      </c>
      <c r="L20" s="115">
        <v>519.67290000000003</v>
      </c>
      <c r="M20" s="115">
        <v>516.8229</v>
      </c>
      <c r="N20" s="115">
        <v>517.51919999999996</v>
      </c>
      <c r="O20" s="115">
        <v>515.86440000000005</v>
      </c>
    </row>
    <row r="21" spans="1:15" s="112" customFormat="1" ht="15" customHeight="1" thickTop="1" thickBot="1">
      <c r="A21" s="81"/>
      <c r="B21" s="107"/>
      <c r="C21" s="614" t="s">
        <v>548</v>
      </c>
      <c r="D21" s="615"/>
      <c r="E21" s="615"/>
      <c r="F21" s="615"/>
      <c r="G21" s="615"/>
      <c r="H21" s="615"/>
      <c r="I21" s="616"/>
      <c r="J21" s="616"/>
      <c r="K21" s="616"/>
      <c r="L21" s="616"/>
      <c r="M21" s="616"/>
      <c r="N21" s="616"/>
      <c r="O21" s="616"/>
    </row>
    <row r="22" spans="1:15" s="105" customFormat="1" ht="15" customHeight="1" thickTop="1">
      <c r="A22" s="81" t="s">
        <v>529</v>
      </c>
      <c r="B22" s="109" t="s">
        <v>549</v>
      </c>
      <c r="C22" s="110" t="s">
        <v>550</v>
      </c>
      <c r="D22" s="111">
        <v>0.98029999999999995</v>
      </c>
      <c r="E22" s="111">
        <v>0.98150000000000004</v>
      </c>
      <c r="F22" s="111">
        <v>0.9859</v>
      </c>
      <c r="G22" s="111">
        <v>0.97689999999999999</v>
      </c>
      <c r="H22" s="111">
        <v>0.97740000000000005</v>
      </c>
      <c r="I22" s="111">
        <v>0.97740000000000005</v>
      </c>
      <c r="J22" s="111">
        <v>0.98009999999999997</v>
      </c>
      <c r="K22" s="111">
        <v>0.98309999999999997</v>
      </c>
      <c r="L22" s="111">
        <v>0.98399999999999999</v>
      </c>
      <c r="M22" s="111">
        <v>0.98299999999999998</v>
      </c>
      <c r="N22" s="111">
        <v>0.96970000000000001</v>
      </c>
      <c r="O22" s="111">
        <v>0.96730000000000005</v>
      </c>
    </row>
    <row r="23" spans="1:15" s="114" customFormat="1" ht="15" customHeight="1">
      <c r="A23" s="81" t="s">
        <v>529</v>
      </c>
      <c r="B23" s="109" t="s">
        <v>551</v>
      </c>
      <c r="C23" s="110" t="s">
        <v>552</v>
      </c>
      <c r="D23" s="111">
        <v>6.7999999999999996E-3</v>
      </c>
      <c r="E23" s="111">
        <v>6.7999999999999996E-3</v>
      </c>
      <c r="F23" s="111">
        <v>8.0000000000000002E-3</v>
      </c>
      <c r="G23" s="111">
        <v>8.3000000000000001E-3</v>
      </c>
      <c r="H23" s="111">
        <v>1.1599999999999999E-2</v>
      </c>
      <c r="I23" s="111">
        <v>9.2999999999999992E-3</v>
      </c>
      <c r="J23" s="111">
        <v>3.1E-2</v>
      </c>
      <c r="K23" s="111">
        <v>0.318</v>
      </c>
      <c r="L23" s="111">
        <v>0.36049999999999999</v>
      </c>
      <c r="M23" s="111">
        <v>0.35780000000000001</v>
      </c>
      <c r="N23" s="111">
        <v>0.35039999999999999</v>
      </c>
      <c r="O23" s="111">
        <v>0.3493</v>
      </c>
    </row>
    <row r="24" spans="1:15" s="114" customFormat="1" ht="15" customHeight="1">
      <c r="A24" s="81" t="s">
        <v>529</v>
      </c>
      <c r="B24" s="109" t="s">
        <v>553</v>
      </c>
      <c r="C24" s="110" t="s">
        <v>554</v>
      </c>
      <c r="D24" s="111">
        <v>1.9699999999999999E-2</v>
      </c>
      <c r="E24" s="111">
        <v>1.8499999999999999E-2</v>
      </c>
      <c r="F24" s="111">
        <v>1.41E-2</v>
      </c>
      <c r="G24" s="111">
        <v>2.3099999999999999E-2</v>
      </c>
      <c r="H24" s="111">
        <v>2.2599999999999999E-2</v>
      </c>
      <c r="I24" s="111">
        <v>2.2599999999999999E-2</v>
      </c>
      <c r="J24" s="111">
        <v>1.9900000000000001E-2</v>
      </c>
      <c r="K24" s="111">
        <v>1.6899999999999998E-2</v>
      </c>
      <c r="L24" s="111">
        <v>1.6E-2</v>
      </c>
      <c r="M24" s="111">
        <v>1.7000000000000001E-2</v>
      </c>
      <c r="N24" s="111">
        <v>3.0300000000000001E-2</v>
      </c>
      <c r="O24" s="111">
        <v>3.27E-2</v>
      </c>
    </row>
    <row r="25" spans="1:15" s="114" customFormat="1" ht="15" customHeight="1">
      <c r="A25" s="81" t="s">
        <v>529</v>
      </c>
      <c r="B25" s="109" t="s">
        <v>555</v>
      </c>
      <c r="C25" s="110" t="s">
        <v>556</v>
      </c>
      <c r="D25" s="111">
        <v>5.0000000000000001E-3</v>
      </c>
      <c r="E25" s="111">
        <v>5.1999999999999998E-3</v>
      </c>
      <c r="F25" s="111">
        <v>7.9000000000000008E-3</v>
      </c>
      <c r="G25" s="111">
        <v>8.0000000000000002E-3</v>
      </c>
      <c r="H25" s="111">
        <v>1.14E-2</v>
      </c>
      <c r="I25" s="111">
        <v>9.1000000000000004E-3</v>
      </c>
      <c r="J25" s="111">
        <v>3.0800000000000001E-2</v>
      </c>
      <c r="K25" s="111">
        <v>0.32279999999999998</v>
      </c>
      <c r="L25" s="111">
        <v>0.3624</v>
      </c>
      <c r="M25" s="111">
        <v>0.35909999999999997</v>
      </c>
      <c r="N25" s="111">
        <v>0.34370000000000001</v>
      </c>
      <c r="O25" s="111">
        <v>0.34110000000000001</v>
      </c>
    </row>
    <row r="26" spans="1:15" s="114" customFormat="1" ht="15" customHeight="1">
      <c r="A26" s="81" t="s">
        <v>529</v>
      </c>
      <c r="B26" s="109" t="s">
        <v>557</v>
      </c>
      <c r="C26" s="110" t="s">
        <v>906</v>
      </c>
      <c r="D26" s="111">
        <v>0.2782</v>
      </c>
      <c r="E26" s="111">
        <v>0.24879999999999999</v>
      </c>
      <c r="F26" s="111">
        <v>2.52E-2</v>
      </c>
      <c r="G26" s="111">
        <v>6.0100000000000001E-2</v>
      </c>
      <c r="H26" s="111">
        <v>4.2000000000000003E-2</v>
      </c>
      <c r="I26" s="111">
        <v>4.7399999999999998E-2</v>
      </c>
      <c r="J26" s="111">
        <v>2.5999999999999999E-2</v>
      </c>
      <c r="K26" s="111">
        <v>2.0999999999999999E-3</v>
      </c>
      <c r="L26" s="111">
        <v>1.0699999999999999E-2</v>
      </c>
      <c r="M26" s="111">
        <v>1.3299999999999999E-2</v>
      </c>
      <c r="N26" s="111">
        <v>4.87E-2</v>
      </c>
      <c r="O26" s="111">
        <v>5.5300000000000002E-2</v>
      </c>
    </row>
    <row r="27" spans="1:15" s="114" customFormat="1" ht="15" customHeight="1">
      <c r="A27" s="81" t="s">
        <v>529</v>
      </c>
      <c r="B27" s="109" t="s">
        <v>559</v>
      </c>
      <c r="C27" s="110" t="s">
        <v>560</v>
      </c>
      <c r="D27" s="111">
        <v>3.7000000000000002E-3</v>
      </c>
      <c r="E27" s="111">
        <v>3.5000000000000001E-3</v>
      </c>
      <c r="F27" s="111">
        <v>3.5000000000000001E-3</v>
      </c>
      <c r="G27" s="111">
        <v>3.5999999999999999E-3</v>
      </c>
      <c r="H27" s="111">
        <v>3.5000000000000001E-3</v>
      </c>
      <c r="I27" s="111">
        <v>3.7000000000000002E-3</v>
      </c>
      <c r="J27" s="111">
        <v>4.0399999999999998E-2</v>
      </c>
      <c r="K27" s="111">
        <v>6.4600000000000005E-2</v>
      </c>
      <c r="L27" s="111">
        <v>6.9900000000000004E-2</v>
      </c>
      <c r="M27" s="111">
        <v>7.0199999999999999E-2</v>
      </c>
      <c r="N27" s="111">
        <v>6.7500000000000004E-2</v>
      </c>
      <c r="O27" s="111">
        <v>6.7299999999999999E-2</v>
      </c>
    </row>
    <row r="28" spans="1:15" s="114" customFormat="1" ht="15" customHeight="1">
      <c r="A28" s="81" t="s">
        <v>529</v>
      </c>
      <c r="B28" s="109" t="s">
        <v>561</v>
      </c>
      <c r="C28" s="110" t="s">
        <v>562</v>
      </c>
      <c r="D28" s="111">
        <v>7.9200000000000007E-2</v>
      </c>
      <c r="E28" s="111">
        <v>6.4699999999999994E-2</v>
      </c>
      <c r="F28" s="111">
        <v>6.5100000000000005E-2</v>
      </c>
      <c r="G28" s="111">
        <v>6.5199999999999994E-2</v>
      </c>
      <c r="H28" s="111">
        <v>6.2899999999999998E-2</v>
      </c>
      <c r="I28" s="111">
        <v>6.4600000000000005E-2</v>
      </c>
      <c r="J28" s="111">
        <v>6.9099999999999995E-2</v>
      </c>
      <c r="K28" s="111">
        <v>7.0699999999999999E-2</v>
      </c>
      <c r="L28" s="111">
        <v>6.8599999999999994E-2</v>
      </c>
      <c r="M28" s="111">
        <v>6.9099999999999995E-2</v>
      </c>
      <c r="N28" s="111">
        <v>7.4999999999999997E-2</v>
      </c>
      <c r="O28" s="111">
        <v>7.6300000000000007E-2</v>
      </c>
    </row>
    <row r="29" spans="1:15" s="114" customFormat="1" ht="15" customHeight="1">
      <c r="A29" s="81" t="s">
        <v>529</v>
      </c>
      <c r="B29" s="109" t="s">
        <v>563</v>
      </c>
      <c r="C29" s="110" t="s">
        <v>564</v>
      </c>
      <c r="D29" s="111">
        <v>0.96640000000000004</v>
      </c>
      <c r="E29" s="111">
        <v>0.96799999999999997</v>
      </c>
      <c r="F29" s="111">
        <v>0.97219999999999995</v>
      </c>
      <c r="G29" s="111">
        <v>0.96560000000000001</v>
      </c>
      <c r="H29" s="111">
        <v>0.96789999999999998</v>
      </c>
      <c r="I29" s="111">
        <v>0.96889999999999998</v>
      </c>
      <c r="J29" s="111">
        <v>0.97819999999999996</v>
      </c>
      <c r="K29" s="111">
        <v>0.98009999999999997</v>
      </c>
      <c r="L29" s="111">
        <v>0.97929999999999995</v>
      </c>
      <c r="M29" s="111">
        <v>0.97589999999999999</v>
      </c>
      <c r="N29" s="111">
        <v>0.96419999999999995</v>
      </c>
      <c r="O29" s="111">
        <v>0.95650000000000002</v>
      </c>
    </row>
    <row r="30" spans="1:15" s="114" customFormat="1" ht="15" customHeight="1">
      <c r="A30" s="81" t="s">
        <v>529</v>
      </c>
      <c r="B30" s="109" t="s">
        <v>565</v>
      </c>
      <c r="C30" s="110" t="s">
        <v>566</v>
      </c>
      <c r="D30" s="111">
        <v>1.49E-2</v>
      </c>
      <c r="E30" s="111">
        <v>1.4200000000000001E-2</v>
      </c>
      <c r="F30" s="111">
        <v>1.46E-2</v>
      </c>
      <c r="G30" s="111">
        <v>1.43E-2</v>
      </c>
      <c r="H30" s="111">
        <v>9.4999999999999998E-3</v>
      </c>
      <c r="I30" s="111">
        <v>9.7999999999999997E-3</v>
      </c>
      <c r="J30" s="111">
        <v>0</v>
      </c>
      <c r="K30" s="111">
        <v>1.6000000000000001E-3</v>
      </c>
      <c r="L30" s="111">
        <v>5.1000000000000004E-3</v>
      </c>
      <c r="M30" s="111">
        <v>6.6E-3</v>
      </c>
      <c r="N30" s="111">
        <v>8.9999999999999993E-3</v>
      </c>
      <c r="O30" s="111">
        <v>1.34E-2</v>
      </c>
    </row>
    <row r="31" spans="1:15" s="114" customFormat="1" ht="15" customHeight="1">
      <c r="A31" s="81" t="s">
        <v>529</v>
      </c>
      <c r="B31" s="109" t="s">
        <v>567</v>
      </c>
      <c r="C31" s="110" t="s">
        <v>568</v>
      </c>
      <c r="D31" s="111">
        <v>2.7000000000000001E-3</v>
      </c>
      <c r="E31" s="111">
        <v>1.8E-3</v>
      </c>
      <c r="F31" s="111">
        <v>2.8999999999999998E-3</v>
      </c>
      <c r="G31" s="111">
        <v>4.8999999999999998E-3</v>
      </c>
      <c r="H31" s="111">
        <v>4.0000000000000001E-3</v>
      </c>
      <c r="I31" s="111">
        <v>2.8999999999999998E-3</v>
      </c>
      <c r="J31" s="111">
        <v>0</v>
      </c>
      <c r="K31" s="111">
        <v>2.9999999999999997E-4</v>
      </c>
      <c r="L31" s="111">
        <v>2.0999999999999999E-3</v>
      </c>
      <c r="M31" s="111">
        <v>3.5999999999999999E-3</v>
      </c>
      <c r="N31" s="111">
        <v>4.4999999999999997E-3</v>
      </c>
      <c r="O31" s="111">
        <v>4.4999999999999997E-3</v>
      </c>
    </row>
    <row r="32" spans="1:15" s="114" customFormat="1" ht="15" customHeight="1">
      <c r="A32" s="81" t="s">
        <v>529</v>
      </c>
      <c r="B32" s="109" t="s">
        <v>569</v>
      </c>
      <c r="C32" s="110" t="s">
        <v>570</v>
      </c>
      <c r="D32" s="111">
        <v>4.0000000000000002E-4</v>
      </c>
      <c r="E32" s="111">
        <v>5.9999999999999995E-4</v>
      </c>
      <c r="F32" s="111">
        <v>8.9999999999999998E-4</v>
      </c>
      <c r="G32" s="111">
        <v>2E-3</v>
      </c>
      <c r="H32" s="111">
        <v>1.4E-3</v>
      </c>
      <c r="I32" s="111">
        <v>1.1000000000000001E-3</v>
      </c>
      <c r="J32" s="111">
        <v>1E-4</v>
      </c>
      <c r="K32" s="111">
        <v>4.0000000000000002E-4</v>
      </c>
      <c r="L32" s="111">
        <v>1.1000000000000001E-3</v>
      </c>
      <c r="M32" s="111">
        <v>1E-3</v>
      </c>
      <c r="N32" s="111">
        <v>2.5000000000000001E-3</v>
      </c>
      <c r="O32" s="111">
        <v>5.1999999999999998E-3</v>
      </c>
    </row>
    <row r="33" spans="1:15" s="114" customFormat="1" ht="15" customHeight="1">
      <c r="A33" s="81" t="s">
        <v>529</v>
      </c>
      <c r="B33" s="109" t="s">
        <v>571</v>
      </c>
      <c r="C33" s="110" t="s">
        <v>572</v>
      </c>
      <c r="D33" s="111">
        <v>2.0000000000000001E-4</v>
      </c>
      <c r="E33" s="111">
        <v>4.0000000000000002E-4</v>
      </c>
      <c r="F33" s="111">
        <v>8.0000000000000004E-4</v>
      </c>
      <c r="G33" s="111">
        <v>2.0999999999999999E-3</v>
      </c>
      <c r="H33" s="111">
        <v>2.2000000000000001E-3</v>
      </c>
      <c r="I33" s="111">
        <v>6.9999999999999999E-4</v>
      </c>
      <c r="J33" s="111">
        <v>1.9E-3</v>
      </c>
      <c r="K33" s="111">
        <v>5.0000000000000001E-4</v>
      </c>
      <c r="L33" s="111">
        <v>8.9999999999999998E-4</v>
      </c>
      <c r="M33" s="111">
        <v>1E-3</v>
      </c>
      <c r="N33" s="111">
        <v>2.2000000000000001E-3</v>
      </c>
      <c r="O33" s="111">
        <v>2E-3</v>
      </c>
    </row>
    <row r="34" spans="1:15" s="114" customFormat="1" ht="15" customHeight="1" thickBot="1">
      <c r="A34" s="81" t="s">
        <v>529</v>
      </c>
      <c r="B34" s="110" t="s">
        <v>573</v>
      </c>
      <c r="C34" s="110" t="s">
        <v>574</v>
      </c>
      <c r="D34" s="111">
        <v>1.54E-2</v>
      </c>
      <c r="E34" s="111">
        <v>1.5100000000000001E-2</v>
      </c>
      <c r="F34" s="111">
        <v>8.6E-3</v>
      </c>
      <c r="G34" s="111">
        <v>1.11E-2</v>
      </c>
      <c r="H34" s="111">
        <v>1.5100000000000001E-2</v>
      </c>
      <c r="I34" s="111">
        <v>1.66E-2</v>
      </c>
      <c r="J34" s="111">
        <v>1.9800000000000002E-2</v>
      </c>
      <c r="K34" s="111">
        <v>1.7100000000000001E-2</v>
      </c>
      <c r="L34" s="111">
        <v>1.1599999999999999E-2</v>
      </c>
      <c r="M34" s="111">
        <v>1.1900000000000001E-2</v>
      </c>
      <c r="N34" s="111">
        <v>1.7600000000000001E-2</v>
      </c>
      <c r="O34" s="111">
        <v>1.83E-2</v>
      </c>
    </row>
    <row r="35" spans="1:15" s="112" customFormat="1" ht="15" customHeight="1" thickTop="1" thickBot="1">
      <c r="A35" s="81"/>
      <c r="B35" s="107"/>
      <c r="C35" s="614" t="s">
        <v>363</v>
      </c>
      <c r="D35" s="615"/>
      <c r="E35" s="615"/>
      <c r="F35" s="615"/>
      <c r="G35" s="615"/>
      <c r="H35" s="615"/>
      <c r="I35" s="616"/>
      <c r="J35" s="616"/>
      <c r="K35" s="616"/>
      <c r="L35" s="616"/>
      <c r="M35" s="616"/>
      <c r="N35" s="616"/>
      <c r="O35" s="616"/>
    </row>
    <row r="36" spans="1:15" s="105" customFormat="1" ht="15" customHeight="1" thickTop="1">
      <c r="A36" s="81" t="s">
        <v>529</v>
      </c>
      <c r="B36" s="109" t="s">
        <v>575</v>
      </c>
      <c r="C36" s="110" t="s">
        <v>576</v>
      </c>
      <c r="D36" s="111">
        <v>0.1162</v>
      </c>
      <c r="E36" s="111">
        <v>0.13020000000000001</v>
      </c>
      <c r="F36" s="111">
        <v>0.11210000000000001</v>
      </c>
      <c r="G36" s="111">
        <v>0.11169999999999999</v>
      </c>
      <c r="H36" s="111">
        <v>0.1178</v>
      </c>
      <c r="I36" s="111">
        <v>0.1129</v>
      </c>
      <c r="J36" s="111">
        <v>0.1363</v>
      </c>
      <c r="K36" s="111">
        <v>0.11840000000000001</v>
      </c>
      <c r="L36" s="111">
        <v>0.10390000000000001</v>
      </c>
      <c r="M36" s="111">
        <v>0.1022</v>
      </c>
      <c r="N36" s="111">
        <v>0.1283</v>
      </c>
      <c r="O36" s="111">
        <v>0.1235</v>
      </c>
    </row>
    <row r="37" spans="1:15" s="114" customFormat="1" ht="15" customHeight="1">
      <c r="A37" s="81" t="s">
        <v>529</v>
      </c>
      <c r="B37" s="109" t="s">
        <v>577</v>
      </c>
      <c r="C37" s="110" t="s">
        <v>578</v>
      </c>
      <c r="D37" s="111">
        <v>0.38290000000000002</v>
      </c>
      <c r="E37" s="111">
        <v>0.43680000000000002</v>
      </c>
      <c r="F37" s="111">
        <v>0.48959999999999998</v>
      </c>
      <c r="G37" s="111">
        <v>0.45250000000000001</v>
      </c>
      <c r="H37" s="111">
        <v>0.33550000000000002</v>
      </c>
      <c r="I37" s="111">
        <v>0.26819999999999999</v>
      </c>
      <c r="J37" s="111">
        <v>0.33510000000000001</v>
      </c>
      <c r="K37" s="111">
        <v>0.40639999999999998</v>
      </c>
      <c r="L37" s="111">
        <v>0.40489999999999998</v>
      </c>
      <c r="M37" s="111">
        <v>0.4098</v>
      </c>
      <c r="N37" s="111">
        <v>0.44790000000000002</v>
      </c>
      <c r="O37" s="111">
        <v>0.44429999999999997</v>
      </c>
    </row>
    <row r="38" spans="1:15" s="114" customFormat="1" ht="15" customHeight="1">
      <c r="A38" s="81" t="s">
        <v>529</v>
      </c>
      <c r="B38" s="109" t="s">
        <v>579</v>
      </c>
      <c r="C38" s="110" t="s">
        <v>580</v>
      </c>
      <c r="D38" s="111">
        <v>0.2646</v>
      </c>
      <c r="E38" s="111">
        <v>0.30840000000000001</v>
      </c>
      <c r="F38" s="111">
        <v>0.36980000000000002</v>
      </c>
      <c r="G38" s="111">
        <v>0.3357</v>
      </c>
      <c r="H38" s="111">
        <v>0.2414</v>
      </c>
      <c r="I38" s="111">
        <v>0.182</v>
      </c>
      <c r="J38" s="111">
        <v>0.22420000000000001</v>
      </c>
      <c r="K38" s="111">
        <v>0.26929999999999998</v>
      </c>
      <c r="L38" s="111">
        <v>0.26769999999999999</v>
      </c>
      <c r="M38" s="111">
        <v>0.27089999999999997</v>
      </c>
      <c r="N38" s="111">
        <v>0.29110000000000003</v>
      </c>
      <c r="O38" s="111">
        <v>0.29010000000000002</v>
      </c>
    </row>
    <row r="39" spans="1:15" s="114" customFormat="1" ht="15" customHeight="1">
      <c r="A39" s="81" t="s">
        <v>529</v>
      </c>
      <c r="B39" s="109" t="s">
        <v>581</v>
      </c>
      <c r="C39" s="110" t="s">
        <v>582</v>
      </c>
      <c r="D39" s="111">
        <v>0.2107</v>
      </c>
      <c r="E39" s="111">
        <v>0.24199999999999999</v>
      </c>
      <c r="F39" s="111">
        <v>0.28320000000000001</v>
      </c>
      <c r="G39" s="111">
        <v>0.25719999999999998</v>
      </c>
      <c r="H39" s="111">
        <v>0.18559999999999999</v>
      </c>
      <c r="I39" s="111">
        <v>0.13850000000000001</v>
      </c>
      <c r="J39" s="111">
        <v>0.1671</v>
      </c>
      <c r="K39" s="111">
        <v>0.20050000000000001</v>
      </c>
      <c r="L39" s="111">
        <v>0.19939999999999999</v>
      </c>
      <c r="M39" s="111">
        <v>0.20200000000000001</v>
      </c>
      <c r="N39" s="111">
        <v>0.21299999999999999</v>
      </c>
      <c r="O39" s="111">
        <v>0.2117</v>
      </c>
    </row>
    <row r="40" spans="1:15" s="114" customFormat="1" ht="15" customHeight="1" thickBot="1">
      <c r="A40" s="81" t="s">
        <v>529</v>
      </c>
      <c r="B40" s="109" t="s">
        <v>583</v>
      </c>
      <c r="C40" s="46" t="s">
        <v>584</v>
      </c>
      <c r="D40" s="111">
        <v>0.36687191031907584</v>
      </c>
      <c r="E40" s="111">
        <v>0.42078418964418596</v>
      </c>
      <c r="F40" s="111">
        <v>0.48605268668551832</v>
      </c>
      <c r="G40" s="111">
        <v>0.42849205789683359</v>
      </c>
      <c r="H40" s="111">
        <v>0.2331</v>
      </c>
      <c r="I40" s="111">
        <v>0.23749999999999999</v>
      </c>
      <c r="J40" s="111">
        <v>0.311</v>
      </c>
      <c r="K40" s="111">
        <v>0.39419999999999999</v>
      </c>
      <c r="L40" s="111">
        <v>0.39369999999999999</v>
      </c>
      <c r="M40" s="111">
        <v>0.39829999999999999</v>
      </c>
      <c r="N40" s="111">
        <v>0.434</v>
      </c>
      <c r="O40" s="111">
        <v>0.43309999999999998</v>
      </c>
    </row>
    <row r="41" spans="1:15" s="112" customFormat="1" ht="15" customHeight="1" thickTop="1" thickBot="1">
      <c r="A41" s="81"/>
      <c r="B41" s="107"/>
      <c r="C41" s="614" t="s">
        <v>369</v>
      </c>
      <c r="D41" s="615"/>
      <c r="E41" s="615"/>
      <c r="F41" s="615"/>
      <c r="G41" s="615"/>
      <c r="H41" s="615"/>
      <c r="I41" s="616"/>
      <c r="J41" s="616"/>
      <c r="K41" s="616"/>
      <c r="L41" s="616"/>
      <c r="M41" s="616"/>
      <c r="N41" s="616"/>
      <c r="O41" s="616"/>
    </row>
    <row r="42" spans="1:15" s="105" customFormat="1" ht="15" customHeight="1" thickTop="1">
      <c r="A42" s="81" t="s">
        <v>529</v>
      </c>
      <c r="B42" s="109" t="s">
        <v>585</v>
      </c>
      <c r="C42" s="110" t="s">
        <v>586</v>
      </c>
      <c r="D42" s="111">
        <v>0.2036</v>
      </c>
      <c r="E42" s="111">
        <v>0.21510000000000001</v>
      </c>
      <c r="F42" s="111">
        <v>0.2341</v>
      </c>
      <c r="G42" s="111">
        <v>0.23369999999999999</v>
      </c>
      <c r="H42" s="111">
        <v>0.23089999999999999</v>
      </c>
      <c r="I42" s="111">
        <v>0.2389</v>
      </c>
      <c r="J42" s="111">
        <v>0.25459999999999999</v>
      </c>
      <c r="K42" s="111">
        <v>0.25540000000000002</v>
      </c>
      <c r="L42" s="111">
        <v>0.25490000000000002</v>
      </c>
      <c r="M42" s="111">
        <v>0.25419999999999998</v>
      </c>
      <c r="N42" s="111">
        <v>0.26829999999999998</v>
      </c>
      <c r="O42" s="111">
        <v>0.27010000000000001</v>
      </c>
    </row>
    <row r="43" spans="1:15" s="114" customFormat="1" ht="15" customHeight="1">
      <c r="A43" s="81" t="s">
        <v>529</v>
      </c>
      <c r="B43" s="109" t="s">
        <v>587</v>
      </c>
      <c r="C43" s="110" t="s">
        <v>588</v>
      </c>
      <c r="D43" s="111">
        <v>0.2029</v>
      </c>
      <c r="E43" s="111">
        <v>0.2147</v>
      </c>
      <c r="F43" s="111">
        <v>0.2339</v>
      </c>
      <c r="G43" s="111">
        <v>0.2334</v>
      </c>
      <c r="H43" s="111">
        <v>0.23069999999999999</v>
      </c>
      <c r="I43" s="111">
        <v>0.23880000000000001</v>
      </c>
      <c r="J43" s="111">
        <v>0.2545</v>
      </c>
      <c r="K43" s="111">
        <v>0.25519999999999998</v>
      </c>
      <c r="L43" s="111">
        <v>0.25280000000000002</v>
      </c>
      <c r="M43" s="111">
        <v>0.25219999999999998</v>
      </c>
      <c r="N43" s="111">
        <v>0.26500000000000001</v>
      </c>
      <c r="O43" s="111">
        <v>0.26700000000000002</v>
      </c>
    </row>
    <row r="44" spans="1:15" s="114" customFormat="1" ht="15" customHeight="1">
      <c r="A44" s="81" t="s">
        <v>529</v>
      </c>
      <c r="B44" s="109" t="s">
        <v>589</v>
      </c>
      <c r="C44" s="110" t="s">
        <v>590</v>
      </c>
      <c r="D44" s="111">
        <v>7.1300000000000002E-2</v>
      </c>
      <c r="E44" s="111">
        <v>6.3799999999999996E-2</v>
      </c>
      <c r="F44" s="111">
        <v>4.2500000000000003E-2</v>
      </c>
      <c r="G44" s="111">
        <v>7.0199999999999999E-2</v>
      </c>
      <c r="H44" s="111">
        <v>7.1499999999999994E-2</v>
      </c>
      <c r="I44" s="111">
        <v>7.1599999999999997E-2</v>
      </c>
      <c r="J44" s="111">
        <v>5.7799999999999997E-2</v>
      </c>
      <c r="K44" s="111">
        <v>4.5699999999999998E-2</v>
      </c>
      <c r="L44" s="111">
        <v>4.1799999999999997E-2</v>
      </c>
      <c r="M44" s="111">
        <v>4.4299999999999999E-2</v>
      </c>
      <c r="N44" s="111">
        <v>7.6799999999999993E-2</v>
      </c>
      <c r="O44" s="111">
        <v>8.2400000000000001E-2</v>
      </c>
    </row>
    <row r="45" spans="1:15" s="114" customFormat="1" ht="15" customHeight="1">
      <c r="A45" s="81" t="s">
        <v>529</v>
      </c>
      <c r="B45" s="109" t="s">
        <v>591</v>
      </c>
      <c r="C45" s="110" t="s">
        <v>592</v>
      </c>
      <c r="D45" s="111">
        <v>6.8999999999999999E-3</v>
      </c>
      <c r="E45" s="111">
        <v>5.7999999999999996E-3</v>
      </c>
      <c r="F45" s="111">
        <v>5.9999999999999995E-4</v>
      </c>
      <c r="G45" s="111">
        <v>1.5E-3</v>
      </c>
      <c r="H45" s="111">
        <v>1.5E-3</v>
      </c>
      <c r="I45" s="111">
        <v>1.4E-3</v>
      </c>
      <c r="J45" s="111">
        <v>2.3E-3</v>
      </c>
      <c r="K45" s="111">
        <v>1.8E-3</v>
      </c>
      <c r="L45" s="111">
        <v>0.01</v>
      </c>
      <c r="M45" s="111">
        <v>1.24E-2</v>
      </c>
      <c r="N45" s="111">
        <v>4.3299999999999998E-2</v>
      </c>
      <c r="O45" s="111">
        <v>4.87E-2</v>
      </c>
    </row>
    <row r="46" spans="1:15" s="114" customFormat="1" ht="15" customHeight="1">
      <c r="A46" s="81" t="s">
        <v>529</v>
      </c>
      <c r="B46" s="109" t="s">
        <v>593</v>
      </c>
      <c r="C46" s="110" t="s">
        <v>594</v>
      </c>
      <c r="D46" s="111">
        <v>3.4700000000000002E-2</v>
      </c>
      <c r="E46" s="111">
        <v>2.9700000000000001E-2</v>
      </c>
      <c r="F46" s="111">
        <v>2.63E-2</v>
      </c>
      <c r="G46" s="111">
        <v>4.2999999999999997E-2</v>
      </c>
      <c r="H46" s="111">
        <v>4.2700000000000002E-2</v>
      </c>
      <c r="I46" s="111">
        <v>4.1700000000000001E-2</v>
      </c>
      <c r="J46" s="111">
        <v>2.6800000000000001E-2</v>
      </c>
      <c r="K46" s="111">
        <v>2.1899999999999999E-2</v>
      </c>
      <c r="L46" s="111">
        <v>2.3699999999999999E-2</v>
      </c>
      <c r="M46" s="111">
        <v>2.58E-2</v>
      </c>
      <c r="N46" s="111">
        <v>0.05</v>
      </c>
      <c r="O46" s="111">
        <v>5.3999999999999999E-2</v>
      </c>
    </row>
    <row r="47" spans="1:15" s="114" customFormat="1" ht="15" customHeight="1" thickBot="1">
      <c r="A47" s="81" t="s">
        <v>529</v>
      </c>
      <c r="B47" s="109" t="s">
        <v>595</v>
      </c>
      <c r="C47" s="110" t="s">
        <v>596</v>
      </c>
      <c r="D47" s="111">
        <v>0.38469999999999999</v>
      </c>
      <c r="E47" s="111">
        <v>0.41470000000000001</v>
      </c>
      <c r="F47" s="111">
        <v>0.45929999999999999</v>
      </c>
      <c r="G47" s="111">
        <v>0.4667</v>
      </c>
      <c r="H47" s="111">
        <v>0.48549999999999999</v>
      </c>
      <c r="I47" s="111">
        <v>0.51470000000000005</v>
      </c>
      <c r="J47" s="111">
        <v>0.53010000000000002</v>
      </c>
      <c r="K47" s="111">
        <v>0.54500000000000004</v>
      </c>
      <c r="L47" s="111">
        <v>0.51880000000000004</v>
      </c>
      <c r="M47" s="111">
        <v>0.51790000000000003</v>
      </c>
      <c r="N47" s="111">
        <v>0.55000000000000004</v>
      </c>
      <c r="O47" s="111">
        <v>0.55200000000000005</v>
      </c>
    </row>
    <row r="48" spans="1:15" s="108" customFormat="1" ht="15" customHeight="1" thickTop="1" thickBot="1">
      <c r="A48" s="81"/>
      <c r="B48" s="107"/>
      <c r="C48" s="614" t="s">
        <v>597</v>
      </c>
      <c r="D48" s="615"/>
      <c r="E48" s="615"/>
      <c r="F48" s="615"/>
      <c r="G48" s="615"/>
      <c r="H48" s="615"/>
      <c r="I48" s="616"/>
      <c r="J48" s="616"/>
      <c r="K48" s="616"/>
      <c r="L48" s="616"/>
      <c r="M48" s="616"/>
      <c r="N48" s="616"/>
      <c r="O48" s="616"/>
    </row>
    <row r="49" spans="1:15" s="105" customFormat="1" ht="15" customHeight="1" thickTop="1">
      <c r="A49" s="81" t="s">
        <v>529</v>
      </c>
      <c r="B49" s="109" t="s">
        <v>598</v>
      </c>
      <c r="C49" s="110" t="s">
        <v>599</v>
      </c>
      <c r="D49" s="111">
        <v>0.93179999999999996</v>
      </c>
      <c r="E49" s="111">
        <v>0.92559999999999998</v>
      </c>
      <c r="F49" s="111">
        <v>0.93410000000000004</v>
      </c>
      <c r="G49" s="111">
        <v>0.93159999999999998</v>
      </c>
      <c r="H49" s="111">
        <v>0.92700000000000005</v>
      </c>
      <c r="I49" s="111">
        <v>0.93579999999999997</v>
      </c>
      <c r="J49" s="111">
        <v>0.90480000000000005</v>
      </c>
      <c r="K49" s="111">
        <v>0.89890000000000003</v>
      </c>
      <c r="L49" s="111">
        <v>0.89649999999999996</v>
      </c>
      <c r="M49" s="111">
        <v>0.89739999999999998</v>
      </c>
      <c r="N49" s="111">
        <v>0.88280000000000003</v>
      </c>
      <c r="O49" s="111">
        <v>0.8841</v>
      </c>
    </row>
    <row r="50" spans="1:15" s="114" customFormat="1" ht="15" customHeight="1">
      <c r="A50" s="81" t="s">
        <v>529</v>
      </c>
      <c r="B50" s="109" t="s">
        <v>600</v>
      </c>
      <c r="C50" s="110" t="s">
        <v>601</v>
      </c>
      <c r="D50" s="111">
        <v>0.9375</v>
      </c>
      <c r="E50" s="111">
        <v>0.9496</v>
      </c>
      <c r="F50" s="111">
        <v>0.95040000000000002</v>
      </c>
      <c r="G50" s="111">
        <v>0.95299999999999996</v>
      </c>
      <c r="H50" s="111">
        <v>0.95030000000000003</v>
      </c>
      <c r="I50" s="111">
        <v>0.94410000000000005</v>
      </c>
      <c r="J50" s="111">
        <v>0.93920000000000003</v>
      </c>
      <c r="K50" s="111">
        <v>0.93359999999999999</v>
      </c>
      <c r="L50" s="111">
        <v>0.92130000000000001</v>
      </c>
      <c r="M50" s="111">
        <v>0.92259999999999998</v>
      </c>
      <c r="N50" s="111">
        <v>0.9103</v>
      </c>
      <c r="O50" s="111">
        <v>0.91200000000000003</v>
      </c>
    </row>
    <row r="51" spans="1:15" s="114" customFormat="1" ht="15" customHeight="1">
      <c r="A51" s="81" t="s">
        <v>529</v>
      </c>
      <c r="B51" s="109" t="s">
        <v>602</v>
      </c>
      <c r="C51" s="110" t="s">
        <v>603</v>
      </c>
      <c r="D51" s="111">
        <v>0.24690000000000001</v>
      </c>
      <c r="E51" s="111">
        <v>0.24129999999999999</v>
      </c>
      <c r="F51" s="111">
        <v>0.2828</v>
      </c>
      <c r="G51" s="111">
        <v>0.27529999999999999</v>
      </c>
      <c r="H51" s="111">
        <v>0.2681</v>
      </c>
      <c r="I51" s="111">
        <v>0.30199999999999999</v>
      </c>
      <c r="J51" s="111">
        <v>0.29210000000000003</v>
      </c>
      <c r="K51" s="111">
        <v>0.29270000000000002</v>
      </c>
      <c r="L51" s="111">
        <v>0.30230000000000001</v>
      </c>
      <c r="M51" s="111">
        <v>0.30059999999999998</v>
      </c>
      <c r="N51" s="111">
        <v>0.31950000000000001</v>
      </c>
      <c r="O51" s="111">
        <v>0.32250000000000001</v>
      </c>
    </row>
    <row r="52" spans="1:15" s="114" customFormat="1" ht="15" customHeight="1">
      <c r="A52" s="81" t="s">
        <v>529</v>
      </c>
      <c r="B52" s="109" t="s">
        <v>604</v>
      </c>
      <c r="C52" s="110" t="s">
        <v>605</v>
      </c>
      <c r="D52" s="111">
        <v>0.33610000000000001</v>
      </c>
      <c r="E52" s="111">
        <v>0.34649999999999997</v>
      </c>
      <c r="F52" s="111">
        <v>0.28199999999999997</v>
      </c>
      <c r="G52" s="111">
        <v>0.29299999999999998</v>
      </c>
      <c r="H52" s="111">
        <v>0.3165</v>
      </c>
      <c r="I52" s="111">
        <v>0.26910000000000001</v>
      </c>
      <c r="J52" s="111">
        <v>0.37419999999999998</v>
      </c>
      <c r="K52" s="111">
        <v>0.3962</v>
      </c>
      <c r="L52" s="111">
        <v>0.4093</v>
      </c>
      <c r="M52" s="111">
        <v>0.40710000000000002</v>
      </c>
      <c r="N52" s="111">
        <v>0.44230000000000003</v>
      </c>
      <c r="O52" s="111">
        <v>0.43409999999999999</v>
      </c>
    </row>
    <row r="53" spans="1:15" ht="3.75" customHeight="1" thickBot="1">
      <c r="A53" s="81"/>
      <c r="B53" s="81"/>
      <c r="C53" s="95"/>
      <c r="D53" s="95"/>
      <c r="E53" s="95"/>
      <c r="F53" s="95"/>
      <c r="G53" s="95"/>
      <c r="H53" s="95"/>
      <c r="I53" s="95"/>
      <c r="J53" s="95"/>
      <c r="K53" s="95"/>
      <c r="L53" s="95"/>
      <c r="M53" s="95"/>
      <c r="N53" s="95"/>
      <c r="O53" s="95"/>
    </row>
    <row r="54" spans="1:15" ht="15" customHeight="1" thickTop="1">
      <c r="A54" s="116" t="s">
        <v>606</v>
      </c>
      <c r="B54" s="110" t="s">
        <v>606</v>
      </c>
      <c r="C54" s="762" t="s">
        <v>381</v>
      </c>
      <c r="D54" s="762"/>
      <c r="E54" s="762"/>
      <c r="F54" s="762"/>
      <c r="G54" s="762"/>
      <c r="H54" s="762"/>
      <c r="I54" s="762"/>
      <c r="J54" s="762"/>
      <c r="K54" s="762"/>
      <c r="L54" s="762"/>
      <c r="M54" s="762"/>
      <c r="N54" s="762"/>
      <c r="O54" s="762"/>
    </row>
    <row r="55" spans="1:15" ht="48" customHeight="1">
      <c r="A55" s="81"/>
      <c r="B55" s="81"/>
      <c r="C55" s="756" t="s">
        <v>607</v>
      </c>
      <c r="D55" s="756"/>
      <c r="E55" s="756"/>
      <c r="F55" s="756"/>
      <c r="G55" s="756"/>
      <c r="H55" s="756"/>
      <c r="I55" s="756"/>
      <c r="J55" s="756"/>
      <c r="K55" s="756"/>
      <c r="L55" s="756"/>
      <c r="M55" s="756"/>
      <c r="N55" s="756"/>
      <c r="O55" s="756"/>
    </row>
    <row r="56" spans="1:15" ht="47.25" customHeight="1">
      <c r="A56" s="81"/>
      <c r="B56" s="81"/>
      <c r="C56" s="756" t="s">
        <v>608</v>
      </c>
      <c r="D56" s="756"/>
      <c r="E56" s="756"/>
      <c r="F56" s="756"/>
      <c r="G56" s="756"/>
      <c r="H56" s="756"/>
      <c r="I56" s="756"/>
      <c r="J56" s="756"/>
      <c r="K56" s="756"/>
      <c r="L56" s="756"/>
      <c r="M56" s="756"/>
      <c r="N56" s="756"/>
      <c r="O56" s="756"/>
    </row>
    <row r="57" spans="1:15" ht="15" customHeight="1">
      <c r="A57" s="81"/>
      <c r="B57" s="81"/>
      <c r="C57" s="757" t="s">
        <v>609</v>
      </c>
      <c r="D57" s="757"/>
      <c r="E57" s="757"/>
      <c r="F57" s="757"/>
      <c r="G57" s="757"/>
      <c r="H57" s="757"/>
      <c r="I57" s="757"/>
      <c r="J57" s="757"/>
      <c r="K57" s="757"/>
      <c r="L57" s="757"/>
      <c r="M57" s="757"/>
      <c r="N57" s="757"/>
      <c r="O57" s="757"/>
    </row>
    <row r="58" spans="1:15" ht="15" customHeight="1">
      <c r="A58" s="81"/>
      <c r="B58" s="81"/>
      <c r="C58" s="757" t="s">
        <v>385</v>
      </c>
      <c r="D58" s="757"/>
      <c r="E58" s="757"/>
      <c r="F58" s="757"/>
      <c r="G58" s="757"/>
      <c r="H58" s="757"/>
      <c r="I58" s="757"/>
      <c r="J58" s="757"/>
      <c r="K58" s="757"/>
      <c r="L58" s="757"/>
      <c r="M58" s="757"/>
      <c r="N58" s="757"/>
      <c r="O58" s="757"/>
    </row>
    <row r="59" spans="1:15" ht="27" customHeight="1">
      <c r="A59" s="81"/>
      <c r="B59" s="81"/>
      <c r="C59" s="785" t="s">
        <v>907</v>
      </c>
      <c r="D59" s="785"/>
      <c r="E59" s="785"/>
      <c r="F59" s="785"/>
      <c r="G59" s="785"/>
      <c r="H59" s="785"/>
      <c r="I59" s="785"/>
      <c r="J59" s="785"/>
      <c r="K59" s="785"/>
      <c r="L59" s="785"/>
      <c r="M59" s="785"/>
      <c r="N59" s="785"/>
      <c r="O59" s="785"/>
    </row>
  </sheetData>
  <mergeCells count="11">
    <mergeCell ref="C54:O54"/>
    <mergeCell ref="C1:O1"/>
    <mergeCell ref="A2:O2"/>
    <mergeCell ref="C3:O3"/>
    <mergeCell ref="A4:O4"/>
    <mergeCell ref="E6:O6"/>
    <mergeCell ref="C55:O55"/>
    <mergeCell ref="C56:O56"/>
    <mergeCell ref="C57:O57"/>
    <mergeCell ref="C58:O58"/>
    <mergeCell ref="C59:O59"/>
  </mergeCells>
  <pageMargins left="0.93" right="0.62" top="0.77" bottom="0.56999999999999995" header="0.5" footer="0.5"/>
  <pageSetup scale="46"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E37"/>
  <sheetViews>
    <sheetView zoomScaleNormal="100" workbookViewId="0">
      <selection activeCell="G2" sqref="G2"/>
    </sheetView>
  </sheetViews>
  <sheetFormatPr baseColWidth="10" defaultColWidth="9.140625" defaultRowHeight="12.75"/>
  <cols>
    <col min="1" max="1" width="95.140625" style="155" customWidth="1"/>
    <col min="2" max="4" width="15.7109375" style="133" customWidth="1"/>
    <col min="5" max="5" width="15" style="133" customWidth="1"/>
    <col min="6" max="256" width="11.42578125" style="133" customWidth="1"/>
    <col min="257" max="257" width="95.140625" style="133" customWidth="1"/>
    <col min="258" max="260" width="15.7109375" style="133" customWidth="1"/>
    <col min="261" max="261" width="15" style="133" customWidth="1"/>
    <col min="262" max="512" width="11.42578125" style="133" customWidth="1"/>
    <col min="513" max="513" width="95.140625" style="133" customWidth="1"/>
    <col min="514" max="516" width="15.7109375" style="133" customWidth="1"/>
    <col min="517" max="517" width="15" style="133" customWidth="1"/>
    <col min="518" max="768" width="11.42578125" style="133" customWidth="1"/>
    <col min="769" max="769" width="95.140625" style="133" customWidth="1"/>
    <col min="770" max="772" width="15.7109375" style="133" customWidth="1"/>
    <col min="773" max="773" width="15" style="133" customWidth="1"/>
    <col min="774" max="1024" width="11.42578125" style="133" customWidth="1"/>
    <col min="1025" max="1025" width="95.140625" style="133" customWidth="1"/>
    <col min="1026" max="1028" width="15.7109375" style="133" customWidth="1"/>
    <col min="1029" max="1029" width="15" style="133" customWidth="1"/>
    <col min="1030" max="1280" width="11.42578125" style="133" customWidth="1"/>
    <col min="1281" max="1281" width="95.140625" style="133" customWidth="1"/>
    <col min="1282" max="1284" width="15.7109375" style="133" customWidth="1"/>
    <col min="1285" max="1285" width="15" style="133" customWidth="1"/>
    <col min="1286" max="1536" width="11.42578125" style="133" customWidth="1"/>
    <col min="1537" max="1537" width="95.140625" style="133" customWidth="1"/>
    <col min="1538" max="1540" width="15.7109375" style="133" customWidth="1"/>
    <col min="1541" max="1541" width="15" style="133" customWidth="1"/>
    <col min="1542" max="1792" width="11.42578125" style="133" customWidth="1"/>
    <col min="1793" max="1793" width="95.140625" style="133" customWidth="1"/>
    <col min="1794" max="1796" width="15.7109375" style="133" customWidth="1"/>
    <col min="1797" max="1797" width="15" style="133" customWidth="1"/>
    <col min="1798" max="2048" width="11.42578125" style="133" customWidth="1"/>
    <col min="2049" max="2049" width="95.140625" style="133" customWidth="1"/>
    <col min="2050" max="2052" width="15.7109375" style="133" customWidth="1"/>
    <col min="2053" max="2053" width="15" style="133" customWidth="1"/>
    <col min="2054" max="2304" width="11.42578125" style="133" customWidth="1"/>
    <col min="2305" max="2305" width="95.140625" style="133" customWidth="1"/>
    <col min="2306" max="2308" width="15.7109375" style="133" customWidth="1"/>
    <col min="2309" max="2309" width="15" style="133" customWidth="1"/>
    <col min="2310" max="2560" width="11.42578125" style="133" customWidth="1"/>
    <col min="2561" max="2561" width="95.140625" style="133" customWidth="1"/>
    <col min="2562" max="2564" width="15.7109375" style="133" customWidth="1"/>
    <col min="2565" max="2565" width="15" style="133" customWidth="1"/>
    <col min="2566" max="2816" width="11.42578125" style="133" customWidth="1"/>
    <col min="2817" max="2817" width="95.140625" style="133" customWidth="1"/>
    <col min="2818" max="2820" width="15.7109375" style="133" customWidth="1"/>
    <col min="2821" max="2821" width="15" style="133" customWidth="1"/>
    <col min="2822" max="3072" width="11.42578125" style="133" customWidth="1"/>
    <col min="3073" max="3073" width="95.140625" style="133" customWidth="1"/>
    <col min="3074" max="3076" width="15.7109375" style="133" customWidth="1"/>
    <col min="3077" max="3077" width="15" style="133" customWidth="1"/>
    <col min="3078" max="3328" width="11.42578125" style="133" customWidth="1"/>
    <col min="3329" max="3329" width="95.140625" style="133" customWidth="1"/>
    <col min="3330" max="3332" width="15.7109375" style="133" customWidth="1"/>
    <col min="3333" max="3333" width="15" style="133" customWidth="1"/>
    <col min="3334" max="3584" width="11.42578125" style="133" customWidth="1"/>
    <col min="3585" max="3585" width="95.140625" style="133" customWidth="1"/>
    <col min="3586" max="3588" width="15.7109375" style="133" customWidth="1"/>
    <col min="3589" max="3589" width="15" style="133" customWidth="1"/>
    <col min="3590" max="3840" width="11.42578125" style="133" customWidth="1"/>
    <col min="3841" max="3841" width="95.140625" style="133" customWidth="1"/>
    <col min="3842" max="3844" width="15.7109375" style="133" customWidth="1"/>
    <col min="3845" max="3845" width="15" style="133" customWidth="1"/>
    <col min="3846" max="4096" width="11.42578125" style="133" customWidth="1"/>
    <col min="4097" max="4097" width="95.140625" style="133" customWidth="1"/>
    <col min="4098" max="4100" width="15.7109375" style="133" customWidth="1"/>
    <col min="4101" max="4101" width="15" style="133" customWidth="1"/>
    <col min="4102" max="4352" width="11.42578125" style="133" customWidth="1"/>
    <col min="4353" max="4353" width="95.140625" style="133" customWidth="1"/>
    <col min="4354" max="4356" width="15.7109375" style="133" customWidth="1"/>
    <col min="4357" max="4357" width="15" style="133" customWidth="1"/>
    <col min="4358" max="4608" width="11.42578125" style="133" customWidth="1"/>
    <col min="4609" max="4609" width="95.140625" style="133" customWidth="1"/>
    <col min="4610" max="4612" width="15.7109375" style="133" customWidth="1"/>
    <col min="4613" max="4613" width="15" style="133" customWidth="1"/>
    <col min="4614" max="4864" width="11.42578125" style="133" customWidth="1"/>
    <col min="4865" max="4865" width="95.140625" style="133" customWidth="1"/>
    <col min="4866" max="4868" width="15.7109375" style="133" customWidth="1"/>
    <col min="4869" max="4869" width="15" style="133" customWidth="1"/>
    <col min="4870" max="5120" width="11.42578125" style="133" customWidth="1"/>
    <col min="5121" max="5121" width="95.140625" style="133" customWidth="1"/>
    <col min="5122" max="5124" width="15.7109375" style="133" customWidth="1"/>
    <col min="5125" max="5125" width="15" style="133" customWidth="1"/>
    <col min="5126" max="5376" width="11.42578125" style="133" customWidth="1"/>
    <col min="5377" max="5377" width="95.140625" style="133" customWidth="1"/>
    <col min="5378" max="5380" width="15.7109375" style="133" customWidth="1"/>
    <col min="5381" max="5381" width="15" style="133" customWidth="1"/>
    <col min="5382" max="5632" width="11.42578125" style="133" customWidth="1"/>
    <col min="5633" max="5633" width="95.140625" style="133" customWidth="1"/>
    <col min="5634" max="5636" width="15.7109375" style="133" customWidth="1"/>
    <col min="5637" max="5637" width="15" style="133" customWidth="1"/>
    <col min="5638" max="5888" width="11.42578125" style="133" customWidth="1"/>
    <col min="5889" max="5889" width="95.140625" style="133" customWidth="1"/>
    <col min="5890" max="5892" width="15.7109375" style="133" customWidth="1"/>
    <col min="5893" max="5893" width="15" style="133" customWidth="1"/>
    <col min="5894" max="6144" width="11.42578125" style="133" customWidth="1"/>
    <col min="6145" max="6145" width="95.140625" style="133" customWidth="1"/>
    <col min="6146" max="6148" width="15.7109375" style="133" customWidth="1"/>
    <col min="6149" max="6149" width="15" style="133" customWidth="1"/>
    <col min="6150" max="6400" width="11.42578125" style="133" customWidth="1"/>
    <col min="6401" max="6401" width="95.140625" style="133" customWidth="1"/>
    <col min="6402" max="6404" width="15.7109375" style="133" customWidth="1"/>
    <col min="6405" max="6405" width="15" style="133" customWidth="1"/>
    <col min="6406" max="6656" width="11.42578125" style="133" customWidth="1"/>
    <col min="6657" max="6657" width="95.140625" style="133" customWidth="1"/>
    <col min="6658" max="6660" width="15.7109375" style="133" customWidth="1"/>
    <col min="6661" max="6661" width="15" style="133" customWidth="1"/>
    <col min="6662" max="6912" width="11.42578125" style="133" customWidth="1"/>
    <col min="6913" max="6913" width="95.140625" style="133" customWidth="1"/>
    <col min="6914" max="6916" width="15.7109375" style="133" customWidth="1"/>
    <col min="6917" max="6917" width="15" style="133" customWidth="1"/>
    <col min="6918" max="7168" width="11.42578125" style="133" customWidth="1"/>
    <col min="7169" max="7169" width="95.140625" style="133" customWidth="1"/>
    <col min="7170" max="7172" width="15.7109375" style="133" customWidth="1"/>
    <col min="7173" max="7173" width="15" style="133" customWidth="1"/>
    <col min="7174" max="7424" width="11.42578125" style="133" customWidth="1"/>
    <col min="7425" max="7425" width="95.140625" style="133" customWidth="1"/>
    <col min="7426" max="7428" width="15.7109375" style="133" customWidth="1"/>
    <col min="7429" max="7429" width="15" style="133" customWidth="1"/>
    <col min="7430" max="7680" width="11.42578125" style="133" customWidth="1"/>
    <col min="7681" max="7681" width="95.140625" style="133" customWidth="1"/>
    <col min="7682" max="7684" width="15.7109375" style="133" customWidth="1"/>
    <col min="7685" max="7685" width="15" style="133" customWidth="1"/>
    <col min="7686" max="7936" width="11.42578125" style="133" customWidth="1"/>
    <col min="7937" max="7937" width="95.140625" style="133" customWidth="1"/>
    <col min="7938" max="7940" width="15.7109375" style="133" customWidth="1"/>
    <col min="7941" max="7941" width="15" style="133" customWidth="1"/>
    <col min="7942" max="8192" width="11.42578125" style="133" customWidth="1"/>
    <col min="8193" max="8193" width="95.140625" style="133" customWidth="1"/>
    <col min="8194" max="8196" width="15.7109375" style="133" customWidth="1"/>
    <col min="8197" max="8197" width="15" style="133" customWidth="1"/>
    <col min="8198" max="8448" width="11.42578125" style="133" customWidth="1"/>
    <col min="8449" max="8449" width="95.140625" style="133" customWidth="1"/>
    <col min="8450" max="8452" width="15.7109375" style="133" customWidth="1"/>
    <col min="8453" max="8453" width="15" style="133" customWidth="1"/>
    <col min="8454" max="8704" width="11.42578125" style="133" customWidth="1"/>
    <col min="8705" max="8705" width="95.140625" style="133" customWidth="1"/>
    <col min="8706" max="8708" width="15.7109375" style="133" customWidth="1"/>
    <col min="8709" max="8709" width="15" style="133" customWidth="1"/>
    <col min="8710" max="8960" width="11.42578125" style="133" customWidth="1"/>
    <col min="8961" max="8961" width="95.140625" style="133" customWidth="1"/>
    <col min="8962" max="8964" width="15.7109375" style="133" customWidth="1"/>
    <col min="8965" max="8965" width="15" style="133" customWidth="1"/>
    <col min="8966" max="9216" width="11.42578125" style="133" customWidth="1"/>
    <col min="9217" max="9217" width="95.140625" style="133" customWidth="1"/>
    <col min="9218" max="9220" width="15.7109375" style="133" customWidth="1"/>
    <col min="9221" max="9221" width="15" style="133" customWidth="1"/>
    <col min="9222" max="9472" width="11.42578125" style="133" customWidth="1"/>
    <col min="9473" max="9473" width="95.140625" style="133" customWidth="1"/>
    <col min="9474" max="9476" width="15.7109375" style="133" customWidth="1"/>
    <col min="9477" max="9477" width="15" style="133" customWidth="1"/>
    <col min="9478" max="9728" width="11.42578125" style="133" customWidth="1"/>
    <col min="9729" max="9729" width="95.140625" style="133" customWidth="1"/>
    <col min="9730" max="9732" width="15.7109375" style="133" customWidth="1"/>
    <col min="9733" max="9733" width="15" style="133" customWidth="1"/>
    <col min="9734" max="9984" width="11.42578125" style="133" customWidth="1"/>
    <col min="9985" max="9985" width="95.140625" style="133" customWidth="1"/>
    <col min="9986" max="9988" width="15.7109375" style="133" customWidth="1"/>
    <col min="9989" max="9989" width="15" style="133" customWidth="1"/>
    <col min="9990" max="10240" width="11.42578125" style="133" customWidth="1"/>
    <col min="10241" max="10241" width="95.140625" style="133" customWidth="1"/>
    <col min="10242" max="10244" width="15.7109375" style="133" customWidth="1"/>
    <col min="10245" max="10245" width="15" style="133" customWidth="1"/>
    <col min="10246" max="10496" width="11.42578125" style="133" customWidth="1"/>
    <col min="10497" max="10497" width="95.140625" style="133" customWidth="1"/>
    <col min="10498" max="10500" width="15.7109375" style="133" customWidth="1"/>
    <col min="10501" max="10501" width="15" style="133" customWidth="1"/>
    <col min="10502" max="10752" width="11.42578125" style="133" customWidth="1"/>
    <col min="10753" max="10753" width="95.140625" style="133" customWidth="1"/>
    <col min="10754" max="10756" width="15.7109375" style="133" customWidth="1"/>
    <col min="10757" max="10757" width="15" style="133" customWidth="1"/>
    <col min="10758" max="11008" width="11.42578125" style="133" customWidth="1"/>
    <col min="11009" max="11009" width="95.140625" style="133" customWidth="1"/>
    <col min="11010" max="11012" width="15.7109375" style="133" customWidth="1"/>
    <col min="11013" max="11013" width="15" style="133" customWidth="1"/>
    <col min="11014" max="11264" width="11.42578125" style="133" customWidth="1"/>
    <col min="11265" max="11265" width="95.140625" style="133" customWidth="1"/>
    <col min="11266" max="11268" width="15.7109375" style="133" customWidth="1"/>
    <col min="11269" max="11269" width="15" style="133" customWidth="1"/>
    <col min="11270" max="11520" width="11.42578125" style="133" customWidth="1"/>
    <col min="11521" max="11521" width="95.140625" style="133" customWidth="1"/>
    <col min="11522" max="11524" width="15.7109375" style="133" customWidth="1"/>
    <col min="11525" max="11525" width="15" style="133" customWidth="1"/>
    <col min="11526" max="11776" width="11.42578125" style="133" customWidth="1"/>
    <col min="11777" max="11777" width="95.140625" style="133" customWidth="1"/>
    <col min="11778" max="11780" width="15.7109375" style="133" customWidth="1"/>
    <col min="11781" max="11781" width="15" style="133" customWidth="1"/>
    <col min="11782" max="12032" width="11.42578125" style="133" customWidth="1"/>
    <col min="12033" max="12033" width="95.140625" style="133" customWidth="1"/>
    <col min="12034" max="12036" width="15.7109375" style="133" customWidth="1"/>
    <col min="12037" max="12037" width="15" style="133" customWidth="1"/>
    <col min="12038" max="12288" width="11.42578125" style="133" customWidth="1"/>
    <col min="12289" max="12289" width="95.140625" style="133" customWidth="1"/>
    <col min="12290" max="12292" width="15.7109375" style="133" customWidth="1"/>
    <col min="12293" max="12293" width="15" style="133" customWidth="1"/>
    <col min="12294" max="12544" width="11.42578125" style="133" customWidth="1"/>
    <col min="12545" max="12545" width="95.140625" style="133" customWidth="1"/>
    <col min="12546" max="12548" width="15.7109375" style="133" customWidth="1"/>
    <col min="12549" max="12549" width="15" style="133" customWidth="1"/>
    <col min="12550" max="12800" width="11.42578125" style="133" customWidth="1"/>
    <col min="12801" max="12801" width="95.140625" style="133" customWidth="1"/>
    <col min="12802" max="12804" width="15.7109375" style="133" customWidth="1"/>
    <col min="12805" max="12805" width="15" style="133" customWidth="1"/>
    <col min="12806" max="13056" width="11.42578125" style="133" customWidth="1"/>
    <col min="13057" max="13057" width="95.140625" style="133" customWidth="1"/>
    <col min="13058" max="13060" width="15.7109375" style="133" customWidth="1"/>
    <col min="13061" max="13061" width="15" style="133" customWidth="1"/>
    <col min="13062" max="13312" width="11.42578125" style="133" customWidth="1"/>
    <col min="13313" max="13313" width="95.140625" style="133" customWidth="1"/>
    <col min="13314" max="13316" width="15.7109375" style="133" customWidth="1"/>
    <col min="13317" max="13317" width="15" style="133" customWidth="1"/>
    <col min="13318" max="13568" width="11.42578125" style="133" customWidth="1"/>
    <col min="13569" max="13569" width="95.140625" style="133" customWidth="1"/>
    <col min="13570" max="13572" width="15.7109375" style="133" customWidth="1"/>
    <col min="13573" max="13573" width="15" style="133" customWidth="1"/>
    <col min="13574" max="13824" width="11.42578125" style="133" customWidth="1"/>
    <col min="13825" max="13825" width="95.140625" style="133" customWidth="1"/>
    <col min="13826" max="13828" width="15.7109375" style="133" customWidth="1"/>
    <col min="13829" max="13829" width="15" style="133" customWidth="1"/>
    <col min="13830" max="14080" width="11.42578125" style="133" customWidth="1"/>
    <col min="14081" max="14081" width="95.140625" style="133" customWidth="1"/>
    <col min="14082" max="14084" width="15.7109375" style="133" customWidth="1"/>
    <col min="14085" max="14085" width="15" style="133" customWidth="1"/>
    <col min="14086" max="14336" width="11.42578125" style="133" customWidth="1"/>
    <col min="14337" max="14337" width="95.140625" style="133" customWidth="1"/>
    <col min="14338" max="14340" width="15.7109375" style="133" customWidth="1"/>
    <col min="14341" max="14341" width="15" style="133" customWidth="1"/>
    <col min="14342" max="14592" width="11.42578125" style="133" customWidth="1"/>
    <col min="14593" max="14593" width="95.140625" style="133" customWidth="1"/>
    <col min="14594" max="14596" width="15.7109375" style="133" customWidth="1"/>
    <col min="14597" max="14597" width="15" style="133" customWidth="1"/>
    <col min="14598" max="14848" width="11.42578125" style="133" customWidth="1"/>
    <col min="14849" max="14849" width="95.140625" style="133" customWidth="1"/>
    <col min="14850" max="14852" width="15.7109375" style="133" customWidth="1"/>
    <col min="14853" max="14853" width="15" style="133" customWidth="1"/>
    <col min="14854" max="15104" width="11.42578125" style="133" customWidth="1"/>
    <col min="15105" max="15105" width="95.140625" style="133" customWidth="1"/>
    <col min="15106" max="15108" width="15.7109375" style="133" customWidth="1"/>
    <col min="15109" max="15109" width="15" style="133" customWidth="1"/>
    <col min="15110" max="15360" width="11.42578125" style="133" customWidth="1"/>
    <col min="15361" max="15361" width="95.140625" style="133" customWidth="1"/>
    <col min="15362" max="15364" width="15.7109375" style="133" customWidth="1"/>
    <col min="15365" max="15365" width="15" style="133" customWidth="1"/>
    <col min="15366" max="15616" width="11.42578125" style="133" customWidth="1"/>
    <col min="15617" max="15617" width="95.140625" style="133" customWidth="1"/>
    <col min="15618" max="15620" width="15.7109375" style="133" customWidth="1"/>
    <col min="15621" max="15621" width="15" style="133" customWidth="1"/>
    <col min="15622" max="15872" width="11.42578125" style="133" customWidth="1"/>
    <col min="15873" max="15873" width="95.140625" style="133" customWidth="1"/>
    <col min="15874" max="15876" width="15.7109375" style="133" customWidth="1"/>
    <col min="15877" max="15877" width="15" style="133" customWidth="1"/>
    <col min="15878" max="16128" width="11.42578125" style="133" customWidth="1"/>
    <col min="16129" max="16129" width="95.140625" style="133" customWidth="1"/>
    <col min="16130" max="16132" width="15.7109375" style="133" customWidth="1"/>
    <col min="16133" max="16133" width="15" style="133" customWidth="1"/>
    <col min="16134" max="16384" width="11.42578125" style="133" customWidth="1"/>
  </cols>
  <sheetData>
    <row r="1" spans="1:5" ht="30" customHeight="1">
      <c r="A1" s="753" t="s">
        <v>899</v>
      </c>
      <c r="B1" s="753"/>
      <c r="C1" s="753"/>
      <c r="D1" s="753"/>
      <c r="E1" s="753"/>
    </row>
    <row r="2" spans="1:5" ht="15" customHeight="1">
      <c r="A2" s="754" t="s">
        <v>674</v>
      </c>
      <c r="B2" s="754"/>
      <c r="C2" s="754"/>
      <c r="D2" s="754"/>
      <c r="E2" s="754"/>
    </row>
    <row r="3" spans="1:5" ht="15" customHeight="1">
      <c r="A3" s="754" t="s">
        <v>2</v>
      </c>
      <c r="B3" s="754"/>
      <c r="C3" s="754"/>
      <c r="D3" s="754"/>
      <c r="E3" s="754"/>
    </row>
    <row r="4" spans="1:5" s="105" customFormat="1" ht="30" customHeight="1">
      <c r="A4" s="755" t="s">
        <v>675</v>
      </c>
      <c r="B4" s="755"/>
      <c r="C4" s="755"/>
      <c r="D4" s="755"/>
      <c r="E4" s="755"/>
    </row>
    <row r="5" spans="1:5" ht="3.75" customHeight="1">
      <c r="A5" s="81"/>
      <c r="B5" s="81"/>
      <c r="C5" s="81"/>
      <c r="D5" s="81"/>
      <c r="E5" s="81"/>
    </row>
    <row r="6" spans="1:5" s="82" customFormat="1" ht="30" customHeight="1">
      <c r="A6" s="134"/>
      <c r="B6" s="135" t="s">
        <v>901</v>
      </c>
      <c r="C6" s="135" t="s">
        <v>902</v>
      </c>
      <c r="D6" s="135" t="s">
        <v>903</v>
      </c>
      <c r="E6" s="136" t="s">
        <v>335</v>
      </c>
    </row>
    <row r="7" spans="1:5" s="328" customFormat="1" ht="15" customHeight="1">
      <c r="A7" s="327" t="s">
        <v>676</v>
      </c>
      <c r="B7" s="138">
        <v>0.72089999999999999</v>
      </c>
      <c r="C7" s="138">
        <v>0.14030000000000001</v>
      </c>
      <c r="D7" s="138">
        <v>0.94920000000000004</v>
      </c>
      <c r="E7" s="138">
        <v>0.55200000000000005</v>
      </c>
    </row>
    <row r="8" spans="1:5" s="329" customFormat="1" ht="15" customHeight="1">
      <c r="A8" s="140" t="s">
        <v>677</v>
      </c>
      <c r="B8" s="141">
        <v>323092101.16000003</v>
      </c>
      <c r="C8" s="141">
        <v>156628476.12</v>
      </c>
      <c r="D8" s="141">
        <v>41985982.880000003</v>
      </c>
      <c r="E8" s="141">
        <v>521706560.16000003</v>
      </c>
    </row>
    <row r="9" spans="1:5" s="329" customFormat="1" ht="15" customHeight="1">
      <c r="A9" s="140" t="s">
        <v>678</v>
      </c>
      <c r="B9" s="141">
        <v>0</v>
      </c>
      <c r="C9" s="141">
        <v>0</v>
      </c>
      <c r="D9" s="141">
        <v>0</v>
      </c>
      <c r="E9" s="141">
        <v>0</v>
      </c>
    </row>
    <row r="10" spans="1:5" s="329" customFormat="1" ht="15" customHeight="1">
      <c r="A10" s="140" t="s">
        <v>679</v>
      </c>
      <c r="B10" s="141">
        <v>474846935.01999998</v>
      </c>
      <c r="C10" s="141">
        <v>6741468.1900000004</v>
      </c>
      <c r="D10" s="141">
        <v>4366215.12</v>
      </c>
      <c r="E10" s="141">
        <v>485954618.32999998</v>
      </c>
    </row>
    <row r="11" spans="1:5" s="329" customFormat="1" ht="15" customHeight="1">
      <c r="A11" s="140" t="s">
        <v>680</v>
      </c>
      <c r="B11" s="141">
        <v>1213785130.2</v>
      </c>
      <c r="C11" s="141">
        <v>550159702.30999994</v>
      </c>
      <c r="D11" s="141">
        <v>234176483.61000001</v>
      </c>
      <c r="E11" s="141">
        <v>1998121316.1199999</v>
      </c>
    </row>
    <row r="12" spans="1:5" s="329" customFormat="1" ht="15" customHeight="1">
      <c r="A12" s="140" t="s">
        <v>681</v>
      </c>
      <c r="B12" s="141">
        <v>33427570.969999999</v>
      </c>
      <c r="C12" s="141">
        <v>0</v>
      </c>
      <c r="D12" s="141">
        <v>231484.32</v>
      </c>
      <c r="E12" s="141">
        <v>33659055.289999999</v>
      </c>
    </row>
    <row r="13" spans="1:5" s="329" customFormat="1" ht="15" customHeight="1">
      <c r="A13" s="140" t="s">
        <v>682</v>
      </c>
      <c r="B13" s="141">
        <v>342801162.08999997</v>
      </c>
      <c r="C13" s="141">
        <v>342187367.5</v>
      </c>
      <c r="D13" s="141">
        <v>68372078.849999994</v>
      </c>
      <c r="E13" s="141">
        <v>753360608.44000006</v>
      </c>
    </row>
    <row r="14" spans="1:5" s="329" customFormat="1" ht="15" customHeight="1">
      <c r="A14" s="143" t="s">
        <v>683</v>
      </c>
      <c r="B14" s="330">
        <v>2387952899.4400001</v>
      </c>
      <c r="C14" s="330">
        <v>1055717014.12</v>
      </c>
      <c r="D14" s="330">
        <v>349132244.77999997</v>
      </c>
      <c r="E14" s="330">
        <v>3792802158.3400002</v>
      </c>
    </row>
    <row r="15" spans="1:5" s="329" customFormat="1" ht="15" customHeight="1">
      <c r="A15" s="140" t="s">
        <v>684</v>
      </c>
      <c r="B15" s="141">
        <v>1069733792.4215</v>
      </c>
      <c r="C15" s="141">
        <v>618615512.29299998</v>
      </c>
      <c r="D15" s="141">
        <v>186507176.919</v>
      </c>
      <c r="E15" s="141">
        <v>1874856481.6335001</v>
      </c>
    </row>
    <row r="16" spans="1:5" s="329" customFormat="1" ht="15" customHeight="1">
      <c r="A16" s="140" t="s">
        <v>685</v>
      </c>
      <c r="B16" s="331">
        <v>0.44800000000000001</v>
      </c>
      <c r="C16" s="331">
        <v>0.58599999999999997</v>
      </c>
      <c r="D16" s="331">
        <v>0.53420000000000001</v>
      </c>
      <c r="E16" s="331">
        <v>0.49430000000000002</v>
      </c>
    </row>
    <row r="17" spans="1:5" s="329" customFormat="1" ht="15" customHeight="1">
      <c r="A17" s="143" t="s">
        <v>686</v>
      </c>
      <c r="B17" s="330">
        <v>106973379.2422</v>
      </c>
      <c r="C17" s="330">
        <v>61861551.2293</v>
      </c>
      <c r="D17" s="330">
        <v>18650717.6919</v>
      </c>
      <c r="E17" s="330">
        <v>187485648.16339999</v>
      </c>
    </row>
    <row r="18" spans="1:5" s="329" customFormat="1" ht="15" customHeight="1">
      <c r="A18" s="140" t="s">
        <v>687</v>
      </c>
      <c r="B18" s="141">
        <v>720560038</v>
      </c>
      <c r="C18" s="141">
        <v>108441337</v>
      </c>
      <c r="D18" s="141">
        <v>174919022</v>
      </c>
      <c r="E18" s="141">
        <v>1003920397</v>
      </c>
    </row>
    <row r="19" spans="1:5" s="329" customFormat="1" ht="15" customHeight="1">
      <c r="A19" s="140" t="s">
        <v>688</v>
      </c>
      <c r="B19" s="141">
        <v>0</v>
      </c>
      <c r="C19" s="141">
        <v>0</v>
      </c>
      <c r="D19" s="141">
        <v>92558</v>
      </c>
      <c r="E19" s="141">
        <v>92558</v>
      </c>
    </row>
    <row r="20" spans="1:5" s="329" customFormat="1" ht="15" customHeight="1">
      <c r="A20" s="146" t="s">
        <v>689</v>
      </c>
      <c r="B20" s="141">
        <v>0</v>
      </c>
      <c r="C20" s="141">
        <v>0</v>
      </c>
      <c r="D20" s="141">
        <v>0</v>
      </c>
      <c r="E20" s="141">
        <v>0</v>
      </c>
    </row>
    <row r="21" spans="1:5" s="329" customFormat="1" ht="15" customHeight="1">
      <c r="A21" s="140" t="s">
        <v>690</v>
      </c>
      <c r="B21" s="141">
        <v>0</v>
      </c>
      <c r="C21" s="141">
        <v>22095270</v>
      </c>
      <c r="D21" s="141">
        <v>77123</v>
      </c>
      <c r="E21" s="141">
        <v>22172393</v>
      </c>
    </row>
    <row r="22" spans="1:5" s="329" customFormat="1" ht="15" customHeight="1">
      <c r="A22" s="143" t="s">
        <v>691</v>
      </c>
      <c r="B22" s="332">
        <v>720560038</v>
      </c>
      <c r="C22" s="332">
        <v>86346067</v>
      </c>
      <c r="D22" s="332">
        <v>174749341</v>
      </c>
      <c r="E22" s="330">
        <v>981655446</v>
      </c>
    </row>
    <row r="23" spans="1:5" s="329" customFormat="1" ht="15" customHeight="1">
      <c r="A23" s="140" t="s">
        <v>692</v>
      </c>
      <c r="B23" s="141">
        <v>0</v>
      </c>
      <c r="C23" s="333">
        <v>0</v>
      </c>
      <c r="D23" s="333">
        <v>0</v>
      </c>
      <c r="E23" s="141">
        <v>0</v>
      </c>
    </row>
    <row r="24" spans="1:5" s="329" customFormat="1" ht="15" customHeight="1">
      <c r="A24" s="140" t="s">
        <v>693</v>
      </c>
      <c r="B24" s="141">
        <v>0</v>
      </c>
      <c r="C24" s="141">
        <v>0</v>
      </c>
      <c r="D24" s="141">
        <v>0</v>
      </c>
      <c r="E24" s="141">
        <v>0</v>
      </c>
    </row>
    <row r="25" spans="1:5" s="334" customFormat="1" ht="15" customHeight="1">
      <c r="A25" s="140" t="s">
        <v>694</v>
      </c>
      <c r="B25" s="141">
        <v>0</v>
      </c>
      <c r="C25" s="141">
        <v>0</v>
      </c>
      <c r="D25" s="141">
        <v>0</v>
      </c>
      <c r="E25" s="141">
        <v>0</v>
      </c>
    </row>
    <row r="26" spans="1:5" s="329" customFormat="1" ht="15" customHeight="1">
      <c r="A26" s="140" t="s">
        <v>695</v>
      </c>
      <c r="B26" s="141">
        <v>0</v>
      </c>
      <c r="C26" s="141">
        <v>0</v>
      </c>
      <c r="D26" s="141">
        <v>0</v>
      </c>
      <c r="E26" s="141">
        <v>0</v>
      </c>
    </row>
    <row r="27" spans="1:5" s="335" customFormat="1" ht="15" customHeight="1">
      <c r="A27" s="140" t="s">
        <v>696</v>
      </c>
      <c r="B27" s="141">
        <v>50864035</v>
      </c>
      <c r="C27" s="141">
        <v>428953</v>
      </c>
      <c r="D27" s="141">
        <v>2280773</v>
      </c>
      <c r="E27" s="141">
        <v>53573761</v>
      </c>
    </row>
    <row r="28" spans="1:5" s="336" customFormat="1" ht="15" customHeight="1">
      <c r="A28" s="146" t="s">
        <v>697</v>
      </c>
      <c r="B28" s="141">
        <v>0</v>
      </c>
      <c r="C28" s="141">
        <v>0</v>
      </c>
      <c r="D28" s="141">
        <v>0</v>
      </c>
      <c r="E28" s="141">
        <v>0</v>
      </c>
    </row>
    <row r="29" spans="1:5" s="329" customFormat="1" ht="15" customHeight="1">
      <c r="A29" s="143" t="s">
        <v>698</v>
      </c>
      <c r="B29" s="330">
        <v>50864035</v>
      </c>
      <c r="C29" s="330">
        <v>428953</v>
      </c>
      <c r="D29" s="330">
        <v>2280773</v>
      </c>
      <c r="E29" s="330">
        <v>53573761</v>
      </c>
    </row>
    <row r="30" spans="1:5" s="329" customFormat="1" ht="15" customHeight="1">
      <c r="A30" s="140" t="s">
        <v>699</v>
      </c>
      <c r="B30" s="141">
        <v>0</v>
      </c>
      <c r="C30" s="141">
        <v>0</v>
      </c>
      <c r="D30" s="141">
        <v>0</v>
      </c>
      <c r="E30" s="141">
        <v>0</v>
      </c>
    </row>
    <row r="31" spans="1:5" s="329" customFormat="1" ht="15" customHeight="1">
      <c r="A31" s="140" t="s">
        <v>700</v>
      </c>
      <c r="B31" s="141">
        <v>246960</v>
      </c>
      <c r="C31" s="141">
        <v>0</v>
      </c>
      <c r="D31" s="141">
        <v>0</v>
      </c>
      <c r="E31" s="141">
        <v>246960</v>
      </c>
    </row>
    <row r="32" spans="1:5" s="329" customFormat="1" ht="15" customHeight="1">
      <c r="A32" s="143" t="s">
        <v>701</v>
      </c>
      <c r="B32" s="330">
        <v>771177113</v>
      </c>
      <c r="C32" s="330">
        <v>86775020</v>
      </c>
      <c r="D32" s="330">
        <v>177030114</v>
      </c>
      <c r="E32" s="330">
        <v>1034982247</v>
      </c>
    </row>
    <row r="33" spans="1:5" ht="15" customHeight="1">
      <c r="A33" s="140" t="s">
        <v>702</v>
      </c>
      <c r="B33" s="141">
        <v>664203733.7579</v>
      </c>
      <c r="C33" s="141">
        <v>24913468.7707</v>
      </c>
      <c r="D33" s="141">
        <v>158379396.30809999</v>
      </c>
      <c r="E33" s="141">
        <v>847496598.83669996</v>
      </c>
    </row>
    <row r="34" spans="1:5" ht="15" customHeight="1">
      <c r="A34" s="140" t="s">
        <v>703</v>
      </c>
      <c r="B34" s="337">
        <v>3.3700000000000001E-2</v>
      </c>
      <c r="C34" s="337">
        <v>0.31169999999999998</v>
      </c>
      <c r="D34" s="337">
        <v>1.8599999999999998E-2</v>
      </c>
      <c r="E34" s="337">
        <v>5.4399999999999997E-2</v>
      </c>
    </row>
    <row r="35" spans="1:5" ht="3.75" customHeight="1" thickBot="1">
      <c r="A35" s="338"/>
      <c r="B35" s="338"/>
      <c r="C35" s="338"/>
      <c r="D35" s="338"/>
      <c r="E35" s="338"/>
    </row>
    <row r="36" spans="1:5" ht="15" customHeight="1">
      <c r="A36" s="154" t="s">
        <v>704</v>
      </c>
      <c r="B36" s="81"/>
      <c r="C36" s="81"/>
      <c r="D36" s="81"/>
      <c r="E36" s="81"/>
    </row>
    <row r="37" spans="1:5" ht="15" customHeight="1">
      <c r="A37" s="140"/>
      <c r="B37" s="81"/>
      <c r="C37" s="81"/>
      <c r="D37" s="81"/>
      <c r="E37" s="81"/>
    </row>
  </sheetData>
  <mergeCells count="4">
    <mergeCell ref="A1:E1"/>
    <mergeCell ref="A2:E2"/>
    <mergeCell ref="A3:E3"/>
    <mergeCell ref="A4:E4"/>
  </mergeCells>
  <pageMargins left="0.66" right="0.46" top="0.54" bottom="0.35" header="0.5" footer="0.35"/>
  <pageSetup scale="38" orientation="landscape" horizontalDpi="30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U26"/>
  <sheetViews>
    <sheetView zoomScaleNormal="100" workbookViewId="0">
      <selection activeCell="J13" sqref="J13"/>
    </sheetView>
  </sheetViews>
  <sheetFormatPr baseColWidth="10" defaultColWidth="9.140625" defaultRowHeight="12.75"/>
  <cols>
    <col min="1" max="1" width="44.5703125" style="155" customWidth="1"/>
    <col min="2" max="4" width="16.42578125" style="133" customWidth="1"/>
    <col min="5" max="6" width="15.5703125" style="133" customWidth="1"/>
    <col min="7" max="256" width="11.42578125" style="133" customWidth="1"/>
    <col min="257" max="257" width="44.5703125" style="133" customWidth="1"/>
    <col min="258" max="260" width="16.42578125" style="133" customWidth="1"/>
    <col min="261" max="262" width="15.5703125" style="133" customWidth="1"/>
    <col min="263" max="512" width="11.42578125" style="133" customWidth="1"/>
    <col min="513" max="513" width="44.5703125" style="133" customWidth="1"/>
    <col min="514" max="516" width="16.42578125" style="133" customWidth="1"/>
    <col min="517" max="518" width="15.5703125" style="133" customWidth="1"/>
    <col min="519" max="768" width="11.42578125" style="133" customWidth="1"/>
    <col min="769" max="769" width="44.5703125" style="133" customWidth="1"/>
    <col min="770" max="772" width="16.42578125" style="133" customWidth="1"/>
    <col min="773" max="774" width="15.5703125" style="133" customWidth="1"/>
    <col min="775" max="1024" width="11.42578125" style="133" customWidth="1"/>
    <col min="1025" max="1025" width="44.5703125" style="133" customWidth="1"/>
    <col min="1026" max="1028" width="16.42578125" style="133" customWidth="1"/>
    <col min="1029" max="1030" width="15.5703125" style="133" customWidth="1"/>
    <col min="1031" max="1280" width="11.42578125" style="133" customWidth="1"/>
    <col min="1281" max="1281" width="44.5703125" style="133" customWidth="1"/>
    <col min="1282" max="1284" width="16.42578125" style="133" customWidth="1"/>
    <col min="1285" max="1286" width="15.5703125" style="133" customWidth="1"/>
    <col min="1287" max="1536" width="11.42578125" style="133" customWidth="1"/>
    <col min="1537" max="1537" width="44.5703125" style="133" customWidth="1"/>
    <col min="1538" max="1540" width="16.42578125" style="133" customWidth="1"/>
    <col min="1541" max="1542" width="15.5703125" style="133" customWidth="1"/>
    <col min="1543" max="1792" width="11.42578125" style="133" customWidth="1"/>
    <col min="1793" max="1793" width="44.5703125" style="133" customWidth="1"/>
    <col min="1794" max="1796" width="16.42578125" style="133" customWidth="1"/>
    <col min="1797" max="1798" width="15.5703125" style="133" customWidth="1"/>
    <col min="1799" max="2048" width="11.42578125" style="133" customWidth="1"/>
    <col min="2049" max="2049" width="44.5703125" style="133" customWidth="1"/>
    <col min="2050" max="2052" width="16.42578125" style="133" customWidth="1"/>
    <col min="2053" max="2054" width="15.5703125" style="133" customWidth="1"/>
    <col min="2055" max="2304" width="11.42578125" style="133" customWidth="1"/>
    <col min="2305" max="2305" width="44.5703125" style="133" customWidth="1"/>
    <col min="2306" max="2308" width="16.42578125" style="133" customWidth="1"/>
    <col min="2309" max="2310" width="15.5703125" style="133" customWidth="1"/>
    <col min="2311" max="2560" width="11.42578125" style="133" customWidth="1"/>
    <col min="2561" max="2561" width="44.5703125" style="133" customWidth="1"/>
    <col min="2562" max="2564" width="16.42578125" style="133" customWidth="1"/>
    <col min="2565" max="2566" width="15.5703125" style="133" customWidth="1"/>
    <col min="2567" max="2816" width="11.42578125" style="133" customWidth="1"/>
    <col min="2817" max="2817" width="44.5703125" style="133" customWidth="1"/>
    <col min="2818" max="2820" width="16.42578125" style="133" customWidth="1"/>
    <col min="2821" max="2822" width="15.5703125" style="133" customWidth="1"/>
    <col min="2823" max="3072" width="11.42578125" style="133" customWidth="1"/>
    <col min="3073" max="3073" width="44.5703125" style="133" customWidth="1"/>
    <col min="3074" max="3076" width="16.42578125" style="133" customWidth="1"/>
    <col min="3077" max="3078" width="15.5703125" style="133" customWidth="1"/>
    <col min="3079" max="3328" width="11.42578125" style="133" customWidth="1"/>
    <col min="3329" max="3329" width="44.5703125" style="133" customWidth="1"/>
    <col min="3330" max="3332" width="16.42578125" style="133" customWidth="1"/>
    <col min="3333" max="3334" width="15.5703125" style="133" customWidth="1"/>
    <col min="3335" max="3584" width="11.42578125" style="133" customWidth="1"/>
    <col min="3585" max="3585" width="44.5703125" style="133" customWidth="1"/>
    <col min="3586" max="3588" width="16.42578125" style="133" customWidth="1"/>
    <col min="3589" max="3590" width="15.5703125" style="133" customWidth="1"/>
    <col min="3591" max="3840" width="11.42578125" style="133" customWidth="1"/>
    <col min="3841" max="3841" width="44.5703125" style="133" customWidth="1"/>
    <col min="3842" max="3844" width="16.42578125" style="133" customWidth="1"/>
    <col min="3845" max="3846" width="15.5703125" style="133" customWidth="1"/>
    <col min="3847" max="4096" width="11.42578125" style="133" customWidth="1"/>
    <col min="4097" max="4097" width="44.5703125" style="133" customWidth="1"/>
    <col min="4098" max="4100" width="16.42578125" style="133" customWidth="1"/>
    <col min="4101" max="4102" width="15.5703125" style="133" customWidth="1"/>
    <col min="4103" max="4352" width="11.42578125" style="133" customWidth="1"/>
    <col min="4353" max="4353" width="44.5703125" style="133" customWidth="1"/>
    <col min="4354" max="4356" width="16.42578125" style="133" customWidth="1"/>
    <col min="4357" max="4358" width="15.5703125" style="133" customWidth="1"/>
    <col min="4359" max="4608" width="11.42578125" style="133" customWidth="1"/>
    <col min="4609" max="4609" width="44.5703125" style="133" customWidth="1"/>
    <col min="4610" max="4612" width="16.42578125" style="133" customWidth="1"/>
    <col min="4613" max="4614" width="15.5703125" style="133" customWidth="1"/>
    <col min="4615" max="4864" width="11.42578125" style="133" customWidth="1"/>
    <col min="4865" max="4865" width="44.5703125" style="133" customWidth="1"/>
    <col min="4866" max="4868" width="16.42578125" style="133" customWidth="1"/>
    <col min="4869" max="4870" width="15.5703125" style="133" customWidth="1"/>
    <col min="4871" max="5120" width="11.42578125" style="133" customWidth="1"/>
    <col min="5121" max="5121" width="44.5703125" style="133" customWidth="1"/>
    <col min="5122" max="5124" width="16.42578125" style="133" customWidth="1"/>
    <col min="5125" max="5126" width="15.5703125" style="133" customWidth="1"/>
    <col min="5127" max="5376" width="11.42578125" style="133" customWidth="1"/>
    <col min="5377" max="5377" width="44.5703125" style="133" customWidth="1"/>
    <col min="5378" max="5380" width="16.42578125" style="133" customWidth="1"/>
    <col min="5381" max="5382" width="15.5703125" style="133" customWidth="1"/>
    <col min="5383" max="5632" width="11.42578125" style="133" customWidth="1"/>
    <col min="5633" max="5633" width="44.5703125" style="133" customWidth="1"/>
    <col min="5634" max="5636" width="16.42578125" style="133" customWidth="1"/>
    <col min="5637" max="5638" width="15.5703125" style="133" customWidth="1"/>
    <col min="5639" max="5888" width="11.42578125" style="133" customWidth="1"/>
    <col min="5889" max="5889" width="44.5703125" style="133" customWidth="1"/>
    <col min="5890" max="5892" width="16.42578125" style="133" customWidth="1"/>
    <col min="5893" max="5894" width="15.5703125" style="133" customWidth="1"/>
    <col min="5895" max="6144" width="11.42578125" style="133" customWidth="1"/>
    <col min="6145" max="6145" width="44.5703125" style="133" customWidth="1"/>
    <col min="6146" max="6148" width="16.42578125" style="133" customWidth="1"/>
    <col min="6149" max="6150" width="15.5703125" style="133" customWidth="1"/>
    <col min="6151" max="6400" width="11.42578125" style="133" customWidth="1"/>
    <col min="6401" max="6401" width="44.5703125" style="133" customWidth="1"/>
    <col min="6402" max="6404" width="16.42578125" style="133" customWidth="1"/>
    <col min="6405" max="6406" width="15.5703125" style="133" customWidth="1"/>
    <col min="6407" max="6656" width="11.42578125" style="133" customWidth="1"/>
    <col min="6657" max="6657" width="44.5703125" style="133" customWidth="1"/>
    <col min="6658" max="6660" width="16.42578125" style="133" customWidth="1"/>
    <col min="6661" max="6662" width="15.5703125" style="133" customWidth="1"/>
    <col min="6663" max="6912" width="11.42578125" style="133" customWidth="1"/>
    <col min="6913" max="6913" width="44.5703125" style="133" customWidth="1"/>
    <col min="6914" max="6916" width="16.42578125" style="133" customWidth="1"/>
    <col min="6917" max="6918" width="15.5703125" style="133" customWidth="1"/>
    <col min="6919" max="7168" width="11.42578125" style="133" customWidth="1"/>
    <col min="7169" max="7169" width="44.5703125" style="133" customWidth="1"/>
    <col min="7170" max="7172" width="16.42578125" style="133" customWidth="1"/>
    <col min="7173" max="7174" width="15.5703125" style="133" customWidth="1"/>
    <col min="7175" max="7424" width="11.42578125" style="133" customWidth="1"/>
    <col min="7425" max="7425" width="44.5703125" style="133" customWidth="1"/>
    <col min="7426" max="7428" width="16.42578125" style="133" customWidth="1"/>
    <col min="7429" max="7430" width="15.5703125" style="133" customWidth="1"/>
    <col min="7431" max="7680" width="11.42578125" style="133" customWidth="1"/>
    <col min="7681" max="7681" width="44.5703125" style="133" customWidth="1"/>
    <col min="7682" max="7684" width="16.42578125" style="133" customWidth="1"/>
    <col min="7685" max="7686" width="15.5703125" style="133" customWidth="1"/>
    <col min="7687" max="7936" width="11.42578125" style="133" customWidth="1"/>
    <col min="7937" max="7937" width="44.5703125" style="133" customWidth="1"/>
    <col min="7938" max="7940" width="16.42578125" style="133" customWidth="1"/>
    <col min="7941" max="7942" width="15.5703125" style="133" customWidth="1"/>
    <col min="7943" max="8192" width="11.42578125" style="133" customWidth="1"/>
    <col min="8193" max="8193" width="44.5703125" style="133" customWidth="1"/>
    <col min="8194" max="8196" width="16.42578125" style="133" customWidth="1"/>
    <col min="8197" max="8198" width="15.5703125" style="133" customWidth="1"/>
    <col min="8199" max="8448" width="11.42578125" style="133" customWidth="1"/>
    <col min="8449" max="8449" width="44.5703125" style="133" customWidth="1"/>
    <col min="8450" max="8452" width="16.42578125" style="133" customWidth="1"/>
    <col min="8453" max="8454" width="15.5703125" style="133" customWidth="1"/>
    <col min="8455" max="8704" width="11.42578125" style="133" customWidth="1"/>
    <col min="8705" max="8705" width="44.5703125" style="133" customWidth="1"/>
    <col min="8706" max="8708" width="16.42578125" style="133" customWidth="1"/>
    <col min="8709" max="8710" width="15.5703125" style="133" customWidth="1"/>
    <col min="8711" max="8960" width="11.42578125" style="133" customWidth="1"/>
    <col min="8961" max="8961" width="44.5703125" style="133" customWidth="1"/>
    <col min="8962" max="8964" width="16.42578125" style="133" customWidth="1"/>
    <col min="8965" max="8966" width="15.5703125" style="133" customWidth="1"/>
    <col min="8967" max="9216" width="11.42578125" style="133" customWidth="1"/>
    <col min="9217" max="9217" width="44.5703125" style="133" customWidth="1"/>
    <col min="9218" max="9220" width="16.42578125" style="133" customWidth="1"/>
    <col min="9221" max="9222" width="15.5703125" style="133" customWidth="1"/>
    <col min="9223" max="9472" width="11.42578125" style="133" customWidth="1"/>
    <col min="9473" max="9473" width="44.5703125" style="133" customWidth="1"/>
    <col min="9474" max="9476" width="16.42578125" style="133" customWidth="1"/>
    <col min="9477" max="9478" width="15.5703125" style="133" customWidth="1"/>
    <col min="9479" max="9728" width="11.42578125" style="133" customWidth="1"/>
    <col min="9729" max="9729" width="44.5703125" style="133" customWidth="1"/>
    <col min="9730" max="9732" width="16.42578125" style="133" customWidth="1"/>
    <col min="9733" max="9734" width="15.5703125" style="133" customWidth="1"/>
    <col min="9735" max="9984" width="11.42578125" style="133" customWidth="1"/>
    <col min="9985" max="9985" width="44.5703125" style="133" customWidth="1"/>
    <col min="9986" max="9988" width="16.42578125" style="133" customWidth="1"/>
    <col min="9989" max="9990" width="15.5703125" style="133" customWidth="1"/>
    <col min="9991" max="10240" width="11.42578125" style="133" customWidth="1"/>
    <col min="10241" max="10241" width="44.5703125" style="133" customWidth="1"/>
    <col min="10242" max="10244" width="16.42578125" style="133" customWidth="1"/>
    <col min="10245" max="10246" width="15.5703125" style="133" customWidth="1"/>
    <col min="10247" max="10496" width="11.42578125" style="133" customWidth="1"/>
    <col min="10497" max="10497" width="44.5703125" style="133" customWidth="1"/>
    <col min="10498" max="10500" width="16.42578125" style="133" customWidth="1"/>
    <col min="10501" max="10502" width="15.5703125" style="133" customWidth="1"/>
    <col min="10503" max="10752" width="11.42578125" style="133" customWidth="1"/>
    <col min="10753" max="10753" width="44.5703125" style="133" customWidth="1"/>
    <col min="10754" max="10756" width="16.42578125" style="133" customWidth="1"/>
    <col min="10757" max="10758" width="15.5703125" style="133" customWidth="1"/>
    <col min="10759" max="11008" width="11.42578125" style="133" customWidth="1"/>
    <col min="11009" max="11009" width="44.5703125" style="133" customWidth="1"/>
    <col min="11010" max="11012" width="16.42578125" style="133" customWidth="1"/>
    <col min="11013" max="11014" width="15.5703125" style="133" customWidth="1"/>
    <col min="11015" max="11264" width="11.42578125" style="133" customWidth="1"/>
    <col min="11265" max="11265" width="44.5703125" style="133" customWidth="1"/>
    <col min="11266" max="11268" width="16.42578125" style="133" customWidth="1"/>
    <col min="11269" max="11270" width="15.5703125" style="133" customWidth="1"/>
    <col min="11271" max="11520" width="11.42578125" style="133" customWidth="1"/>
    <col min="11521" max="11521" width="44.5703125" style="133" customWidth="1"/>
    <col min="11522" max="11524" width="16.42578125" style="133" customWidth="1"/>
    <col min="11525" max="11526" width="15.5703125" style="133" customWidth="1"/>
    <col min="11527" max="11776" width="11.42578125" style="133" customWidth="1"/>
    <col min="11777" max="11777" width="44.5703125" style="133" customWidth="1"/>
    <col min="11778" max="11780" width="16.42578125" style="133" customWidth="1"/>
    <col min="11781" max="11782" width="15.5703125" style="133" customWidth="1"/>
    <col min="11783" max="12032" width="11.42578125" style="133" customWidth="1"/>
    <col min="12033" max="12033" width="44.5703125" style="133" customWidth="1"/>
    <col min="12034" max="12036" width="16.42578125" style="133" customWidth="1"/>
    <col min="12037" max="12038" width="15.5703125" style="133" customWidth="1"/>
    <col min="12039" max="12288" width="11.42578125" style="133" customWidth="1"/>
    <col min="12289" max="12289" width="44.5703125" style="133" customWidth="1"/>
    <col min="12290" max="12292" width="16.42578125" style="133" customWidth="1"/>
    <col min="12293" max="12294" width="15.5703125" style="133" customWidth="1"/>
    <col min="12295" max="12544" width="11.42578125" style="133" customWidth="1"/>
    <col min="12545" max="12545" width="44.5703125" style="133" customWidth="1"/>
    <col min="12546" max="12548" width="16.42578125" style="133" customWidth="1"/>
    <col min="12549" max="12550" width="15.5703125" style="133" customWidth="1"/>
    <col min="12551" max="12800" width="11.42578125" style="133" customWidth="1"/>
    <col min="12801" max="12801" width="44.5703125" style="133" customWidth="1"/>
    <col min="12802" max="12804" width="16.42578125" style="133" customWidth="1"/>
    <col min="12805" max="12806" width="15.5703125" style="133" customWidth="1"/>
    <col min="12807" max="13056" width="11.42578125" style="133" customWidth="1"/>
    <col min="13057" max="13057" width="44.5703125" style="133" customWidth="1"/>
    <col min="13058" max="13060" width="16.42578125" style="133" customWidth="1"/>
    <col min="13061" max="13062" width="15.5703125" style="133" customWidth="1"/>
    <col min="13063" max="13312" width="11.42578125" style="133" customWidth="1"/>
    <col min="13313" max="13313" width="44.5703125" style="133" customWidth="1"/>
    <col min="13314" max="13316" width="16.42578125" style="133" customWidth="1"/>
    <col min="13317" max="13318" width="15.5703125" style="133" customWidth="1"/>
    <col min="13319" max="13568" width="11.42578125" style="133" customWidth="1"/>
    <col min="13569" max="13569" width="44.5703125" style="133" customWidth="1"/>
    <col min="13570" max="13572" width="16.42578125" style="133" customWidth="1"/>
    <col min="13573" max="13574" width="15.5703125" style="133" customWidth="1"/>
    <col min="13575" max="13824" width="11.42578125" style="133" customWidth="1"/>
    <col min="13825" max="13825" width="44.5703125" style="133" customWidth="1"/>
    <col min="13826" max="13828" width="16.42578125" style="133" customWidth="1"/>
    <col min="13829" max="13830" width="15.5703125" style="133" customWidth="1"/>
    <col min="13831" max="14080" width="11.42578125" style="133" customWidth="1"/>
    <col min="14081" max="14081" width="44.5703125" style="133" customWidth="1"/>
    <col min="14082" max="14084" width="16.42578125" style="133" customWidth="1"/>
    <col min="14085" max="14086" width="15.5703125" style="133" customWidth="1"/>
    <col min="14087" max="14336" width="11.42578125" style="133" customWidth="1"/>
    <col min="14337" max="14337" width="44.5703125" style="133" customWidth="1"/>
    <col min="14338" max="14340" width="16.42578125" style="133" customWidth="1"/>
    <col min="14341" max="14342" width="15.5703125" style="133" customWidth="1"/>
    <col min="14343" max="14592" width="11.42578125" style="133" customWidth="1"/>
    <col min="14593" max="14593" width="44.5703125" style="133" customWidth="1"/>
    <col min="14594" max="14596" width="16.42578125" style="133" customWidth="1"/>
    <col min="14597" max="14598" width="15.5703125" style="133" customWidth="1"/>
    <col min="14599" max="14848" width="11.42578125" style="133" customWidth="1"/>
    <col min="14849" max="14849" width="44.5703125" style="133" customWidth="1"/>
    <col min="14850" max="14852" width="16.42578125" style="133" customWidth="1"/>
    <col min="14853" max="14854" width="15.5703125" style="133" customWidth="1"/>
    <col min="14855" max="15104" width="11.42578125" style="133" customWidth="1"/>
    <col min="15105" max="15105" width="44.5703125" style="133" customWidth="1"/>
    <col min="15106" max="15108" width="16.42578125" style="133" customWidth="1"/>
    <col min="15109" max="15110" width="15.5703125" style="133" customWidth="1"/>
    <col min="15111" max="15360" width="11.42578125" style="133" customWidth="1"/>
    <col min="15361" max="15361" width="44.5703125" style="133" customWidth="1"/>
    <col min="15362" max="15364" width="16.42578125" style="133" customWidth="1"/>
    <col min="15365" max="15366" width="15.5703125" style="133" customWidth="1"/>
    <col min="15367" max="15616" width="11.42578125" style="133" customWidth="1"/>
    <col min="15617" max="15617" width="44.5703125" style="133" customWidth="1"/>
    <col min="15618" max="15620" width="16.42578125" style="133" customWidth="1"/>
    <col min="15621" max="15622" width="15.5703125" style="133" customWidth="1"/>
    <col min="15623" max="15872" width="11.42578125" style="133" customWidth="1"/>
    <col min="15873" max="15873" width="44.5703125" style="133" customWidth="1"/>
    <col min="15874" max="15876" width="16.42578125" style="133" customWidth="1"/>
    <col min="15877" max="15878" width="15.5703125" style="133" customWidth="1"/>
    <col min="15879" max="16128" width="11.42578125" style="133" customWidth="1"/>
    <col min="16129" max="16129" width="44.5703125" style="133" customWidth="1"/>
    <col min="16130" max="16132" width="16.42578125" style="133" customWidth="1"/>
    <col min="16133" max="16134" width="15.5703125" style="133" customWidth="1"/>
    <col min="16135" max="16384" width="11.42578125" style="133" customWidth="1"/>
  </cols>
  <sheetData>
    <row r="1" spans="1:21" s="156" customFormat="1" ht="30" customHeight="1">
      <c r="A1" s="753" t="s">
        <v>899</v>
      </c>
      <c r="B1" s="753"/>
      <c r="C1" s="753"/>
      <c r="D1" s="753"/>
      <c r="E1" s="753"/>
      <c r="F1" s="753"/>
      <c r="G1" s="81"/>
      <c r="H1" s="81"/>
      <c r="I1" s="81"/>
      <c r="J1" s="81"/>
      <c r="K1" s="81"/>
      <c r="L1" s="81"/>
      <c r="M1" s="81"/>
      <c r="N1" s="81"/>
      <c r="O1" s="81"/>
      <c r="P1" s="81"/>
      <c r="Q1" s="81"/>
      <c r="R1" s="81"/>
      <c r="S1" s="81"/>
      <c r="T1" s="81"/>
      <c r="U1" s="81"/>
    </row>
    <row r="2" spans="1:21" s="156" customFormat="1" ht="15" customHeight="1">
      <c r="A2" s="754" t="s">
        <v>705</v>
      </c>
      <c r="B2" s="754"/>
      <c r="C2" s="754"/>
      <c r="D2" s="754"/>
      <c r="E2" s="754"/>
      <c r="F2" s="754"/>
      <c r="G2" s="81"/>
      <c r="H2" s="81"/>
      <c r="I2" s="81"/>
      <c r="J2" s="81"/>
      <c r="K2" s="81"/>
      <c r="L2" s="81"/>
      <c r="M2" s="81"/>
      <c r="N2" s="81"/>
      <c r="O2" s="81"/>
      <c r="P2" s="81"/>
      <c r="Q2" s="81"/>
      <c r="R2" s="81"/>
      <c r="S2" s="81"/>
      <c r="T2" s="81"/>
      <c r="U2" s="81"/>
    </row>
    <row r="3" spans="1:21" s="156" customFormat="1" ht="15" customHeight="1">
      <c r="A3" s="754" t="s">
        <v>2</v>
      </c>
      <c r="B3" s="754"/>
      <c r="C3" s="754"/>
      <c r="D3" s="754"/>
      <c r="E3" s="754"/>
      <c r="F3" s="754"/>
      <c r="G3" s="81"/>
      <c r="H3" s="81"/>
      <c r="I3" s="81"/>
      <c r="J3" s="81"/>
      <c r="K3" s="81"/>
      <c r="L3" s="81"/>
      <c r="M3" s="81"/>
      <c r="N3" s="81"/>
      <c r="O3" s="81"/>
      <c r="P3" s="81"/>
      <c r="Q3" s="81"/>
      <c r="R3" s="81"/>
      <c r="S3" s="81"/>
      <c r="T3" s="81"/>
      <c r="U3" s="81"/>
    </row>
    <row r="4" spans="1:21" s="157" customFormat="1" ht="30" customHeight="1">
      <c r="A4" s="755" t="s">
        <v>3</v>
      </c>
      <c r="B4" s="755"/>
      <c r="C4" s="755"/>
      <c r="D4" s="755"/>
      <c r="E4" s="755"/>
      <c r="F4" s="755"/>
      <c r="G4" s="81"/>
      <c r="H4" s="81"/>
      <c r="I4" s="81"/>
      <c r="J4" s="81"/>
      <c r="K4" s="81"/>
      <c r="L4" s="81"/>
      <c r="M4" s="81"/>
      <c r="N4" s="81"/>
      <c r="O4" s="81"/>
      <c r="P4" s="81"/>
      <c r="Q4" s="81"/>
      <c r="R4" s="81"/>
      <c r="S4" s="81"/>
      <c r="T4" s="81"/>
      <c r="U4" s="81"/>
    </row>
    <row r="5" spans="1:21" ht="3.75" customHeight="1">
      <c r="A5" s="158"/>
      <c r="B5" s="81"/>
      <c r="C5" s="159"/>
      <c r="D5" s="159"/>
      <c r="E5" s="81"/>
      <c r="F5" s="160"/>
      <c r="G5" s="81"/>
      <c r="H5" s="81"/>
      <c r="I5" s="81"/>
      <c r="J5" s="81"/>
      <c r="K5" s="81"/>
      <c r="L5" s="81"/>
      <c r="M5" s="81"/>
      <c r="N5" s="81"/>
      <c r="O5" s="81"/>
      <c r="P5" s="81"/>
      <c r="Q5" s="81"/>
      <c r="R5" s="81"/>
      <c r="S5" s="81"/>
      <c r="T5" s="81"/>
      <c r="U5" s="81"/>
    </row>
    <row r="6" spans="1:21" ht="30" customHeight="1">
      <c r="A6" s="339"/>
      <c r="B6" s="340" t="s">
        <v>901</v>
      </c>
      <c r="C6" s="340" t="s">
        <v>902</v>
      </c>
      <c r="D6" s="340" t="s">
        <v>903</v>
      </c>
      <c r="E6" s="341" t="s">
        <v>335</v>
      </c>
      <c r="F6" s="341" t="s">
        <v>706</v>
      </c>
      <c r="G6" s="81"/>
      <c r="H6" s="81"/>
      <c r="I6" s="81"/>
      <c r="J6" s="81"/>
      <c r="K6" s="81"/>
      <c r="L6" s="81"/>
      <c r="M6" s="81"/>
      <c r="N6" s="81"/>
      <c r="O6" s="81"/>
      <c r="P6" s="81"/>
      <c r="Q6" s="81"/>
      <c r="R6" s="81"/>
      <c r="S6" s="81"/>
      <c r="T6" s="81"/>
      <c r="U6" s="81"/>
    </row>
    <row r="7" spans="1:21" ht="15" customHeight="1">
      <c r="A7" s="240" t="s">
        <v>707</v>
      </c>
      <c r="B7" s="159">
        <v>1471550.7504200002</v>
      </c>
      <c r="C7" s="159">
        <v>762823.81964</v>
      </c>
      <c r="D7" s="159">
        <v>252008.02678000001</v>
      </c>
      <c r="E7" s="159">
        <v>2486382.5968400002</v>
      </c>
      <c r="F7" s="342">
        <v>0.95653657018897942</v>
      </c>
      <c r="G7" s="81"/>
      <c r="H7" s="81"/>
      <c r="I7" s="81"/>
      <c r="J7" s="81"/>
      <c r="K7" s="81"/>
      <c r="L7" s="81"/>
      <c r="M7" s="81"/>
      <c r="N7" s="81"/>
      <c r="O7" s="81"/>
      <c r="P7" s="81"/>
      <c r="Q7" s="81"/>
      <c r="R7" s="81"/>
      <c r="S7" s="81"/>
      <c r="T7" s="81"/>
      <c r="U7" s="81"/>
    </row>
    <row r="8" spans="1:21" ht="15" customHeight="1">
      <c r="A8" s="240" t="s">
        <v>708</v>
      </c>
      <c r="B8" s="159">
        <v>2535.15173</v>
      </c>
      <c r="C8" s="159">
        <v>3243.4368899999999</v>
      </c>
      <c r="D8" s="159">
        <v>485.79406999999998</v>
      </c>
      <c r="E8" s="159">
        <v>6264.3826900000004</v>
      </c>
      <c r="F8" s="342">
        <v>2.4099714743255202E-3</v>
      </c>
      <c r="G8" s="81"/>
      <c r="H8" s="81"/>
      <c r="I8" s="81"/>
      <c r="J8" s="81"/>
      <c r="K8" s="81"/>
      <c r="L8" s="81"/>
      <c r="M8" s="81"/>
      <c r="N8" s="81"/>
      <c r="O8" s="81"/>
      <c r="P8" s="81"/>
      <c r="Q8" s="81"/>
      <c r="R8" s="81"/>
      <c r="S8" s="81"/>
      <c r="T8" s="81"/>
      <c r="U8" s="81"/>
    </row>
    <row r="9" spans="1:21" ht="15" customHeight="1">
      <c r="A9" s="240" t="s">
        <v>709</v>
      </c>
      <c r="B9" s="159">
        <v>19529.02752</v>
      </c>
      <c r="C9" s="159">
        <v>13052.325419999999</v>
      </c>
      <c r="D9" s="159">
        <v>2355.8296600000003</v>
      </c>
      <c r="E9" s="159">
        <v>34937.1826</v>
      </c>
      <c r="F9" s="342">
        <v>1.3440688033588501E-2</v>
      </c>
      <c r="G9" s="81"/>
      <c r="H9" s="81"/>
      <c r="I9" s="81"/>
      <c r="J9" s="81"/>
      <c r="K9" s="81"/>
      <c r="L9" s="81"/>
      <c r="M9" s="81"/>
      <c r="N9" s="81"/>
      <c r="O9" s="81"/>
      <c r="P9" s="81"/>
      <c r="Q9" s="81"/>
      <c r="R9" s="81"/>
      <c r="S9" s="81"/>
      <c r="T9" s="81"/>
      <c r="U9" s="81"/>
    </row>
    <row r="10" spans="1:21" ht="15" customHeight="1">
      <c r="A10" s="240" t="s">
        <v>710</v>
      </c>
      <c r="B10" s="159">
        <v>478.75319999999999</v>
      </c>
      <c r="C10" s="159">
        <v>-385.29465000000005</v>
      </c>
      <c r="D10" s="159">
        <v>53.218269999999997</v>
      </c>
      <c r="E10" s="159">
        <v>917.26612</v>
      </c>
      <c r="F10" s="342">
        <v>3.5288156757952601E-4</v>
      </c>
      <c r="G10" s="81"/>
      <c r="H10" s="81"/>
      <c r="I10" s="81"/>
      <c r="J10" s="81"/>
      <c r="K10" s="81"/>
      <c r="L10" s="81"/>
      <c r="M10" s="81"/>
      <c r="N10" s="81"/>
      <c r="O10" s="81"/>
      <c r="P10" s="81"/>
      <c r="Q10" s="81"/>
      <c r="R10" s="81"/>
      <c r="S10" s="81"/>
      <c r="T10" s="81"/>
      <c r="U10" s="81"/>
    </row>
    <row r="11" spans="1:21" ht="15" customHeight="1">
      <c r="A11" s="240" t="s">
        <v>711</v>
      </c>
      <c r="B11" s="159">
        <v>6559.6503600000005</v>
      </c>
      <c r="C11" s="159">
        <v>2325.7306200000003</v>
      </c>
      <c r="D11" s="159">
        <v>2937.2846600000003</v>
      </c>
      <c r="E11" s="159">
        <v>11822.665640000001</v>
      </c>
      <c r="F11" s="342">
        <v>4.5482992264140364E-3</v>
      </c>
      <c r="G11" s="81"/>
      <c r="H11" s="81"/>
      <c r="I11" s="81"/>
      <c r="J11" s="81"/>
      <c r="K11" s="81"/>
      <c r="L11" s="81"/>
      <c r="M11" s="81"/>
      <c r="N11" s="81"/>
      <c r="O11" s="81"/>
      <c r="P11" s="81"/>
      <c r="Q11" s="81"/>
      <c r="R11" s="81"/>
      <c r="S11" s="81"/>
      <c r="T11" s="81"/>
      <c r="U11" s="81"/>
    </row>
    <row r="12" spans="1:21" ht="15" customHeight="1">
      <c r="A12" s="240" t="s">
        <v>712</v>
      </c>
      <c r="B12" s="159">
        <v>653.16688999999997</v>
      </c>
      <c r="C12" s="159">
        <v>251.19884999999999</v>
      </c>
      <c r="D12" s="159">
        <v>202.84532999999999</v>
      </c>
      <c r="E12" s="159">
        <v>1107.2110700000001</v>
      </c>
      <c r="F12" s="342">
        <v>4.2595531384393098E-4</v>
      </c>
      <c r="G12" s="81"/>
      <c r="H12" s="81"/>
      <c r="I12" s="81"/>
      <c r="J12" s="81"/>
      <c r="K12" s="81"/>
      <c r="L12" s="81"/>
      <c r="M12" s="81"/>
      <c r="N12" s="81"/>
      <c r="O12" s="81"/>
      <c r="P12" s="81"/>
      <c r="Q12" s="81"/>
      <c r="R12" s="81"/>
      <c r="S12" s="81"/>
      <c r="T12" s="81"/>
      <c r="U12" s="81"/>
    </row>
    <row r="13" spans="1:21" ht="15" customHeight="1">
      <c r="A13" s="240" t="s">
        <v>713</v>
      </c>
      <c r="B13" s="159">
        <v>6085.018</v>
      </c>
      <c r="C13" s="159">
        <v>5235.6052</v>
      </c>
      <c r="D13" s="159">
        <v>2216.4532100000001</v>
      </c>
      <c r="E13" s="159">
        <v>13537.07641</v>
      </c>
      <c r="F13" s="342">
        <v>5.2078504153239931E-3</v>
      </c>
      <c r="G13" s="81"/>
      <c r="H13" s="81"/>
      <c r="I13" s="81"/>
      <c r="J13" s="81"/>
      <c r="K13" s="81"/>
      <c r="L13" s="81"/>
      <c r="M13" s="81"/>
      <c r="N13" s="81"/>
      <c r="O13" s="81"/>
      <c r="P13" s="81"/>
      <c r="Q13" s="81"/>
      <c r="R13" s="81"/>
      <c r="S13" s="81"/>
      <c r="T13" s="81"/>
      <c r="U13" s="81"/>
    </row>
    <row r="14" spans="1:21" ht="15" customHeight="1">
      <c r="A14" s="240" t="s">
        <v>714</v>
      </c>
      <c r="B14" s="159">
        <v>1512.37509</v>
      </c>
      <c r="C14" s="159">
        <v>1324.8752099999999</v>
      </c>
      <c r="D14" s="159">
        <v>554.11328000000003</v>
      </c>
      <c r="E14" s="159">
        <v>3391.3635800000002</v>
      </c>
      <c r="F14" s="342">
        <v>1.30469192118697E-3</v>
      </c>
      <c r="G14" s="81"/>
      <c r="H14" s="81"/>
      <c r="I14" s="81"/>
      <c r="J14" s="81"/>
      <c r="K14" s="81"/>
      <c r="L14" s="81"/>
      <c r="M14" s="81"/>
      <c r="N14" s="81"/>
      <c r="O14" s="81"/>
      <c r="P14" s="81"/>
      <c r="Q14" s="81"/>
      <c r="R14" s="81"/>
      <c r="S14" s="81"/>
      <c r="T14" s="81"/>
      <c r="U14" s="81"/>
    </row>
    <row r="15" spans="1:21" ht="15" customHeight="1">
      <c r="A15" s="240" t="s">
        <v>715</v>
      </c>
      <c r="B15" s="159">
        <v>707.6249499999999</v>
      </c>
      <c r="C15" s="159">
        <v>4363.19607</v>
      </c>
      <c r="D15" s="159">
        <v>91.591270000000009</v>
      </c>
      <c r="E15" s="159">
        <v>5162.4122900000002</v>
      </c>
      <c r="F15" s="342">
        <v>1.9860322993146338E-3</v>
      </c>
      <c r="G15" s="81"/>
      <c r="H15" s="81"/>
      <c r="I15" s="81"/>
      <c r="J15" s="81"/>
      <c r="K15" s="81"/>
      <c r="L15" s="81"/>
      <c r="M15" s="81"/>
      <c r="N15" s="81"/>
      <c r="O15" s="81"/>
      <c r="P15" s="81"/>
      <c r="Q15" s="81"/>
      <c r="R15" s="81"/>
      <c r="S15" s="81"/>
      <c r="T15" s="81"/>
      <c r="U15" s="81"/>
    </row>
    <row r="16" spans="1:21" ht="15" customHeight="1">
      <c r="A16" s="240" t="s">
        <v>716</v>
      </c>
      <c r="B16" s="159">
        <v>283.04998999999998</v>
      </c>
      <c r="C16" s="159">
        <v>1745.2784099999999</v>
      </c>
      <c r="D16" s="159">
        <v>38.244349999999997</v>
      </c>
      <c r="E16" s="159">
        <v>2066.5727499999998</v>
      </c>
      <c r="F16" s="342">
        <v>7.9503146975180199E-4</v>
      </c>
      <c r="G16" s="81"/>
      <c r="H16" s="81"/>
      <c r="I16" s="81"/>
      <c r="J16" s="81"/>
      <c r="K16" s="81"/>
      <c r="L16" s="81"/>
      <c r="M16" s="81"/>
      <c r="N16" s="81"/>
      <c r="O16" s="81"/>
      <c r="P16" s="81"/>
      <c r="Q16" s="81"/>
      <c r="R16" s="81"/>
      <c r="S16" s="81"/>
      <c r="T16" s="81"/>
      <c r="U16" s="81"/>
    </row>
    <row r="17" spans="1:21" ht="15" customHeight="1">
      <c r="A17" s="240" t="s">
        <v>717</v>
      </c>
      <c r="B17" s="159">
        <v>24906.045610000001</v>
      </c>
      <c r="C17" s="159">
        <v>17474.415430000001</v>
      </c>
      <c r="D17" s="159">
        <v>5137.2892000000002</v>
      </c>
      <c r="E17" s="159">
        <v>47517.750240000001</v>
      </c>
      <c r="F17" s="342">
        <v>1.8280559836379499E-2</v>
      </c>
      <c r="G17" s="81"/>
      <c r="H17" s="81"/>
      <c r="I17" s="81"/>
      <c r="J17" s="81"/>
      <c r="K17" s="81"/>
      <c r="L17" s="81"/>
      <c r="M17" s="81"/>
      <c r="N17" s="81"/>
      <c r="O17" s="81"/>
      <c r="P17" s="81"/>
      <c r="Q17" s="81"/>
      <c r="R17" s="81"/>
      <c r="S17" s="81"/>
      <c r="T17" s="81"/>
      <c r="U17" s="81"/>
    </row>
    <row r="18" spans="1:21" ht="15" customHeight="1">
      <c r="A18" s="240" t="s">
        <v>718</v>
      </c>
      <c r="B18" s="159">
        <v>12675.224190000001</v>
      </c>
      <c r="C18" s="159">
        <v>9159.7753300000004</v>
      </c>
      <c r="D18" s="159">
        <v>2568.6445399999998</v>
      </c>
      <c r="E18" s="159">
        <v>24403.644059999999</v>
      </c>
      <c r="F18" s="342">
        <v>9.3883290604318808E-3</v>
      </c>
      <c r="G18" s="81"/>
      <c r="H18" s="81"/>
      <c r="I18" s="81"/>
      <c r="J18" s="81"/>
      <c r="K18" s="81"/>
      <c r="L18" s="81"/>
      <c r="M18" s="81"/>
      <c r="N18" s="81"/>
      <c r="O18" s="81"/>
      <c r="P18" s="81"/>
      <c r="Q18" s="81"/>
      <c r="R18" s="81"/>
      <c r="S18" s="81"/>
      <c r="T18" s="81"/>
      <c r="U18" s="81"/>
    </row>
    <row r="19" spans="1:21" ht="15" customHeight="1">
      <c r="A19" s="343" t="s">
        <v>719</v>
      </c>
      <c r="B19" s="344">
        <v>1529338.1168600002</v>
      </c>
      <c r="C19" s="344">
        <v>805275.09238000005</v>
      </c>
      <c r="D19" s="344">
        <v>264746.47478000005</v>
      </c>
      <c r="E19" s="344">
        <v>2599359.68402</v>
      </c>
      <c r="F19" s="345">
        <v>1</v>
      </c>
      <c r="G19" s="81"/>
      <c r="H19" s="81"/>
      <c r="I19" s="81"/>
      <c r="J19" s="81"/>
      <c r="K19" s="81"/>
      <c r="L19" s="81"/>
      <c r="M19" s="81"/>
      <c r="N19" s="81"/>
      <c r="O19" s="81"/>
      <c r="P19" s="81"/>
      <c r="Q19" s="81"/>
      <c r="R19" s="81"/>
      <c r="S19" s="81"/>
      <c r="T19" s="81"/>
      <c r="U19" s="81"/>
    </row>
    <row r="20" spans="1:21" ht="15" customHeight="1">
      <c r="A20" s="240" t="s">
        <v>908</v>
      </c>
      <c r="B20" s="159">
        <v>18137.721089999999</v>
      </c>
      <c r="C20" s="159">
        <v>16109.859340000001</v>
      </c>
      <c r="D20" s="159">
        <v>3902.8598400000001</v>
      </c>
      <c r="E20" s="159">
        <v>38150.440269999999</v>
      </c>
      <c r="F20" s="159"/>
      <c r="G20" s="81"/>
      <c r="H20" s="81"/>
      <c r="I20" s="81"/>
      <c r="J20" s="81"/>
      <c r="K20" s="81"/>
      <c r="L20" s="81"/>
      <c r="M20" s="81"/>
      <c r="N20" s="81"/>
      <c r="O20" s="81"/>
      <c r="P20" s="81"/>
      <c r="Q20" s="81"/>
      <c r="R20" s="81"/>
      <c r="S20" s="81"/>
      <c r="T20" s="81"/>
      <c r="U20" s="81"/>
    </row>
    <row r="21" spans="1:21" s="173" customFormat="1" ht="15" customHeight="1" thickBot="1">
      <c r="A21" s="346" t="s">
        <v>909</v>
      </c>
      <c r="B21" s="347">
        <v>0.58835186460029487</v>
      </c>
      <c r="C21" s="347">
        <v>0.30979748486927911</v>
      </c>
      <c r="D21" s="347">
        <v>0.10185065053042618</v>
      </c>
      <c r="E21" s="347">
        <v>1</v>
      </c>
      <c r="F21" s="347"/>
      <c r="G21" s="275"/>
      <c r="H21" s="275"/>
      <c r="I21" s="275"/>
      <c r="J21" s="275"/>
      <c r="K21" s="275"/>
      <c r="L21" s="275"/>
      <c r="M21" s="275"/>
      <c r="N21" s="275"/>
      <c r="O21" s="275"/>
      <c r="P21" s="275"/>
      <c r="Q21" s="275"/>
      <c r="R21" s="275"/>
      <c r="S21" s="275"/>
      <c r="T21" s="275"/>
      <c r="U21" s="275"/>
    </row>
    <row r="22" spans="1:21" ht="15" customHeight="1">
      <c r="A22" s="204" t="s">
        <v>722</v>
      </c>
      <c r="B22" s="348"/>
      <c r="C22" s="349"/>
      <c r="D22" s="349"/>
      <c r="E22" s="348"/>
      <c r="F22" s="348"/>
      <c r="G22" s="81"/>
      <c r="H22" s="81"/>
      <c r="I22" s="81"/>
      <c r="J22" s="81"/>
      <c r="K22" s="81"/>
      <c r="L22" s="81"/>
      <c r="M22" s="81"/>
      <c r="N22" s="81"/>
      <c r="O22" s="81"/>
      <c r="P22" s="81"/>
      <c r="Q22" s="81"/>
      <c r="R22" s="81"/>
      <c r="S22" s="81"/>
      <c r="T22" s="81"/>
      <c r="U22" s="81"/>
    </row>
    <row r="23" spans="1:21" ht="84" customHeight="1">
      <c r="A23" s="768" t="s">
        <v>382</v>
      </c>
      <c r="B23" s="786"/>
      <c r="C23" s="786"/>
      <c r="D23" s="786"/>
      <c r="E23" s="786"/>
      <c r="F23" s="786"/>
      <c r="G23" s="81"/>
      <c r="H23" s="81"/>
      <c r="I23" s="81"/>
      <c r="J23" s="81"/>
      <c r="K23" s="81"/>
      <c r="L23" s="81"/>
      <c r="M23" s="81"/>
      <c r="N23" s="81"/>
      <c r="O23" s="81"/>
      <c r="P23" s="81"/>
      <c r="Q23" s="81"/>
      <c r="R23" s="81"/>
      <c r="S23" s="81"/>
      <c r="T23" s="81"/>
      <c r="U23" s="81"/>
    </row>
    <row r="24" spans="1:21" ht="73.5" customHeight="1">
      <c r="A24" s="768" t="s">
        <v>383</v>
      </c>
      <c r="B24" s="786"/>
      <c r="C24" s="786"/>
      <c r="D24" s="786"/>
      <c r="E24" s="786"/>
      <c r="F24" s="786"/>
      <c r="G24" s="81"/>
      <c r="H24" s="81"/>
      <c r="I24" s="81"/>
      <c r="J24" s="81"/>
      <c r="K24" s="81"/>
      <c r="L24" s="81"/>
      <c r="M24" s="81"/>
      <c r="N24" s="81"/>
      <c r="O24" s="81"/>
      <c r="P24" s="81"/>
      <c r="Q24" s="81"/>
      <c r="R24" s="81"/>
      <c r="S24" s="81"/>
      <c r="T24" s="81"/>
      <c r="U24" s="81"/>
    </row>
    <row r="25" spans="1:21" ht="15" customHeight="1">
      <c r="A25" s="204" t="s">
        <v>723</v>
      </c>
      <c r="B25" s="204"/>
      <c r="C25" s="277"/>
      <c r="D25" s="277"/>
      <c r="E25" s="204"/>
      <c r="F25" s="204"/>
      <c r="G25" s="81"/>
      <c r="H25" s="81"/>
      <c r="I25" s="81"/>
      <c r="J25" s="81"/>
      <c r="K25" s="81"/>
      <c r="L25" s="81"/>
      <c r="M25" s="81"/>
      <c r="N25" s="81"/>
      <c r="O25" s="81"/>
      <c r="P25" s="81"/>
      <c r="Q25" s="81"/>
      <c r="R25" s="81"/>
      <c r="S25" s="81"/>
      <c r="T25" s="81"/>
      <c r="U25" s="81"/>
    </row>
    <row r="26" spans="1:21" ht="15" customHeight="1">
      <c r="A26" s="350"/>
      <c r="B26" s="204"/>
      <c r="C26" s="277"/>
      <c r="D26" s="277"/>
      <c r="E26" s="204"/>
      <c r="F26" s="204"/>
      <c r="G26" s="81"/>
      <c r="H26" s="81"/>
      <c r="I26" s="81"/>
      <c r="J26" s="81"/>
      <c r="K26" s="81"/>
      <c r="L26" s="81"/>
      <c r="M26" s="81"/>
      <c r="N26" s="81"/>
      <c r="O26" s="81"/>
      <c r="P26" s="81"/>
      <c r="Q26" s="81"/>
      <c r="R26" s="81"/>
      <c r="S26" s="81"/>
      <c r="T26" s="81"/>
      <c r="U26" s="81"/>
    </row>
  </sheetData>
  <mergeCells count="6">
    <mergeCell ref="A24:F24"/>
    <mergeCell ref="A1:F1"/>
    <mergeCell ref="A2:F2"/>
    <mergeCell ref="A3:F3"/>
    <mergeCell ref="A4:F4"/>
    <mergeCell ref="A23:F23"/>
  </mergeCells>
  <printOptions horizontalCentered="1"/>
  <pageMargins left="0.77" right="0.52" top="0.56000000000000005" bottom="0.43" header="0.51181102362204722" footer="0.38"/>
  <pageSetup scale="60"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dimension ref="A1:F210"/>
  <sheetViews>
    <sheetView workbookViewId="0">
      <selection activeCell="I17" sqref="I17"/>
    </sheetView>
  </sheetViews>
  <sheetFormatPr baseColWidth="10" defaultColWidth="9.140625" defaultRowHeight="15"/>
  <cols>
    <col min="1" max="1" width="80" customWidth="1"/>
    <col min="2" max="6" width="10.7109375" customWidth="1"/>
    <col min="7" max="256" width="11.42578125" customWidth="1"/>
    <col min="257" max="257" width="80" customWidth="1"/>
    <col min="258" max="262" width="10.7109375" customWidth="1"/>
    <col min="263" max="512" width="11.42578125" customWidth="1"/>
    <col min="513" max="513" width="80" customWidth="1"/>
    <col min="514" max="518" width="10.7109375" customWidth="1"/>
    <col min="519" max="768" width="11.42578125" customWidth="1"/>
    <col min="769" max="769" width="80" customWidth="1"/>
    <col min="770" max="774" width="10.7109375" customWidth="1"/>
    <col min="775" max="1024" width="11.42578125" customWidth="1"/>
    <col min="1025" max="1025" width="80" customWidth="1"/>
    <col min="1026" max="1030" width="10.7109375" customWidth="1"/>
    <col min="1031" max="1280" width="11.42578125" customWidth="1"/>
    <col min="1281" max="1281" width="80" customWidth="1"/>
    <col min="1282" max="1286" width="10.7109375" customWidth="1"/>
    <col min="1287" max="1536" width="11.42578125" customWidth="1"/>
    <col min="1537" max="1537" width="80" customWidth="1"/>
    <col min="1538" max="1542" width="10.7109375" customWidth="1"/>
    <col min="1543" max="1792" width="11.42578125" customWidth="1"/>
    <col min="1793" max="1793" width="80" customWidth="1"/>
    <col min="1794" max="1798" width="10.7109375" customWidth="1"/>
    <col min="1799" max="2048" width="11.42578125" customWidth="1"/>
    <col min="2049" max="2049" width="80" customWidth="1"/>
    <col min="2050" max="2054" width="10.7109375" customWidth="1"/>
    <col min="2055" max="2304" width="11.42578125" customWidth="1"/>
    <col min="2305" max="2305" width="80" customWidth="1"/>
    <col min="2306" max="2310" width="10.7109375" customWidth="1"/>
    <col min="2311" max="2560" width="11.42578125" customWidth="1"/>
    <col min="2561" max="2561" width="80" customWidth="1"/>
    <col min="2562" max="2566" width="10.7109375" customWidth="1"/>
    <col min="2567" max="2816" width="11.42578125" customWidth="1"/>
    <col min="2817" max="2817" width="80" customWidth="1"/>
    <col min="2818" max="2822" width="10.7109375" customWidth="1"/>
    <col min="2823" max="3072" width="11.42578125" customWidth="1"/>
    <col min="3073" max="3073" width="80" customWidth="1"/>
    <col min="3074" max="3078" width="10.7109375" customWidth="1"/>
    <col min="3079" max="3328" width="11.42578125" customWidth="1"/>
    <col min="3329" max="3329" width="80" customWidth="1"/>
    <col min="3330" max="3334" width="10.7109375" customWidth="1"/>
    <col min="3335" max="3584" width="11.42578125" customWidth="1"/>
    <col min="3585" max="3585" width="80" customWidth="1"/>
    <col min="3586" max="3590" width="10.7109375" customWidth="1"/>
    <col min="3591" max="3840" width="11.42578125" customWidth="1"/>
    <col min="3841" max="3841" width="80" customWidth="1"/>
    <col min="3842" max="3846" width="10.7109375" customWidth="1"/>
    <col min="3847" max="4096" width="11.42578125" customWidth="1"/>
    <col min="4097" max="4097" width="80" customWidth="1"/>
    <col min="4098" max="4102" width="10.7109375" customWidth="1"/>
    <col min="4103" max="4352" width="11.42578125" customWidth="1"/>
    <col min="4353" max="4353" width="80" customWidth="1"/>
    <col min="4354" max="4358" width="10.7109375" customWidth="1"/>
    <col min="4359" max="4608" width="11.42578125" customWidth="1"/>
    <col min="4609" max="4609" width="80" customWidth="1"/>
    <col min="4610" max="4614" width="10.7109375" customWidth="1"/>
    <col min="4615" max="4864" width="11.42578125" customWidth="1"/>
    <col min="4865" max="4865" width="80" customWidth="1"/>
    <col min="4866" max="4870" width="10.7109375" customWidth="1"/>
    <col min="4871" max="5120" width="11.42578125" customWidth="1"/>
    <col min="5121" max="5121" width="80" customWidth="1"/>
    <col min="5122" max="5126" width="10.7109375" customWidth="1"/>
    <col min="5127" max="5376" width="11.42578125" customWidth="1"/>
    <col min="5377" max="5377" width="80" customWidth="1"/>
    <col min="5378" max="5382" width="10.7109375" customWidth="1"/>
    <col min="5383" max="5632" width="11.42578125" customWidth="1"/>
    <col min="5633" max="5633" width="80" customWidth="1"/>
    <col min="5634" max="5638" width="10.7109375" customWidth="1"/>
    <col min="5639" max="5888" width="11.42578125" customWidth="1"/>
    <col min="5889" max="5889" width="80" customWidth="1"/>
    <col min="5890" max="5894" width="10.7109375" customWidth="1"/>
    <col min="5895" max="6144" width="11.42578125" customWidth="1"/>
    <col min="6145" max="6145" width="80" customWidth="1"/>
    <col min="6146" max="6150" width="10.7109375" customWidth="1"/>
    <col min="6151" max="6400" width="11.42578125" customWidth="1"/>
    <col min="6401" max="6401" width="80" customWidth="1"/>
    <col min="6402" max="6406" width="10.7109375" customWidth="1"/>
    <col min="6407" max="6656" width="11.42578125" customWidth="1"/>
    <col min="6657" max="6657" width="80" customWidth="1"/>
    <col min="6658" max="6662" width="10.7109375" customWidth="1"/>
    <col min="6663" max="6912" width="11.42578125" customWidth="1"/>
    <col min="6913" max="6913" width="80" customWidth="1"/>
    <col min="6914" max="6918" width="10.7109375" customWidth="1"/>
    <col min="6919" max="7168" width="11.42578125" customWidth="1"/>
    <col min="7169" max="7169" width="80" customWidth="1"/>
    <col min="7170" max="7174" width="10.7109375" customWidth="1"/>
    <col min="7175" max="7424" width="11.42578125" customWidth="1"/>
    <col min="7425" max="7425" width="80" customWidth="1"/>
    <col min="7426" max="7430" width="10.7109375" customWidth="1"/>
    <col min="7431" max="7680" width="11.42578125" customWidth="1"/>
    <col min="7681" max="7681" width="80" customWidth="1"/>
    <col min="7682" max="7686" width="10.7109375" customWidth="1"/>
    <col min="7687" max="7936" width="11.42578125" customWidth="1"/>
    <col min="7937" max="7937" width="80" customWidth="1"/>
    <col min="7938" max="7942" width="10.7109375" customWidth="1"/>
    <col min="7943" max="8192" width="11.42578125" customWidth="1"/>
    <col min="8193" max="8193" width="80" customWidth="1"/>
    <col min="8194" max="8198" width="10.7109375" customWidth="1"/>
    <col min="8199" max="8448" width="11.42578125" customWidth="1"/>
    <col min="8449" max="8449" width="80" customWidth="1"/>
    <col min="8450" max="8454" width="10.7109375" customWidth="1"/>
    <col min="8455" max="8704" width="11.42578125" customWidth="1"/>
    <col min="8705" max="8705" width="80" customWidth="1"/>
    <col min="8706" max="8710" width="10.7109375" customWidth="1"/>
    <col min="8711" max="8960" width="11.42578125" customWidth="1"/>
    <col min="8961" max="8961" width="80" customWidth="1"/>
    <col min="8962" max="8966" width="10.7109375" customWidth="1"/>
    <col min="8967" max="9216" width="11.42578125" customWidth="1"/>
    <col min="9217" max="9217" width="80" customWidth="1"/>
    <col min="9218" max="9222" width="10.7109375" customWidth="1"/>
    <col min="9223" max="9472" width="11.42578125" customWidth="1"/>
    <col min="9473" max="9473" width="80" customWidth="1"/>
    <col min="9474" max="9478" width="10.7109375" customWidth="1"/>
    <col min="9479" max="9728" width="11.42578125" customWidth="1"/>
    <col min="9729" max="9729" width="80" customWidth="1"/>
    <col min="9730" max="9734" width="10.7109375" customWidth="1"/>
    <col min="9735" max="9984" width="11.42578125" customWidth="1"/>
    <col min="9985" max="9985" width="80" customWidth="1"/>
    <col min="9986" max="9990" width="10.7109375" customWidth="1"/>
    <col min="9991" max="10240" width="11.42578125" customWidth="1"/>
    <col min="10241" max="10241" width="80" customWidth="1"/>
    <col min="10242" max="10246" width="10.7109375" customWidth="1"/>
    <col min="10247" max="10496" width="11.42578125" customWidth="1"/>
    <col min="10497" max="10497" width="80" customWidth="1"/>
    <col min="10498" max="10502" width="10.7109375" customWidth="1"/>
    <col min="10503" max="10752" width="11.42578125" customWidth="1"/>
    <col min="10753" max="10753" width="80" customWidth="1"/>
    <col min="10754" max="10758" width="10.7109375" customWidth="1"/>
    <col min="10759" max="11008" width="11.42578125" customWidth="1"/>
    <col min="11009" max="11009" width="80" customWidth="1"/>
    <col min="11010" max="11014" width="10.7109375" customWidth="1"/>
    <col min="11015" max="11264" width="11.42578125" customWidth="1"/>
    <col min="11265" max="11265" width="80" customWidth="1"/>
    <col min="11266" max="11270" width="10.7109375" customWidth="1"/>
    <col min="11271" max="11520" width="11.42578125" customWidth="1"/>
    <col min="11521" max="11521" width="80" customWidth="1"/>
    <col min="11522" max="11526" width="10.7109375" customWidth="1"/>
    <col min="11527" max="11776" width="11.42578125" customWidth="1"/>
    <col min="11777" max="11777" width="80" customWidth="1"/>
    <col min="11778" max="11782" width="10.7109375" customWidth="1"/>
    <col min="11783" max="12032" width="11.42578125" customWidth="1"/>
    <col min="12033" max="12033" width="80" customWidth="1"/>
    <col min="12034" max="12038" width="10.7109375" customWidth="1"/>
    <col min="12039" max="12288" width="11.42578125" customWidth="1"/>
    <col min="12289" max="12289" width="80" customWidth="1"/>
    <col min="12290" max="12294" width="10.7109375" customWidth="1"/>
    <col min="12295" max="12544" width="11.42578125" customWidth="1"/>
    <col min="12545" max="12545" width="80" customWidth="1"/>
    <col min="12546" max="12550" width="10.7109375" customWidth="1"/>
    <col min="12551" max="12800" width="11.42578125" customWidth="1"/>
    <col min="12801" max="12801" width="80" customWidth="1"/>
    <col min="12802" max="12806" width="10.7109375" customWidth="1"/>
    <col min="12807" max="13056" width="11.42578125" customWidth="1"/>
    <col min="13057" max="13057" width="80" customWidth="1"/>
    <col min="13058" max="13062" width="10.7109375" customWidth="1"/>
    <col min="13063" max="13312" width="11.42578125" customWidth="1"/>
    <col min="13313" max="13313" width="80" customWidth="1"/>
    <col min="13314" max="13318" width="10.7109375" customWidth="1"/>
    <col min="13319" max="13568" width="11.42578125" customWidth="1"/>
    <col min="13569" max="13569" width="80" customWidth="1"/>
    <col min="13570" max="13574" width="10.7109375" customWidth="1"/>
    <col min="13575" max="13824" width="11.42578125" customWidth="1"/>
    <col min="13825" max="13825" width="80" customWidth="1"/>
    <col min="13826" max="13830" width="10.7109375" customWidth="1"/>
    <col min="13831" max="14080" width="11.42578125" customWidth="1"/>
    <col min="14081" max="14081" width="80" customWidth="1"/>
    <col min="14082" max="14086" width="10.7109375" customWidth="1"/>
    <col min="14087" max="14336" width="11.42578125" customWidth="1"/>
    <col min="14337" max="14337" width="80" customWidth="1"/>
    <col min="14338" max="14342" width="10.7109375" customWidth="1"/>
    <col min="14343" max="14592" width="11.42578125" customWidth="1"/>
    <col min="14593" max="14593" width="80" customWidth="1"/>
    <col min="14594" max="14598" width="10.7109375" customWidth="1"/>
    <col min="14599" max="14848" width="11.42578125" customWidth="1"/>
    <col min="14849" max="14849" width="80" customWidth="1"/>
    <col min="14850" max="14854" width="10.7109375" customWidth="1"/>
    <col min="14855" max="15104" width="11.42578125" customWidth="1"/>
    <col min="15105" max="15105" width="80" customWidth="1"/>
    <col min="15106" max="15110" width="10.7109375" customWidth="1"/>
    <col min="15111" max="15360" width="11.42578125" customWidth="1"/>
    <col min="15361" max="15361" width="80" customWidth="1"/>
    <col min="15362" max="15366" width="10.7109375" customWidth="1"/>
    <col min="15367" max="15616" width="11.42578125" customWidth="1"/>
    <col min="15617" max="15617" width="80" customWidth="1"/>
    <col min="15618" max="15622" width="10.7109375" customWidth="1"/>
    <col min="15623" max="15872" width="11.42578125" customWidth="1"/>
    <col min="15873" max="15873" width="80" customWidth="1"/>
    <col min="15874" max="15878" width="10.7109375" customWidth="1"/>
    <col min="15879" max="16128" width="11.42578125" customWidth="1"/>
    <col min="16129" max="16129" width="80" customWidth="1"/>
    <col min="16130" max="16134" width="10.7109375" customWidth="1"/>
    <col min="16135" max="16384" width="11.42578125" customWidth="1"/>
  </cols>
  <sheetData>
    <row r="1" spans="1:6" ht="30" customHeight="1">
      <c r="A1" s="740" t="s">
        <v>899</v>
      </c>
      <c r="B1" s="740"/>
      <c r="C1" s="740"/>
      <c r="D1" s="740"/>
      <c r="E1" s="740"/>
      <c r="F1" s="740"/>
    </row>
    <row r="2" spans="1:6" ht="18">
      <c r="A2" s="741" t="s">
        <v>838</v>
      </c>
      <c r="B2" s="741"/>
      <c r="C2" s="741"/>
      <c r="D2" s="741"/>
      <c r="E2" s="741"/>
      <c r="F2" s="741"/>
    </row>
    <row r="3" spans="1:6" ht="18">
      <c r="A3" s="741" t="s">
        <v>2</v>
      </c>
      <c r="B3" s="741"/>
      <c r="C3" s="741"/>
      <c r="D3" s="741"/>
      <c r="E3" s="741"/>
      <c r="F3" s="741"/>
    </row>
    <row r="4" spans="1:6" ht="30" customHeight="1">
      <c r="A4" s="742" t="s">
        <v>3</v>
      </c>
      <c r="B4" s="742"/>
      <c r="C4" s="742"/>
      <c r="D4" s="742"/>
      <c r="E4" s="742"/>
      <c r="F4" s="742"/>
    </row>
    <row r="5" spans="1:6">
      <c r="A5" s="18"/>
      <c r="B5" s="242"/>
      <c r="C5" s="242"/>
      <c r="D5" s="39"/>
      <c r="E5" s="243"/>
      <c r="F5" s="242"/>
    </row>
    <row r="6" spans="1:6" ht="30" customHeight="1">
      <c r="A6" s="23" t="s">
        <v>839</v>
      </c>
      <c r="B6" s="245" t="s">
        <v>901</v>
      </c>
      <c r="C6" s="245" t="s">
        <v>902</v>
      </c>
      <c r="D6" s="245" t="s">
        <v>903</v>
      </c>
      <c r="E6" s="246" t="s">
        <v>335</v>
      </c>
      <c r="F6" s="245" t="s">
        <v>706</v>
      </c>
    </row>
    <row r="7" spans="1:6">
      <c r="A7" s="40" t="s">
        <v>841</v>
      </c>
      <c r="B7" s="247">
        <v>0</v>
      </c>
      <c r="C7" s="247">
        <v>0</v>
      </c>
      <c r="D7" s="247">
        <v>0</v>
      </c>
      <c r="E7" s="247">
        <v>0</v>
      </c>
      <c r="F7" s="74">
        <v>0</v>
      </c>
    </row>
    <row r="8" spans="1:6">
      <c r="A8" s="40" t="s">
        <v>842</v>
      </c>
      <c r="B8" s="247">
        <v>0</v>
      </c>
      <c r="C8" s="247">
        <v>38928.148700000005</v>
      </c>
      <c r="D8" s="247">
        <v>0</v>
      </c>
      <c r="E8" s="247">
        <v>38928.148700000005</v>
      </c>
      <c r="F8" s="74">
        <v>1.6777713290917842E-2</v>
      </c>
    </row>
    <row r="9" spans="1:6">
      <c r="A9" s="40" t="s">
        <v>843</v>
      </c>
      <c r="B9" s="247">
        <v>5762.6827000000003</v>
      </c>
      <c r="C9" s="247">
        <v>85837.007129999998</v>
      </c>
      <c r="D9" s="247">
        <v>0</v>
      </c>
      <c r="E9" s="247">
        <v>91599.689830000003</v>
      </c>
      <c r="F9" s="74">
        <v>3.9478716168815466E-2</v>
      </c>
    </row>
    <row r="10" spans="1:6">
      <c r="A10" s="40" t="s">
        <v>844</v>
      </c>
      <c r="B10" s="247">
        <v>30041.562550000002</v>
      </c>
      <c r="C10" s="247">
        <v>116649.40117</v>
      </c>
      <c r="D10" s="247">
        <v>0</v>
      </c>
      <c r="E10" s="247">
        <v>146690.96372</v>
      </c>
      <c r="F10" s="74">
        <v>6.3222604050076264E-2</v>
      </c>
    </row>
    <row r="11" spans="1:6">
      <c r="A11" s="40" t="s">
        <v>845</v>
      </c>
      <c r="B11" s="247">
        <v>97327.505409999998</v>
      </c>
      <c r="C11" s="247">
        <v>73801.360419999997</v>
      </c>
      <c r="D11" s="247">
        <v>4272.2206900000001</v>
      </c>
      <c r="E11" s="247">
        <v>175401.08651999998</v>
      </c>
      <c r="F11" s="74">
        <v>7.5596431857753207E-2</v>
      </c>
    </row>
    <row r="12" spans="1:6">
      <c r="A12" s="40" t="s">
        <v>846</v>
      </c>
      <c r="B12" s="247">
        <v>174150.49007</v>
      </c>
      <c r="C12" s="247">
        <v>100290.14989</v>
      </c>
      <c r="D12" s="247">
        <v>13275.00776</v>
      </c>
      <c r="E12" s="247">
        <v>287715.64772000001</v>
      </c>
      <c r="F12" s="74">
        <v>0.12400308794435116</v>
      </c>
    </row>
    <row r="13" spans="1:6">
      <c r="A13" s="40" t="s">
        <v>847</v>
      </c>
      <c r="B13" s="247">
        <v>161903.17178999999</v>
      </c>
      <c r="C13" s="247">
        <v>59782.566880000006</v>
      </c>
      <c r="D13" s="247">
        <v>12375.907150000001</v>
      </c>
      <c r="E13" s="247">
        <v>234061.64582000001</v>
      </c>
      <c r="F13" s="74">
        <v>0.10087865252036295</v>
      </c>
    </row>
    <row r="14" spans="1:6">
      <c r="A14" s="40" t="s">
        <v>848</v>
      </c>
      <c r="B14" s="247">
        <v>163268.51738</v>
      </c>
      <c r="C14" s="247">
        <v>67815.861980000001</v>
      </c>
      <c r="D14" s="247">
        <v>15448.40302</v>
      </c>
      <c r="E14" s="247">
        <v>246532.78238000002</v>
      </c>
      <c r="F14" s="74">
        <v>0.1062536102464046</v>
      </c>
    </row>
    <row r="15" spans="1:6">
      <c r="A15" s="40" t="s">
        <v>849</v>
      </c>
      <c r="B15" s="247">
        <v>111539.49640999999</v>
      </c>
      <c r="C15" s="247">
        <v>36740.536799999994</v>
      </c>
      <c r="D15" s="247">
        <v>12763.755529999999</v>
      </c>
      <c r="E15" s="247">
        <v>161043.78873999999</v>
      </c>
      <c r="F15" s="74">
        <v>6.9408554092449379E-2</v>
      </c>
    </row>
    <row r="16" spans="1:6">
      <c r="A16" s="40" t="s">
        <v>850</v>
      </c>
      <c r="B16" s="247">
        <v>158928.20327</v>
      </c>
      <c r="C16" s="247">
        <v>52090.789109999998</v>
      </c>
      <c r="D16" s="247">
        <v>17809.832989999999</v>
      </c>
      <c r="E16" s="247">
        <v>228828.82537000001</v>
      </c>
      <c r="F16" s="74">
        <v>9.862334976015355E-2</v>
      </c>
    </row>
    <row r="17" spans="1:6">
      <c r="A17" s="40" t="s">
        <v>851</v>
      </c>
      <c r="B17" s="247">
        <v>197480.36237000002</v>
      </c>
      <c r="C17" s="247">
        <v>70294.637180000005</v>
      </c>
      <c r="D17" s="247">
        <v>28412.826079999999</v>
      </c>
      <c r="E17" s="247">
        <v>296187.82562999998</v>
      </c>
      <c r="F17" s="74">
        <v>0.12765452724137655</v>
      </c>
    </row>
    <row r="18" spans="1:6">
      <c r="A18" s="40" t="s">
        <v>852</v>
      </c>
      <c r="B18" s="247">
        <v>207721.66206</v>
      </c>
      <c r="C18" s="247">
        <v>70144.58623999999</v>
      </c>
      <c r="D18" s="247">
        <v>34408.255740000001</v>
      </c>
      <c r="E18" s="247">
        <v>312274.50403999997</v>
      </c>
      <c r="F18" s="74">
        <v>0.13458775389559394</v>
      </c>
    </row>
    <row r="19" spans="1:6">
      <c r="A19" s="40" t="s">
        <v>853</v>
      </c>
      <c r="B19" s="247">
        <v>29784.621809999997</v>
      </c>
      <c r="C19" s="247">
        <v>11039.614579999999</v>
      </c>
      <c r="D19" s="247">
        <v>6266.2212099999997</v>
      </c>
      <c r="E19" s="247">
        <v>47090.457599999994</v>
      </c>
      <c r="F19" s="74">
        <v>2.0295601582279277E-2</v>
      </c>
    </row>
    <row r="20" spans="1:6">
      <c r="A20" s="40" t="s">
        <v>854</v>
      </c>
      <c r="B20" s="247">
        <v>32165.307870000001</v>
      </c>
      <c r="C20" s="247">
        <v>14011.73007</v>
      </c>
      <c r="D20" s="247">
        <v>7697.2974400000003</v>
      </c>
      <c r="E20" s="247">
        <v>53874.335380000004</v>
      </c>
      <c r="F20" s="74">
        <v>2.321939734946582E-2</v>
      </c>
    </row>
    <row r="21" spans="1:6">
      <c r="A21" s="23" t="s">
        <v>8</v>
      </c>
      <c r="B21" s="249">
        <v>1370073.5836899998</v>
      </c>
      <c r="C21" s="249">
        <v>797426.39015000011</v>
      </c>
      <c r="D21" s="249">
        <v>152729.72760999997</v>
      </c>
      <c r="E21" s="249">
        <v>2320229.7014500001</v>
      </c>
      <c r="F21" s="77">
        <v>1</v>
      </c>
    </row>
    <row r="22" spans="1:6">
      <c r="A22" s="251" t="s">
        <v>855</v>
      </c>
      <c r="B22" s="74">
        <v>0.59049049446862456</v>
      </c>
      <c r="C22" s="74">
        <v>0.3436842436986553</v>
      </c>
      <c r="D22" s="74">
        <v>6.5825261832719986E-2</v>
      </c>
      <c r="E22" s="74">
        <v>1</v>
      </c>
      <c r="F22" s="74"/>
    </row>
    <row r="23" spans="1:6" ht="30" customHeight="1">
      <c r="A23" s="253" t="s">
        <v>856</v>
      </c>
      <c r="B23" s="245" t="s">
        <v>901</v>
      </c>
      <c r="C23" s="245" t="s">
        <v>902</v>
      </c>
      <c r="D23" s="245" t="s">
        <v>903</v>
      </c>
      <c r="E23" s="246" t="s">
        <v>8</v>
      </c>
      <c r="F23" s="245" t="s">
        <v>706</v>
      </c>
    </row>
    <row r="24" spans="1:6">
      <c r="A24" s="40" t="s">
        <v>841</v>
      </c>
      <c r="B24" s="247">
        <v>0</v>
      </c>
      <c r="C24" s="247">
        <v>0</v>
      </c>
      <c r="D24" s="247">
        <v>0</v>
      </c>
      <c r="E24" s="247">
        <v>0</v>
      </c>
      <c r="F24" s="74">
        <v>0</v>
      </c>
    </row>
    <row r="25" spans="1:6">
      <c r="A25" s="40" t="s">
        <v>842</v>
      </c>
      <c r="B25" s="247">
        <v>0</v>
      </c>
      <c r="C25" s="247">
        <v>5</v>
      </c>
      <c r="D25" s="247">
        <v>0</v>
      </c>
      <c r="E25" s="247">
        <v>5</v>
      </c>
      <c r="F25" s="74">
        <v>2.7689172426014532E-5</v>
      </c>
    </row>
    <row r="26" spans="1:6">
      <c r="A26" s="40" t="s">
        <v>843</v>
      </c>
      <c r="B26" s="247">
        <v>1</v>
      </c>
      <c r="C26" s="247">
        <v>17</v>
      </c>
      <c r="D26" s="247">
        <v>0</v>
      </c>
      <c r="E26" s="247">
        <v>18</v>
      </c>
      <c r="F26" s="74">
        <v>9.9681020733652313E-5</v>
      </c>
    </row>
    <row r="27" spans="1:6">
      <c r="A27" s="40" t="s">
        <v>844</v>
      </c>
      <c r="B27" s="247">
        <v>15</v>
      </c>
      <c r="C27" s="247">
        <v>52</v>
      </c>
      <c r="D27" s="247">
        <v>0</v>
      </c>
      <c r="E27" s="247">
        <v>67</v>
      </c>
      <c r="F27" s="74">
        <v>3.7103491050859469E-4</v>
      </c>
    </row>
    <row r="28" spans="1:6">
      <c r="A28" s="40" t="s">
        <v>845</v>
      </c>
      <c r="B28" s="247">
        <v>113</v>
      </c>
      <c r="C28" s="247">
        <v>80</v>
      </c>
      <c r="D28" s="247">
        <v>5</v>
      </c>
      <c r="E28" s="247">
        <v>198</v>
      </c>
      <c r="F28" s="74">
        <v>1.0964912280701754E-3</v>
      </c>
    </row>
    <row r="29" spans="1:6">
      <c r="A29" s="40" t="s">
        <v>846</v>
      </c>
      <c r="B29" s="247">
        <v>376</v>
      </c>
      <c r="C29" s="247">
        <v>208</v>
      </c>
      <c r="D29" s="247">
        <v>29</v>
      </c>
      <c r="E29" s="247">
        <v>613</v>
      </c>
      <c r="F29" s="74">
        <v>3.3946925394293817E-3</v>
      </c>
    </row>
    <row r="30" spans="1:6">
      <c r="A30" s="40" t="s">
        <v>847</v>
      </c>
      <c r="B30" s="247">
        <v>618</v>
      </c>
      <c r="C30" s="247">
        <v>231</v>
      </c>
      <c r="D30" s="247">
        <v>48</v>
      </c>
      <c r="E30" s="247">
        <v>897</v>
      </c>
      <c r="F30" s="74">
        <v>4.9674375332270067E-3</v>
      </c>
    </row>
    <row r="31" spans="1:6">
      <c r="A31" s="40" t="s">
        <v>848</v>
      </c>
      <c r="B31" s="247">
        <v>978</v>
      </c>
      <c r="C31" s="247">
        <v>403</v>
      </c>
      <c r="D31" s="247">
        <v>93</v>
      </c>
      <c r="E31" s="247">
        <v>1474</v>
      </c>
      <c r="F31" s="74">
        <v>8.1627680311890834E-3</v>
      </c>
    </row>
    <row r="32" spans="1:6">
      <c r="A32" s="40" t="s">
        <v>849</v>
      </c>
      <c r="B32" s="247">
        <v>944</v>
      </c>
      <c r="C32" s="247">
        <v>312</v>
      </c>
      <c r="D32" s="247">
        <v>108</v>
      </c>
      <c r="E32" s="247">
        <v>1364</v>
      </c>
      <c r="F32" s="74">
        <v>7.5536062378167637E-3</v>
      </c>
    </row>
    <row r="33" spans="1:6">
      <c r="A33" s="40" t="s">
        <v>850</v>
      </c>
      <c r="B33" s="247">
        <v>1909</v>
      </c>
      <c r="C33" s="247">
        <v>618</v>
      </c>
      <c r="D33" s="247">
        <v>214</v>
      </c>
      <c r="E33" s="247">
        <v>2741</v>
      </c>
      <c r="F33" s="74">
        <v>1.5179204323941166E-2</v>
      </c>
    </row>
    <row r="34" spans="1:6">
      <c r="A34" s="40" t="s">
        <v>851</v>
      </c>
      <c r="B34" s="247">
        <v>4060</v>
      </c>
      <c r="C34" s="247">
        <v>1443</v>
      </c>
      <c r="D34" s="247">
        <v>589</v>
      </c>
      <c r="E34" s="247">
        <v>6092</v>
      </c>
      <c r="F34" s="74">
        <v>3.3736487683856106E-2</v>
      </c>
    </row>
    <row r="35" spans="1:6">
      <c r="A35" s="40" t="s">
        <v>852</v>
      </c>
      <c r="B35" s="247">
        <v>12813</v>
      </c>
      <c r="C35" s="247">
        <v>4375</v>
      </c>
      <c r="D35" s="247">
        <v>2183</v>
      </c>
      <c r="E35" s="247">
        <v>19371</v>
      </c>
      <c r="F35" s="74">
        <v>0.10727339181286549</v>
      </c>
    </row>
    <row r="36" spans="1:6">
      <c r="A36" s="40" t="s">
        <v>853</v>
      </c>
      <c r="B36" s="247">
        <v>6036</v>
      </c>
      <c r="C36" s="247">
        <v>2247</v>
      </c>
      <c r="D36" s="247">
        <v>1279</v>
      </c>
      <c r="E36" s="247">
        <v>9562</v>
      </c>
      <c r="F36" s="74">
        <v>5.2952773347510189E-2</v>
      </c>
    </row>
    <row r="37" spans="1:6">
      <c r="A37" s="40" t="s">
        <v>854</v>
      </c>
      <c r="B37" s="247">
        <v>86591</v>
      </c>
      <c r="C37" s="247">
        <v>39483</v>
      </c>
      <c r="D37" s="247">
        <v>12100</v>
      </c>
      <c r="E37" s="247">
        <v>138174</v>
      </c>
      <c r="F37" s="74">
        <v>0.76518474215842636</v>
      </c>
    </row>
    <row r="38" spans="1:6">
      <c r="A38" s="23" t="s">
        <v>8</v>
      </c>
      <c r="B38" s="249">
        <v>114454</v>
      </c>
      <c r="C38" s="249">
        <v>49474</v>
      </c>
      <c r="D38" s="249">
        <v>16648</v>
      </c>
      <c r="E38" s="249">
        <v>180576</v>
      </c>
      <c r="F38" s="77">
        <v>1</v>
      </c>
    </row>
    <row r="39" spans="1:6">
      <c r="A39" s="251" t="s">
        <v>855</v>
      </c>
      <c r="B39" s="74">
        <v>0.63382730816941346</v>
      </c>
      <c r="C39" s="74">
        <v>0.2739788233209286</v>
      </c>
      <c r="D39" s="74">
        <v>9.2193868509657981E-2</v>
      </c>
      <c r="E39" s="74">
        <v>1</v>
      </c>
      <c r="F39" s="74"/>
    </row>
    <row r="40" spans="1:6" ht="15.75" thickBot="1">
      <c r="A40" s="255"/>
      <c r="B40" s="256"/>
      <c r="C40" s="31"/>
      <c r="D40" s="31"/>
      <c r="E40" s="256"/>
      <c r="F40" s="256"/>
    </row>
    <row r="41" spans="1:6" ht="39.75" customHeight="1" thickTop="1">
      <c r="A41" s="787" t="s">
        <v>910</v>
      </c>
      <c r="B41" s="787"/>
      <c r="C41" s="787"/>
      <c r="D41" s="787"/>
      <c r="E41" s="787"/>
      <c r="F41" s="787"/>
    </row>
    <row r="42" spans="1:6">
      <c r="A42" s="351"/>
      <c r="B42" s="351"/>
      <c r="C42" s="351"/>
      <c r="D42" s="351"/>
      <c r="E42" s="351"/>
      <c r="F42" s="351"/>
    </row>
    <row r="43" spans="1:6" ht="30" customHeight="1">
      <c r="A43" s="740" t="s">
        <v>899</v>
      </c>
      <c r="B43" s="740"/>
      <c r="C43" s="740"/>
      <c r="D43" s="740"/>
      <c r="E43" s="740"/>
      <c r="F43" s="740"/>
    </row>
    <row r="44" spans="1:6" ht="18">
      <c r="A44" s="741" t="s">
        <v>858</v>
      </c>
      <c r="B44" s="741"/>
      <c r="C44" s="741"/>
      <c r="D44" s="741"/>
      <c r="E44" s="741"/>
      <c r="F44" s="741"/>
    </row>
    <row r="45" spans="1:6" ht="18">
      <c r="A45" s="741" t="s">
        <v>2</v>
      </c>
      <c r="B45" s="741"/>
      <c r="C45" s="741"/>
      <c r="D45" s="741"/>
      <c r="E45" s="741"/>
      <c r="F45" s="741"/>
    </row>
    <row r="46" spans="1:6" ht="30" customHeight="1">
      <c r="A46" s="742" t="s">
        <v>3</v>
      </c>
      <c r="B46" s="742"/>
      <c r="C46" s="742"/>
      <c r="D46" s="742"/>
      <c r="E46" s="742"/>
      <c r="F46" s="742"/>
    </row>
    <row r="47" spans="1:6">
      <c r="A47" s="18"/>
      <c r="B47" s="242"/>
      <c r="C47" s="242"/>
      <c r="D47" s="39"/>
      <c r="E47" s="243"/>
      <c r="F47" s="242"/>
    </row>
    <row r="48" spans="1:6" ht="25.5">
      <c r="A48" s="23" t="s">
        <v>839</v>
      </c>
      <c r="B48" s="245" t="s">
        <v>901</v>
      </c>
      <c r="C48" s="245" t="s">
        <v>902</v>
      </c>
      <c r="D48" s="245" t="s">
        <v>903</v>
      </c>
      <c r="E48" s="246" t="s">
        <v>335</v>
      </c>
      <c r="F48" s="245" t="s">
        <v>706</v>
      </c>
    </row>
    <row r="49" spans="1:6">
      <c r="A49" s="40" t="s">
        <v>841</v>
      </c>
      <c r="B49" s="247">
        <v>0</v>
      </c>
      <c r="C49" s="247">
        <v>0</v>
      </c>
      <c r="D49" s="247">
        <v>0</v>
      </c>
      <c r="E49" s="247">
        <v>0</v>
      </c>
      <c r="F49" s="74">
        <v>0</v>
      </c>
    </row>
    <row r="50" spans="1:6">
      <c r="A50" s="40" t="s">
        <v>842</v>
      </c>
      <c r="B50" s="247">
        <v>0</v>
      </c>
      <c r="C50" s="247">
        <v>0</v>
      </c>
      <c r="D50" s="247">
        <v>0</v>
      </c>
      <c r="E50" s="247">
        <v>0</v>
      </c>
      <c r="F50" s="74">
        <v>0</v>
      </c>
    </row>
    <row r="51" spans="1:6">
      <c r="A51" s="40" t="s">
        <v>843</v>
      </c>
      <c r="B51" s="247">
        <v>0</v>
      </c>
      <c r="C51" s="247">
        <v>0</v>
      </c>
      <c r="D51" s="247">
        <v>0</v>
      </c>
      <c r="E51" s="247">
        <v>0</v>
      </c>
      <c r="F51" s="74">
        <v>0</v>
      </c>
    </row>
    <row r="52" spans="1:6">
      <c r="A52" s="40" t="s">
        <v>844</v>
      </c>
      <c r="B52" s="247">
        <v>0</v>
      </c>
      <c r="C52" s="247">
        <v>0</v>
      </c>
      <c r="D52" s="247">
        <v>0</v>
      </c>
      <c r="E52" s="247">
        <v>0</v>
      </c>
      <c r="F52" s="74">
        <v>0</v>
      </c>
    </row>
    <row r="53" spans="1:6">
      <c r="A53" s="40" t="s">
        <v>845</v>
      </c>
      <c r="B53" s="247">
        <v>0</v>
      </c>
      <c r="C53" s="247">
        <v>0</v>
      </c>
      <c r="D53" s="247">
        <v>0</v>
      </c>
      <c r="E53" s="247">
        <v>0</v>
      </c>
      <c r="F53" s="74">
        <v>0</v>
      </c>
    </row>
    <row r="54" spans="1:6">
      <c r="A54" s="40" t="s">
        <v>846</v>
      </c>
      <c r="B54" s="247">
        <v>0</v>
      </c>
      <c r="C54" s="247">
        <v>0</v>
      </c>
      <c r="D54" s="247">
        <v>0</v>
      </c>
      <c r="E54" s="247">
        <v>0</v>
      </c>
      <c r="F54" s="74">
        <v>0</v>
      </c>
    </row>
    <row r="55" spans="1:6">
      <c r="A55" s="40" t="s">
        <v>847</v>
      </c>
      <c r="B55" s="247">
        <v>0</v>
      </c>
      <c r="C55" s="247">
        <v>0</v>
      </c>
      <c r="D55" s="247">
        <v>0</v>
      </c>
      <c r="E55" s="247">
        <v>0</v>
      </c>
      <c r="F55" s="74">
        <v>0</v>
      </c>
    </row>
    <row r="56" spans="1:6">
      <c r="A56" s="40" t="s">
        <v>848</v>
      </c>
      <c r="B56" s="247">
        <v>0</v>
      </c>
      <c r="C56" s="247">
        <v>0</v>
      </c>
      <c r="D56" s="247">
        <v>0</v>
      </c>
      <c r="E56" s="247">
        <v>0</v>
      </c>
      <c r="F56" s="74">
        <v>0</v>
      </c>
    </row>
    <row r="57" spans="1:6">
      <c r="A57" s="40" t="s">
        <v>849</v>
      </c>
      <c r="B57" s="247">
        <v>0</v>
      </c>
      <c r="C57" s="247">
        <v>0</v>
      </c>
      <c r="D57" s="247">
        <v>0</v>
      </c>
      <c r="E57" s="247">
        <v>0</v>
      </c>
      <c r="F57" s="74">
        <v>0</v>
      </c>
    </row>
    <row r="58" spans="1:6">
      <c r="A58" s="40" t="s">
        <v>850</v>
      </c>
      <c r="B58" s="247">
        <v>0</v>
      </c>
      <c r="C58" s="247">
        <v>0</v>
      </c>
      <c r="D58" s="247">
        <v>0</v>
      </c>
      <c r="E58" s="247">
        <v>0</v>
      </c>
      <c r="F58" s="74">
        <v>0</v>
      </c>
    </row>
    <row r="59" spans="1:6">
      <c r="A59" s="40" t="s">
        <v>851</v>
      </c>
      <c r="B59" s="247">
        <v>0</v>
      </c>
      <c r="C59" s="247">
        <v>0</v>
      </c>
      <c r="D59" s="247">
        <v>0</v>
      </c>
      <c r="E59" s="247">
        <v>0</v>
      </c>
      <c r="F59" s="74">
        <v>0</v>
      </c>
    </row>
    <row r="60" spans="1:6">
      <c r="A60" s="40" t="s">
        <v>852</v>
      </c>
      <c r="B60" s="247">
        <v>0</v>
      </c>
      <c r="C60" s="247">
        <v>0</v>
      </c>
      <c r="D60" s="247">
        <v>0</v>
      </c>
      <c r="E60" s="247">
        <v>0</v>
      </c>
      <c r="F60" s="74">
        <v>0</v>
      </c>
    </row>
    <row r="61" spans="1:6">
      <c r="A61" s="40" t="s">
        <v>853</v>
      </c>
      <c r="B61" s="247">
        <v>0</v>
      </c>
      <c r="C61" s="247">
        <v>0</v>
      </c>
      <c r="D61" s="247">
        <v>0</v>
      </c>
      <c r="E61" s="247">
        <v>0</v>
      </c>
      <c r="F61" s="74">
        <v>0</v>
      </c>
    </row>
    <row r="62" spans="1:6">
      <c r="A62" s="40" t="s">
        <v>854</v>
      </c>
      <c r="B62" s="247">
        <v>0</v>
      </c>
      <c r="C62" s="247">
        <v>0</v>
      </c>
      <c r="D62" s="247">
        <v>0</v>
      </c>
      <c r="E62" s="247">
        <v>0</v>
      </c>
      <c r="F62" s="74">
        <v>0</v>
      </c>
    </row>
    <row r="63" spans="1:6">
      <c r="A63" s="23" t="s">
        <v>8</v>
      </c>
      <c r="B63" s="249">
        <v>0</v>
      </c>
      <c r="C63" s="249">
        <v>0</v>
      </c>
      <c r="D63" s="249">
        <v>0</v>
      </c>
      <c r="E63" s="249">
        <v>0</v>
      </c>
      <c r="F63" s="77">
        <v>0</v>
      </c>
    </row>
    <row r="64" spans="1:6">
      <c r="A64" s="251" t="s">
        <v>855</v>
      </c>
      <c r="B64" s="74">
        <v>0</v>
      </c>
      <c r="C64" s="74">
        <v>0</v>
      </c>
      <c r="D64" s="74">
        <v>0</v>
      </c>
      <c r="E64" s="74">
        <v>0</v>
      </c>
      <c r="F64" s="74"/>
    </row>
    <row r="65" spans="1:6" ht="25.5">
      <c r="A65" s="253" t="s">
        <v>859</v>
      </c>
      <c r="B65" s="245" t="s">
        <v>901</v>
      </c>
      <c r="C65" s="245" t="s">
        <v>902</v>
      </c>
      <c r="D65" s="245" t="s">
        <v>903</v>
      </c>
      <c r="E65" s="246" t="s">
        <v>335</v>
      </c>
      <c r="F65" s="245" t="s">
        <v>706</v>
      </c>
    </row>
    <row r="66" spans="1:6">
      <c r="A66" s="40" t="s">
        <v>841</v>
      </c>
      <c r="B66" s="247">
        <v>0</v>
      </c>
      <c r="C66" s="247">
        <v>0</v>
      </c>
      <c r="D66" s="247">
        <v>0</v>
      </c>
      <c r="E66" s="247">
        <v>0</v>
      </c>
      <c r="F66" s="74">
        <v>0</v>
      </c>
    </row>
    <row r="67" spans="1:6">
      <c r="A67" s="40" t="s">
        <v>842</v>
      </c>
      <c r="B67" s="247">
        <v>0</v>
      </c>
      <c r="C67" s="247">
        <v>0</v>
      </c>
      <c r="D67" s="247">
        <v>0</v>
      </c>
      <c r="E67" s="247">
        <v>0</v>
      </c>
      <c r="F67" s="74">
        <v>0</v>
      </c>
    </row>
    <row r="68" spans="1:6">
      <c r="A68" s="40" t="s">
        <v>843</v>
      </c>
      <c r="B68" s="247">
        <v>0</v>
      </c>
      <c r="C68" s="247">
        <v>0</v>
      </c>
      <c r="D68" s="247">
        <v>0</v>
      </c>
      <c r="E68" s="247">
        <v>0</v>
      </c>
      <c r="F68" s="74">
        <v>0</v>
      </c>
    </row>
    <row r="69" spans="1:6">
      <c r="A69" s="40" t="s">
        <v>844</v>
      </c>
      <c r="B69" s="247">
        <v>0</v>
      </c>
      <c r="C69" s="247">
        <v>0</v>
      </c>
      <c r="D69" s="247">
        <v>0</v>
      </c>
      <c r="E69" s="247">
        <v>0</v>
      </c>
      <c r="F69" s="74">
        <v>0</v>
      </c>
    </row>
    <row r="70" spans="1:6">
      <c r="A70" s="40" t="s">
        <v>845</v>
      </c>
      <c r="B70" s="247">
        <v>0</v>
      </c>
      <c r="C70" s="247">
        <v>0</v>
      </c>
      <c r="D70" s="247">
        <v>0</v>
      </c>
      <c r="E70" s="247">
        <v>0</v>
      </c>
      <c r="F70" s="74">
        <v>0</v>
      </c>
    </row>
    <row r="71" spans="1:6">
      <c r="A71" s="40" t="s">
        <v>846</v>
      </c>
      <c r="B71" s="247">
        <v>0</v>
      </c>
      <c r="C71" s="247">
        <v>0</v>
      </c>
      <c r="D71" s="247">
        <v>0</v>
      </c>
      <c r="E71" s="247">
        <v>0</v>
      </c>
      <c r="F71" s="74">
        <v>0</v>
      </c>
    </row>
    <row r="72" spans="1:6">
      <c r="A72" s="40" t="s">
        <v>847</v>
      </c>
      <c r="B72" s="247">
        <v>0</v>
      </c>
      <c r="C72" s="247">
        <v>0</v>
      </c>
      <c r="D72" s="247">
        <v>0</v>
      </c>
      <c r="E72" s="247">
        <v>0</v>
      </c>
      <c r="F72" s="74">
        <v>0</v>
      </c>
    </row>
    <row r="73" spans="1:6">
      <c r="A73" s="40" t="s">
        <v>848</v>
      </c>
      <c r="B73" s="247">
        <v>0</v>
      </c>
      <c r="C73" s="247">
        <v>0</v>
      </c>
      <c r="D73" s="247">
        <v>0</v>
      </c>
      <c r="E73" s="247">
        <v>0</v>
      </c>
      <c r="F73" s="74">
        <v>0</v>
      </c>
    </row>
    <row r="74" spans="1:6">
      <c r="A74" s="40" t="s">
        <v>849</v>
      </c>
      <c r="B74" s="247">
        <v>0</v>
      </c>
      <c r="C74" s="247">
        <v>0</v>
      </c>
      <c r="D74" s="247">
        <v>0</v>
      </c>
      <c r="E74" s="247">
        <v>0</v>
      </c>
      <c r="F74" s="74">
        <v>0</v>
      </c>
    </row>
    <row r="75" spans="1:6">
      <c r="A75" s="40" t="s">
        <v>850</v>
      </c>
      <c r="B75" s="247">
        <v>0</v>
      </c>
      <c r="C75" s="247">
        <v>0</v>
      </c>
      <c r="D75" s="247">
        <v>0</v>
      </c>
      <c r="E75" s="247">
        <v>0</v>
      </c>
      <c r="F75" s="74">
        <v>0</v>
      </c>
    </row>
    <row r="76" spans="1:6">
      <c r="A76" s="40" t="s">
        <v>851</v>
      </c>
      <c r="B76" s="247">
        <v>0</v>
      </c>
      <c r="C76" s="247">
        <v>0</v>
      </c>
      <c r="D76" s="247">
        <v>0</v>
      </c>
      <c r="E76" s="247">
        <v>0</v>
      </c>
      <c r="F76" s="74">
        <v>0</v>
      </c>
    </row>
    <row r="77" spans="1:6">
      <c r="A77" s="40" t="s">
        <v>852</v>
      </c>
      <c r="B77" s="247">
        <v>0</v>
      </c>
      <c r="C77" s="247">
        <v>0</v>
      </c>
      <c r="D77" s="247">
        <v>0</v>
      </c>
      <c r="E77" s="247">
        <v>0</v>
      </c>
      <c r="F77" s="74">
        <v>0</v>
      </c>
    </row>
    <row r="78" spans="1:6">
      <c r="A78" s="40" t="s">
        <v>853</v>
      </c>
      <c r="B78" s="247">
        <v>0</v>
      </c>
      <c r="C78" s="247">
        <v>0</v>
      </c>
      <c r="D78" s="247">
        <v>0</v>
      </c>
      <c r="E78" s="247">
        <v>0</v>
      </c>
      <c r="F78" s="74">
        <v>0</v>
      </c>
    </row>
    <row r="79" spans="1:6">
      <c r="A79" s="40" t="s">
        <v>854</v>
      </c>
      <c r="B79" s="247">
        <v>0</v>
      </c>
      <c r="C79" s="247">
        <v>0</v>
      </c>
      <c r="D79" s="247">
        <v>0</v>
      </c>
      <c r="E79" s="247">
        <v>0</v>
      </c>
      <c r="F79" s="74">
        <v>0</v>
      </c>
    </row>
    <row r="80" spans="1:6">
      <c r="A80" s="23" t="s">
        <v>8</v>
      </c>
      <c r="B80" s="249">
        <v>0</v>
      </c>
      <c r="C80" s="249">
        <v>0</v>
      </c>
      <c r="D80" s="249">
        <v>0</v>
      </c>
      <c r="E80" s="249">
        <v>0</v>
      </c>
      <c r="F80" s="77">
        <v>0</v>
      </c>
    </row>
    <row r="81" spans="1:6">
      <c r="A81" s="251" t="s">
        <v>855</v>
      </c>
      <c r="B81" s="74">
        <v>0</v>
      </c>
      <c r="C81" s="74">
        <v>0</v>
      </c>
      <c r="D81" s="74">
        <v>0</v>
      </c>
      <c r="E81" s="74">
        <v>0</v>
      </c>
      <c r="F81" s="74"/>
    </row>
    <row r="82" spans="1:6" ht="15.75" thickBot="1">
      <c r="A82" s="255"/>
      <c r="B82" s="256"/>
      <c r="C82" s="31"/>
      <c r="D82" s="31"/>
      <c r="E82" s="256"/>
      <c r="F82" s="256"/>
    </row>
    <row r="83" spans="1:6" ht="15.75" thickTop="1">
      <c r="A83" s="787" t="s">
        <v>860</v>
      </c>
      <c r="B83" s="787"/>
      <c r="C83" s="787"/>
      <c r="D83" s="787"/>
      <c r="E83" s="787"/>
      <c r="F83" s="787"/>
    </row>
    <row r="84" spans="1:6">
      <c r="A84" s="321"/>
      <c r="B84" s="258"/>
      <c r="C84" s="258"/>
      <c r="D84" s="258"/>
      <c r="E84" s="258"/>
      <c r="F84" s="260"/>
    </row>
    <row r="85" spans="1:6" ht="30" customHeight="1">
      <c r="A85" s="740" t="s">
        <v>899</v>
      </c>
      <c r="B85" s="740"/>
      <c r="C85" s="740"/>
      <c r="D85" s="740"/>
      <c r="E85" s="740"/>
      <c r="F85" s="740"/>
    </row>
    <row r="86" spans="1:6" ht="18">
      <c r="A86" s="741" t="s">
        <v>861</v>
      </c>
      <c r="B86" s="741"/>
      <c r="C86" s="741"/>
      <c r="D86" s="741"/>
      <c r="E86" s="741"/>
      <c r="F86" s="741"/>
    </row>
    <row r="87" spans="1:6" ht="18">
      <c r="A87" s="741" t="s">
        <v>2</v>
      </c>
      <c r="B87" s="741"/>
      <c r="C87" s="741"/>
      <c r="D87" s="741"/>
      <c r="E87" s="741"/>
      <c r="F87" s="741"/>
    </row>
    <row r="88" spans="1:6" ht="30" customHeight="1">
      <c r="A88" s="742" t="s">
        <v>3</v>
      </c>
      <c r="B88" s="742"/>
      <c r="C88" s="742"/>
      <c r="D88" s="742"/>
      <c r="E88" s="742"/>
      <c r="F88" s="742"/>
    </row>
    <row r="89" spans="1:6">
      <c r="A89" s="18"/>
      <c r="B89" s="242"/>
      <c r="C89" s="242"/>
      <c r="D89" s="39"/>
      <c r="E89" s="243"/>
      <c r="F89" s="242"/>
    </row>
    <row r="90" spans="1:6" ht="30" customHeight="1">
      <c r="A90" s="23" t="s">
        <v>839</v>
      </c>
      <c r="B90" s="245" t="s">
        <v>901</v>
      </c>
      <c r="C90" s="245" t="s">
        <v>902</v>
      </c>
      <c r="D90" s="245" t="s">
        <v>903</v>
      </c>
      <c r="E90" s="246" t="s">
        <v>335</v>
      </c>
      <c r="F90" s="245" t="s">
        <v>706</v>
      </c>
    </row>
    <row r="91" spans="1:6">
      <c r="A91" s="40" t="s">
        <v>841</v>
      </c>
      <c r="B91" s="247">
        <v>0</v>
      </c>
      <c r="C91" s="247">
        <v>0</v>
      </c>
      <c r="D91" s="247">
        <v>0</v>
      </c>
      <c r="E91" s="247">
        <v>0</v>
      </c>
      <c r="F91" s="74">
        <f>E91/$E$105</f>
        <v>0</v>
      </c>
    </row>
    <row r="92" spans="1:6">
      <c r="A92" s="40" t="s">
        <v>842</v>
      </c>
      <c r="B92" s="247">
        <v>0</v>
      </c>
      <c r="C92" s="247">
        <v>0</v>
      </c>
      <c r="D92" s="247">
        <v>0</v>
      </c>
      <c r="E92" s="247">
        <v>0</v>
      </c>
      <c r="F92" s="74">
        <f t="shared" ref="F92:F105" si="0">E92/$E$105</f>
        <v>0</v>
      </c>
    </row>
    <row r="93" spans="1:6">
      <c r="A93" s="40" t="s">
        <v>843</v>
      </c>
      <c r="B93" s="247">
        <v>5762.6827000000003</v>
      </c>
      <c r="C93" s="247">
        <v>38599.783060000002</v>
      </c>
      <c r="D93" s="247">
        <v>0</v>
      </c>
      <c r="E93" s="247">
        <v>44362.465759999999</v>
      </c>
      <c r="F93" s="74">
        <f t="shared" si="0"/>
        <v>2.5022217171153854E-2</v>
      </c>
    </row>
    <row r="94" spans="1:6">
      <c r="A94" s="40" t="s">
        <v>844</v>
      </c>
      <c r="B94" s="247">
        <v>26716.46025</v>
      </c>
      <c r="C94" s="247">
        <v>37898.686270000006</v>
      </c>
      <c r="D94" s="247">
        <v>0</v>
      </c>
      <c r="E94" s="247">
        <v>64615.146520000009</v>
      </c>
      <c r="F94" s="74">
        <f t="shared" si="0"/>
        <v>3.6445544697995311E-2</v>
      </c>
    </row>
    <row r="95" spans="1:6">
      <c r="A95" s="40" t="s">
        <v>845</v>
      </c>
      <c r="B95" s="247">
        <v>88000.732489999995</v>
      </c>
      <c r="C95" s="247">
        <v>18077.639139999999</v>
      </c>
      <c r="D95" s="247">
        <v>2465.7171000000003</v>
      </c>
      <c r="E95" s="247">
        <v>108544.08872999999</v>
      </c>
      <c r="F95" s="74">
        <f t="shared" si="0"/>
        <v>6.122323712889699E-2</v>
      </c>
    </row>
    <row r="96" spans="1:6">
      <c r="A96" s="40" t="s">
        <v>846</v>
      </c>
      <c r="B96" s="247">
        <v>155256.43027000001</v>
      </c>
      <c r="C96" s="247">
        <v>43363.552969999997</v>
      </c>
      <c r="D96" s="247">
        <v>10603.146449999998</v>
      </c>
      <c r="E96" s="247">
        <v>209223.12969</v>
      </c>
      <c r="F96" s="74">
        <f t="shared" si="0"/>
        <v>0.11801027058897341</v>
      </c>
    </row>
    <row r="97" spans="1:6">
      <c r="A97" s="40" t="s">
        <v>847</v>
      </c>
      <c r="B97" s="247">
        <v>144659.45052000001</v>
      </c>
      <c r="C97" s="247">
        <v>32151.781620000002</v>
      </c>
      <c r="D97" s="247">
        <v>9582.5069899999999</v>
      </c>
      <c r="E97" s="247">
        <v>186393.73913</v>
      </c>
      <c r="F97" s="74">
        <f t="shared" si="0"/>
        <v>0.10513357497047879</v>
      </c>
    </row>
    <row r="98" spans="1:6">
      <c r="A98" s="40" t="s">
        <v>848</v>
      </c>
      <c r="B98" s="247">
        <v>146164.60306999998</v>
      </c>
      <c r="C98" s="247">
        <v>36667.415500000003</v>
      </c>
      <c r="D98" s="247">
        <v>12446.36325</v>
      </c>
      <c r="E98" s="247">
        <v>195278.38181999998</v>
      </c>
      <c r="F98" s="74">
        <f t="shared" si="0"/>
        <v>0.11014487123340509</v>
      </c>
    </row>
    <row r="99" spans="1:6">
      <c r="A99" s="40" t="s">
        <v>849</v>
      </c>
      <c r="B99" s="247">
        <v>100163.67126</v>
      </c>
      <c r="C99" s="247">
        <v>23908.01813</v>
      </c>
      <c r="D99" s="247">
        <v>11612.91639</v>
      </c>
      <c r="E99" s="247">
        <v>135684.60578000001</v>
      </c>
      <c r="F99" s="74">
        <f t="shared" si="0"/>
        <v>7.6531581697400181E-2</v>
      </c>
    </row>
    <row r="100" spans="1:6">
      <c r="A100" s="40" t="s">
        <v>850</v>
      </c>
      <c r="B100" s="247">
        <v>141826.36849000002</v>
      </c>
      <c r="C100" s="247">
        <v>29225.076420000001</v>
      </c>
      <c r="D100" s="247">
        <v>15374.639570000001</v>
      </c>
      <c r="E100" s="247">
        <v>186426.08448000002</v>
      </c>
      <c r="F100" s="74">
        <f t="shared" si="0"/>
        <v>0.10515181905043043</v>
      </c>
    </row>
    <row r="101" spans="1:6">
      <c r="A101" s="40" t="s">
        <v>851</v>
      </c>
      <c r="B101" s="247">
        <v>180973.20605000001</v>
      </c>
      <c r="C101" s="247">
        <v>49479.86995</v>
      </c>
      <c r="D101" s="247">
        <v>24672.825430000001</v>
      </c>
      <c r="E101" s="247">
        <v>255125.90143</v>
      </c>
      <c r="F101" s="74">
        <f t="shared" si="0"/>
        <v>0.14390128236117802</v>
      </c>
    </row>
    <row r="102" spans="1:6">
      <c r="A102" s="40" t="s">
        <v>852</v>
      </c>
      <c r="B102" s="247">
        <v>198089.93843000001</v>
      </c>
      <c r="C102" s="247">
        <v>57918.673240000004</v>
      </c>
      <c r="D102" s="247">
        <v>31944.562089999999</v>
      </c>
      <c r="E102" s="247">
        <v>287953.17376000003</v>
      </c>
      <c r="F102" s="74">
        <f t="shared" si="0"/>
        <v>0.16241718591400775</v>
      </c>
    </row>
    <row r="103" spans="1:6">
      <c r="A103" s="40" t="s">
        <v>853</v>
      </c>
      <c r="B103" s="247">
        <v>29265.225920000001</v>
      </c>
      <c r="C103" s="247">
        <v>10312.294810000001</v>
      </c>
      <c r="D103" s="247">
        <v>6105.6574600000004</v>
      </c>
      <c r="E103" s="247">
        <v>45683.178190000006</v>
      </c>
      <c r="F103" s="74">
        <f t="shared" si="0"/>
        <v>2.5767152166942569E-2</v>
      </c>
    </row>
    <row r="104" spans="1:6">
      <c r="A104" s="40" t="s">
        <v>854</v>
      </c>
      <c r="B104" s="247">
        <v>31979.791499999999</v>
      </c>
      <c r="C104" s="247">
        <v>13956.072769999999</v>
      </c>
      <c r="D104" s="247">
        <v>7697.2974400000003</v>
      </c>
      <c r="E104" s="247">
        <v>53633.16171</v>
      </c>
      <c r="F104" s="74">
        <f t="shared" si="0"/>
        <v>3.0251263019137321E-2</v>
      </c>
    </row>
    <row r="105" spans="1:6">
      <c r="A105" s="23" t="s">
        <v>8</v>
      </c>
      <c r="B105" s="249">
        <v>1248858.5609500003</v>
      </c>
      <c r="C105" s="249">
        <v>391558.86387999996</v>
      </c>
      <c r="D105" s="249">
        <v>132505.63217</v>
      </c>
      <c r="E105" s="249">
        <v>1772923.0570000005</v>
      </c>
      <c r="F105" s="77">
        <f t="shared" si="0"/>
        <v>1</v>
      </c>
    </row>
    <row r="106" spans="1:6">
      <c r="A106" s="251" t="s">
        <v>855</v>
      </c>
      <c r="B106" s="74">
        <f>B105/$E$105</f>
        <v>0.70440652007945537</v>
      </c>
      <c r="C106" s="74">
        <f>C105/$E$105</f>
        <v>0.22085496735688279</v>
      </c>
      <c r="D106" s="74">
        <f>D105/$E$105</f>
        <v>7.4738512563661666E-2</v>
      </c>
      <c r="E106" s="74">
        <f>E105/$E$105</f>
        <v>1</v>
      </c>
      <c r="F106" s="74"/>
    </row>
    <row r="107" spans="1:6" ht="30" customHeight="1">
      <c r="A107" s="253" t="s">
        <v>859</v>
      </c>
      <c r="B107" s="245" t="s">
        <v>901</v>
      </c>
      <c r="C107" s="245" t="s">
        <v>902</v>
      </c>
      <c r="D107" s="245" t="s">
        <v>903</v>
      </c>
      <c r="E107" s="246" t="s">
        <v>8</v>
      </c>
      <c r="F107" s="245" t="s">
        <v>706</v>
      </c>
    </row>
    <row r="108" spans="1:6">
      <c r="A108" s="40" t="s">
        <v>841</v>
      </c>
      <c r="B108" s="247">
        <v>0</v>
      </c>
      <c r="C108" s="247">
        <v>0</v>
      </c>
      <c r="D108" s="247">
        <v>0</v>
      </c>
      <c r="E108" s="247">
        <v>0</v>
      </c>
      <c r="F108" s="74">
        <f>E108/$E$122</f>
        <v>0</v>
      </c>
    </row>
    <row r="109" spans="1:6">
      <c r="A109" s="40" t="s">
        <v>842</v>
      </c>
      <c r="B109" s="247">
        <v>0</v>
      </c>
      <c r="C109" s="247">
        <v>0</v>
      </c>
      <c r="D109" s="247">
        <v>0</v>
      </c>
      <c r="E109" s="247">
        <v>0</v>
      </c>
      <c r="F109" s="74">
        <f t="shared" ref="F109:F122" si="1">E109/$E$122</f>
        <v>0</v>
      </c>
    </row>
    <row r="110" spans="1:6">
      <c r="A110" s="40" t="s">
        <v>843</v>
      </c>
      <c r="B110" s="247">
        <v>1</v>
      </c>
      <c r="C110" s="247">
        <v>7</v>
      </c>
      <c r="D110" s="247">
        <v>0</v>
      </c>
      <c r="E110" s="247">
        <v>8</v>
      </c>
      <c r="F110" s="74">
        <f t="shared" si="1"/>
        <v>4.5327319908892089E-5</v>
      </c>
    </row>
    <row r="111" spans="1:6">
      <c r="A111" s="40" t="s">
        <v>844</v>
      </c>
      <c r="B111" s="247">
        <v>13</v>
      </c>
      <c r="C111" s="247">
        <v>16</v>
      </c>
      <c r="D111" s="247">
        <v>0</v>
      </c>
      <c r="E111" s="247">
        <v>29</v>
      </c>
      <c r="F111" s="74">
        <f t="shared" si="1"/>
        <v>1.6431153466973383E-4</v>
      </c>
    </row>
    <row r="112" spans="1:6">
      <c r="A112" s="40" t="s">
        <v>845</v>
      </c>
      <c r="B112" s="247">
        <v>102</v>
      </c>
      <c r="C112" s="247">
        <v>21</v>
      </c>
      <c r="D112" s="247">
        <v>3</v>
      </c>
      <c r="E112" s="247">
        <v>126</v>
      </c>
      <c r="F112" s="74">
        <f t="shared" si="1"/>
        <v>7.1390528856505036E-4</v>
      </c>
    </row>
    <row r="113" spans="1:6">
      <c r="A113" s="40" t="s">
        <v>846</v>
      </c>
      <c r="B113" s="247">
        <v>335</v>
      </c>
      <c r="C113" s="247">
        <v>92</v>
      </c>
      <c r="D113" s="247">
        <v>23</v>
      </c>
      <c r="E113" s="247">
        <v>450</v>
      </c>
      <c r="F113" s="74">
        <f t="shared" si="1"/>
        <v>2.5496617448751797E-3</v>
      </c>
    </row>
    <row r="114" spans="1:6">
      <c r="A114" s="40" t="s">
        <v>847</v>
      </c>
      <c r="B114" s="247">
        <v>554</v>
      </c>
      <c r="C114" s="247">
        <v>128</v>
      </c>
      <c r="D114" s="247">
        <v>37</v>
      </c>
      <c r="E114" s="247">
        <v>719</v>
      </c>
      <c r="F114" s="74">
        <f t="shared" si="1"/>
        <v>4.0737928768116759E-3</v>
      </c>
    </row>
    <row r="115" spans="1:6">
      <c r="A115" s="40" t="s">
        <v>848</v>
      </c>
      <c r="B115" s="247">
        <v>876</v>
      </c>
      <c r="C115" s="247">
        <v>219</v>
      </c>
      <c r="D115" s="247">
        <v>75</v>
      </c>
      <c r="E115" s="247">
        <v>1170</v>
      </c>
      <c r="F115" s="74">
        <f t="shared" si="1"/>
        <v>6.6291205366754676E-3</v>
      </c>
    </row>
    <row r="116" spans="1:6">
      <c r="A116" s="40" t="s">
        <v>849</v>
      </c>
      <c r="B116" s="247">
        <v>848</v>
      </c>
      <c r="C116" s="247">
        <v>204</v>
      </c>
      <c r="D116" s="247">
        <v>98</v>
      </c>
      <c r="E116" s="247">
        <v>1150</v>
      </c>
      <c r="F116" s="74">
        <f t="shared" si="1"/>
        <v>6.5158022369032377E-3</v>
      </c>
    </row>
    <row r="117" spans="1:6">
      <c r="A117" s="40" t="s">
        <v>850</v>
      </c>
      <c r="B117" s="247">
        <v>1700</v>
      </c>
      <c r="C117" s="247">
        <v>351</v>
      </c>
      <c r="D117" s="247">
        <v>184</v>
      </c>
      <c r="E117" s="247">
        <v>2235</v>
      </c>
      <c r="F117" s="74">
        <f t="shared" si="1"/>
        <v>1.2663319999546728E-2</v>
      </c>
    </row>
    <row r="118" spans="1:6">
      <c r="A118" s="40" t="s">
        <v>851</v>
      </c>
      <c r="B118" s="247">
        <v>3726</v>
      </c>
      <c r="C118" s="247">
        <v>1023</v>
      </c>
      <c r="D118" s="247">
        <v>512</v>
      </c>
      <c r="E118" s="247">
        <v>5261</v>
      </c>
      <c r="F118" s="74">
        <f t="shared" si="1"/>
        <v>2.9808378755085158E-2</v>
      </c>
    </row>
    <row r="119" spans="1:6">
      <c r="A119" s="40" t="s">
        <v>852</v>
      </c>
      <c r="B119" s="247">
        <v>12277</v>
      </c>
      <c r="C119" s="247">
        <v>3695</v>
      </c>
      <c r="D119" s="247">
        <v>2048</v>
      </c>
      <c r="E119" s="247">
        <v>18020</v>
      </c>
      <c r="F119" s="74">
        <f t="shared" si="1"/>
        <v>0.10209978809477943</v>
      </c>
    </row>
    <row r="120" spans="1:6">
      <c r="A120" s="40" t="s">
        <v>853</v>
      </c>
      <c r="B120" s="247">
        <v>5932</v>
      </c>
      <c r="C120" s="247">
        <v>2100</v>
      </c>
      <c r="D120" s="247">
        <v>1246</v>
      </c>
      <c r="E120" s="247">
        <v>9278</v>
      </c>
      <c r="F120" s="74">
        <f t="shared" si="1"/>
        <v>5.2568359264337595E-2</v>
      </c>
    </row>
    <row r="121" spans="1:6">
      <c r="A121" s="40" t="s">
        <v>854</v>
      </c>
      <c r="B121" s="247">
        <v>86491</v>
      </c>
      <c r="C121" s="247">
        <v>39457</v>
      </c>
      <c r="D121" s="247">
        <v>12100</v>
      </c>
      <c r="E121" s="247">
        <v>138048</v>
      </c>
      <c r="F121" s="74">
        <f t="shared" si="1"/>
        <v>0.78216823234784183</v>
      </c>
    </row>
    <row r="122" spans="1:6">
      <c r="A122" s="23" t="s">
        <v>8</v>
      </c>
      <c r="B122" s="249">
        <v>112855</v>
      </c>
      <c r="C122" s="249">
        <v>47313</v>
      </c>
      <c r="D122" s="249">
        <v>16326</v>
      </c>
      <c r="E122" s="249">
        <v>176494</v>
      </c>
      <c r="F122" s="77">
        <f t="shared" si="1"/>
        <v>1</v>
      </c>
    </row>
    <row r="123" spans="1:6">
      <c r="A123" s="251" t="s">
        <v>855</v>
      </c>
      <c r="B123" s="74">
        <f>B122/$E$122</f>
        <v>0.63942683603975203</v>
      </c>
      <c r="C123" s="74">
        <f>C122/$E$122</f>
        <v>0.26807143585617643</v>
      </c>
      <c r="D123" s="74">
        <f>D122/$E$122</f>
        <v>9.2501728104071521E-2</v>
      </c>
      <c r="E123" s="74">
        <f>E122/$E$122</f>
        <v>1</v>
      </c>
      <c r="F123" s="74"/>
    </row>
    <row r="124" spans="1:6" ht="15.75" thickBot="1">
      <c r="A124" s="255"/>
      <c r="B124" s="256"/>
      <c r="C124" s="31"/>
      <c r="D124" s="31"/>
      <c r="E124" s="256"/>
      <c r="F124" s="256"/>
    </row>
    <row r="125" spans="1:6" ht="15.75" thickTop="1">
      <c r="A125" s="787" t="s">
        <v>896</v>
      </c>
      <c r="B125" s="787"/>
      <c r="C125" s="787"/>
      <c r="D125" s="787"/>
      <c r="E125" s="787"/>
      <c r="F125" s="787"/>
    </row>
    <row r="126" spans="1:6">
      <c r="A126" s="262"/>
      <c r="B126" s="48"/>
      <c r="C126" s="32"/>
      <c r="D126" s="32"/>
      <c r="E126" s="48"/>
      <c r="F126" s="260"/>
    </row>
    <row r="127" spans="1:6" ht="30" customHeight="1">
      <c r="A127" s="740" t="s">
        <v>899</v>
      </c>
      <c r="B127" s="740"/>
      <c r="C127" s="740"/>
      <c r="D127" s="740"/>
      <c r="E127" s="740"/>
      <c r="F127" s="740"/>
    </row>
    <row r="128" spans="1:6" ht="18">
      <c r="A128" s="741" t="s">
        <v>863</v>
      </c>
      <c r="B128" s="741"/>
      <c r="C128" s="741"/>
      <c r="D128" s="741"/>
      <c r="E128" s="741"/>
      <c r="F128" s="741"/>
    </row>
    <row r="129" spans="1:6" ht="18">
      <c r="A129" s="741" t="s">
        <v>2</v>
      </c>
      <c r="B129" s="741"/>
      <c r="C129" s="741"/>
      <c r="D129" s="741"/>
      <c r="E129" s="741"/>
      <c r="F129" s="741"/>
    </row>
    <row r="130" spans="1:6" ht="30" customHeight="1">
      <c r="A130" s="742" t="s">
        <v>3</v>
      </c>
      <c r="B130" s="742"/>
      <c r="C130" s="742"/>
      <c r="D130" s="742"/>
      <c r="E130" s="742"/>
      <c r="F130" s="742"/>
    </row>
    <row r="131" spans="1:6">
      <c r="A131" s="18"/>
      <c r="B131" s="242"/>
      <c r="C131" s="242"/>
      <c r="D131" s="39"/>
      <c r="E131" s="243"/>
      <c r="F131" s="242"/>
    </row>
    <row r="132" spans="1:6" ht="30" customHeight="1">
      <c r="A132" s="23" t="s">
        <v>839</v>
      </c>
      <c r="B132" s="245" t="s">
        <v>901</v>
      </c>
      <c r="C132" s="245" t="s">
        <v>902</v>
      </c>
      <c r="D132" s="245" t="s">
        <v>903</v>
      </c>
      <c r="E132" s="246" t="s">
        <v>335</v>
      </c>
      <c r="F132" s="245" t="s">
        <v>706</v>
      </c>
    </row>
    <row r="133" spans="1:6">
      <c r="A133" s="40" t="s">
        <v>841</v>
      </c>
      <c r="B133" s="247">
        <v>0</v>
      </c>
      <c r="C133" s="247">
        <v>0</v>
      </c>
      <c r="D133" s="247">
        <v>0</v>
      </c>
      <c r="E133" s="247">
        <v>0</v>
      </c>
      <c r="F133" s="74">
        <f>E133/$E$147</f>
        <v>0</v>
      </c>
    </row>
    <row r="134" spans="1:6">
      <c r="A134" s="40" t="s">
        <v>842</v>
      </c>
      <c r="B134" s="247">
        <v>0</v>
      </c>
      <c r="C134" s="247">
        <v>38928.148700000005</v>
      </c>
      <c r="D134" s="247">
        <v>0</v>
      </c>
      <c r="E134" s="247">
        <v>38928.148700000005</v>
      </c>
      <c r="F134" s="74">
        <f t="shared" ref="F134:F147" si="2">E134/$E$147</f>
        <v>7.3139972001518422E-2</v>
      </c>
    </row>
    <row r="135" spans="1:6">
      <c r="A135" s="40" t="s">
        <v>843</v>
      </c>
      <c r="B135" s="247">
        <v>0</v>
      </c>
      <c r="C135" s="247">
        <v>47237.224070000004</v>
      </c>
      <c r="D135" s="247">
        <v>0</v>
      </c>
      <c r="E135" s="247">
        <v>47237.224070000004</v>
      </c>
      <c r="F135" s="74">
        <f t="shared" si="2"/>
        <v>8.8751439800918444E-2</v>
      </c>
    </row>
    <row r="136" spans="1:6">
      <c r="A136" s="40" t="s">
        <v>844</v>
      </c>
      <c r="B136" s="247">
        <v>3325.1023</v>
      </c>
      <c r="C136" s="247">
        <v>70702.836900000009</v>
      </c>
      <c r="D136" s="247">
        <v>0</v>
      </c>
      <c r="E136" s="247">
        <v>74027.939200000008</v>
      </c>
      <c r="F136" s="74">
        <f t="shared" si="2"/>
        <v>0.13908705091896928</v>
      </c>
    </row>
    <row r="137" spans="1:6">
      <c r="A137" s="40" t="s">
        <v>845</v>
      </c>
      <c r="B137" s="247">
        <v>9326.7729199999994</v>
      </c>
      <c r="C137" s="247">
        <v>54979.336350000005</v>
      </c>
      <c r="D137" s="247">
        <v>1806.50359</v>
      </c>
      <c r="E137" s="247">
        <v>66112.612859999994</v>
      </c>
      <c r="F137" s="74">
        <f t="shared" si="2"/>
        <v>0.12421537666207141</v>
      </c>
    </row>
    <row r="138" spans="1:6">
      <c r="A138" s="40" t="s">
        <v>846</v>
      </c>
      <c r="B138" s="247">
        <v>18514.81266</v>
      </c>
      <c r="C138" s="247">
        <v>54752.811600000001</v>
      </c>
      <c r="D138" s="247">
        <v>2671.8613100000002</v>
      </c>
      <c r="E138" s="247">
        <v>75939.48556999999</v>
      </c>
      <c r="F138" s="74">
        <f t="shared" si="2"/>
        <v>0.14267855096842841</v>
      </c>
    </row>
    <row r="139" spans="1:6">
      <c r="A139" s="40" t="s">
        <v>847</v>
      </c>
      <c r="B139" s="247">
        <v>17243.721269999998</v>
      </c>
      <c r="C139" s="247">
        <v>27080.785260000001</v>
      </c>
      <c r="D139" s="247">
        <v>2793.4001600000001</v>
      </c>
      <c r="E139" s="247">
        <v>47117.906689999996</v>
      </c>
      <c r="F139" s="74">
        <f t="shared" si="2"/>
        <v>8.8527260893779852E-2</v>
      </c>
    </row>
    <row r="140" spans="1:6">
      <c r="A140" s="40" t="s">
        <v>848</v>
      </c>
      <c r="B140" s="247">
        <v>17103.91431</v>
      </c>
      <c r="C140" s="247">
        <v>30373.198170000003</v>
      </c>
      <c r="D140" s="247">
        <v>3002.0397699999999</v>
      </c>
      <c r="E140" s="247">
        <v>50479.152250000006</v>
      </c>
      <c r="F140" s="74">
        <f t="shared" si="2"/>
        <v>9.4842521556268752E-2</v>
      </c>
    </row>
    <row r="141" spans="1:6">
      <c r="A141" s="40" t="s">
        <v>849</v>
      </c>
      <c r="B141" s="247">
        <v>11255.825150000001</v>
      </c>
      <c r="C141" s="247">
        <v>12494.44673</v>
      </c>
      <c r="D141" s="247">
        <v>1150.8391399999998</v>
      </c>
      <c r="E141" s="247">
        <v>24901.11102</v>
      </c>
      <c r="F141" s="74">
        <f t="shared" si="2"/>
        <v>4.6785337182230338E-2</v>
      </c>
    </row>
    <row r="142" spans="1:6">
      <c r="A142" s="40" t="s">
        <v>850</v>
      </c>
      <c r="B142" s="247">
        <v>17101.834780000001</v>
      </c>
      <c r="C142" s="247">
        <v>22429.672690000003</v>
      </c>
      <c r="D142" s="247">
        <v>2435.1934200000001</v>
      </c>
      <c r="E142" s="247">
        <v>41966.700890000007</v>
      </c>
      <c r="F142" s="74">
        <f t="shared" si="2"/>
        <v>7.884894171940672E-2</v>
      </c>
    </row>
    <row r="143" spans="1:6">
      <c r="A143" s="40" t="s">
        <v>851</v>
      </c>
      <c r="B143" s="247">
        <v>16328.791080000001</v>
      </c>
      <c r="C143" s="247">
        <v>20370.767230000001</v>
      </c>
      <c r="D143" s="247">
        <v>3740.00065</v>
      </c>
      <c r="E143" s="247">
        <v>40439.558960000002</v>
      </c>
      <c r="F143" s="74">
        <f t="shared" si="2"/>
        <v>7.5979678172780743E-2</v>
      </c>
    </row>
    <row r="144" spans="1:6">
      <c r="A144" s="40" t="s">
        <v>852</v>
      </c>
      <c r="B144" s="247">
        <v>8917.8299600000009</v>
      </c>
      <c r="C144" s="247">
        <v>12155.91136</v>
      </c>
      <c r="D144" s="247">
        <v>2456.0971400000003</v>
      </c>
      <c r="E144" s="247">
        <v>23529.838460000003</v>
      </c>
      <c r="F144" s="74">
        <f t="shared" si="2"/>
        <v>4.4208928079969324E-2</v>
      </c>
    </row>
    <row r="145" spans="1:6">
      <c r="A145" s="40" t="s">
        <v>853</v>
      </c>
      <c r="B145" s="247">
        <v>452.61596000000003</v>
      </c>
      <c r="C145" s="247">
        <v>722.62477000000001</v>
      </c>
      <c r="D145" s="247">
        <v>160.56375</v>
      </c>
      <c r="E145" s="247">
        <v>1335.80448</v>
      </c>
      <c r="F145" s="74">
        <f t="shared" si="2"/>
        <v>2.5097700643211644E-3</v>
      </c>
    </row>
    <row r="146" spans="1:6">
      <c r="A146" s="40" t="s">
        <v>854</v>
      </c>
      <c r="B146" s="247">
        <v>170.63699</v>
      </c>
      <c r="C146" s="247">
        <v>55.657300000000006</v>
      </c>
      <c r="D146" s="247">
        <v>0</v>
      </c>
      <c r="E146" s="247">
        <v>226.29428999999999</v>
      </c>
      <c r="F146" s="74">
        <f t="shared" si="2"/>
        <v>4.2517197933698516E-4</v>
      </c>
    </row>
    <row r="147" spans="1:6">
      <c r="A147" s="23" t="s">
        <v>8</v>
      </c>
      <c r="B147" s="249">
        <v>119741.85737999999</v>
      </c>
      <c r="C147" s="249">
        <v>392283.42113000003</v>
      </c>
      <c r="D147" s="249">
        <v>20216.498930000005</v>
      </c>
      <c r="E147" s="249">
        <v>532241.77744000009</v>
      </c>
      <c r="F147" s="77">
        <f t="shared" si="2"/>
        <v>1</v>
      </c>
    </row>
    <row r="148" spans="1:6">
      <c r="A148" s="251" t="s">
        <v>855</v>
      </c>
      <c r="B148" s="74">
        <f>B147/$E$147</f>
        <v>0.22497643449926016</v>
      </c>
      <c r="C148" s="74">
        <f>C147/$E$147</f>
        <v>0.73703989006053239</v>
      </c>
      <c r="D148" s="74">
        <f>D147/$E$147</f>
        <v>3.7983675440207289E-2</v>
      </c>
      <c r="E148" s="74">
        <f>E147/$E$147</f>
        <v>1</v>
      </c>
      <c r="F148" s="74"/>
    </row>
    <row r="149" spans="1:6" ht="30" customHeight="1">
      <c r="A149" s="253" t="s">
        <v>911</v>
      </c>
      <c r="B149" s="245" t="s">
        <v>901</v>
      </c>
      <c r="C149" s="245" t="s">
        <v>902</v>
      </c>
      <c r="D149" s="245" t="s">
        <v>903</v>
      </c>
      <c r="E149" s="246" t="s">
        <v>8</v>
      </c>
      <c r="F149" s="245" t="s">
        <v>706</v>
      </c>
    </row>
    <row r="150" spans="1:6">
      <c r="A150" s="40" t="s">
        <v>841</v>
      </c>
      <c r="B150" s="247">
        <v>0</v>
      </c>
      <c r="C150" s="247">
        <v>0</v>
      </c>
      <c r="D150" s="247">
        <v>0</v>
      </c>
      <c r="E150" s="247">
        <v>0</v>
      </c>
      <c r="F150" s="74">
        <f>E150/$E$164</f>
        <v>0</v>
      </c>
    </row>
    <row r="151" spans="1:6">
      <c r="A151" s="40" t="s">
        <v>842</v>
      </c>
      <c r="B151" s="247">
        <v>0</v>
      </c>
      <c r="C151" s="247">
        <v>5</v>
      </c>
      <c r="D151" s="247">
        <v>0</v>
      </c>
      <c r="E151" s="247">
        <v>5</v>
      </c>
      <c r="F151" s="74">
        <f t="shared" ref="F151:F164" si="3">E151/$E$164</f>
        <v>1.2600806451612903E-3</v>
      </c>
    </row>
    <row r="152" spans="1:6">
      <c r="A152" s="40" t="s">
        <v>843</v>
      </c>
      <c r="B152" s="247">
        <v>0</v>
      </c>
      <c r="C152" s="247">
        <v>10</v>
      </c>
      <c r="D152" s="247">
        <v>0</v>
      </c>
      <c r="E152" s="247">
        <v>10</v>
      </c>
      <c r="F152" s="74">
        <f t="shared" si="3"/>
        <v>2.5201612903225806E-3</v>
      </c>
    </row>
    <row r="153" spans="1:6">
      <c r="A153" s="40" t="s">
        <v>844</v>
      </c>
      <c r="B153" s="247">
        <v>2</v>
      </c>
      <c r="C153" s="247">
        <v>33</v>
      </c>
      <c r="D153" s="247">
        <v>0</v>
      </c>
      <c r="E153" s="247">
        <v>35</v>
      </c>
      <c r="F153" s="74">
        <f t="shared" si="3"/>
        <v>8.8205645161290331E-3</v>
      </c>
    </row>
    <row r="154" spans="1:6">
      <c r="A154" s="40" t="s">
        <v>845</v>
      </c>
      <c r="B154" s="247">
        <v>11</v>
      </c>
      <c r="C154" s="247">
        <v>58</v>
      </c>
      <c r="D154" s="247">
        <v>2</v>
      </c>
      <c r="E154" s="247">
        <v>71</v>
      </c>
      <c r="F154" s="74">
        <f t="shared" si="3"/>
        <v>1.7893145161290324E-2</v>
      </c>
    </row>
    <row r="155" spans="1:6">
      <c r="A155" s="40" t="s">
        <v>846</v>
      </c>
      <c r="B155" s="247">
        <v>40</v>
      </c>
      <c r="C155" s="247">
        <v>111</v>
      </c>
      <c r="D155" s="247">
        <v>6</v>
      </c>
      <c r="E155" s="247">
        <v>157</v>
      </c>
      <c r="F155" s="74">
        <f t="shared" si="3"/>
        <v>3.9566532258064516E-2</v>
      </c>
    </row>
    <row r="156" spans="1:6">
      <c r="A156" s="40" t="s">
        <v>847</v>
      </c>
      <c r="B156" s="247">
        <v>64</v>
      </c>
      <c r="C156" s="247">
        <v>101</v>
      </c>
      <c r="D156" s="247">
        <v>11</v>
      </c>
      <c r="E156" s="247">
        <v>176</v>
      </c>
      <c r="F156" s="74">
        <f t="shared" si="3"/>
        <v>4.4354838709677422E-2</v>
      </c>
    </row>
    <row r="157" spans="1:6">
      <c r="A157" s="40" t="s">
        <v>848</v>
      </c>
      <c r="B157" s="247">
        <v>102</v>
      </c>
      <c r="C157" s="247">
        <v>179</v>
      </c>
      <c r="D157" s="247">
        <v>18</v>
      </c>
      <c r="E157" s="247">
        <v>299</v>
      </c>
      <c r="F157" s="74">
        <f t="shared" si="3"/>
        <v>7.5352822580645157E-2</v>
      </c>
    </row>
    <row r="158" spans="1:6">
      <c r="A158" s="40" t="s">
        <v>849</v>
      </c>
      <c r="B158" s="247">
        <v>95</v>
      </c>
      <c r="C158" s="247">
        <v>105</v>
      </c>
      <c r="D158" s="247">
        <v>10</v>
      </c>
      <c r="E158" s="247">
        <v>210</v>
      </c>
      <c r="F158" s="74">
        <f t="shared" si="3"/>
        <v>5.2923387096774195E-2</v>
      </c>
    </row>
    <row r="159" spans="1:6">
      <c r="A159" s="40" t="s">
        <v>850</v>
      </c>
      <c r="B159" s="247">
        <v>209</v>
      </c>
      <c r="C159" s="247">
        <v>262</v>
      </c>
      <c r="D159" s="247">
        <v>30</v>
      </c>
      <c r="E159" s="247">
        <v>501</v>
      </c>
      <c r="F159" s="74">
        <f t="shared" si="3"/>
        <v>0.12626008064516128</v>
      </c>
    </row>
    <row r="160" spans="1:6">
      <c r="A160" s="40" t="s">
        <v>851</v>
      </c>
      <c r="B160" s="247">
        <v>330</v>
      </c>
      <c r="C160" s="247">
        <v>412</v>
      </c>
      <c r="D160" s="247">
        <v>77</v>
      </c>
      <c r="E160" s="247">
        <v>819</v>
      </c>
      <c r="F160" s="74">
        <f t="shared" si="3"/>
        <v>0.20640120967741934</v>
      </c>
    </row>
    <row r="161" spans="1:6">
      <c r="A161" s="40" t="s">
        <v>852</v>
      </c>
      <c r="B161" s="247">
        <v>485</v>
      </c>
      <c r="C161" s="247">
        <v>677</v>
      </c>
      <c r="D161" s="247">
        <v>134</v>
      </c>
      <c r="E161" s="247">
        <v>1296</v>
      </c>
      <c r="F161" s="74">
        <f t="shared" si="3"/>
        <v>0.32661290322580644</v>
      </c>
    </row>
    <row r="162" spans="1:6">
      <c r="A162" s="40" t="s">
        <v>853</v>
      </c>
      <c r="B162" s="247">
        <v>89</v>
      </c>
      <c r="C162" s="247">
        <v>146</v>
      </c>
      <c r="D162" s="247">
        <v>33</v>
      </c>
      <c r="E162" s="247">
        <v>268</v>
      </c>
      <c r="F162" s="74">
        <f t="shared" si="3"/>
        <v>6.7540322580645157E-2</v>
      </c>
    </row>
    <row r="163" spans="1:6">
      <c r="A163" s="40" t="s">
        <v>854</v>
      </c>
      <c r="B163" s="247">
        <v>95</v>
      </c>
      <c r="C163" s="247">
        <v>26</v>
      </c>
      <c r="D163" s="247">
        <v>0</v>
      </c>
      <c r="E163" s="247">
        <v>121</v>
      </c>
      <c r="F163" s="74">
        <f t="shared" si="3"/>
        <v>3.0493951612903226E-2</v>
      </c>
    </row>
    <row r="164" spans="1:6">
      <c r="A164" s="23" t="s">
        <v>8</v>
      </c>
      <c r="B164" s="249">
        <v>1522</v>
      </c>
      <c r="C164" s="249">
        <v>2125</v>
      </c>
      <c r="D164" s="249">
        <v>321</v>
      </c>
      <c r="E164" s="249">
        <v>3968</v>
      </c>
      <c r="F164" s="77">
        <f t="shared" si="3"/>
        <v>1</v>
      </c>
    </row>
    <row r="165" spans="1:6">
      <c r="A165" s="251" t="s">
        <v>855</v>
      </c>
      <c r="B165" s="74">
        <f>B164/$E$164</f>
        <v>0.38356854838709675</v>
      </c>
      <c r="C165" s="74">
        <f>C164/$E$164</f>
        <v>0.53553427419354838</v>
      </c>
      <c r="D165" s="74">
        <f>D164/$E$164</f>
        <v>8.0897177419354843E-2</v>
      </c>
      <c r="E165" s="74">
        <f>E164/$E$164</f>
        <v>1</v>
      </c>
      <c r="F165" s="74"/>
    </row>
    <row r="166" spans="1:6" ht="15.75" thickBot="1">
      <c r="A166" s="255"/>
      <c r="B166" s="256"/>
      <c r="C166" s="31"/>
      <c r="D166" s="31"/>
      <c r="E166" s="256"/>
      <c r="F166" s="256"/>
    </row>
    <row r="167" spans="1:6" ht="15.75" customHeight="1" thickTop="1">
      <c r="A167" s="787" t="s">
        <v>897</v>
      </c>
      <c r="B167" s="787"/>
      <c r="C167" s="787"/>
      <c r="D167" s="787"/>
      <c r="E167" s="787"/>
      <c r="F167" s="787"/>
    </row>
    <row r="168" spans="1:6">
      <c r="A168" s="322"/>
      <c r="B168" s="48"/>
      <c r="C168" s="32"/>
      <c r="D168" s="32"/>
      <c r="E168" s="48"/>
      <c r="F168" s="260"/>
    </row>
    <row r="169" spans="1:6" ht="30" customHeight="1">
      <c r="A169" s="740" t="s">
        <v>899</v>
      </c>
      <c r="B169" s="740"/>
      <c r="C169" s="740"/>
      <c r="D169" s="740"/>
      <c r="E169" s="740"/>
      <c r="F169" s="740"/>
    </row>
    <row r="170" spans="1:6" ht="18">
      <c r="A170" s="741" t="s">
        <v>865</v>
      </c>
      <c r="B170" s="741"/>
      <c r="C170" s="741"/>
      <c r="D170" s="741"/>
      <c r="E170" s="741"/>
      <c r="F170" s="741"/>
    </row>
    <row r="171" spans="1:6" ht="18">
      <c r="A171" s="741" t="s">
        <v>2</v>
      </c>
      <c r="B171" s="741"/>
      <c r="C171" s="741"/>
      <c r="D171" s="741"/>
      <c r="E171" s="741"/>
      <c r="F171" s="741"/>
    </row>
    <row r="172" spans="1:6" ht="30" customHeight="1">
      <c r="A172" s="742" t="s">
        <v>3</v>
      </c>
      <c r="B172" s="742"/>
      <c r="C172" s="742"/>
      <c r="D172" s="742"/>
      <c r="E172" s="742"/>
      <c r="F172" s="742"/>
    </row>
    <row r="173" spans="1:6">
      <c r="A173" s="18"/>
      <c r="B173" s="242"/>
      <c r="C173" s="242"/>
      <c r="D173" s="39"/>
      <c r="E173" s="243"/>
      <c r="F173" s="242"/>
    </row>
    <row r="174" spans="1:6" ht="30" customHeight="1">
      <c r="A174" s="23" t="s">
        <v>839</v>
      </c>
      <c r="B174" s="245" t="s">
        <v>901</v>
      </c>
      <c r="C174" s="245" t="s">
        <v>902</v>
      </c>
      <c r="D174" s="245" t="s">
        <v>903</v>
      </c>
      <c r="E174" s="246" t="s">
        <v>335</v>
      </c>
      <c r="F174" s="245" t="s">
        <v>706</v>
      </c>
    </row>
    <row r="175" spans="1:6">
      <c r="A175" s="40" t="s">
        <v>841</v>
      </c>
      <c r="B175" s="247">
        <v>0</v>
      </c>
      <c r="C175" s="247">
        <v>0</v>
      </c>
      <c r="D175" s="247">
        <v>0</v>
      </c>
      <c r="E175" s="247">
        <v>0</v>
      </c>
      <c r="F175" s="74">
        <f>E175/$E$189</f>
        <v>0</v>
      </c>
    </row>
    <row r="176" spans="1:6">
      <c r="A176" s="40" t="s">
        <v>842</v>
      </c>
      <c r="B176" s="247">
        <v>0</v>
      </c>
      <c r="C176" s="247">
        <v>0</v>
      </c>
      <c r="D176" s="247">
        <v>0</v>
      </c>
      <c r="E176" s="247">
        <v>0</v>
      </c>
      <c r="F176" s="74">
        <f t="shared" ref="F176:F189" si="4">E176/$E$189</f>
        <v>0</v>
      </c>
    </row>
    <row r="177" spans="1:6">
      <c r="A177" s="40" t="s">
        <v>843</v>
      </c>
      <c r="B177" s="247">
        <v>0</v>
      </c>
      <c r="C177" s="247">
        <v>0</v>
      </c>
      <c r="D177" s="247">
        <v>0</v>
      </c>
      <c r="E177" s="247">
        <v>0</v>
      </c>
      <c r="F177" s="74">
        <f t="shared" si="4"/>
        <v>0</v>
      </c>
    </row>
    <row r="178" spans="1:6">
      <c r="A178" s="40" t="s">
        <v>844</v>
      </c>
      <c r="B178" s="247">
        <v>0</v>
      </c>
      <c r="C178" s="247">
        <v>8047.8779999999997</v>
      </c>
      <c r="D178" s="247">
        <v>0</v>
      </c>
      <c r="E178" s="247">
        <v>8047.8779999999997</v>
      </c>
      <c r="F178" s="74">
        <f t="shared" si="4"/>
        <v>0.5342150046633567</v>
      </c>
    </row>
    <row r="179" spans="1:6">
      <c r="A179" s="40" t="s">
        <v>845</v>
      </c>
      <c r="B179" s="247">
        <v>0</v>
      </c>
      <c r="C179" s="247">
        <v>744.38493000000005</v>
      </c>
      <c r="D179" s="247">
        <v>0</v>
      </c>
      <c r="E179" s="247">
        <v>744.38493000000005</v>
      </c>
      <c r="F179" s="74">
        <f t="shared" si="4"/>
        <v>4.9411981500127426E-2</v>
      </c>
    </row>
    <row r="180" spans="1:6">
      <c r="A180" s="40" t="s">
        <v>846</v>
      </c>
      <c r="B180" s="247">
        <v>379.24714</v>
      </c>
      <c r="C180" s="247">
        <v>2173.78532</v>
      </c>
      <c r="D180" s="247">
        <v>0</v>
      </c>
      <c r="E180" s="247">
        <v>2553.0324599999999</v>
      </c>
      <c r="F180" s="74">
        <f t="shared" si="4"/>
        <v>0.16946929955009271</v>
      </c>
    </row>
    <row r="181" spans="1:6">
      <c r="A181" s="40" t="s">
        <v>847</v>
      </c>
      <c r="B181" s="247">
        <v>0</v>
      </c>
      <c r="C181" s="247">
        <v>550</v>
      </c>
      <c r="D181" s="247">
        <v>0</v>
      </c>
      <c r="E181" s="247">
        <v>550</v>
      </c>
      <c r="F181" s="74">
        <f t="shared" si="4"/>
        <v>3.6508785615891069E-2</v>
      </c>
    </row>
    <row r="182" spans="1:6">
      <c r="A182" s="40" t="s">
        <v>848</v>
      </c>
      <c r="B182" s="247">
        <v>0</v>
      </c>
      <c r="C182" s="247">
        <v>775.24831000000006</v>
      </c>
      <c r="D182" s="247">
        <v>0</v>
      </c>
      <c r="E182" s="247">
        <v>775.24831000000006</v>
      </c>
      <c r="F182" s="74">
        <f t="shared" si="4"/>
        <v>5.1460680634312479E-2</v>
      </c>
    </row>
    <row r="183" spans="1:6">
      <c r="A183" s="40" t="s">
        <v>849</v>
      </c>
      <c r="B183" s="247">
        <v>120</v>
      </c>
      <c r="C183" s="247">
        <v>338.07193999999998</v>
      </c>
      <c r="D183" s="247">
        <v>0</v>
      </c>
      <c r="E183" s="247">
        <v>458.07193999999998</v>
      </c>
      <c r="F183" s="74">
        <f t="shared" si="4"/>
        <v>3.0406636825664215E-2</v>
      </c>
    </row>
    <row r="184" spans="1:6">
      <c r="A184" s="40" t="s">
        <v>850</v>
      </c>
      <c r="B184" s="247">
        <v>0</v>
      </c>
      <c r="C184" s="247">
        <v>436.04</v>
      </c>
      <c r="D184" s="247">
        <v>0</v>
      </c>
      <c r="E184" s="247">
        <v>436.04</v>
      </c>
      <c r="F184" s="74">
        <f t="shared" si="4"/>
        <v>2.8944165236278442E-2</v>
      </c>
    </row>
    <row r="185" spans="1:6">
      <c r="A185" s="40" t="s">
        <v>851</v>
      </c>
      <c r="B185" s="247">
        <v>178.36524</v>
      </c>
      <c r="C185" s="247">
        <v>444</v>
      </c>
      <c r="D185" s="247">
        <v>0</v>
      </c>
      <c r="E185" s="247">
        <v>622.36523999999997</v>
      </c>
      <c r="F185" s="74">
        <f t="shared" si="4"/>
        <v>4.1312362039895627E-2</v>
      </c>
    </row>
    <row r="186" spans="1:6">
      <c r="A186" s="40" t="s">
        <v>852</v>
      </c>
      <c r="B186" s="247">
        <v>713.89367000000004</v>
      </c>
      <c r="C186" s="247">
        <v>70.001639999999995</v>
      </c>
      <c r="D186" s="247">
        <v>7.5965100000000003</v>
      </c>
      <c r="E186" s="247">
        <v>791.49181999999996</v>
      </c>
      <c r="F186" s="74">
        <f t="shared" si="4"/>
        <v>5.2538918496566264E-2</v>
      </c>
    </row>
    <row r="187" spans="1:6">
      <c r="A187" s="40" t="s">
        <v>853</v>
      </c>
      <c r="B187" s="247">
        <v>66.779929999999993</v>
      </c>
      <c r="C187" s="247">
        <v>4.6950000000000003</v>
      </c>
      <c r="D187" s="247">
        <v>0</v>
      </c>
      <c r="E187" s="247">
        <v>71.474930000000001</v>
      </c>
      <c r="F187" s="74">
        <f t="shared" si="4"/>
        <v>4.744477993237857E-3</v>
      </c>
    </row>
    <row r="188" spans="1:6">
      <c r="A188" s="40" t="s">
        <v>854</v>
      </c>
      <c r="B188" s="247">
        <v>14.879379999999999</v>
      </c>
      <c r="C188" s="247">
        <v>0</v>
      </c>
      <c r="D188" s="247">
        <v>0</v>
      </c>
      <c r="E188" s="247">
        <v>14.879379999999999</v>
      </c>
      <c r="F188" s="74">
        <f t="shared" si="4"/>
        <v>9.8768744457704955E-4</v>
      </c>
    </row>
    <row r="189" spans="1:6">
      <c r="A189" s="23" t="s">
        <v>8</v>
      </c>
      <c r="B189" s="249">
        <v>1473.16536</v>
      </c>
      <c r="C189" s="249">
        <v>13584.105140000001</v>
      </c>
      <c r="D189" s="249">
        <v>7.5965100000000003</v>
      </c>
      <c r="E189" s="249">
        <v>15064.867010000002</v>
      </c>
      <c r="F189" s="77">
        <f t="shared" si="4"/>
        <v>1</v>
      </c>
    </row>
    <row r="190" spans="1:6">
      <c r="A190" s="251" t="s">
        <v>855</v>
      </c>
      <c r="B190" s="74">
        <f>B189/$E$189</f>
        <v>9.7788142372721806E-2</v>
      </c>
      <c r="C190" s="74">
        <f>C189/$E$189</f>
        <v>0.90170760425451646</v>
      </c>
      <c r="D190" s="74">
        <f>D189/$E$189</f>
        <v>5.0425337276176858E-4</v>
      </c>
      <c r="E190" s="74">
        <f>E189/$E$189</f>
        <v>1</v>
      </c>
      <c r="F190" s="74"/>
    </row>
    <row r="191" spans="1:6" ht="30" customHeight="1">
      <c r="A191" s="253" t="s">
        <v>911</v>
      </c>
      <c r="B191" s="245" t="s">
        <v>901</v>
      </c>
      <c r="C191" s="245" t="s">
        <v>902</v>
      </c>
      <c r="D191" s="245" t="s">
        <v>903</v>
      </c>
      <c r="E191" s="246" t="s">
        <v>8</v>
      </c>
      <c r="F191" s="245" t="s">
        <v>706</v>
      </c>
    </row>
    <row r="192" spans="1:6">
      <c r="A192" s="40" t="s">
        <v>841</v>
      </c>
      <c r="B192" s="247">
        <v>0</v>
      </c>
      <c r="C192" s="247">
        <v>0</v>
      </c>
      <c r="D192" s="247">
        <v>0</v>
      </c>
      <c r="E192" s="247">
        <v>0</v>
      </c>
      <c r="F192" s="74">
        <f>E192/$E$206</f>
        <v>0</v>
      </c>
    </row>
    <row r="193" spans="1:6">
      <c r="A193" s="40" t="s">
        <v>842</v>
      </c>
      <c r="B193" s="247">
        <v>0</v>
      </c>
      <c r="C193" s="247">
        <v>0</v>
      </c>
      <c r="D193" s="247">
        <v>0</v>
      </c>
      <c r="E193" s="247">
        <v>0</v>
      </c>
      <c r="F193" s="74">
        <f t="shared" ref="F193:F206" si="5">E193/$E$206</f>
        <v>0</v>
      </c>
    </row>
    <row r="194" spans="1:6">
      <c r="A194" s="40" t="s">
        <v>843</v>
      </c>
      <c r="B194" s="247">
        <v>0</v>
      </c>
      <c r="C194" s="247">
        <v>0</v>
      </c>
      <c r="D194" s="247">
        <v>0</v>
      </c>
      <c r="E194" s="247">
        <v>0</v>
      </c>
      <c r="F194" s="74">
        <f t="shared" si="5"/>
        <v>0</v>
      </c>
    </row>
    <row r="195" spans="1:6">
      <c r="A195" s="40" t="s">
        <v>844</v>
      </c>
      <c r="B195" s="247">
        <v>0</v>
      </c>
      <c r="C195" s="247">
        <v>3</v>
      </c>
      <c r="D195" s="247">
        <v>0</v>
      </c>
      <c r="E195" s="247">
        <v>3</v>
      </c>
      <c r="F195" s="74">
        <f t="shared" si="5"/>
        <v>2.6315789473684209E-2</v>
      </c>
    </row>
    <row r="196" spans="1:6">
      <c r="A196" s="40" t="s">
        <v>845</v>
      </c>
      <c r="B196" s="247">
        <v>0</v>
      </c>
      <c r="C196" s="247">
        <v>1</v>
      </c>
      <c r="D196" s="247">
        <v>0</v>
      </c>
      <c r="E196" s="247">
        <v>1</v>
      </c>
      <c r="F196" s="74">
        <f t="shared" si="5"/>
        <v>8.771929824561403E-3</v>
      </c>
    </row>
    <row r="197" spans="1:6">
      <c r="A197" s="40" t="s">
        <v>846</v>
      </c>
      <c r="B197" s="247">
        <v>1</v>
      </c>
      <c r="C197" s="247">
        <v>5</v>
      </c>
      <c r="D197" s="247">
        <v>0</v>
      </c>
      <c r="E197" s="247">
        <v>6</v>
      </c>
      <c r="F197" s="74">
        <f t="shared" si="5"/>
        <v>5.2631578947368418E-2</v>
      </c>
    </row>
    <row r="198" spans="1:6">
      <c r="A198" s="40" t="s">
        <v>847</v>
      </c>
      <c r="B198" s="247">
        <v>0</v>
      </c>
      <c r="C198" s="247">
        <v>2</v>
      </c>
      <c r="D198" s="247">
        <v>0</v>
      </c>
      <c r="E198" s="247">
        <v>2</v>
      </c>
      <c r="F198" s="74">
        <f t="shared" si="5"/>
        <v>1.7543859649122806E-2</v>
      </c>
    </row>
    <row r="199" spans="1:6">
      <c r="A199" s="40" t="s">
        <v>848</v>
      </c>
      <c r="B199" s="247">
        <v>0</v>
      </c>
      <c r="C199" s="247">
        <v>5</v>
      </c>
      <c r="D199" s="247">
        <v>0</v>
      </c>
      <c r="E199" s="247">
        <v>5</v>
      </c>
      <c r="F199" s="74">
        <f t="shared" si="5"/>
        <v>4.3859649122807015E-2</v>
      </c>
    </row>
    <row r="200" spans="1:6">
      <c r="A200" s="40" t="s">
        <v>849</v>
      </c>
      <c r="B200" s="247">
        <v>1</v>
      </c>
      <c r="C200" s="247">
        <v>3</v>
      </c>
      <c r="D200" s="247">
        <v>0</v>
      </c>
      <c r="E200" s="247">
        <v>4</v>
      </c>
      <c r="F200" s="74">
        <f t="shared" si="5"/>
        <v>3.5087719298245612E-2</v>
      </c>
    </row>
    <row r="201" spans="1:6">
      <c r="A201" s="40" t="s">
        <v>850</v>
      </c>
      <c r="B201" s="247">
        <v>0</v>
      </c>
      <c r="C201" s="247">
        <v>5</v>
      </c>
      <c r="D201" s="247">
        <v>0</v>
      </c>
      <c r="E201" s="247">
        <v>5</v>
      </c>
      <c r="F201" s="74">
        <f t="shared" si="5"/>
        <v>4.3859649122807015E-2</v>
      </c>
    </row>
    <row r="202" spans="1:6">
      <c r="A202" s="40" t="s">
        <v>851</v>
      </c>
      <c r="B202" s="247">
        <v>4</v>
      </c>
      <c r="C202" s="247">
        <v>8</v>
      </c>
      <c r="D202" s="247">
        <v>0</v>
      </c>
      <c r="E202" s="247">
        <v>12</v>
      </c>
      <c r="F202" s="74">
        <f t="shared" si="5"/>
        <v>0.10526315789473684</v>
      </c>
    </row>
    <row r="203" spans="1:6">
      <c r="A203" s="40" t="s">
        <v>852</v>
      </c>
      <c r="B203" s="247">
        <v>51</v>
      </c>
      <c r="C203" s="247">
        <v>3</v>
      </c>
      <c r="D203" s="247">
        <v>1</v>
      </c>
      <c r="E203" s="247">
        <v>55</v>
      </c>
      <c r="F203" s="74">
        <f t="shared" si="5"/>
        <v>0.48245614035087719</v>
      </c>
    </row>
    <row r="204" spans="1:6">
      <c r="A204" s="40" t="s">
        <v>853</v>
      </c>
      <c r="B204" s="247">
        <v>15</v>
      </c>
      <c r="C204" s="247">
        <v>1</v>
      </c>
      <c r="D204" s="247">
        <v>0</v>
      </c>
      <c r="E204" s="247">
        <v>16</v>
      </c>
      <c r="F204" s="74">
        <f t="shared" si="5"/>
        <v>0.14035087719298245</v>
      </c>
    </row>
    <row r="205" spans="1:6">
      <c r="A205" s="40" t="s">
        <v>854</v>
      </c>
      <c r="B205" s="247">
        <v>5</v>
      </c>
      <c r="C205" s="247">
        <v>0</v>
      </c>
      <c r="D205" s="247">
        <v>0</v>
      </c>
      <c r="E205" s="247">
        <v>5</v>
      </c>
      <c r="F205" s="74">
        <f t="shared" si="5"/>
        <v>4.3859649122807015E-2</v>
      </c>
    </row>
    <row r="206" spans="1:6">
      <c r="A206" s="23" t="s">
        <v>8</v>
      </c>
      <c r="B206" s="249">
        <v>77</v>
      </c>
      <c r="C206" s="249">
        <v>36</v>
      </c>
      <c r="D206" s="249">
        <v>1</v>
      </c>
      <c r="E206" s="249">
        <v>114</v>
      </c>
      <c r="F206" s="77">
        <f t="shared" si="5"/>
        <v>1</v>
      </c>
    </row>
    <row r="207" spans="1:6">
      <c r="A207" s="251" t="s">
        <v>855</v>
      </c>
      <c r="B207" s="74">
        <f>B206/$E$206</f>
        <v>0.67543859649122806</v>
      </c>
      <c r="C207" s="74">
        <f>C206/$E$206</f>
        <v>0.31578947368421051</v>
      </c>
      <c r="D207" s="74">
        <f>D206/$E$206</f>
        <v>8.771929824561403E-3</v>
      </c>
      <c r="E207" s="74">
        <f>E206/$E$206</f>
        <v>1</v>
      </c>
      <c r="F207" s="74"/>
    </row>
    <row r="208" spans="1:6" ht="15.75" thickBot="1">
      <c r="A208" s="255"/>
      <c r="B208" s="256"/>
      <c r="C208" s="31"/>
      <c r="D208" s="31"/>
      <c r="E208" s="256"/>
      <c r="F208" s="256"/>
    </row>
    <row r="209" spans="1:6" ht="15.75" customHeight="1" thickTop="1">
      <c r="A209" s="787" t="s">
        <v>898</v>
      </c>
      <c r="B209" s="787"/>
      <c r="C209" s="787"/>
      <c r="D209" s="787"/>
      <c r="E209" s="787"/>
      <c r="F209" s="787"/>
    </row>
    <row r="210" spans="1:6">
      <c r="A210" s="262"/>
      <c r="B210" s="48"/>
      <c r="C210" s="32"/>
      <c r="D210" s="32"/>
      <c r="E210" s="48"/>
      <c r="F210" s="260"/>
    </row>
  </sheetData>
  <mergeCells count="25">
    <mergeCell ref="A43:F43"/>
    <mergeCell ref="A1:F1"/>
    <mergeCell ref="A2:F2"/>
    <mergeCell ref="A3:F3"/>
    <mergeCell ref="A4:F4"/>
    <mergeCell ref="A41:F41"/>
    <mergeCell ref="A129:F129"/>
    <mergeCell ref="A44:F44"/>
    <mergeCell ref="A45:F45"/>
    <mergeCell ref="A46:F46"/>
    <mergeCell ref="A83:F83"/>
    <mergeCell ref="A85:F85"/>
    <mergeCell ref="A86:F86"/>
    <mergeCell ref="A87:F87"/>
    <mergeCell ref="A88:F88"/>
    <mergeCell ref="A125:F125"/>
    <mergeCell ref="A127:F127"/>
    <mergeCell ref="A128:F128"/>
    <mergeCell ref="A209:F209"/>
    <mergeCell ref="A130:F130"/>
    <mergeCell ref="A167:F167"/>
    <mergeCell ref="A169:F169"/>
    <mergeCell ref="A170:F170"/>
    <mergeCell ref="A171:F171"/>
    <mergeCell ref="A172:F172"/>
  </mergeCell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dimension ref="A1:F333"/>
  <sheetViews>
    <sheetView zoomScaleNormal="100" workbookViewId="0">
      <selection activeCell="I22" sqref="I22"/>
    </sheetView>
  </sheetViews>
  <sheetFormatPr baseColWidth="10" defaultColWidth="9.140625" defaultRowHeight="15"/>
  <cols>
    <col min="1" max="1" width="104.42578125" bestFit="1" customWidth="1"/>
    <col min="2" max="6" width="10.7109375" customWidth="1"/>
    <col min="7" max="256" width="11.42578125" customWidth="1"/>
    <col min="257" max="257" width="104.42578125" bestFit="1" customWidth="1"/>
    <col min="258" max="262" width="10.7109375" customWidth="1"/>
    <col min="263" max="512" width="11.42578125" customWidth="1"/>
    <col min="513" max="513" width="104.42578125" bestFit="1" customWidth="1"/>
    <col min="514" max="518" width="10.7109375" customWidth="1"/>
    <col min="519" max="768" width="11.42578125" customWidth="1"/>
    <col min="769" max="769" width="104.42578125" bestFit="1" customWidth="1"/>
    <col min="770" max="774" width="10.7109375" customWidth="1"/>
    <col min="775" max="1024" width="11.42578125" customWidth="1"/>
    <col min="1025" max="1025" width="104.42578125" bestFit="1" customWidth="1"/>
    <col min="1026" max="1030" width="10.7109375" customWidth="1"/>
    <col min="1031" max="1280" width="11.42578125" customWidth="1"/>
    <col min="1281" max="1281" width="104.42578125" bestFit="1" customWidth="1"/>
    <col min="1282" max="1286" width="10.7109375" customWidth="1"/>
    <col min="1287" max="1536" width="11.42578125" customWidth="1"/>
    <col min="1537" max="1537" width="104.42578125" bestFit="1" customWidth="1"/>
    <col min="1538" max="1542" width="10.7109375" customWidth="1"/>
    <col min="1543" max="1792" width="11.42578125" customWidth="1"/>
    <col min="1793" max="1793" width="104.42578125" bestFit="1" customWidth="1"/>
    <col min="1794" max="1798" width="10.7109375" customWidth="1"/>
    <col min="1799" max="2048" width="11.42578125" customWidth="1"/>
    <col min="2049" max="2049" width="104.42578125" bestFit="1" customWidth="1"/>
    <col min="2050" max="2054" width="10.7109375" customWidth="1"/>
    <col min="2055" max="2304" width="11.42578125" customWidth="1"/>
    <col min="2305" max="2305" width="104.42578125" bestFit="1" customWidth="1"/>
    <col min="2306" max="2310" width="10.7109375" customWidth="1"/>
    <col min="2311" max="2560" width="11.42578125" customWidth="1"/>
    <col min="2561" max="2561" width="104.42578125" bestFit="1" customWidth="1"/>
    <col min="2562" max="2566" width="10.7109375" customWidth="1"/>
    <col min="2567" max="2816" width="11.42578125" customWidth="1"/>
    <col min="2817" max="2817" width="104.42578125" bestFit="1" customWidth="1"/>
    <col min="2818" max="2822" width="10.7109375" customWidth="1"/>
    <col min="2823" max="3072" width="11.42578125" customWidth="1"/>
    <col min="3073" max="3073" width="104.42578125" bestFit="1" customWidth="1"/>
    <col min="3074" max="3078" width="10.7109375" customWidth="1"/>
    <col min="3079" max="3328" width="11.42578125" customWidth="1"/>
    <col min="3329" max="3329" width="104.42578125" bestFit="1" customWidth="1"/>
    <col min="3330" max="3334" width="10.7109375" customWidth="1"/>
    <col min="3335" max="3584" width="11.42578125" customWidth="1"/>
    <col min="3585" max="3585" width="104.42578125" bestFit="1" customWidth="1"/>
    <col min="3586" max="3590" width="10.7109375" customWidth="1"/>
    <col min="3591" max="3840" width="11.42578125" customWidth="1"/>
    <col min="3841" max="3841" width="104.42578125" bestFit="1" customWidth="1"/>
    <col min="3842" max="3846" width="10.7109375" customWidth="1"/>
    <col min="3847" max="4096" width="11.42578125" customWidth="1"/>
    <col min="4097" max="4097" width="104.42578125" bestFit="1" customWidth="1"/>
    <col min="4098" max="4102" width="10.7109375" customWidth="1"/>
    <col min="4103" max="4352" width="11.42578125" customWidth="1"/>
    <col min="4353" max="4353" width="104.42578125" bestFit="1" customWidth="1"/>
    <col min="4354" max="4358" width="10.7109375" customWidth="1"/>
    <col min="4359" max="4608" width="11.42578125" customWidth="1"/>
    <col min="4609" max="4609" width="104.42578125" bestFit="1" customWidth="1"/>
    <col min="4610" max="4614" width="10.7109375" customWidth="1"/>
    <col min="4615" max="4864" width="11.42578125" customWidth="1"/>
    <col min="4865" max="4865" width="104.42578125" bestFit="1" customWidth="1"/>
    <col min="4866" max="4870" width="10.7109375" customWidth="1"/>
    <col min="4871" max="5120" width="11.42578125" customWidth="1"/>
    <col min="5121" max="5121" width="104.42578125" bestFit="1" customWidth="1"/>
    <col min="5122" max="5126" width="10.7109375" customWidth="1"/>
    <col min="5127" max="5376" width="11.42578125" customWidth="1"/>
    <col min="5377" max="5377" width="104.42578125" bestFit="1" customWidth="1"/>
    <col min="5378" max="5382" width="10.7109375" customWidth="1"/>
    <col min="5383" max="5632" width="11.42578125" customWidth="1"/>
    <col min="5633" max="5633" width="104.42578125" bestFit="1" customWidth="1"/>
    <col min="5634" max="5638" width="10.7109375" customWidth="1"/>
    <col min="5639" max="5888" width="11.42578125" customWidth="1"/>
    <col min="5889" max="5889" width="104.42578125" bestFit="1" customWidth="1"/>
    <col min="5890" max="5894" width="10.7109375" customWidth="1"/>
    <col min="5895" max="6144" width="11.42578125" customWidth="1"/>
    <col min="6145" max="6145" width="104.42578125" bestFit="1" customWidth="1"/>
    <col min="6146" max="6150" width="10.7109375" customWidth="1"/>
    <col min="6151" max="6400" width="11.42578125" customWidth="1"/>
    <col min="6401" max="6401" width="104.42578125" bestFit="1" customWidth="1"/>
    <col min="6402" max="6406" width="10.7109375" customWidth="1"/>
    <col min="6407" max="6656" width="11.42578125" customWidth="1"/>
    <col min="6657" max="6657" width="104.42578125" bestFit="1" customWidth="1"/>
    <col min="6658" max="6662" width="10.7109375" customWidth="1"/>
    <col min="6663" max="6912" width="11.42578125" customWidth="1"/>
    <col min="6913" max="6913" width="104.42578125" bestFit="1" customWidth="1"/>
    <col min="6914" max="6918" width="10.7109375" customWidth="1"/>
    <col min="6919" max="7168" width="11.42578125" customWidth="1"/>
    <col min="7169" max="7169" width="104.42578125" bestFit="1" customWidth="1"/>
    <col min="7170" max="7174" width="10.7109375" customWidth="1"/>
    <col min="7175" max="7424" width="11.42578125" customWidth="1"/>
    <col min="7425" max="7425" width="104.42578125" bestFit="1" customWidth="1"/>
    <col min="7426" max="7430" width="10.7109375" customWidth="1"/>
    <col min="7431" max="7680" width="11.42578125" customWidth="1"/>
    <col min="7681" max="7681" width="104.42578125" bestFit="1" customWidth="1"/>
    <col min="7682" max="7686" width="10.7109375" customWidth="1"/>
    <col min="7687" max="7936" width="11.42578125" customWidth="1"/>
    <col min="7937" max="7937" width="104.42578125" bestFit="1" customWidth="1"/>
    <col min="7938" max="7942" width="10.7109375" customWidth="1"/>
    <col min="7943" max="8192" width="11.42578125" customWidth="1"/>
    <col min="8193" max="8193" width="104.42578125" bestFit="1" customWidth="1"/>
    <col min="8194" max="8198" width="10.7109375" customWidth="1"/>
    <col min="8199" max="8448" width="11.42578125" customWidth="1"/>
    <col min="8449" max="8449" width="104.42578125" bestFit="1" customWidth="1"/>
    <col min="8450" max="8454" width="10.7109375" customWidth="1"/>
    <col min="8455" max="8704" width="11.42578125" customWidth="1"/>
    <col min="8705" max="8705" width="104.42578125" bestFit="1" customWidth="1"/>
    <col min="8706" max="8710" width="10.7109375" customWidth="1"/>
    <col min="8711" max="8960" width="11.42578125" customWidth="1"/>
    <col min="8961" max="8961" width="104.42578125" bestFit="1" customWidth="1"/>
    <col min="8962" max="8966" width="10.7109375" customWidth="1"/>
    <col min="8967" max="9216" width="11.42578125" customWidth="1"/>
    <col min="9217" max="9217" width="104.42578125" bestFit="1" customWidth="1"/>
    <col min="9218" max="9222" width="10.7109375" customWidth="1"/>
    <col min="9223" max="9472" width="11.42578125" customWidth="1"/>
    <col min="9473" max="9473" width="104.42578125" bestFit="1" customWidth="1"/>
    <col min="9474" max="9478" width="10.7109375" customWidth="1"/>
    <col min="9479" max="9728" width="11.42578125" customWidth="1"/>
    <col min="9729" max="9729" width="104.42578125" bestFit="1" customWidth="1"/>
    <col min="9730" max="9734" width="10.7109375" customWidth="1"/>
    <col min="9735" max="9984" width="11.42578125" customWidth="1"/>
    <col min="9985" max="9985" width="104.42578125" bestFit="1" customWidth="1"/>
    <col min="9986" max="9990" width="10.7109375" customWidth="1"/>
    <col min="9991" max="10240" width="11.42578125" customWidth="1"/>
    <col min="10241" max="10241" width="104.42578125" bestFit="1" customWidth="1"/>
    <col min="10242" max="10246" width="10.7109375" customWidth="1"/>
    <col min="10247" max="10496" width="11.42578125" customWidth="1"/>
    <col min="10497" max="10497" width="104.42578125" bestFit="1" customWidth="1"/>
    <col min="10498" max="10502" width="10.7109375" customWidth="1"/>
    <col min="10503" max="10752" width="11.42578125" customWidth="1"/>
    <col min="10753" max="10753" width="104.42578125" bestFit="1" customWidth="1"/>
    <col min="10754" max="10758" width="10.7109375" customWidth="1"/>
    <col min="10759" max="11008" width="11.42578125" customWidth="1"/>
    <col min="11009" max="11009" width="104.42578125" bestFit="1" customWidth="1"/>
    <col min="11010" max="11014" width="10.7109375" customWidth="1"/>
    <col min="11015" max="11264" width="11.42578125" customWidth="1"/>
    <col min="11265" max="11265" width="104.42578125" bestFit="1" customWidth="1"/>
    <col min="11266" max="11270" width="10.7109375" customWidth="1"/>
    <col min="11271" max="11520" width="11.42578125" customWidth="1"/>
    <col min="11521" max="11521" width="104.42578125" bestFit="1" customWidth="1"/>
    <col min="11522" max="11526" width="10.7109375" customWidth="1"/>
    <col min="11527" max="11776" width="11.42578125" customWidth="1"/>
    <col min="11777" max="11777" width="104.42578125" bestFit="1" customWidth="1"/>
    <col min="11778" max="11782" width="10.7109375" customWidth="1"/>
    <col min="11783" max="12032" width="11.42578125" customWidth="1"/>
    <col min="12033" max="12033" width="104.42578125" bestFit="1" customWidth="1"/>
    <col min="12034" max="12038" width="10.7109375" customWidth="1"/>
    <col min="12039" max="12288" width="11.42578125" customWidth="1"/>
    <col min="12289" max="12289" width="104.42578125" bestFit="1" customWidth="1"/>
    <col min="12290" max="12294" width="10.7109375" customWidth="1"/>
    <col min="12295" max="12544" width="11.42578125" customWidth="1"/>
    <col min="12545" max="12545" width="104.42578125" bestFit="1" customWidth="1"/>
    <col min="12546" max="12550" width="10.7109375" customWidth="1"/>
    <col min="12551" max="12800" width="11.42578125" customWidth="1"/>
    <col min="12801" max="12801" width="104.42578125" bestFit="1" customWidth="1"/>
    <col min="12802" max="12806" width="10.7109375" customWidth="1"/>
    <col min="12807" max="13056" width="11.42578125" customWidth="1"/>
    <col min="13057" max="13057" width="104.42578125" bestFit="1" customWidth="1"/>
    <col min="13058" max="13062" width="10.7109375" customWidth="1"/>
    <col min="13063" max="13312" width="11.42578125" customWidth="1"/>
    <col min="13313" max="13313" width="104.42578125" bestFit="1" customWidth="1"/>
    <col min="13314" max="13318" width="10.7109375" customWidth="1"/>
    <col min="13319" max="13568" width="11.42578125" customWidth="1"/>
    <col min="13569" max="13569" width="104.42578125" bestFit="1" customWidth="1"/>
    <col min="13570" max="13574" width="10.7109375" customWidth="1"/>
    <col min="13575" max="13824" width="11.42578125" customWidth="1"/>
    <col min="13825" max="13825" width="104.42578125" bestFit="1" customWidth="1"/>
    <col min="13826" max="13830" width="10.7109375" customWidth="1"/>
    <col min="13831" max="14080" width="11.42578125" customWidth="1"/>
    <col min="14081" max="14081" width="104.42578125" bestFit="1" customWidth="1"/>
    <col min="14082" max="14086" width="10.7109375" customWidth="1"/>
    <col min="14087" max="14336" width="11.42578125" customWidth="1"/>
    <col min="14337" max="14337" width="104.42578125" bestFit="1" customWidth="1"/>
    <col min="14338" max="14342" width="10.7109375" customWidth="1"/>
    <col min="14343" max="14592" width="11.42578125" customWidth="1"/>
    <col min="14593" max="14593" width="104.42578125" bestFit="1" customWidth="1"/>
    <col min="14594" max="14598" width="10.7109375" customWidth="1"/>
    <col min="14599" max="14848" width="11.42578125" customWidth="1"/>
    <col min="14849" max="14849" width="104.42578125" bestFit="1" customWidth="1"/>
    <col min="14850" max="14854" width="10.7109375" customWidth="1"/>
    <col min="14855" max="15104" width="11.42578125" customWidth="1"/>
    <col min="15105" max="15105" width="104.42578125" bestFit="1" customWidth="1"/>
    <col min="15106" max="15110" width="10.7109375" customWidth="1"/>
    <col min="15111" max="15360" width="11.42578125" customWidth="1"/>
    <col min="15361" max="15361" width="104.42578125" bestFit="1" customWidth="1"/>
    <col min="15362" max="15366" width="10.7109375" customWidth="1"/>
    <col min="15367" max="15616" width="11.42578125" customWidth="1"/>
    <col min="15617" max="15617" width="104.42578125" bestFit="1" customWidth="1"/>
    <col min="15618" max="15622" width="10.7109375" customWidth="1"/>
    <col min="15623" max="15872" width="11.42578125" customWidth="1"/>
    <col min="15873" max="15873" width="104.42578125" bestFit="1" customWidth="1"/>
    <col min="15874" max="15878" width="10.7109375" customWidth="1"/>
    <col min="15879" max="16128" width="11.42578125" customWidth="1"/>
    <col min="16129" max="16129" width="104.42578125" bestFit="1" customWidth="1"/>
    <col min="16130" max="16134" width="10.7109375" customWidth="1"/>
    <col min="16135" max="16384" width="11.42578125" customWidth="1"/>
  </cols>
  <sheetData>
    <row r="1" spans="1:6" ht="30" customHeight="1">
      <c r="A1" s="740" t="s">
        <v>912</v>
      </c>
      <c r="B1" s="740"/>
      <c r="C1" s="740"/>
      <c r="D1" s="740"/>
      <c r="E1" s="740"/>
      <c r="F1" s="740"/>
    </row>
    <row r="2" spans="1:6" ht="18">
      <c r="A2" s="741" t="s">
        <v>1</v>
      </c>
      <c r="B2" s="741"/>
      <c r="C2" s="741"/>
      <c r="D2" s="741"/>
      <c r="E2" s="741"/>
      <c r="F2" s="741"/>
    </row>
    <row r="3" spans="1:6" ht="18">
      <c r="A3" s="741" t="s">
        <v>2</v>
      </c>
      <c r="B3" s="741"/>
      <c r="C3" s="741"/>
      <c r="D3" s="741"/>
      <c r="E3" s="741"/>
      <c r="F3" s="741"/>
    </row>
    <row r="4" spans="1:6" ht="30" customHeight="1">
      <c r="A4" s="742" t="s">
        <v>3</v>
      </c>
      <c r="B4" s="742"/>
      <c r="C4" s="742"/>
      <c r="D4" s="742"/>
      <c r="E4" s="742"/>
      <c r="F4" s="742"/>
    </row>
    <row r="5" spans="1:6" ht="3.75" customHeight="1">
      <c r="A5" s="1"/>
      <c r="B5" s="263"/>
      <c r="C5" s="263"/>
      <c r="D5" s="263"/>
      <c r="E5" s="263"/>
      <c r="F5" s="263"/>
    </row>
    <row r="6" spans="1:6" ht="30" customHeight="1" thickBot="1">
      <c r="A6" s="3"/>
      <c r="B6" s="4" t="s">
        <v>4</v>
      </c>
      <c r="C6" s="4" t="s">
        <v>5</v>
      </c>
      <c r="D6" s="4" t="s">
        <v>6</v>
      </c>
      <c r="E6" s="4" t="s">
        <v>7</v>
      </c>
      <c r="F6" s="4" t="s">
        <v>8</v>
      </c>
    </row>
    <row r="7" spans="1:6">
      <c r="A7" s="5" t="s">
        <v>9</v>
      </c>
      <c r="B7" s="6">
        <v>8655212.69276</v>
      </c>
      <c r="C7" s="6">
        <v>1688106.0985399999</v>
      </c>
      <c r="D7" s="6">
        <v>0</v>
      </c>
      <c r="E7" s="6">
        <v>219.69319000000002</v>
      </c>
      <c r="F7" s="6">
        <v>10343538.48449</v>
      </c>
    </row>
    <row r="8" spans="1:6">
      <c r="A8" s="7" t="s">
        <v>10</v>
      </c>
      <c r="B8" s="8">
        <v>797362.70655999996</v>
      </c>
      <c r="C8" s="8">
        <v>307990.81137999997</v>
      </c>
      <c r="D8" s="8">
        <v>0</v>
      </c>
      <c r="E8" s="8">
        <v>215.65249</v>
      </c>
      <c r="F8" s="8">
        <v>1105569.1704300002</v>
      </c>
    </row>
    <row r="9" spans="1:6">
      <c r="A9" s="9" t="s">
        <v>11</v>
      </c>
      <c r="B9" s="10">
        <v>346576.31662</v>
      </c>
      <c r="C9" s="10">
        <v>109907.45695000001</v>
      </c>
      <c r="D9" s="10">
        <v>0</v>
      </c>
      <c r="E9" s="10">
        <v>0</v>
      </c>
      <c r="F9" s="10">
        <v>456483.77357000002</v>
      </c>
    </row>
    <row r="10" spans="1:6">
      <c r="A10" s="9" t="s">
        <v>12</v>
      </c>
      <c r="B10" s="10">
        <v>204255.68315999999</v>
      </c>
      <c r="C10" s="10">
        <v>107523.71031000001</v>
      </c>
      <c r="D10" s="10">
        <v>0</v>
      </c>
      <c r="E10" s="10">
        <v>215.65249</v>
      </c>
      <c r="F10" s="10">
        <v>311995.04595999996</v>
      </c>
    </row>
    <row r="11" spans="1:6">
      <c r="A11" s="9" t="s">
        <v>13</v>
      </c>
      <c r="B11" s="10">
        <v>246451.54994</v>
      </c>
      <c r="C11" s="10">
        <v>90566.208620000005</v>
      </c>
      <c r="D11" s="10">
        <v>0</v>
      </c>
      <c r="E11" s="10">
        <v>0</v>
      </c>
      <c r="F11" s="10">
        <v>337017.75855999999</v>
      </c>
    </row>
    <row r="12" spans="1:6">
      <c r="A12" s="9" t="s">
        <v>14</v>
      </c>
      <c r="B12" s="10">
        <v>0</v>
      </c>
      <c r="C12" s="10">
        <v>0</v>
      </c>
      <c r="D12" s="10">
        <v>0</v>
      </c>
      <c r="E12" s="10">
        <v>0</v>
      </c>
      <c r="F12" s="10">
        <v>0</v>
      </c>
    </row>
    <row r="13" spans="1:6">
      <c r="A13" s="9" t="s">
        <v>15</v>
      </c>
      <c r="B13" s="10">
        <v>0</v>
      </c>
      <c r="C13" s="10">
        <v>0</v>
      </c>
      <c r="D13" s="10">
        <v>0</v>
      </c>
      <c r="E13" s="10">
        <v>0</v>
      </c>
      <c r="F13" s="10">
        <v>0</v>
      </c>
    </row>
    <row r="14" spans="1:6">
      <c r="A14" s="11" t="s">
        <v>16</v>
      </c>
      <c r="B14" s="10">
        <v>125.80268</v>
      </c>
      <c r="C14" s="10">
        <v>5.5000000000000003E-4</v>
      </c>
      <c r="D14" s="10">
        <v>0</v>
      </c>
      <c r="E14" s="10">
        <v>0</v>
      </c>
      <c r="F14" s="10">
        <v>125.80323</v>
      </c>
    </row>
    <row r="15" spans="1:6">
      <c r="A15" s="9" t="s">
        <v>17</v>
      </c>
      <c r="B15" s="10">
        <v>7.5000000000000002E-4</v>
      </c>
      <c r="C15" s="10">
        <v>2.2699999999999999E-3</v>
      </c>
      <c r="D15" s="10">
        <v>0</v>
      </c>
      <c r="E15" s="10">
        <v>0</v>
      </c>
      <c r="F15" s="10">
        <v>3.0200000000000001E-3</v>
      </c>
    </row>
    <row r="16" spans="1:6">
      <c r="A16" s="9" t="s">
        <v>18</v>
      </c>
      <c r="B16" s="10">
        <v>-46.646589999999996</v>
      </c>
      <c r="C16" s="10">
        <v>-6.5673199999999996</v>
      </c>
      <c r="D16" s="10">
        <v>0</v>
      </c>
      <c r="E16" s="10">
        <v>0</v>
      </c>
      <c r="F16" s="10">
        <v>-53.213910000000006</v>
      </c>
    </row>
    <row r="17" spans="1:6">
      <c r="A17" s="7" t="s">
        <v>19</v>
      </c>
      <c r="B17" s="8">
        <v>447160.30992999999</v>
      </c>
      <c r="C17" s="8">
        <v>171872.71441999997</v>
      </c>
      <c r="D17" s="8">
        <v>0</v>
      </c>
      <c r="E17" s="8">
        <v>3.9739299999999997</v>
      </c>
      <c r="F17" s="8">
        <v>619036.99827999994</v>
      </c>
    </row>
    <row r="18" spans="1:6">
      <c r="A18" s="9" t="s">
        <v>20</v>
      </c>
      <c r="B18" s="10">
        <v>0</v>
      </c>
      <c r="C18" s="10">
        <v>0</v>
      </c>
      <c r="D18" s="10">
        <v>0</v>
      </c>
      <c r="E18" s="10">
        <v>0</v>
      </c>
      <c r="F18" s="10">
        <v>0</v>
      </c>
    </row>
    <row r="19" spans="1:6">
      <c r="A19" s="9" t="s">
        <v>21</v>
      </c>
      <c r="B19" s="10">
        <v>316836.61458999995</v>
      </c>
      <c r="C19" s="10">
        <v>69123.57591</v>
      </c>
      <c r="D19" s="10">
        <v>0</v>
      </c>
      <c r="E19" s="10">
        <v>3.9684699999999999</v>
      </c>
      <c r="F19" s="10">
        <v>385964.15897000005</v>
      </c>
    </row>
    <row r="20" spans="1:6">
      <c r="A20" s="9" t="s">
        <v>22</v>
      </c>
      <c r="B20" s="10">
        <v>0</v>
      </c>
      <c r="C20" s="10">
        <v>0</v>
      </c>
      <c r="D20" s="10">
        <v>0</v>
      </c>
      <c r="E20" s="10">
        <v>0</v>
      </c>
      <c r="F20" s="10">
        <v>0</v>
      </c>
    </row>
    <row r="21" spans="1:6">
      <c r="A21" s="9" t="s">
        <v>23</v>
      </c>
      <c r="B21" s="10">
        <v>0</v>
      </c>
      <c r="C21" s="10">
        <v>0</v>
      </c>
      <c r="D21" s="10">
        <v>0</v>
      </c>
      <c r="E21" s="10">
        <v>0</v>
      </c>
      <c r="F21" s="10">
        <v>0</v>
      </c>
    </row>
    <row r="22" spans="1:6">
      <c r="A22" s="11" t="s">
        <v>24</v>
      </c>
      <c r="B22" s="10">
        <v>42397.228750000002</v>
      </c>
      <c r="C22" s="10">
        <v>35059.938820000003</v>
      </c>
      <c r="D22" s="10">
        <v>0</v>
      </c>
      <c r="E22" s="10">
        <v>0</v>
      </c>
      <c r="F22" s="10">
        <v>77457.167569999991</v>
      </c>
    </row>
    <row r="23" spans="1:6">
      <c r="A23" s="9" t="s">
        <v>25</v>
      </c>
      <c r="B23" s="10">
        <v>87960.730060000002</v>
      </c>
      <c r="C23" s="10">
        <v>67591.852790000004</v>
      </c>
      <c r="D23" s="10">
        <v>0</v>
      </c>
      <c r="E23" s="10">
        <v>5.4599999999999996E-3</v>
      </c>
      <c r="F23" s="10">
        <v>155552.58830999999</v>
      </c>
    </row>
    <row r="24" spans="1:6">
      <c r="A24" s="9" t="s">
        <v>26</v>
      </c>
      <c r="B24" s="10">
        <v>85.478369999999998</v>
      </c>
      <c r="C24" s="10">
        <v>98.68713000000001</v>
      </c>
      <c r="D24" s="10">
        <v>0</v>
      </c>
      <c r="E24" s="10">
        <v>0</v>
      </c>
      <c r="F24" s="10">
        <v>184.16550000000001</v>
      </c>
    </row>
    <row r="25" spans="1:6">
      <c r="A25" s="9" t="s">
        <v>27</v>
      </c>
      <c r="B25" s="10">
        <v>-119.74184</v>
      </c>
      <c r="C25" s="10">
        <v>-1.34023</v>
      </c>
      <c r="D25" s="10">
        <v>0</v>
      </c>
      <c r="E25" s="10">
        <v>0</v>
      </c>
      <c r="F25" s="10">
        <v>-121.08207</v>
      </c>
    </row>
    <row r="26" spans="1:6">
      <c r="A26" s="7" t="s">
        <v>28</v>
      </c>
      <c r="B26" s="8">
        <v>6976741.2023299998</v>
      </c>
      <c r="C26" s="8">
        <v>775538.95655</v>
      </c>
      <c r="D26" s="8">
        <v>0</v>
      </c>
      <c r="E26" s="8">
        <v>0</v>
      </c>
      <c r="F26" s="8">
        <v>7752280.15888</v>
      </c>
    </row>
    <row r="27" spans="1:6">
      <c r="A27" s="12" t="s">
        <v>29</v>
      </c>
      <c r="B27" s="10">
        <v>6556512.0189399999</v>
      </c>
      <c r="C27" s="10">
        <v>754111.98314999999</v>
      </c>
      <c r="D27" s="10">
        <v>0</v>
      </c>
      <c r="E27" s="10">
        <v>0</v>
      </c>
      <c r="F27" s="10">
        <v>7310624.0020900005</v>
      </c>
    </row>
    <row r="28" spans="1:6">
      <c r="A28" s="9" t="s">
        <v>30</v>
      </c>
      <c r="B28" s="10">
        <v>4905738.4714500001</v>
      </c>
      <c r="C28" s="10">
        <v>484300.02342000004</v>
      </c>
      <c r="D28" s="10">
        <v>0</v>
      </c>
      <c r="E28" s="10">
        <v>0</v>
      </c>
      <c r="F28" s="10">
        <v>5390038.4948699996</v>
      </c>
    </row>
    <row r="29" spans="1:6">
      <c r="A29" s="9" t="s">
        <v>31</v>
      </c>
      <c r="B29" s="10">
        <v>1457798.3859399999</v>
      </c>
      <c r="C29" s="10">
        <v>253058.28972</v>
      </c>
      <c r="D29" s="10">
        <v>0</v>
      </c>
      <c r="E29" s="10">
        <v>0</v>
      </c>
      <c r="F29" s="10">
        <v>1710856.6756600002</v>
      </c>
    </row>
    <row r="30" spans="1:6">
      <c r="A30" s="9" t="s">
        <v>32</v>
      </c>
      <c r="B30" s="10">
        <v>192975.16155000002</v>
      </c>
      <c r="C30" s="10">
        <v>16753.670009999998</v>
      </c>
      <c r="D30" s="10">
        <v>0</v>
      </c>
      <c r="E30" s="10">
        <v>0</v>
      </c>
      <c r="F30" s="10">
        <v>209728.83155999999</v>
      </c>
    </row>
    <row r="31" spans="1:6">
      <c r="A31" s="12" t="s">
        <v>33</v>
      </c>
      <c r="B31" s="10">
        <v>63532.569329999998</v>
      </c>
      <c r="C31" s="10">
        <v>11807.457980000001</v>
      </c>
      <c r="D31" s="10">
        <v>0</v>
      </c>
      <c r="E31" s="10">
        <v>0</v>
      </c>
      <c r="F31" s="10">
        <v>75340.027310000005</v>
      </c>
    </row>
    <row r="32" spans="1:6">
      <c r="A32" s="9" t="s">
        <v>34</v>
      </c>
      <c r="B32" s="10">
        <v>29661.874159999999</v>
      </c>
      <c r="C32" s="10">
        <v>4164.1343699999998</v>
      </c>
      <c r="D32" s="10">
        <v>0</v>
      </c>
      <c r="E32" s="10">
        <v>0</v>
      </c>
      <c r="F32" s="10">
        <v>33826.008529999999</v>
      </c>
    </row>
    <row r="33" spans="1:6">
      <c r="A33" s="9" t="s">
        <v>35</v>
      </c>
      <c r="B33" s="10">
        <v>28997.287600000003</v>
      </c>
      <c r="C33" s="10">
        <v>7078.3455700000004</v>
      </c>
      <c r="D33" s="10">
        <v>0</v>
      </c>
      <c r="E33" s="10">
        <v>0</v>
      </c>
      <c r="F33" s="10">
        <v>36075.633170000001</v>
      </c>
    </row>
    <row r="34" spans="1:6">
      <c r="A34" s="9" t="s">
        <v>36</v>
      </c>
      <c r="B34" s="10">
        <v>4873.4075700000003</v>
      </c>
      <c r="C34" s="10">
        <v>564.97804000000008</v>
      </c>
      <c r="D34" s="10">
        <v>0</v>
      </c>
      <c r="E34" s="10">
        <v>0</v>
      </c>
      <c r="F34" s="10">
        <v>5438.3856100000003</v>
      </c>
    </row>
    <row r="35" spans="1:6">
      <c r="A35" s="12" t="s">
        <v>37</v>
      </c>
      <c r="B35" s="10">
        <v>185123.55787000002</v>
      </c>
      <c r="C35" s="10">
        <v>43771.477270000003</v>
      </c>
      <c r="D35" s="10">
        <v>0</v>
      </c>
      <c r="E35" s="10">
        <v>0</v>
      </c>
      <c r="F35" s="10">
        <v>228895.03513999999</v>
      </c>
    </row>
    <row r="36" spans="1:6">
      <c r="A36" s="9" t="s">
        <v>38</v>
      </c>
      <c r="B36" s="10">
        <v>106534.17470999999</v>
      </c>
      <c r="C36" s="10">
        <v>20564.888879999999</v>
      </c>
      <c r="D36" s="10">
        <v>0</v>
      </c>
      <c r="E36" s="10">
        <v>0</v>
      </c>
      <c r="F36" s="10">
        <v>127099.06359000001</v>
      </c>
    </row>
    <row r="37" spans="1:6">
      <c r="A37" s="9" t="s">
        <v>39</v>
      </c>
      <c r="B37" s="10">
        <v>72422.86146</v>
      </c>
      <c r="C37" s="10">
        <v>22407.79939</v>
      </c>
      <c r="D37" s="10">
        <v>0</v>
      </c>
      <c r="E37" s="10">
        <v>0</v>
      </c>
      <c r="F37" s="10">
        <v>94830.66085</v>
      </c>
    </row>
    <row r="38" spans="1:6">
      <c r="A38" s="9" t="s">
        <v>40</v>
      </c>
      <c r="B38" s="10">
        <v>6166.5217000000002</v>
      </c>
      <c r="C38" s="10">
        <v>798.78899999999999</v>
      </c>
      <c r="D38" s="10">
        <v>0</v>
      </c>
      <c r="E38" s="10">
        <v>0</v>
      </c>
      <c r="F38" s="10">
        <v>6965.3107</v>
      </c>
    </row>
    <row r="39" spans="1:6">
      <c r="A39" s="12" t="s">
        <v>41</v>
      </c>
      <c r="B39" s="10">
        <v>649077.86814000004</v>
      </c>
      <c r="C39" s="10">
        <v>82956.80101000001</v>
      </c>
      <c r="D39" s="10">
        <v>0</v>
      </c>
      <c r="E39" s="10">
        <v>0</v>
      </c>
      <c r="F39" s="10">
        <v>732034.66914999997</v>
      </c>
    </row>
    <row r="40" spans="1:6">
      <c r="A40" s="9" t="s">
        <v>42</v>
      </c>
      <c r="B40" s="10">
        <v>86740.802150000003</v>
      </c>
      <c r="C40" s="10">
        <v>5212.1142</v>
      </c>
      <c r="D40" s="10">
        <v>0</v>
      </c>
      <c r="E40" s="10">
        <v>0</v>
      </c>
      <c r="F40" s="10">
        <v>91952.91635</v>
      </c>
    </row>
    <row r="41" spans="1:6">
      <c r="A41" s="9" t="s">
        <v>43</v>
      </c>
      <c r="B41" s="10">
        <v>258041.2996</v>
      </c>
      <c r="C41" s="10">
        <v>38911.680009999996</v>
      </c>
      <c r="D41" s="10">
        <v>0</v>
      </c>
      <c r="E41" s="10">
        <v>0</v>
      </c>
      <c r="F41" s="10">
        <v>296952.97961000004</v>
      </c>
    </row>
    <row r="42" spans="1:6">
      <c r="A42" s="9" t="s">
        <v>44</v>
      </c>
      <c r="B42" s="10">
        <v>870.7396</v>
      </c>
      <c r="C42" s="10">
        <v>70.840410000000006</v>
      </c>
      <c r="D42" s="10">
        <v>0</v>
      </c>
      <c r="E42" s="10">
        <v>0</v>
      </c>
      <c r="F42" s="10">
        <v>941.58001000000002</v>
      </c>
    </row>
    <row r="43" spans="1:6">
      <c r="A43" s="9" t="s">
        <v>45</v>
      </c>
      <c r="B43" s="10">
        <v>3621.93316</v>
      </c>
      <c r="C43" s="10">
        <v>552.42220999999995</v>
      </c>
      <c r="D43" s="10">
        <v>0</v>
      </c>
      <c r="E43" s="10">
        <v>0</v>
      </c>
      <c r="F43" s="10">
        <v>4174.3553700000002</v>
      </c>
    </row>
    <row r="44" spans="1:6">
      <c r="A44" s="9" t="s">
        <v>46</v>
      </c>
      <c r="B44" s="10">
        <v>403.75869</v>
      </c>
      <c r="C44" s="10">
        <v>9.4501299999999997</v>
      </c>
      <c r="D44" s="10">
        <v>0</v>
      </c>
      <c r="E44" s="10">
        <v>0</v>
      </c>
      <c r="F44" s="10">
        <v>413.20882</v>
      </c>
    </row>
    <row r="45" spans="1:6">
      <c r="A45" s="9" t="s">
        <v>47</v>
      </c>
      <c r="B45" s="10">
        <v>1641.6941000000002</v>
      </c>
      <c r="C45" s="10">
        <v>4.0000000000000003E-5</v>
      </c>
      <c r="D45" s="10">
        <v>0</v>
      </c>
      <c r="E45" s="10">
        <v>0</v>
      </c>
      <c r="F45" s="10">
        <v>1641.6941399999998</v>
      </c>
    </row>
    <row r="46" spans="1:6">
      <c r="A46" s="9" t="s">
        <v>48</v>
      </c>
      <c r="B46" s="10">
        <v>95740.482150000011</v>
      </c>
      <c r="C46" s="10">
        <v>11914.84402</v>
      </c>
      <c r="D46" s="10">
        <v>0</v>
      </c>
      <c r="E46" s="10">
        <v>0</v>
      </c>
      <c r="F46" s="10">
        <v>107655.32617</v>
      </c>
    </row>
    <row r="47" spans="1:6">
      <c r="A47" s="9" t="s">
        <v>49</v>
      </c>
      <c r="B47" s="10">
        <v>198123.61388999998</v>
      </c>
      <c r="C47" s="10">
        <v>25810.535339999999</v>
      </c>
      <c r="D47" s="10">
        <v>0</v>
      </c>
      <c r="E47" s="10">
        <v>0</v>
      </c>
      <c r="F47" s="10">
        <v>223934.14922999998</v>
      </c>
    </row>
    <row r="48" spans="1:6">
      <c r="A48" s="9" t="s">
        <v>50</v>
      </c>
      <c r="B48" s="10">
        <v>657.19583999999998</v>
      </c>
      <c r="C48" s="10">
        <v>8.9539100000000005</v>
      </c>
      <c r="D48" s="10">
        <v>0</v>
      </c>
      <c r="E48" s="10">
        <v>0</v>
      </c>
      <c r="F48" s="10">
        <v>666.14975000000004</v>
      </c>
    </row>
    <row r="49" spans="1:6">
      <c r="A49" s="9" t="s">
        <v>51</v>
      </c>
      <c r="B49" s="10">
        <v>2165.0331699999997</v>
      </c>
      <c r="C49" s="10">
        <v>465.96071999999998</v>
      </c>
      <c r="D49" s="10">
        <v>0</v>
      </c>
      <c r="E49" s="10">
        <v>0</v>
      </c>
      <c r="F49" s="10">
        <v>2630.9938900000002</v>
      </c>
    </row>
    <row r="50" spans="1:6">
      <c r="A50" s="9" t="s">
        <v>52</v>
      </c>
      <c r="B50" s="10">
        <v>273.44056</v>
      </c>
      <c r="C50" s="10">
        <v>2.0000000000000002E-5</v>
      </c>
      <c r="D50" s="10">
        <v>0</v>
      </c>
      <c r="E50" s="10">
        <v>0</v>
      </c>
      <c r="F50" s="10">
        <v>273.44058000000001</v>
      </c>
    </row>
    <row r="51" spans="1:6">
      <c r="A51" s="9" t="s">
        <v>53</v>
      </c>
      <c r="B51" s="10">
        <v>797.87522999999999</v>
      </c>
      <c r="C51" s="10">
        <v>0</v>
      </c>
      <c r="D51" s="10">
        <v>0</v>
      </c>
      <c r="E51" s="10">
        <v>0</v>
      </c>
      <c r="F51" s="10">
        <v>797.87522999999999</v>
      </c>
    </row>
    <row r="52" spans="1:6">
      <c r="A52" s="12" t="s">
        <v>54</v>
      </c>
      <c r="B52" s="10">
        <v>-477504.81195</v>
      </c>
      <c r="C52" s="10">
        <v>-117108.76286</v>
      </c>
      <c r="D52" s="10">
        <v>0</v>
      </c>
      <c r="E52" s="10">
        <v>0</v>
      </c>
      <c r="F52" s="10">
        <v>-594613.5748099999</v>
      </c>
    </row>
    <row r="53" spans="1:6">
      <c r="A53" s="13" t="s">
        <v>55</v>
      </c>
      <c r="B53" s="10">
        <v>-74586.634900000005</v>
      </c>
      <c r="C53" s="10">
        <v>-12062.035820000001</v>
      </c>
      <c r="D53" s="10">
        <v>0</v>
      </c>
      <c r="E53" s="10">
        <v>0</v>
      </c>
      <c r="F53" s="10">
        <v>-86648.670719999995</v>
      </c>
    </row>
    <row r="54" spans="1:6">
      <c r="A54" s="9" t="s">
        <v>56</v>
      </c>
      <c r="B54" s="10">
        <v>-20111.802469999999</v>
      </c>
      <c r="C54" s="10">
        <v>-12714.400109999999</v>
      </c>
      <c r="D54" s="10">
        <v>0</v>
      </c>
      <c r="E54" s="10">
        <v>0</v>
      </c>
      <c r="F54" s="10">
        <v>-32826.202579999997</v>
      </c>
    </row>
    <row r="55" spans="1:6">
      <c r="A55" s="9" t="s">
        <v>57</v>
      </c>
      <c r="B55" s="10">
        <v>-15825.290800000001</v>
      </c>
      <c r="C55" s="10">
        <v>-1603.3576699999999</v>
      </c>
      <c r="D55" s="10">
        <v>0</v>
      </c>
      <c r="E55" s="10">
        <v>0</v>
      </c>
      <c r="F55" s="10">
        <v>-17428.64847</v>
      </c>
    </row>
    <row r="56" spans="1:6">
      <c r="A56" s="9" t="s">
        <v>58</v>
      </c>
      <c r="B56" s="10">
        <v>-12658.833560000001</v>
      </c>
      <c r="C56" s="10">
        <v>-2053.0429800000002</v>
      </c>
      <c r="D56" s="10">
        <v>0</v>
      </c>
      <c r="E56" s="10">
        <v>0</v>
      </c>
      <c r="F56" s="10">
        <v>-14711.876539999999</v>
      </c>
    </row>
    <row r="57" spans="1:6">
      <c r="A57" s="9" t="s">
        <v>59</v>
      </c>
      <c r="B57" s="10">
        <v>-77619.151629999993</v>
      </c>
      <c r="C57" s="10">
        <v>-11588.820609999999</v>
      </c>
      <c r="D57" s="10">
        <v>0</v>
      </c>
      <c r="E57" s="10">
        <v>0</v>
      </c>
      <c r="F57" s="10">
        <v>-89207.972239999988</v>
      </c>
    </row>
    <row r="58" spans="1:6">
      <c r="A58" s="9" t="s">
        <v>60</v>
      </c>
      <c r="B58" s="10">
        <v>-47974.439319999998</v>
      </c>
      <c r="C58" s="10">
        <v>-12069.978050000002</v>
      </c>
      <c r="D58" s="10">
        <v>0</v>
      </c>
      <c r="E58" s="10">
        <v>0</v>
      </c>
      <c r="F58" s="10">
        <v>-60044.417369999996</v>
      </c>
    </row>
    <row r="59" spans="1:6">
      <c r="A59" s="13" t="s">
        <v>61</v>
      </c>
      <c r="B59" s="10">
        <v>-128756.67531000001</v>
      </c>
      <c r="C59" s="10">
        <v>-38853.279329999998</v>
      </c>
      <c r="D59" s="10">
        <v>0</v>
      </c>
      <c r="E59" s="10">
        <v>0</v>
      </c>
      <c r="F59" s="10">
        <v>-167609.95463999998</v>
      </c>
    </row>
    <row r="60" spans="1:6">
      <c r="A60" s="9" t="s">
        <v>62</v>
      </c>
      <c r="B60" s="10">
        <v>-86645.626449999996</v>
      </c>
      <c r="C60" s="10">
        <v>-24358.307690000001</v>
      </c>
      <c r="D60" s="10">
        <v>0</v>
      </c>
      <c r="E60" s="10">
        <v>0</v>
      </c>
      <c r="F60" s="10">
        <v>-111003.93414</v>
      </c>
    </row>
    <row r="61" spans="1:6">
      <c r="A61" s="9" t="s">
        <v>63</v>
      </c>
      <c r="B61" s="10">
        <v>-25.737689999999997</v>
      </c>
      <c r="C61" s="10">
        <v>0</v>
      </c>
      <c r="D61" s="10">
        <v>0</v>
      </c>
      <c r="E61" s="10">
        <v>0</v>
      </c>
      <c r="F61" s="10">
        <v>-25.737689999999997</v>
      </c>
    </row>
    <row r="62" spans="1:6">
      <c r="A62" s="9" t="s">
        <v>64</v>
      </c>
      <c r="B62" s="10">
        <v>0</v>
      </c>
      <c r="C62" s="10">
        <v>0</v>
      </c>
      <c r="D62" s="10">
        <v>0</v>
      </c>
      <c r="E62" s="10">
        <v>0</v>
      </c>
      <c r="F62" s="10">
        <v>0</v>
      </c>
    </row>
    <row r="63" spans="1:6">
      <c r="A63" s="9" t="s">
        <v>65</v>
      </c>
      <c r="B63" s="10">
        <v>-892.43765000000008</v>
      </c>
      <c r="C63" s="10">
        <v>-224.50980999999999</v>
      </c>
      <c r="D63" s="10">
        <v>0</v>
      </c>
      <c r="E63" s="10">
        <v>0</v>
      </c>
      <c r="F63" s="10">
        <v>-1116.9474599999999</v>
      </c>
    </row>
    <row r="64" spans="1:6">
      <c r="A64" s="9" t="s">
        <v>66</v>
      </c>
      <c r="B64" s="10">
        <v>-1289.0399600000001</v>
      </c>
      <c r="C64" s="10">
        <v>-460.44171</v>
      </c>
      <c r="D64" s="10">
        <v>0</v>
      </c>
      <c r="E64" s="10">
        <v>0</v>
      </c>
      <c r="F64" s="10">
        <v>-1749.4816699999999</v>
      </c>
    </row>
    <row r="65" spans="1:6">
      <c r="A65" s="13" t="s">
        <v>67</v>
      </c>
      <c r="B65" s="10">
        <v>-768.73994999999991</v>
      </c>
      <c r="C65" s="10">
        <v>-34.167169999999999</v>
      </c>
      <c r="D65" s="10">
        <v>0</v>
      </c>
      <c r="E65" s="10">
        <v>0</v>
      </c>
      <c r="F65" s="10">
        <v>-802.90711999999996</v>
      </c>
    </row>
    <row r="66" spans="1:6">
      <c r="A66" s="9" t="s">
        <v>68</v>
      </c>
      <c r="B66" s="10">
        <v>-2609.4648099999999</v>
      </c>
      <c r="C66" s="10">
        <v>-164.95587</v>
      </c>
      <c r="D66" s="10">
        <v>0</v>
      </c>
      <c r="E66" s="10">
        <v>0</v>
      </c>
      <c r="F66" s="10">
        <v>-2774.4206800000002</v>
      </c>
    </row>
    <row r="67" spans="1:6">
      <c r="A67" s="9" t="s">
        <v>69</v>
      </c>
      <c r="B67" s="10">
        <v>-2913.32582</v>
      </c>
      <c r="C67" s="10">
        <v>-341.71472999999997</v>
      </c>
      <c r="D67" s="10">
        <v>0</v>
      </c>
      <c r="E67" s="10">
        <v>0</v>
      </c>
      <c r="F67" s="10">
        <v>-3255.0405499999997</v>
      </c>
    </row>
    <row r="68" spans="1:6">
      <c r="A68" s="9" t="s">
        <v>70</v>
      </c>
      <c r="B68" s="10">
        <v>-4827.6116300000003</v>
      </c>
      <c r="C68" s="10">
        <v>-579.7513100000001</v>
      </c>
      <c r="D68" s="10">
        <v>0</v>
      </c>
      <c r="E68" s="10">
        <v>0</v>
      </c>
      <c r="F68" s="10">
        <v>-5407.36294</v>
      </c>
    </row>
    <row r="69" spans="1:6">
      <c r="A69" s="7" t="s">
        <v>71</v>
      </c>
      <c r="B69" s="8">
        <v>67734.855469999995</v>
      </c>
      <c r="C69" s="8">
        <v>18083.204020000001</v>
      </c>
      <c r="D69" s="8">
        <v>0</v>
      </c>
      <c r="E69" s="8">
        <v>0</v>
      </c>
      <c r="F69" s="8">
        <v>85818.05949</v>
      </c>
    </row>
    <row r="70" spans="1:6">
      <c r="A70" s="9" t="s">
        <v>72</v>
      </c>
      <c r="B70" s="10">
        <v>411.36572999999999</v>
      </c>
      <c r="C70" s="10">
        <v>156.98273999999998</v>
      </c>
      <c r="D70" s="10">
        <v>711.49381000000005</v>
      </c>
      <c r="E70" s="10">
        <v>0</v>
      </c>
      <c r="F70" s="10">
        <v>1279.8422800000001</v>
      </c>
    </row>
    <row r="71" spans="1:6">
      <c r="A71" s="13" t="s">
        <v>73</v>
      </c>
      <c r="B71" s="10">
        <v>21090.618429999999</v>
      </c>
      <c r="C71" s="10">
        <v>4676.9188700000004</v>
      </c>
      <c r="D71" s="10">
        <v>0</v>
      </c>
      <c r="E71" s="10">
        <v>0</v>
      </c>
      <c r="F71" s="10">
        <v>25767.5373</v>
      </c>
    </row>
    <row r="72" spans="1:6">
      <c r="A72" s="9" t="s">
        <v>74</v>
      </c>
      <c r="B72" s="10">
        <v>58546.11105</v>
      </c>
      <c r="C72" s="10">
        <v>21986.733809999998</v>
      </c>
      <c r="D72" s="10">
        <v>0</v>
      </c>
      <c r="E72" s="10">
        <v>0</v>
      </c>
      <c r="F72" s="10">
        <v>80532.844859999997</v>
      </c>
    </row>
    <row r="73" spans="1:6">
      <c r="A73" s="9" t="s">
        <v>75</v>
      </c>
      <c r="B73" s="10">
        <v>0</v>
      </c>
      <c r="C73" s="10">
        <v>0</v>
      </c>
      <c r="D73" s="10">
        <v>0</v>
      </c>
      <c r="E73" s="10">
        <v>0</v>
      </c>
      <c r="F73" s="10">
        <v>0</v>
      </c>
    </row>
    <row r="74" spans="1:6">
      <c r="A74" s="9" t="s">
        <v>76</v>
      </c>
      <c r="B74" s="10">
        <v>-12313.239740000001</v>
      </c>
      <c r="C74" s="10">
        <v>-8737.4313999999995</v>
      </c>
      <c r="D74" s="10">
        <v>-711.49381000000005</v>
      </c>
      <c r="E74" s="10">
        <v>0</v>
      </c>
      <c r="F74" s="10">
        <v>-21762.164949999998</v>
      </c>
    </row>
    <row r="75" spans="1:6">
      <c r="A75" s="7" t="s">
        <v>77</v>
      </c>
      <c r="B75" s="8">
        <v>11663.06709</v>
      </c>
      <c r="C75" s="8">
        <v>1E-3</v>
      </c>
      <c r="D75" s="8">
        <v>0</v>
      </c>
      <c r="E75" s="8">
        <v>0</v>
      </c>
      <c r="F75" s="8">
        <v>11663.068090000001</v>
      </c>
    </row>
    <row r="76" spans="1:6">
      <c r="A76" s="9" t="s">
        <v>78</v>
      </c>
      <c r="B76" s="10">
        <v>2516.3833500000001</v>
      </c>
      <c r="C76" s="10">
        <v>0</v>
      </c>
      <c r="D76" s="10">
        <v>0</v>
      </c>
      <c r="E76" s="10">
        <v>0</v>
      </c>
      <c r="F76" s="10">
        <v>2516.3833500000001</v>
      </c>
    </row>
    <row r="77" spans="1:6">
      <c r="A77" s="9" t="s">
        <v>79</v>
      </c>
      <c r="B77" s="10">
        <v>36453.202060000003</v>
      </c>
      <c r="C77" s="10">
        <v>8.986600000000001</v>
      </c>
      <c r="D77" s="10">
        <v>0</v>
      </c>
      <c r="E77" s="10">
        <v>0</v>
      </c>
      <c r="F77" s="10">
        <v>36462.18866</v>
      </c>
    </row>
    <row r="78" spans="1:6">
      <c r="A78" s="9" t="s">
        <v>80</v>
      </c>
      <c r="B78" s="10">
        <v>3952.95388</v>
      </c>
      <c r="C78" s="10">
        <v>0</v>
      </c>
      <c r="D78" s="10">
        <v>0</v>
      </c>
      <c r="E78" s="10">
        <v>0</v>
      </c>
      <c r="F78" s="10">
        <v>3952.95388</v>
      </c>
    </row>
    <row r="79" spans="1:6">
      <c r="A79" s="9" t="s">
        <v>81</v>
      </c>
      <c r="B79" s="10">
        <v>3439.4710399999999</v>
      </c>
      <c r="C79" s="10">
        <v>0</v>
      </c>
      <c r="D79" s="10">
        <v>0</v>
      </c>
      <c r="E79" s="10">
        <v>0</v>
      </c>
      <c r="F79" s="10">
        <v>3439.4710399999999</v>
      </c>
    </row>
    <row r="80" spans="1:6">
      <c r="A80" s="9" t="s">
        <v>82</v>
      </c>
      <c r="B80" s="10">
        <v>-34698.943240000001</v>
      </c>
      <c r="C80" s="10">
        <v>-8.9855999999999998</v>
      </c>
      <c r="D80" s="10">
        <v>0</v>
      </c>
      <c r="E80" s="10">
        <v>0</v>
      </c>
      <c r="F80" s="10">
        <v>-34707.92884</v>
      </c>
    </row>
    <row r="81" spans="1:6">
      <c r="A81" s="7" t="s">
        <v>83</v>
      </c>
      <c r="B81" s="8">
        <v>132617.01729000002</v>
      </c>
      <c r="C81" s="8">
        <v>410996.38682999997</v>
      </c>
      <c r="D81" s="8">
        <v>0</v>
      </c>
      <c r="E81" s="8">
        <v>6.6769999999999996E-2</v>
      </c>
      <c r="F81" s="8">
        <v>543613.47089</v>
      </c>
    </row>
    <row r="82" spans="1:6">
      <c r="A82" s="9" t="s">
        <v>20</v>
      </c>
      <c r="B82" s="10">
        <v>0</v>
      </c>
      <c r="C82" s="10">
        <v>0</v>
      </c>
      <c r="D82" s="10">
        <v>0</v>
      </c>
      <c r="E82" s="10">
        <v>0</v>
      </c>
      <c r="F82" s="10">
        <v>0</v>
      </c>
    </row>
    <row r="83" spans="1:6">
      <c r="A83" s="9" t="s">
        <v>21</v>
      </c>
      <c r="B83" s="10">
        <v>64709.751469999996</v>
      </c>
      <c r="C83" s="10">
        <v>32965.997960000001</v>
      </c>
      <c r="D83" s="10">
        <v>0</v>
      </c>
      <c r="E83" s="10">
        <v>0</v>
      </c>
      <c r="F83" s="10">
        <v>97675.749430000011</v>
      </c>
    </row>
    <row r="84" spans="1:6">
      <c r="A84" s="9" t="s">
        <v>22</v>
      </c>
      <c r="B84" s="10">
        <v>0</v>
      </c>
      <c r="C84" s="10">
        <v>0</v>
      </c>
      <c r="D84" s="10">
        <v>0</v>
      </c>
      <c r="E84" s="10">
        <v>0</v>
      </c>
      <c r="F84" s="10">
        <v>0</v>
      </c>
    </row>
    <row r="85" spans="1:6">
      <c r="A85" s="9" t="s">
        <v>23</v>
      </c>
      <c r="B85" s="10">
        <v>0</v>
      </c>
      <c r="C85" s="10">
        <v>0</v>
      </c>
      <c r="D85" s="10">
        <v>0</v>
      </c>
      <c r="E85" s="10">
        <v>0</v>
      </c>
      <c r="F85" s="10">
        <v>0</v>
      </c>
    </row>
    <row r="86" spans="1:6">
      <c r="A86" s="9" t="s">
        <v>84</v>
      </c>
      <c r="B86" s="10">
        <v>16.415029999999998</v>
      </c>
      <c r="C86" s="10">
        <v>6.9286000000000003</v>
      </c>
      <c r="D86" s="10">
        <v>0</v>
      </c>
      <c r="E86" s="10">
        <v>0</v>
      </c>
      <c r="F86" s="10">
        <v>23.343630000000001</v>
      </c>
    </row>
    <row r="87" spans="1:6">
      <c r="A87" s="9" t="s">
        <v>24</v>
      </c>
      <c r="B87" s="10">
        <v>226.33262999999999</v>
      </c>
      <c r="C87" s="10">
        <v>3343.76532</v>
      </c>
      <c r="D87" s="10">
        <v>0</v>
      </c>
      <c r="E87" s="10">
        <v>0</v>
      </c>
      <c r="F87" s="10">
        <v>3570.0979500000003</v>
      </c>
    </row>
    <row r="88" spans="1:6">
      <c r="A88" s="9" t="s">
        <v>25</v>
      </c>
      <c r="B88" s="10">
        <v>66520.147649999999</v>
      </c>
      <c r="C88" s="10">
        <v>376914.59833999997</v>
      </c>
      <c r="D88" s="10">
        <v>0</v>
      </c>
      <c r="E88" s="10">
        <v>6.6769999999999996E-2</v>
      </c>
      <c r="F88" s="10">
        <v>443434.81276</v>
      </c>
    </row>
    <row r="89" spans="1:6">
      <c r="A89" s="9" t="s">
        <v>85</v>
      </c>
      <c r="B89" s="10">
        <v>1299.82575</v>
      </c>
      <c r="C89" s="10">
        <v>213.434</v>
      </c>
      <c r="D89" s="10">
        <v>0</v>
      </c>
      <c r="E89" s="10">
        <v>0</v>
      </c>
      <c r="F89" s="10">
        <v>1513.2597499999999</v>
      </c>
    </row>
    <row r="90" spans="1:6">
      <c r="A90" s="9" t="s">
        <v>86</v>
      </c>
      <c r="B90" s="10">
        <v>-155.45524</v>
      </c>
      <c r="C90" s="10">
        <v>-2448.3373900000001</v>
      </c>
      <c r="D90" s="10">
        <v>0</v>
      </c>
      <c r="E90" s="10">
        <v>0</v>
      </c>
      <c r="F90" s="10">
        <v>-2603.7926299999999</v>
      </c>
    </row>
    <row r="91" spans="1:6">
      <c r="A91" s="7" t="s">
        <v>87</v>
      </c>
      <c r="B91" s="8">
        <v>199924.62807000001</v>
      </c>
      <c r="C91" s="8">
        <v>0</v>
      </c>
      <c r="D91" s="8">
        <v>0</v>
      </c>
      <c r="E91" s="8">
        <v>0</v>
      </c>
      <c r="F91" s="8">
        <v>199924.62807000001</v>
      </c>
    </row>
    <row r="92" spans="1:6">
      <c r="A92" s="9" t="s">
        <v>88</v>
      </c>
      <c r="B92" s="10">
        <v>57742.206009999994</v>
      </c>
      <c r="C92" s="10">
        <v>0</v>
      </c>
      <c r="D92" s="10">
        <v>0</v>
      </c>
      <c r="E92" s="10">
        <v>0</v>
      </c>
      <c r="F92" s="10">
        <v>57742.206009999994</v>
      </c>
    </row>
    <row r="93" spans="1:6">
      <c r="A93" s="9" t="s">
        <v>89</v>
      </c>
      <c r="B93" s="10">
        <v>100512.19434</v>
      </c>
      <c r="C93" s="10">
        <v>0</v>
      </c>
      <c r="D93" s="10">
        <v>0</v>
      </c>
      <c r="E93" s="10">
        <v>0</v>
      </c>
      <c r="F93" s="10">
        <v>100512.19434</v>
      </c>
    </row>
    <row r="94" spans="1:6">
      <c r="A94" s="9" t="s">
        <v>90</v>
      </c>
      <c r="B94" s="10">
        <v>10112.545470000001</v>
      </c>
      <c r="C94" s="10">
        <v>0</v>
      </c>
      <c r="D94" s="10">
        <v>0</v>
      </c>
      <c r="E94" s="10">
        <v>0</v>
      </c>
      <c r="F94" s="10">
        <v>10112.545470000001</v>
      </c>
    </row>
    <row r="95" spans="1:6">
      <c r="A95" s="9" t="s">
        <v>91</v>
      </c>
      <c r="B95" s="10">
        <v>14525.41879</v>
      </c>
      <c r="C95" s="10">
        <v>0</v>
      </c>
      <c r="D95" s="10">
        <v>0</v>
      </c>
      <c r="E95" s="10">
        <v>0</v>
      </c>
      <c r="F95" s="10">
        <v>14525.41879</v>
      </c>
    </row>
    <row r="96" spans="1:6">
      <c r="A96" s="9" t="s">
        <v>92</v>
      </c>
      <c r="B96" s="10">
        <v>11937.691369999999</v>
      </c>
      <c r="C96" s="10">
        <v>0</v>
      </c>
      <c r="D96" s="10">
        <v>0</v>
      </c>
      <c r="E96" s="10">
        <v>0</v>
      </c>
      <c r="F96" s="10">
        <v>11937.691369999999</v>
      </c>
    </row>
    <row r="97" spans="1:6">
      <c r="A97" s="9" t="s">
        <v>93</v>
      </c>
      <c r="B97" s="10">
        <v>3654.8037799999997</v>
      </c>
      <c r="C97" s="10">
        <v>0</v>
      </c>
      <c r="D97" s="10">
        <v>0</v>
      </c>
      <c r="E97" s="10">
        <v>0</v>
      </c>
      <c r="F97" s="10">
        <v>3654.8037799999997</v>
      </c>
    </row>
    <row r="98" spans="1:6">
      <c r="A98" s="9" t="s">
        <v>94</v>
      </c>
      <c r="B98" s="10">
        <v>174.42583999999999</v>
      </c>
      <c r="C98" s="10">
        <v>0</v>
      </c>
      <c r="D98" s="10">
        <v>0</v>
      </c>
      <c r="E98" s="10">
        <v>0</v>
      </c>
      <c r="F98" s="10">
        <v>174.42583999999999</v>
      </c>
    </row>
    <row r="99" spans="1:6">
      <c r="A99" s="9" t="s">
        <v>95</v>
      </c>
      <c r="B99" s="10">
        <v>0</v>
      </c>
      <c r="C99" s="10">
        <v>0</v>
      </c>
      <c r="D99" s="10">
        <v>0</v>
      </c>
      <c r="E99" s="10">
        <v>0</v>
      </c>
      <c r="F99" s="10">
        <v>0</v>
      </c>
    </row>
    <row r="100" spans="1:6">
      <c r="A100" s="9" t="s">
        <v>96</v>
      </c>
      <c r="B100" s="10">
        <v>1265.34247</v>
      </c>
      <c r="C100" s="10">
        <v>0</v>
      </c>
      <c r="D100" s="10">
        <v>0</v>
      </c>
      <c r="E100" s="10">
        <v>0</v>
      </c>
      <c r="F100" s="10">
        <v>1265.34247</v>
      </c>
    </row>
    <row r="101" spans="1:6">
      <c r="A101" s="7" t="s">
        <v>97</v>
      </c>
      <c r="B101" s="8">
        <v>22008.906019999999</v>
      </c>
      <c r="C101" s="8">
        <v>3624.0243399999999</v>
      </c>
      <c r="D101" s="8">
        <v>0</v>
      </c>
      <c r="E101" s="8">
        <v>0</v>
      </c>
      <c r="F101" s="8">
        <v>25632.930359999998</v>
      </c>
    </row>
    <row r="102" spans="1:6">
      <c r="A102" s="9" t="s">
        <v>98</v>
      </c>
      <c r="B102" s="10">
        <v>7000.5254500000001</v>
      </c>
      <c r="C102" s="10">
        <v>0</v>
      </c>
      <c r="D102" s="10">
        <v>0</v>
      </c>
      <c r="E102" s="10">
        <v>0</v>
      </c>
      <c r="F102" s="10">
        <v>7000.5254500000001</v>
      </c>
    </row>
    <row r="103" spans="1:6">
      <c r="A103" s="9" t="s">
        <v>99</v>
      </c>
      <c r="B103" s="10">
        <v>1907.4103700000001</v>
      </c>
      <c r="C103" s="10">
        <v>0</v>
      </c>
      <c r="D103" s="10">
        <v>0</v>
      </c>
      <c r="E103" s="10">
        <v>0</v>
      </c>
      <c r="F103" s="10">
        <v>1907.4103700000001</v>
      </c>
    </row>
    <row r="104" spans="1:6">
      <c r="A104" s="9" t="s">
        <v>100</v>
      </c>
      <c r="B104" s="10">
        <v>3852.6276899999998</v>
      </c>
      <c r="C104" s="10">
        <v>1571.54384</v>
      </c>
      <c r="D104" s="10">
        <v>0</v>
      </c>
      <c r="E104" s="10">
        <v>0</v>
      </c>
      <c r="F104" s="10">
        <v>5424.1715300000005</v>
      </c>
    </row>
    <row r="105" spans="1:6">
      <c r="A105" s="9" t="s">
        <v>101</v>
      </c>
      <c r="B105" s="10">
        <v>9969.6460999999999</v>
      </c>
      <c r="C105" s="10">
        <v>2378.4835499999999</v>
      </c>
      <c r="D105" s="10">
        <v>0</v>
      </c>
      <c r="E105" s="10">
        <v>0</v>
      </c>
      <c r="F105" s="10">
        <v>12348.129650000001</v>
      </c>
    </row>
    <row r="106" spans="1:6">
      <c r="A106" s="9" t="s">
        <v>102</v>
      </c>
      <c r="B106" s="10">
        <v>-721.30358999999999</v>
      </c>
      <c r="C106" s="10">
        <v>-326.00304999999997</v>
      </c>
      <c r="D106" s="10">
        <v>0</v>
      </c>
      <c r="E106" s="10">
        <v>0</v>
      </c>
      <c r="F106" s="10">
        <v>-1047.30664</v>
      </c>
    </row>
    <row r="107" spans="1:6">
      <c r="A107" s="7" t="s">
        <v>103</v>
      </c>
      <c r="B107" s="8">
        <v>0</v>
      </c>
      <c r="C107" s="8">
        <v>0</v>
      </c>
      <c r="D107" s="8">
        <v>0</v>
      </c>
      <c r="E107" s="8">
        <v>0</v>
      </c>
      <c r="F107" s="8">
        <v>0</v>
      </c>
    </row>
    <row r="108" spans="1:6">
      <c r="A108" s="9" t="s">
        <v>104</v>
      </c>
      <c r="B108" s="10">
        <v>0</v>
      </c>
      <c r="C108" s="10">
        <v>0</v>
      </c>
      <c r="D108" s="10">
        <v>0</v>
      </c>
      <c r="E108" s="10">
        <v>0</v>
      </c>
      <c r="F108" s="10">
        <v>0</v>
      </c>
    </row>
    <row r="109" spans="1:6">
      <c r="A109" s="9" t="s">
        <v>105</v>
      </c>
      <c r="B109" s="10">
        <v>0</v>
      </c>
      <c r="C109" s="10">
        <v>0</v>
      </c>
      <c r="D109" s="10">
        <v>0</v>
      </c>
      <c r="E109" s="10">
        <v>0</v>
      </c>
      <c r="F109" s="10">
        <v>0</v>
      </c>
    </row>
    <row r="110" spans="1:6">
      <c r="A110" s="9" t="s">
        <v>106</v>
      </c>
      <c r="B110" s="10">
        <v>0</v>
      </c>
      <c r="C110" s="10">
        <v>0</v>
      </c>
      <c r="D110" s="10">
        <v>0</v>
      </c>
      <c r="E110" s="10">
        <v>0</v>
      </c>
      <c r="F110" s="10">
        <v>0</v>
      </c>
    </row>
    <row r="111" spans="1:6">
      <c r="A111" s="9" t="s">
        <v>107</v>
      </c>
      <c r="B111" s="10">
        <v>0</v>
      </c>
      <c r="C111" s="10">
        <v>0</v>
      </c>
      <c r="D111" s="10">
        <v>0</v>
      </c>
      <c r="E111" s="10">
        <v>0</v>
      </c>
      <c r="F111" s="10">
        <v>0</v>
      </c>
    </row>
    <row r="112" spans="1:6">
      <c r="A112" s="9" t="s">
        <v>108</v>
      </c>
      <c r="B112" s="10">
        <v>0</v>
      </c>
      <c r="C112" s="10">
        <v>0</v>
      </c>
      <c r="D112" s="10">
        <v>0</v>
      </c>
      <c r="E112" s="10">
        <v>0</v>
      </c>
      <c r="F112" s="10">
        <v>0</v>
      </c>
    </row>
    <row r="113" spans="1:6">
      <c r="A113" s="9" t="s">
        <v>109</v>
      </c>
      <c r="B113" s="10">
        <v>0</v>
      </c>
      <c r="C113" s="10">
        <v>0</v>
      </c>
      <c r="D113" s="10">
        <v>0</v>
      </c>
      <c r="E113" s="10">
        <v>0</v>
      </c>
      <c r="F113" s="10">
        <v>0</v>
      </c>
    </row>
    <row r="114" spans="1:6">
      <c r="A114" s="14" t="s">
        <v>110</v>
      </c>
      <c r="B114" s="8">
        <v>7187352.43243</v>
      </c>
      <c r="C114" s="8">
        <v>1724040.1861400001</v>
      </c>
      <c r="D114" s="8">
        <v>208.95726000000002</v>
      </c>
      <c r="E114" s="8">
        <v>0.10424</v>
      </c>
      <c r="F114" s="8">
        <v>8911601.6800699998</v>
      </c>
    </row>
    <row r="115" spans="1:6">
      <c r="A115" s="15" t="s">
        <v>111</v>
      </c>
      <c r="B115" s="8">
        <v>5937273.5213500001</v>
      </c>
      <c r="C115" s="8">
        <v>1496494.6316099998</v>
      </c>
      <c r="D115" s="8">
        <v>0</v>
      </c>
      <c r="E115" s="8">
        <v>0.1042</v>
      </c>
      <c r="F115" s="8">
        <v>7433768.2571599996</v>
      </c>
    </row>
    <row r="116" spans="1:6">
      <c r="A116" s="16" t="s">
        <v>112</v>
      </c>
      <c r="B116" s="10">
        <v>3660.0055699999998</v>
      </c>
      <c r="C116" s="10">
        <v>270.38453000000004</v>
      </c>
      <c r="D116" s="10">
        <v>0</v>
      </c>
      <c r="E116" s="10">
        <v>0</v>
      </c>
      <c r="F116" s="10">
        <v>3930.3901000000001</v>
      </c>
    </row>
    <row r="117" spans="1:6">
      <c r="A117" s="16" t="s">
        <v>113</v>
      </c>
      <c r="B117" s="10">
        <v>214.63257000000002</v>
      </c>
      <c r="C117" s="10">
        <v>68.476280000000003</v>
      </c>
      <c r="D117" s="10">
        <v>0</v>
      </c>
      <c r="E117" s="10">
        <v>0</v>
      </c>
      <c r="F117" s="10">
        <v>283.10884999999996</v>
      </c>
    </row>
    <row r="118" spans="1:6">
      <c r="A118" s="16" t="s">
        <v>114</v>
      </c>
      <c r="B118" s="10">
        <v>3445.373</v>
      </c>
      <c r="C118" s="10">
        <v>201.90825000000001</v>
      </c>
      <c r="D118" s="10">
        <v>0</v>
      </c>
      <c r="E118" s="10">
        <v>0</v>
      </c>
      <c r="F118" s="10">
        <v>3647.28125</v>
      </c>
    </row>
    <row r="119" spans="1:6">
      <c r="A119" s="16" t="s">
        <v>115</v>
      </c>
      <c r="B119" s="10">
        <v>1931381.6507899999</v>
      </c>
      <c r="C119" s="10">
        <v>313135.03411000001</v>
      </c>
      <c r="D119" s="10">
        <v>0</v>
      </c>
      <c r="E119" s="10">
        <v>9.5400000000000013E-2</v>
      </c>
      <c r="F119" s="10">
        <v>2244516.7803000002</v>
      </c>
    </row>
    <row r="120" spans="1:6">
      <c r="A120" s="16" t="s">
        <v>116</v>
      </c>
      <c r="B120" s="10">
        <v>3442914.2231799997</v>
      </c>
      <c r="C120" s="10">
        <v>776712.60684999998</v>
      </c>
      <c r="D120" s="10">
        <v>0</v>
      </c>
      <c r="E120" s="10">
        <v>0</v>
      </c>
      <c r="F120" s="10">
        <v>4219626.8300299998</v>
      </c>
    </row>
    <row r="121" spans="1:6">
      <c r="A121" s="17" t="s">
        <v>117</v>
      </c>
      <c r="B121" s="10">
        <v>112502.85385</v>
      </c>
      <c r="C121" s="10">
        <v>35200.2431</v>
      </c>
      <c r="D121" s="10">
        <v>0</v>
      </c>
      <c r="E121" s="10">
        <v>0</v>
      </c>
      <c r="F121" s="10">
        <v>147703.09694999998</v>
      </c>
    </row>
    <row r="122" spans="1:6">
      <c r="A122" s="17" t="s">
        <v>118</v>
      </c>
      <c r="B122" s="10">
        <v>6002.8485000000001</v>
      </c>
      <c r="C122" s="10">
        <v>2941.4861099999998</v>
      </c>
      <c r="D122" s="10">
        <v>0</v>
      </c>
      <c r="E122" s="10">
        <v>0</v>
      </c>
      <c r="F122" s="10">
        <v>8944.3346099999999</v>
      </c>
    </row>
    <row r="123" spans="1:6">
      <c r="A123" s="18" t="s">
        <v>119</v>
      </c>
      <c r="B123" s="10">
        <v>28615.721890000001</v>
      </c>
      <c r="C123" s="10">
        <v>6809.6480099999999</v>
      </c>
      <c r="D123" s="10">
        <v>0</v>
      </c>
      <c r="E123" s="10">
        <v>0</v>
      </c>
      <c r="F123" s="10">
        <v>35425.369899999998</v>
      </c>
    </row>
    <row r="124" spans="1:6">
      <c r="A124" s="18" t="s">
        <v>120</v>
      </c>
      <c r="B124" s="10">
        <v>120515.89745</v>
      </c>
      <c r="C124" s="10">
        <v>26746.832440000002</v>
      </c>
      <c r="D124" s="10">
        <v>0</v>
      </c>
      <c r="E124" s="10">
        <v>0</v>
      </c>
      <c r="F124" s="10">
        <v>147262.72988999999</v>
      </c>
    </row>
    <row r="125" spans="1:6">
      <c r="A125" s="18" t="s">
        <v>121</v>
      </c>
      <c r="B125" s="10">
        <v>511194.48475</v>
      </c>
      <c r="C125" s="10">
        <v>71830.432209999999</v>
      </c>
      <c r="D125" s="10">
        <v>0</v>
      </c>
      <c r="E125" s="10">
        <v>0</v>
      </c>
      <c r="F125" s="10">
        <v>583024.91696000006</v>
      </c>
    </row>
    <row r="126" spans="1:6">
      <c r="A126" s="18" t="s">
        <v>122</v>
      </c>
      <c r="B126" s="10">
        <v>1632973.15606</v>
      </c>
      <c r="C126" s="10">
        <v>259288.33081000001</v>
      </c>
      <c r="D126" s="10">
        <v>0</v>
      </c>
      <c r="E126" s="10">
        <v>0</v>
      </c>
      <c r="F126" s="10">
        <v>1892261.4868699999</v>
      </c>
    </row>
    <row r="127" spans="1:6">
      <c r="A127" s="19" t="s">
        <v>123</v>
      </c>
      <c r="B127" s="10">
        <v>390613.03397000005</v>
      </c>
      <c r="C127" s="10">
        <v>181104.33705999999</v>
      </c>
      <c r="D127" s="10">
        <v>0</v>
      </c>
      <c r="E127" s="10">
        <v>0</v>
      </c>
      <c r="F127" s="10">
        <v>571717.37102999992</v>
      </c>
    </row>
    <row r="128" spans="1:6">
      <c r="A128" s="20" t="s">
        <v>124</v>
      </c>
      <c r="B128" s="10">
        <v>640496.22671000008</v>
      </c>
      <c r="C128" s="10">
        <v>192791.29711000001</v>
      </c>
      <c r="D128" s="10">
        <v>0</v>
      </c>
      <c r="E128" s="10">
        <v>0</v>
      </c>
      <c r="F128" s="10">
        <v>833287.52382</v>
      </c>
    </row>
    <row r="129" spans="1:6">
      <c r="A129" s="21" t="s">
        <v>125</v>
      </c>
      <c r="B129" s="10">
        <v>205559.88311000002</v>
      </c>
      <c r="C129" s="10">
        <v>66049.492570000002</v>
      </c>
      <c r="D129" s="10">
        <v>0</v>
      </c>
      <c r="E129" s="10">
        <v>8.8000000000000005E-3</v>
      </c>
      <c r="F129" s="10">
        <v>271609.38448000001</v>
      </c>
    </row>
    <row r="130" spans="1:6">
      <c r="A130" s="21" t="s">
        <v>126</v>
      </c>
      <c r="B130" s="10">
        <v>249514.87831</v>
      </c>
      <c r="C130" s="10">
        <v>317826.15606999997</v>
      </c>
      <c r="D130" s="10">
        <v>0</v>
      </c>
      <c r="E130" s="10">
        <v>0</v>
      </c>
      <c r="F130" s="10">
        <v>567341.03437999997</v>
      </c>
    </row>
    <row r="131" spans="1:6">
      <c r="A131" s="16" t="s">
        <v>127</v>
      </c>
      <c r="B131" s="10">
        <v>104242.88039000001</v>
      </c>
      <c r="C131" s="10">
        <v>22500.957480000001</v>
      </c>
      <c r="D131" s="10">
        <v>0</v>
      </c>
      <c r="E131" s="10">
        <v>0</v>
      </c>
      <c r="F131" s="10">
        <v>126743.83787</v>
      </c>
    </row>
    <row r="132" spans="1:6">
      <c r="A132" s="15" t="s">
        <v>128</v>
      </c>
      <c r="B132" s="8">
        <v>142.62336999999999</v>
      </c>
      <c r="C132" s="8">
        <v>180.25982000000002</v>
      </c>
      <c r="D132" s="8">
        <v>0</v>
      </c>
      <c r="E132" s="8">
        <v>4.0000000000000003E-5</v>
      </c>
      <c r="F132" s="8">
        <v>322.88322999999997</v>
      </c>
    </row>
    <row r="133" spans="1:6">
      <c r="A133" s="15" t="s">
        <v>129</v>
      </c>
      <c r="B133" s="8">
        <v>12720.3318</v>
      </c>
      <c r="C133" s="8">
        <v>0</v>
      </c>
      <c r="D133" s="8">
        <v>0</v>
      </c>
      <c r="E133" s="8">
        <v>0</v>
      </c>
      <c r="F133" s="8">
        <v>12720.3318</v>
      </c>
    </row>
    <row r="134" spans="1:6">
      <c r="A134" s="16" t="s">
        <v>130</v>
      </c>
      <c r="B134" s="10">
        <v>0</v>
      </c>
      <c r="C134" s="10">
        <v>0</v>
      </c>
      <c r="D134" s="10">
        <v>0</v>
      </c>
      <c r="E134" s="10">
        <v>0</v>
      </c>
      <c r="F134" s="10">
        <v>0</v>
      </c>
    </row>
    <row r="135" spans="1:6">
      <c r="A135" s="16" t="s">
        <v>131</v>
      </c>
      <c r="B135" s="10">
        <v>12720.3318</v>
      </c>
      <c r="C135" s="10">
        <v>0</v>
      </c>
      <c r="D135" s="10">
        <v>0</v>
      </c>
      <c r="E135" s="10">
        <v>0</v>
      </c>
      <c r="F135" s="10">
        <v>12720.3318</v>
      </c>
    </row>
    <row r="136" spans="1:6">
      <c r="A136" s="16" t="s">
        <v>132</v>
      </c>
      <c r="B136" s="10">
        <v>0</v>
      </c>
      <c r="C136" s="10">
        <v>0</v>
      </c>
      <c r="D136" s="10">
        <v>0</v>
      </c>
      <c r="E136" s="10">
        <v>0</v>
      </c>
      <c r="F136" s="10">
        <v>0</v>
      </c>
    </row>
    <row r="137" spans="1:6">
      <c r="A137" s="16" t="s">
        <v>133</v>
      </c>
      <c r="B137" s="10">
        <v>0</v>
      </c>
      <c r="C137" s="10">
        <v>0</v>
      </c>
      <c r="D137" s="10">
        <v>0</v>
      </c>
      <c r="E137" s="10">
        <v>0</v>
      </c>
      <c r="F137" s="10">
        <v>0</v>
      </c>
    </row>
    <row r="138" spans="1:6">
      <c r="A138" s="16" t="s">
        <v>134</v>
      </c>
      <c r="B138" s="10">
        <v>0</v>
      </c>
      <c r="C138" s="10">
        <v>0</v>
      </c>
      <c r="D138" s="10">
        <v>0</v>
      </c>
      <c r="E138" s="10">
        <v>0</v>
      </c>
      <c r="F138" s="10">
        <v>0</v>
      </c>
    </row>
    <row r="139" spans="1:6">
      <c r="A139" s="16" t="s">
        <v>135</v>
      </c>
      <c r="B139" s="10">
        <v>0</v>
      </c>
      <c r="C139" s="10">
        <v>0</v>
      </c>
      <c r="D139" s="10">
        <v>0</v>
      </c>
      <c r="E139" s="10">
        <v>0</v>
      </c>
      <c r="F139" s="10">
        <v>0</v>
      </c>
    </row>
    <row r="140" spans="1:6">
      <c r="A140" s="15" t="s">
        <v>136</v>
      </c>
      <c r="B140" s="8">
        <v>734621.86594000005</v>
      </c>
      <c r="C140" s="8">
        <v>85248.392500000002</v>
      </c>
      <c r="D140" s="8">
        <v>208.95726000000002</v>
      </c>
      <c r="E140" s="8">
        <v>0</v>
      </c>
      <c r="F140" s="8">
        <v>820079.21570000006</v>
      </c>
    </row>
    <row r="141" spans="1:6">
      <c r="A141" s="16" t="s">
        <v>137</v>
      </c>
      <c r="B141" s="10">
        <v>1764.28406</v>
      </c>
      <c r="C141" s="10">
        <v>92.946749999999994</v>
      </c>
      <c r="D141" s="10">
        <v>0</v>
      </c>
      <c r="E141" s="10">
        <v>0</v>
      </c>
      <c r="F141" s="10">
        <v>1857.23081</v>
      </c>
    </row>
    <row r="142" spans="1:6">
      <c r="A142" s="16" t="s">
        <v>138</v>
      </c>
      <c r="B142" s="10">
        <v>270583.90622</v>
      </c>
      <c r="C142" s="10">
        <v>0</v>
      </c>
      <c r="D142" s="10">
        <v>0</v>
      </c>
      <c r="E142" s="10">
        <v>0</v>
      </c>
      <c r="F142" s="10">
        <v>270583.90622</v>
      </c>
    </row>
    <row r="143" spans="1:6">
      <c r="A143" s="16" t="s">
        <v>139</v>
      </c>
      <c r="B143" s="10">
        <v>0</v>
      </c>
      <c r="C143" s="10">
        <v>1189.2921299999998</v>
      </c>
      <c r="D143" s="10">
        <v>0</v>
      </c>
      <c r="E143" s="10">
        <v>0</v>
      </c>
      <c r="F143" s="10">
        <v>1189.2921299999998</v>
      </c>
    </row>
    <row r="144" spans="1:6">
      <c r="A144" s="16" t="s">
        <v>140</v>
      </c>
      <c r="B144" s="10">
        <v>158132.46088999999</v>
      </c>
      <c r="C144" s="10">
        <v>923.19581999999991</v>
      </c>
      <c r="D144" s="10">
        <v>208.95726000000002</v>
      </c>
      <c r="E144" s="10">
        <v>0</v>
      </c>
      <c r="F144" s="10">
        <v>159264.61397000001</v>
      </c>
    </row>
    <row r="145" spans="1:6">
      <c r="A145" s="11" t="s">
        <v>141</v>
      </c>
      <c r="B145" s="10">
        <v>300855.56614999997</v>
      </c>
      <c r="C145" s="10">
        <v>37847.233079999998</v>
      </c>
      <c r="D145" s="10">
        <v>0</v>
      </c>
      <c r="E145" s="10">
        <v>0</v>
      </c>
      <c r="F145" s="10">
        <v>338702.79923</v>
      </c>
    </row>
    <row r="146" spans="1:6">
      <c r="A146" s="16" t="s">
        <v>142</v>
      </c>
      <c r="B146" s="10">
        <v>0</v>
      </c>
      <c r="C146" s="10">
        <v>0</v>
      </c>
      <c r="D146" s="10">
        <v>0</v>
      </c>
      <c r="E146" s="10">
        <v>0</v>
      </c>
      <c r="F146" s="10">
        <v>0</v>
      </c>
    </row>
    <row r="147" spans="1:6">
      <c r="A147" s="16" t="s">
        <v>143</v>
      </c>
      <c r="B147" s="10">
        <v>153.19387</v>
      </c>
      <c r="C147" s="10">
        <v>44230.66635</v>
      </c>
      <c r="D147" s="10">
        <v>0</v>
      </c>
      <c r="E147" s="10">
        <v>0</v>
      </c>
      <c r="F147" s="10">
        <v>44383.860220000002</v>
      </c>
    </row>
    <row r="148" spans="1:6">
      <c r="A148" s="16" t="s">
        <v>144</v>
      </c>
      <c r="B148" s="10">
        <v>3132.4547499999999</v>
      </c>
      <c r="C148" s="10">
        <v>965.05836999999997</v>
      </c>
      <c r="D148" s="10">
        <v>0</v>
      </c>
      <c r="E148" s="10">
        <v>0</v>
      </c>
      <c r="F148" s="10">
        <v>4097.5131200000005</v>
      </c>
    </row>
    <row r="149" spans="1:6">
      <c r="A149" s="15" t="s">
        <v>145</v>
      </c>
      <c r="B149" s="8">
        <v>212770.92421999999</v>
      </c>
      <c r="C149" s="8">
        <v>66945.410340000002</v>
      </c>
      <c r="D149" s="8">
        <v>0</v>
      </c>
      <c r="E149" s="8">
        <v>0</v>
      </c>
      <c r="F149" s="8">
        <v>279716.33455999999</v>
      </c>
    </row>
    <row r="150" spans="1:6">
      <c r="A150" s="16" t="s">
        <v>72</v>
      </c>
      <c r="B150" s="10">
        <v>552.38682999999992</v>
      </c>
      <c r="C150" s="10">
        <v>377.41640999999998</v>
      </c>
      <c r="D150" s="10">
        <v>0</v>
      </c>
      <c r="E150" s="10">
        <v>0</v>
      </c>
      <c r="F150" s="10">
        <v>929.80323999999996</v>
      </c>
    </row>
    <row r="151" spans="1:6">
      <c r="A151" s="16" t="s">
        <v>74</v>
      </c>
      <c r="B151" s="10">
        <v>78972.157030000002</v>
      </c>
      <c r="C151" s="10">
        <v>58961.322390000001</v>
      </c>
      <c r="D151" s="10">
        <v>0</v>
      </c>
      <c r="E151" s="10">
        <v>0</v>
      </c>
      <c r="F151" s="10">
        <v>137933.47941999999</v>
      </c>
    </row>
    <row r="152" spans="1:6">
      <c r="A152" s="16" t="s">
        <v>146</v>
      </c>
      <c r="B152" s="10">
        <v>126964.19726999999</v>
      </c>
      <c r="C152" s="10">
        <v>5885.8601200000003</v>
      </c>
      <c r="D152" s="10">
        <v>0</v>
      </c>
      <c r="E152" s="10">
        <v>0</v>
      </c>
      <c r="F152" s="10">
        <v>132850.05739</v>
      </c>
    </row>
    <row r="153" spans="1:6">
      <c r="A153" s="16" t="s">
        <v>100</v>
      </c>
      <c r="B153" s="10">
        <v>6282.1830899999995</v>
      </c>
      <c r="C153" s="10">
        <v>1720.81142</v>
      </c>
      <c r="D153" s="10">
        <v>0</v>
      </c>
      <c r="E153" s="10">
        <v>0</v>
      </c>
      <c r="F153" s="10">
        <v>8002.9945099999995</v>
      </c>
    </row>
    <row r="154" spans="1:6">
      <c r="A154" s="16" t="s">
        <v>147</v>
      </c>
      <c r="B154" s="10">
        <v>0</v>
      </c>
      <c r="C154" s="10">
        <v>0</v>
      </c>
      <c r="D154" s="10">
        <v>0</v>
      </c>
      <c r="E154" s="10">
        <v>0</v>
      </c>
      <c r="F154" s="10">
        <v>0</v>
      </c>
    </row>
    <row r="155" spans="1:6">
      <c r="A155" s="15" t="s">
        <v>148</v>
      </c>
      <c r="B155" s="8">
        <v>135390.08693000002</v>
      </c>
      <c r="C155" s="8">
        <v>73014.561379999999</v>
      </c>
      <c r="D155" s="8">
        <v>0</v>
      </c>
      <c r="E155" s="8">
        <v>0</v>
      </c>
      <c r="F155" s="8">
        <v>208404.64830999999</v>
      </c>
    </row>
    <row r="156" spans="1:6">
      <c r="A156" s="16" t="s">
        <v>149</v>
      </c>
      <c r="B156" s="10">
        <v>495.80727000000002</v>
      </c>
      <c r="C156" s="10">
        <v>0</v>
      </c>
      <c r="D156" s="10">
        <v>0</v>
      </c>
      <c r="E156" s="10">
        <v>0</v>
      </c>
      <c r="F156" s="10">
        <v>495.80727000000002</v>
      </c>
    </row>
    <row r="157" spans="1:6">
      <c r="A157" s="16" t="s">
        <v>150</v>
      </c>
      <c r="B157" s="10">
        <v>0</v>
      </c>
      <c r="C157" s="10">
        <v>0</v>
      </c>
      <c r="D157" s="10">
        <v>0</v>
      </c>
      <c r="E157" s="10">
        <v>0</v>
      </c>
      <c r="F157" s="10">
        <v>0</v>
      </c>
    </row>
    <row r="158" spans="1:6">
      <c r="A158" s="16" t="s">
        <v>151</v>
      </c>
      <c r="B158" s="10">
        <v>73369.828150000001</v>
      </c>
      <c r="C158" s="10">
        <v>55053.452799999999</v>
      </c>
      <c r="D158" s="10">
        <v>0</v>
      </c>
      <c r="E158" s="10">
        <v>0</v>
      </c>
      <c r="F158" s="10">
        <v>128423.28095</v>
      </c>
    </row>
    <row r="159" spans="1:6">
      <c r="A159" s="16" t="s">
        <v>152</v>
      </c>
      <c r="B159" s="10"/>
      <c r="C159" s="10"/>
      <c r="D159" s="10"/>
      <c r="E159" s="10"/>
      <c r="F159" s="10"/>
    </row>
    <row r="160" spans="1:6">
      <c r="A160" s="16" t="s">
        <v>153</v>
      </c>
      <c r="B160" s="10">
        <v>56985.806140000001</v>
      </c>
      <c r="C160" s="10">
        <v>15144.95635</v>
      </c>
      <c r="D160" s="10">
        <v>0</v>
      </c>
      <c r="E160" s="10">
        <v>0</v>
      </c>
      <c r="F160" s="10">
        <v>72130.762489999994</v>
      </c>
    </row>
    <row r="161" spans="1:6">
      <c r="A161" s="16" t="s">
        <v>154</v>
      </c>
      <c r="B161" s="10">
        <v>4538.6453700000002</v>
      </c>
      <c r="C161" s="10">
        <v>2816.1522300000001</v>
      </c>
      <c r="D161" s="10">
        <v>0</v>
      </c>
      <c r="E161" s="10">
        <v>0</v>
      </c>
      <c r="F161" s="10">
        <v>7354.7975999999999</v>
      </c>
    </row>
    <row r="162" spans="1:6">
      <c r="A162" s="15" t="s">
        <v>155</v>
      </c>
      <c r="B162" s="8">
        <v>154369.57947</v>
      </c>
      <c r="C162" s="8">
        <v>0</v>
      </c>
      <c r="D162" s="8">
        <v>0</v>
      </c>
      <c r="E162" s="8">
        <v>0</v>
      </c>
      <c r="F162" s="8">
        <v>154369.57947</v>
      </c>
    </row>
    <row r="163" spans="1:6">
      <c r="A163" s="16" t="s">
        <v>156</v>
      </c>
      <c r="B163" s="10">
        <v>0</v>
      </c>
      <c r="C163" s="10">
        <v>0</v>
      </c>
      <c r="D163" s="10">
        <v>0</v>
      </c>
      <c r="E163" s="10">
        <v>0</v>
      </c>
      <c r="F163" s="10">
        <v>0</v>
      </c>
    </row>
    <row r="164" spans="1:6">
      <c r="A164" s="16" t="s">
        <v>157</v>
      </c>
      <c r="B164" s="10">
        <v>0</v>
      </c>
      <c r="C164" s="10">
        <v>0</v>
      </c>
      <c r="D164" s="10">
        <v>0</v>
      </c>
      <c r="E164" s="10">
        <v>0</v>
      </c>
      <c r="F164" s="10">
        <v>0</v>
      </c>
    </row>
    <row r="165" spans="1:6">
      <c r="A165" s="11" t="s">
        <v>158</v>
      </c>
      <c r="B165" s="10">
        <v>148508.76130000001</v>
      </c>
      <c r="C165" s="10">
        <v>0</v>
      </c>
      <c r="D165" s="10">
        <v>0</v>
      </c>
      <c r="E165" s="10">
        <v>0</v>
      </c>
      <c r="F165" s="10">
        <v>148508.76130000001</v>
      </c>
    </row>
    <row r="166" spans="1:6">
      <c r="A166" s="16" t="s">
        <v>159</v>
      </c>
      <c r="B166" s="10">
        <v>5860.8181699999996</v>
      </c>
      <c r="C166" s="10">
        <v>0</v>
      </c>
      <c r="D166" s="10">
        <v>0</v>
      </c>
      <c r="E166" s="10">
        <v>0</v>
      </c>
      <c r="F166" s="10">
        <v>5860.8181699999996</v>
      </c>
    </row>
    <row r="167" spans="1:6">
      <c r="A167" s="15" t="s">
        <v>160</v>
      </c>
      <c r="B167" s="8">
        <v>63.49935</v>
      </c>
      <c r="C167" s="8">
        <v>2156.9304900000002</v>
      </c>
      <c r="D167" s="8">
        <v>0</v>
      </c>
      <c r="E167" s="8">
        <v>0</v>
      </c>
      <c r="F167" s="8">
        <v>2220.4298399999998</v>
      </c>
    </row>
    <row r="168" spans="1:6">
      <c r="A168" s="16" t="s">
        <v>161</v>
      </c>
      <c r="B168" s="10">
        <v>63.49935</v>
      </c>
      <c r="C168" s="10">
        <v>2156.9304900000002</v>
      </c>
      <c r="D168" s="10">
        <v>0</v>
      </c>
      <c r="E168" s="10">
        <v>0</v>
      </c>
      <c r="F168" s="10">
        <v>2220.4298399999998</v>
      </c>
    </row>
    <row r="169" spans="1:6">
      <c r="A169" s="16" t="s">
        <v>162</v>
      </c>
      <c r="B169" s="10">
        <v>63.49935</v>
      </c>
      <c r="C169" s="10">
        <v>0</v>
      </c>
      <c r="D169" s="10">
        <v>0</v>
      </c>
      <c r="E169" s="10">
        <v>0</v>
      </c>
      <c r="F169" s="10">
        <v>63.49935</v>
      </c>
    </row>
    <row r="170" spans="1:6">
      <c r="A170" s="16" t="s">
        <v>163</v>
      </c>
      <c r="B170" s="10">
        <v>0</v>
      </c>
      <c r="C170" s="10">
        <v>2126.0604900000003</v>
      </c>
      <c r="D170" s="10">
        <v>0</v>
      </c>
      <c r="E170" s="10">
        <v>0</v>
      </c>
      <c r="F170" s="10">
        <v>2126.0604900000003</v>
      </c>
    </row>
    <row r="171" spans="1:6">
      <c r="A171" s="16" t="s">
        <v>164</v>
      </c>
      <c r="B171" s="10">
        <v>0</v>
      </c>
      <c r="C171" s="10">
        <v>0</v>
      </c>
      <c r="D171" s="10">
        <v>0</v>
      </c>
      <c r="E171" s="10">
        <v>0</v>
      </c>
      <c r="F171" s="10">
        <v>0</v>
      </c>
    </row>
    <row r="172" spans="1:6">
      <c r="A172" s="16" t="s">
        <v>165</v>
      </c>
      <c r="B172" s="10">
        <v>0</v>
      </c>
      <c r="C172" s="10">
        <v>0</v>
      </c>
      <c r="D172" s="10">
        <v>0</v>
      </c>
      <c r="E172" s="10">
        <v>0</v>
      </c>
      <c r="F172" s="10">
        <v>0</v>
      </c>
    </row>
    <row r="173" spans="1:6">
      <c r="A173" s="16" t="s">
        <v>166</v>
      </c>
      <c r="B173" s="10">
        <v>0</v>
      </c>
      <c r="C173" s="10">
        <v>30.87</v>
      </c>
      <c r="D173" s="10">
        <v>0</v>
      </c>
      <c r="E173" s="10">
        <v>0</v>
      </c>
      <c r="F173" s="10">
        <v>30.87</v>
      </c>
    </row>
    <row r="174" spans="1:6">
      <c r="A174" s="16" t="s">
        <v>167</v>
      </c>
      <c r="B174" s="10">
        <v>0</v>
      </c>
      <c r="C174" s="10">
        <v>0</v>
      </c>
      <c r="D174" s="10">
        <v>0</v>
      </c>
      <c r="E174" s="10">
        <v>0</v>
      </c>
      <c r="F174" s="10">
        <v>0</v>
      </c>
    </row>
    <row r="175" spans="1:6">
      <c r="A175" s="16" t="s">
        <v>168</v>
      </c>
      <c r="B175" s="10">
        <v>0</v>
      </c>
      <c r="C175" s="10">
        <v>0</v>
      </c>
      <c r="D175" s="10">
        <v>0</v>
      </c>
      <c r="E175" s="10">
        <v>0</v>
      </c>
      <c r="F175" s="10">
        <v>0</v>
      </c>
    </row>
    <row r="176" spans="1:6">
      <c r="A176" s="14" t="s">
        <v>169</v>
      </c>
      <c r="B176" s="8">
        <v>1431936.8038699999</v>
      </c>
      <c r="C176" s="8">
        <v>0</v>
      </c>
      <c r="D176" s="8">
        <v>0</v>
      </c>
      <c r="E176" s="8">
        <v>0</v>
      </c>
      <c r="F176" s="8">
        <v>1431936.8038699999</v>
      </c>
    </row>
    <row r="177" spans="1:6">
      <c r="A177" s="22" t="s">
        <v>170</v>
      </c>
      <c r="B177" s="10">
        <v>531591.81738000002</v>
      </c>
      <c r="C177" s="10">
        <v>0</v>
      </c>
      <c r="D177" s="10">
        <v>0</v>
      </c>
      <c r="E177" s="10">
        <v>0</v>
      </c>
      <c r="F177" s="10">
        <v>531591.81738000002</v>
      </c>
    </row>
    <row r="178" spans="1:6">
      <c r="A178" s="16" t="s">
        <v>171</v>
      </c>
      <c r="B178" s="10">
        <v>531591.81738000002</v>
      </c>
      <c r="C178" s="10">
        <v>0</v>
      </c>
      <c r="D178" s="10">
        <v>0</v>
      </c>
      <c r="E178" s="10">
        <v>0</v>
      </c>
      <c r="F178" s="10">
        <v>531591.81738000002</v>
      </c>
    </row>
    <row r="179" spans="1:6">
      <c r="A179" s="16" t="s">
        <v>172</v>
      </c>
      <c r="B179" s="10">
        <v>0</v>
      </c>
      <c r="C179" s="10">
        <v>0</v>
      </c>
      <c r="D179" s="10">
        <v>0</v>
      </c>
      <c r="E179" s="10">
        <v>0</v>
      </c>
      <c r="F179" s="10">
        <v>0</v>
      </c>
    </row>
    <row r="180" spans="1:6">
      <c r="A180" s="16" t="s">
        <v>173</v>
      </c>
      <c r="B180" s="10">
        <v>0</v>
      </c>
      <c r="C180" s="10">
        <v>0</v>
      </c>
      <c r="D180" s="10">
        <v>0</v>
      </c>
      <c r="E180" s="10">
        <v>0</v>
      </c>
      <c r="F180" s="10">
        <v>0</v>
      </c>
    </row>
    <row r="181" spans="1:6">
      <c r="A181" s="22" t="s">
        <v>174</v>
      </c>
      <c r="B181" s="10">
        <v>25978.43189</v>
      </c>
      <c r="C181" s="10">
        <v>0</v>
      </c>
      <c r="D181" s="10">
        <v>0</v>
      </c>
      <c r="E181" s="10">
        <v>0</v>
      </c>
      <c r="F181" s="10">
        <v>25978.43189</v>
      </c>
    </row>
    <row r="182" spans="1:6">
      <c r="A182" s="16" t="s">
        <v>175</v>
      </c>
      <c r="B182" s="10">
        <v>0</v>
      </c>
      <c r="C182" s="10">
        <v>0</v>
      </c>
      <c r="D182" s="10">
        <v>0</v>
      </c>
      <c r="E182" s="10">
        <v>0</v>
      </c>
      <c r="F182" s="10">
        <v>0</v>
      </c>
    </row>
    <row r="183" spans="1:6">
      <c r="A183" s="16" t="s">
        <v>176</v>
      </c>
      <c r="B183" s="10">
        <v>6737.0579200000002</v>
      </c>
      <c r="C183" s="10">
        <v>0</v>
      </c>
      <c r="D183" s="10">
        <v>0</v>
      </c>
      <c r="E183" s="10">
        <v>0</v>
      </c>
      <c r="F183" s="10">
        <v>6737.0579200000002</v>
      </c>
    </row>
    <row r="184" spans="1:6">
      <c r="A184" s="16" t="s">
        <v>177</v>
      </c>
      <c r="B184" s="10">
        <v>19241.373970000001</v>
      </c>
      <c r="C184" s="10">
        <v>0</v>
      </c>
      <c r="D184" s="10">
        <v>0</v>
      </c>
      <c r="E184" s="10">
        <v>0</v>
      </c>
      <c r="F184" s="10">
        <v>19241.373970000001</v>
      </c>
    </row>
    <row r="185" spans="1:6">
      <c r="A185" s="22" t="s">
        <v>178</v>
      </c>
      <c r="B185" s="10">
        <v>0</v>
      </c>
      <c r="C185" s="10">
        <v>0</v>
      </c>
      <c r="D185" s="10">
        <v>0</v>
      </c>
      <c r="E185" s="10">
        <v>0</v>
      </c>
      <c r="F185" s="10">
        <v>0</v>
      </c>
    </row>
    <row r="186" spans="1:6">
      <c r="A186" s="16" t="s">
        <v>179</v>
      </c>
      <c r="B186" s="10">
        <v>0</v>
      </c>
      <c r="C186" s="10">
        <v>0</v>
      </c>
      <c r="D186" s="10">
        <v>0</v>
      </c>
      <c r="E186" s="10">
        <v>0</v>
      </c>
      <c r="F186" s="10">
        <v>0</v>
      </c>
    </row>
    <row r="187" spans="1:6">
      <c r="A187" s="22" t="s">
        <v>180</v>
      </c>
      <c r="B187" s="10">
        <v>869385.31730999995</v>
      </c>
      <c r="C187" s="10">
        <v>0</v>
      </c>
      <c r="D187" s="10">
        <v>0</v>
      </c>
      <c r="E187" s="10">
        <v>0</v>
      </c>
      <c r="F187" s="10">
        <v>869385.31730999995</v>
      </c>
    </row>
    <row r="188" spans="1:6">
      <c r="A188" s="16" t="s">
        <v>181</v>
      </c>
      <c r="B188" s="10">
        <v>334034.55273</v>
      </c>
      <c r="C188" s="10">
        <v>0</v>
      </c>
      <c r="D188" s="10">
        <v>0</v>
      </c>
      <c r="E188" s="10">
        <v>0</v>
      </c>
      <c r="F188" s="10">
        <v>334034.55273</v>
      </c>
    </row>
    <row r="189" spans="1:6">
      <c r="A189" s="16" t="s">
        <v>182</v>
      </c>
      <c r="B189" s="10">
        <v>283821.61614999996</v>
      </c>
      <c r="C189" s="10">
        <v>0</v>
      </c>
      <c r="D189" s="10">
        <v>0</v>
      </c>
      <c r="E189" s="10">
        <v>0</v>
      </c>
      <c r="F189" s="10">
        <v>283821.61614999996</v>
      </c>
    </row>
    <row r="190" spans="1:6">
      <c r="A190" s="16" t="s">
        <v>183</v>
      </c>
      <c r="B190" s="10">
        <v>251529.14843</v>
      </c>
      <c r="C190" s="10">
        <v>0</v>
      </c>
      <c r="D190" s="10">
        <v>0</v>
      </c>
      <c r="E190" s="10">
        <v>0</v>
      </c>
      <c r="F190" s="10">
        <v>251529.14843</v>
      </c>
    </row>
    <row r="191" spans="1:6">
      <c r="A191" s="22" t="s">
        <v>184</v>
      </c>
      <c r="B191" s="10">
        <v>4981.23729</v>
      </c>
      <c r="C191" s="10">
        <v>0</v>
      </c>
      <c r="D191" s="10">
        <v>0</v>
      </c>
      <c r="E191" s="10">
        <v>0</v>
      </c>
      <c r="F191" s="10">
        <v>4981.23729</v>
      </c>
    </row>
    <row r="192" spans="1:6">
      <c r="A192" s="16" t="s">
        <v>185</v>
      </c>
      <c r="B192" s="10">
        <v>7132.4214699999993</v>
      </c>
      <c r="C192" s="10">
        <v>0</v>
      </c>
      <c r="D192" s="10">
        <v>0</v>
      </c>
      <c r="E192" s="10">
        <v>0</v>
      </c>
      <c r="F192" s="10">
        <v>7132.4214699999993</v>
      </c>
    </row>
    <row r="193" spans="1:6">
      <c r="A193" s="16" t="s">
        <v>186</v>
      </c>
      <c r="B193" s="10">
        <v>-2151.1841800000002</v>
      </c>
      <c r="C193" s="10">
        <v>0</v>
      </c>
      <c r="D193" s="10">
        <v>0</v>
      </c>
      <c r="E193" s="10">
        <v>0</v>
      </c>
      <c r="F193" s="10">
        <v>-2151.1841800000002</v>
      </c>
    </row>
    <row r="194" spans="1:6">
      <c r="A194" s="23" t="s">
        <v>187</v>
      </c>
      <c r="B194" s="8">
        <v>8619289.2362999991</v>
      </c>
      <c r="C194" s="8">
        <v>1724040.1861400001</v>
      </c>
      <c r="D194" s="8">
        <v>208.95726000000002</v>
      </c>
      <c r="E194" s="8">
        <v>0.10424</v>
      </c>
      <c r="F194" s="8">
        <v>10343538.48394</v>
      </c>
    </row>
    <row r="195" spans="1:6">
      <c r="A195" s="23" t="s">
        <v>188</v>
      </c>
      <c r="B195" s="8">
        <v>11931.479150000001</v>
      </c>
      <c r="C195" s="8">
        <v>0</v>
      </c>
      <c r="D195" s="8">
        <v>0</v>
      </c>
      <c r="E195" s="8">
        <v>0</v>
      </c>
      <c r="F195" s="8">
        <v>11931.479150000001</v>
      </c>
    </row>
    <row r="196" spans="1:6">
      <c r="A196" s="24" t="s">
        <v>189</v>
      </c>
      <c r="B196" s="10">
        <v>0</v>
      </c>
      <c r="C196" s="10">
        <v>0</v>
      </c>
      <c r="D196" s="10">
        <v>0</v>
      </c>
      <c r="E196" s="10">
        <v>0</v>
      </c>
      <c r="F196" s="10">
        <v>0</v>
      </c>
    </row>
    <row r="197" spans="1:6">
      <c r="A197" s="16" t="s">
        <v>190</v>
      </c>
      <c r="B197" s="10">
        <v>0</v>
      </c>
      <c r="C197" s="10">
        <v>0</v>
      </c>
      <c r="D197" s="10">
        <v>0</v>
      </c>
      <c r="E197" s="10">
        <v>0</v>
      </c>
      <c r="F197" s="10">
        <v>0</v>
      </c>
    </row>
    <row r="198" spans="1:6">
      <c r="A198" s="16" t="s">
        <v>191</v>
      </c>
      <c r="B198" s="10">
        <v>0</v>
      </c>
      <c r="C198" s="10">
        <v>0</v>
      </c>
      <c r="D198" s="10">
        <v>0</v>
      </c>
      <c r="E198" s="10">
        <v>0</v>
      </c>
      <c r="F198" s="10">
        <v>0</v>
      </c>
    </row>
    <row r="199" spans="1:6">
      <c r="A199" s="16" t="s">
        <v>192</v>
      </c>
      <c r="B199" s="10">
        <v>0</v>
      </c>
      <c r="C199" s="10">
        <v>0</v>
      </c>
      <c r="D199" s="10">
        <v>0</v>
      </c>
      <c r="E199" s="10">
        <v>0</v>
      </c>
      <c r="F199" s="10">
        <v>0</v>
      </c>
    </row>
    <row r="200" spans="1:6">
      <c r="A200" s="16" t="s">
        <v>193</v>
      </c>
      <c r="B200" s="10">
        <v>0</v>
      </c>
      <c r="C200" s="10">
        <v>0</v>
      </c>
      <c r="D200" s="10">
        <v>0</v>
      </c>
      <c r="E200" s="10">
        <v>0</v>
      </c>
      <c r="F200" s="10">
        <v>0</v>
      </c>
    </row>
    <row r="201" spans="1:6">
      <c r="A201" s="16" t="s">
        <v>194</v>
      </c>
      <c r="B201" s="10">
        <v>0</v>
      </c>
      <c r="C201" s="10">
        <v>0</v>
      </c>
      <c r="D201" s="10">
        <v>0</v>
      </c>
      <c r="E201" s="10">
        <v>0</v>
      </c>
      <c r="F201" s="10">
        <v>0</v>
      </c>
    </row>
    <row r="202" spans="1:6">
      <c r="A202" s="22" t="s">
        <v>195</v>
      </c>
      <c r="B202" s="10">
        <v>397.34603000000004</v>
      </c>
      <c r="C202" s="10">
        <v>0</v>
      </c>
      <c r="D202" s="10">
        <v>0</v>
      </c>
      <c r="E202" s="10">
        <v>0</v>
      </c>
      <c r="F202" s="10">
        <v>397.34603000000004</v>
      </c>
    </row>
    <row r="203" spans="1:6">
      <c r="A203" s="16" t="s">
        <v>196</v>
      </c>
      <c r="B203" s="10">
        <v>0</v>
      </c>
      <c r="C203" s="10">
        <v>0</v>
      </c>
      <c r="D203" s="10">
        <v>0</v>
      </c>
      <c r="E203" s="10">
        <v>0</v>
      </c>
      <c r="F203" s="10">
        <v>0</v>
      </c>
    </row>
    <row r="204" spans="1:6">
      <c r="A204" s="16" t="s">
        <v>197</v>
      </c>
      <c r="B204" s="10">
        <v>0</v>
      </c>
      <c r="C204" s="10">
        <v>0</v>
      </c>
      <c r="D204" s="10">
        <v>0</v>
      </c>
      <c r="E204" s="10">
        <v>0</v>
      </c>
      <c r="F204" s="10">
        <v>0</v>
      </c>
    </row>
    <row r="205" spans="1:6">
      <c r="A205" s="11" t="s">
        <v>198</v>
      </c>
      <c r="B205" s="10">
        <v>0</v>
      </c>
      <c r="C205" s="10">
        <v>0</v>
      </c>
      <c r="D205" s="10">
        <v>0</v>
      </c>
      <c r="E205" s="10">
        <v>0</v>
      </c>
      <c r="F205" s="10">
        <v>0</v>
      </c>
    </row>
    <row r="206" spans="1:6">
      <c r="A206" s="16" t="s">
        <v>199</v>
      </c>
      <c r="B206" s="10">
        <v>0</v>
      </c>
      <c r="C206" s="10">
        <v>0</v>
      </c>
      <c r="D206" s="10">
        <v>0</v>
      </c>
      <c r="E206" s="10">
        <v>0</v>
      </c>
      <c r="F206" s="10">
        <v>0</v>
      </c>
    </row>
    <row r="207" spans="1:6">
      <c r="A207" s="16" t="s">
        <v>200</v>
      </c>
      <c r="B207" s="10">
        <v>397.34603000000004</v>
      </c>
      <c r="C207" s="10">
        <v>0</v>
      </c>
      <c r="D207" s="10">
        <v>0</v>
      </c>
      <c r="E207" s="10">
        <v>0</v>
      </c>
      <c r="F207" s="10">
        <v>397.34603000000004</v>
      </c>
    </row>
    <row r="208" spans="1:6">
      <c r="A208" s="22" t="s">
        <v>201</v>
      </c>
      <c r="B208" s="10">
        <v>0</v>
      </c>
      <c r="C208" s="10">
        <v>0</v>
      </c>
      <c r="D208" s="10">
        <v>0</v>
      </c>
      <c r="E208" s="10">
        <v>0</v>
      </c>
      <c r="F208" s="10">
        <v>0</v>
      </c>
    </row>
    <row r="209" spans="1:6">
      <c r="A209" s="22" t="s">
        <v>202</v>
      </c>
      <c r="B209" s="10">
        <v>11534.133119999999</v>
      </c>
      <c r="C209" s="10">
        <v>0</v>
      </c>
      <c r="D209" s="10">
        <v>0</v>
      </c>
      <c r="E209" s="10">
        <v>0</v>
      </c>
      <c r="F209" s="10">
        <v>11534.133119999999</v>
      </c>
    </row>
    <row r="210" spans="1:6">
      <c r="A210" s="16" t="s">
        <v>203</v>
      </c>
      <c r="B210" s="10">
        <v>0</v>
      </c>
      <c r="C210" s="10">
        <v>0</v>
      </c>
      <c r="D210" s="10">
        <v>0</v>
      </c>
      <c r="E210" s="10">
        <v>0</v>
      </c>
      <c r="F210" s="10">
        <v>0</v>
      </c>
    </row>
    <row r="211" spans="1:6">
      <c r="A211" s="16" t="s">
        <v>204</v>
      </c>
      <c r="B211" s="10">
        <v>11534.133119999999</v>
      </c>
      <c r="C211" s="10">
        <v>0</v>
      </c>
      <c r="D211" s="10">
        <v>0</v>
      </c>
      <c r="E211" s="10">
        <v>0</v>
      </c>
      <c r="F211" s="10">
        <v>11534.133119999999</v>
      </c>
    </row>
    <row r="212" spans="1:6">
      <c r="A212" s="16" t="s">
        <v>205</v>
      </c>
      <c r="B212" s="10">
        <v>0</v>
      </c>
      <c r="C212" s="10">
        <v>0</v>
      </c>
      <c r="D212" s="10">
        <v>0</v>
      </c>
      <c r="E212" s="10">
        <v>0</v>
      </c>
      <c r="F212" s="10">
        <v>0</v>
      </c>
    </row>
    <row r="213" spans="1:6">
      <c r="A213" s="16" t="s">
        <v>206</v>
      </c>
      <c r="B213" s="10">
        <v>0</v>
      </c>
      <c r="C213" s="10">
        <v>0</v>
      </c>
      <c r="D213" s="10">
        <v>0</v>
      </c>
      <c r="E213" s="10">
        <v>0</v>
      </c>
      <c r="F213" s="10">
        <v>0</v>
      </c>
    </row>
    <row r="214" spans="1:6">
      <c r="A214" s="22" t="s">
        <v>207</v>
      </c>
      <c r="B214" s="10">
        <v>0</v>
      </c>
      <c r="C214" s="10">
        <v>0</v>
      </c>
      <c r="D214" s="10">
        <v>0</v>
      </c>
      <c r="E214" s="10">
        <v>0</v>
      </c>
      <c r="F214" s="10">
        <v>0</v>
      </c>
    </row>
    <row r="215" spans="1:6">
      <c r="A215" s="15" t="s">
        <v>208</v>
      </c>
      <c r="B215" s="8">
        <v>7304817.4428400006</v>
      </c>
      <c r="C215" s="8">
        <v>7974722.78914</v>
      </c>
      <c r="D215" s="8">
        <v>2751.5103799999997</v>
      </c>
      <c r="E215" s="8">
        <v>0</v>
      </c>
      <c r="F215" s="8">
        <v>15282291.742360001</v>
      </c>
    </row>
    <row r="216" spans="1:6">
      <c r="A216" s="22" t="s">
        <v>209</v>
      </c>
      <c r="B216" s="10">
        <v>9657.4029100000007</v>
      </c>
      <c r="C216" s="10">
        <v>1826.5301499999998</v>
      </c>
      <c r="D216" s="10">
        <v>0</v>
      </c>
      <c r="E216" s="10">
        <v>0</v>
      </c>
      <c r="F216" s="10">
        <v>11483.933060000001</v>
      </c>
    </row>
    <row r="217" spans="1:6">
      <c r="A217" s="16" t="s">
        <v>210</v>
      </c>
      <c r="B217" s="10">
        <v>0</v>
      </c>
      <c r="C217" s="10">
        <v>0</v>
      </c>
      <c r="D217" s="10">
        <v>0</v>
      </c>
      <c r="E217" s="10">
        <v>0</v>
      </c>
      <c r="F217" s="10">
        <v>0</v>
      </c>
    </row>
    <row r="218" spans="1:6">
      <c r="A218" s="16" t="s">
        <v>211</v>
      </c>
      <c r="B218" s="10">
        <v>0</v>
      </c>
      <c r="C218" s="10">
        <v>0</v>
      </c>
      <c r="D218" s="10">
        <v>0</v>
      </c>
      <c r="E218" s="10">
        <v>0</v>
      </c>
      <c r="F218" s="10">
        <v>0</v>
      </c>
    </row>
    <row r="219" spans="1:6">
      <c r="A219" s="16" t="s">
        <v>212</v>
      </c>
      <c r="B219" s="10">
        <v>9657.4029100000007</v>
      </c>
      <c r="C219" s="10">
        <v>1826.5301499999998</v>
      </c>
      <c r="D219" s="10">
        <v>0</v>
      </c>
      <c r="E219" s="10">
        <v>0</v>
      </c>
      <c r="F219" s="10">
        <v>11483.933060000001</v>
      </c>
    </row>
    <row r="220" spans="1:6">
      <c r="A220" s="22" t="s">
        <v>213</v>
      </c>
      <c r="B220" s="10">
        <v>50464.547909999994</v>
      </c>
      <c r="C220" s="10">
        <v>0</v>
      </c>
      <c r="D220" s="10">
        <v>687.08526000000006</v>
      </c>
      <c r="E220" s="10">
        <v>0</v>
      </c>
      <c r="F220" s="10">
        <v>51151.633170000001</v>
      </c>
    </row>
    <row r="221" spans="1:6">
      <c r="A221" s="16" t="s">
        <v>214</v>
      </c>
      <c r="B221" s="10">
        <v>0</v>
      </c>
      <c r="C221" s="10">
        <v>0</v>
      </c>
      <c r="D221" s="10">
        <v>0</v>
      </c>
      <c r="E221" s="10">
        <v>0</v>
      </c>
      <c r="F221" s="10">
        <v>0</v>
      </c>
    </row>
    <row r="222" spans="1:6">
      <c r="A222" s="16" t="s">
        <v>215</v>
      </c>
      <c r="B222" s="10">
        <v>50464.547909999994</v>
      </c>
      <c r="C222" s="10">
        <v>0</v>
      </c>
      <c r="D222" s="10">
        <v>687.08526000000006</v>
      </c>
      <c r="E222" s="10">
        <v>0</v>
      </c>
      <c r="F222" s="10">
        <v>51151.633170000001</v>
      </c>
    </row>
    <row r="223" spans="1:6">
      <c r="A223" s="16" t="s">
        <v>216</v>
      </c>
      <c r="B223" s="10">
        <v>0</v>
      </c>
      <c r="C223" s="10">
        <v>0</v>
      </c>
      <c r="D223" s="10">
        <v>0</v>
      </c>
      <c r="E223" s="10">
        <v>0</v>
      </c>
      <c r="F223" s="10">
        <v>0</v>
      </c>
    </row>
    <row r="224" spans="1:6">
      <c r="A224" s="17" t="s">
        <v>217</v>
      </c>
      <c r="B224" s="10">
        <v>0</v>
      </c>
      <c r="C224" s="10">
        <v>0</v>
      </c>
      <c r="D224" s="10">
        <v>0</v>
      </c>
      <c r="E224" s="10">
        <v>0</v>
      </c>
      <c r="F224" s="10">
        <v>0</v>
      </c>
    </row>
    <row r="225" spans="1:6">
      <c r="A225" s="16" t="s">
        <v>218</v>
      </c>
      <c r="B225" s="10">
        <v>0</v>
      </c>
      <c r="C225" s="10">
        <v>0</v>
      </c>
      <c r="D225" s="10">
        <v>0</v>
      </c>
      <c r="E225" s="10">
        <v>0</v>
      </c>
      <c r="F225" s="10">
        <v>0</v>
      </c>
    </row>
    <row r="226" spans="1:6">
      <c r="A226" s="22" t="s">
        <v>219</v>
      </c>
      <c r="B226" s="10">
        <v>0</v>
      </c>
      <c r="C226" s="10">
        <v>1569.4701100000002</v>
      </c>
      <c r="D226" s="10">
        <v>0</v>
      </c>
      <c r="E226" s="10">
        <v>0</v>
      </c>
      <c r="F226" s="10">
        <v>1569.4701100000002</v>
      </c>
    </row>
    <row r="227" spans="1:6">
      <c r="A227" s="16" t="s">
        <v>220</v>
      </c>
      <c r="B227" s="10">
        <v>0</v>
      </c>
      <c r="C227" s="10">
        <v>1569.4701100000002</v>
      </c>
      <c r="D227" s="10">
        <v>0</v>
      </c>
      <c r="E227" s="10">
        <v>0</v>
      </c>
      <c r="F227" s="10">
        <v>1569.4701100000002</v>
      </c>
    </row>
    <row r="228" spans="1:6">
      <c r="A228" s="16" t="s">
        <v>221</v>
      </c>
      <c r="B228" s="10">
        <v>0</v>
      </c>
      <c r="C228" s="10">
        <v>0</v>
      </c>
      <c r="D228" s="10">
        <v>0</v>
      </c>
      <c r="E228" s="10">
        <v>0</v>
      </c>
      <c r="F228" s="10">
        <v>0</v>
      </c>
    </row>
    <row r="229" spans="1:6">
      <c r="A229" s="22" t="s">
        <v>222</v>
      </c>
      <c r="B229" s="10">
        <v>0</v>
      </c>
      <c r="C229" s="10">
        <v>0</v>
      </c>
      <c r="D229" s="10">
        <v>0</v>
      </c>
      <c r="E229" s="10">
        <v>0</v>
      </c>
      <c r="F229" s="10">
        <v>0</v>
      </c>
    </row>
    <row r="230" spans="1:6">
      <c r="A230" s="16" t="s">
        <v>223</v>
      </c>
      <c r="B230" s="10">
        <v>0</v>
      </c>
      <c r="C230" s="10">
        <v>0</v>
      </c>
      <c r="D230" s="10">
        <v>0</v>
      </c>
      <c r="E230" s="10">
        <v>0</v>
      </c>
      <c r="F230" s="10">
        <v>0</v>
      </c>
    </row>
    <row r="231" spans="1:6">
      <c r="A231" s="16" t="s">
        <v>224</v>
      </c>
      <c r="B231" s="10">
        <v>0</v>
      </c>
      <c r="C231" s="10">
        <v>0</v>
      </c>
      <c r="D231" s="10">
        <v>0</v>
      </c>
      <c r="E231" s="10">
        <v>0</v>
      </c>
      <c r="F231" s="10">
        <v>0</v>
      </c>
    </row>
    <row r="232" spans="1:6">
      <c r="A232" s="22" t="s">
        <v>225</v>
      </c>
      <c r="B232" s="10">
        <v>6260853.9139399994</v>
      </c>
      <c r="C232" s="10">
        <v>5400200.6884599999</v>
      </c>
      <c r="D232" s="10">
        <v>0</v>
      </c>
      <c r="E232" s="10">
        <v>0</v>
      </c>
      <c r="F232" s="10">
        <v>11661054.602399999</v>
      </c>
    </row>
    <row r="233" spans="1:6">
      <c r="A233" s="16" t="s">
        <v>226</v>
      </c>
      <c r="B233" s="10">
        <v>5318716.7781499997</v>
      </c>
      <c r="C233" s="10">
        <v>5011316.9217299996</v>
      </c>
      <c r="D233" s="10">
        <v>0</v>
      </c>
      <c r="E233" s="10">
        <v>0</v>
      </c>
      <c r="F233" s="10">
        <v>10330033.699879998</v>
      </c>
    </row>
    <row r="234" spans="1:6">
      <c r="A234" s="16" t="s">
        <v>227</v>
      </c>
      <c r="B234" s="10">
        <v>5.5E-2</v>
      </c>
      <c r="C234" s="10">
        <v>0</v>
      </c>
      <c r="D234" s="10">
        <v>0</v>
      </c>
      <c r="E234" s="10">
        <v>0</v>
      </c>
      <c r="F234" s="10">
        <v>5.5E-2</v>
      </c>
    </row>
    <row r="235" spans="1:6">
      <c r="A235" s="16" t="s">
        <v>228</v>
      </c>
      <c r="B235" s="10">
        <v>348424.72148000001</v>
      </c>
      <c r="C235" s="10">
        <v>106671.89133</v>
      </c>
      <c r="D235" s="10">
        <v>0</v>
      </c>
      <c r="E235" s="10">
        <v>0</v>
      </c>
      <c r="F235" s="10">
        <v>455096.61281000002</v>
      </c>
    </row>
    <row r="236" spans="1:6">
      <c r="A236" s="16" t="s">
        <v>229</v>
      </c>
      <c r="B236" s="10">
        <v>0</v>
      </c>
      <c r="C236" s="10">
        <v>0</v>
      </c>
      <c r="D236" s="10">
        <v>0</v>
      </c>
      <c r="E236" s="10">
        <v>0</v>
      </c>
      <c r="F236" s="10">
        <v>0</v>
      </c>
    </row>
    <row r="237" spans="1:6">
      <c r="A237" s="16" t="s">
        <v>230</v>
      </c>
      <c r="B237" s="10">
        <v>173152.94407</v>
      </c>
      <c r="C237" s="10">
        <v>50898.433320000004</v>
      </c>
      <c r="D237" s="10">
        <v>0</v>
      </c>
      <c r="E237" s="10">
        <v>0</v>
      </c>
      <c r="F237" s="10">
        <v>224051.37738999998</v>
      </c>
    </row>
    <row r="238" spans="1:6">
      <c r="A238" s="16" t="s">
        <v>231</v>
      </c>
      <c r="B238" s="10">
        <v>669.82754</v>
      </c>
      <c r="C238" s="10">
        <v>61.74</v>
      </c>
      <c r="D238" s="10">
        <v>0</v>
      </c>
      <c r="E238" s="10">
        <v>0</v>
      </c>
      <c r="F238" s="10">
        <v>731.56754000000001</v>
      </c>
    </row>
    <row r="239" spans="1:6">
      <c r="A239" s="16" t="s">
        <v>232</v>
      </c>
      <c r="B239" s="10">
        <v>7.6820000000000004</v>
      </c>
      <c r="C239" s="10">
        <v>1.7334499999999999</v>
      </c>
      <c r="D239" s="10">
        <v>0</v>
      </c>
      <c r="E239" s="10">
        <v>0</v>
      </c>
      <c r="F239" s="10">
        <v>9.4154499999999999</v>
      </c>
    </row>
    <row r="240" spans="1:6">
      <c r="A240" s="16" t="s">
        <v>233</v>
      </c>
      <c r="B240" s="10">
        <v>419881.9057</v>
      </c>
      <c r="C240" s="10">
        <v>231249.96862999999</v>
      </c>
      <c r="D240" s="10">
        <v>0</v>
      </c>
      <c r="E240" s="10">
        <v>0</v>
      </c>
      <c r="F240" s="10">
        <v>651131.87433000002</v>
      </c>
    </row>
    <row r="241" spans="1:6">
      <c r="A241" s="22" t="s">
        <v>234</v>
      </c>
      <c r="B241" s="10">
        <v>963409.10172999999</v>
      </c>
      <c r="C241" s="10">
        <v>2528464.8471300001</v>
      </c>
      <c r="D241" s="10">
        <v>2064.4251200000003</v>
      </c>
      <c r="E241" s="10">
        <v>0</v>
      </c>
      <c r="F241" s="10">
        <v>3493938.3739800001</v>
      </c>
    </row>
    <row r="242" spans="1:6">
      <c r="A242" s="16" t="s">
        <v>235</v>
      </c>
      <c r="B242" s="10">
        <v>264402.18328</v>
      </c>
      <c r="C242" s="10">
        <v>58506.02607</v>
      </c>
      <c r="D242" s="10">
        <v>0</v>
      </c>
      <c r="E242" s="10">
        <v>0</v>
      </c>
      <c r="F242" s="10">
        <v>322908.20935000002</v>
      </c>
    </row>
    <row r="243" spans="1:6">
      <c r="A243" s="16" t="s">
        <v>236</v>
      </c>
      <c r="B243" s="10">
        <v>30361.859399999998</v>
      </c>
      <c r="C243" s="10">
        <v>41574.522560000005</v>
      </c>
      <c r="D243" s="10">
        <v>0</v>
      </c>
      <c r="E243" s="10">
        <v>0</v>
      </c>
      <c r="F243" s="10">
        <v>71936.381959999999</v>
      </c>
    </row>
    <row r="244" spans="1:6">
      <c r="A244" s="16" t="s">
        <v>237</v>
      </c>
      <c r="B244" s="10">
        <v>182075.92034000001</v>
      </c>
      <c r="C244" s="10">
        <v>88216.979500000001</v>
      </c>
      <c r="D244" s="10">
        <v>710.95832999999993</v>
      </c>
      <c r="E244" s="10">
        <v>0</v>
      </c>
      <c r="F244" s="10">
        <v>271003.85817000002</v>
      </c>
    </row>
    <row r="245" spans="1:6">
      <c r="A245" s="16" t="s">
        <v>238</v>
      </c>
      <c r="B245" s="10">
        <v>126009.27931999999</v>
      </c>
      <c r="C245" s="10">
        <v>40357.985759999996</v>
      </c>
      <c r="D245" s="10">
        <v>1142.31773</v>
      </c>
      <c r="E245" s="10">
        <v>0</v>
      </c>
      <c r="F245" s="10">
        <v>167509.58280999999</v>
      </c>
    </row>
    <row r="246" spans="1:6">
      <c r="A246" s="11" t="s">
        <v>239</v>
      </c>
      <c r="B246" s="10">
        <v>0</v>
      </c>
      <c r="C246" s="10">
        <v>0</v>
      </c>
      <c r="D246" s="10">
        <v>0</v>
      </c>
      <c r="E246" s="10">
        <v>0</v>
      </c>
      <c r="F246" s="10">
        <v>0</v>
      </c>
    </row>
    <row r="247" spans="1:6">
      <c r="A247" s="16" t="s">
        <v>240</v>
      </c>
      <c r="B247" s="10">
        <v>360559.85939</v>
      </c>
      <c r="C247" s="10">
        <v>2299809.3332399996</v>
      </c>
      <c r="D247" s="10">
        <v>211.14905999999999</v>
      </c>
      <c r="E247" s="10">
        <v>0</v>
      </c>
      <c r="F247" s="10">
        <v>2660580.3416900001</v>
      </c>
    </row>
    <row r="248" spans="1:6">
      <c r="A248" s="22" t="s">
        <v>241</v>
      </c>
      <c r="B248" s="10">
        <v>20432.476350000001</v>
      </c>
      <c r="C248" s="10">
        <v>42661.253290000001</v>
      </c>
      <c r="D248" s="10">
        <v>0</v>
      </c>
      <c r="E248" s="10">
        <v>0</v>
      </c>
      <c r="F248" s="10">
        <v>63093.729639999998</v>
      </c>
    </row>
    <row r="249" spans="1:6">
      <c r="A249" s="16" t="s">
        <v>242</v>
      </c>
      <c r="B249" s="10">
        <v>20432.476350000001</v>
      </c>
      <c r="C249" s="10">
        <v>42661.253290000001</v>
      </c>
      <c r="D249" s="10">
        <v>0</v>
      </c>
      <c r="E249" s="10">
        <v>0</v>
      </c>
      <c r="F249" s="10">
        <v>63093.729639999998</v>
      </c>
    </row>
    <row r="250" spans="1:6">
      <c r="A250" s="16" t="s">
        <v>243</v>
      </c>
      <c r="B250" s="10">
        <v>0</v>
      </c>
      <c r="C250" s="10">
        <v>0</v>
      </c>
      <c r="D250" s="10">
        <v>0</v>
      </c>
      <c r="E250" s="10">
        <v>0</v>
      </c>
      <c r="F250" s="10">
        <v>0</v>
      </c>
    </row>
    <row r="251" spans="1:6">
      <c r="A251" s="22" t="s">
        <v>244</v>
      </c>
      <c r="B251" s="10">
        <v>0</v>
      </c>
      <c r="C251" s="10">
        <v>0</v>
      </c>
      <c r="D251" s="10">
        <v>0</v>
      </c>
      <c r="E251" s="10">
        <v>0</v>
      </c>
      <c r="F251" s="10">
        <v>0</v>
      </c>
    </row>
    <row r="252" spans="1:6">
      <c r="A252" s="16" t="s">
        <v>242</v>
      </c>
      <c r="B252" s="10">
        <v>0</v>
      </c>
      <c r="C252" s="10">
        <v>0</v>
      </c>
      <c r="D252" s="10">
        <v>0</v>
      </c>
      <c r="E252" s="10">
        <v>0</v>
      </c>
      <c r="F252" s="10">
        <v>0</v>
      </c>
    </row>
    <row r="253" spans="1:6">
      <c r="A253" s="16" t="s">
        <v>243</v>
      </c>
      <c r="B253" s="10">
        <v>0</v>
      </c>
      <c r="C253" s="10">
        <v>0</v>
      </c>
      <c r="D253" s="10">
        <v>0</v>
      </c>
      <c r="E253" s="10">
        <v>0</v>
      </c>
      <c r="F253" s="10">
        <v>0</v>
      </c>
    </row>
    <row r="254" spans="1:6">
      <c r="A254" s="26" t="s">
        <v>245</v>
      </c>
      <c r="B254" s="8">
        <v>82327.023000000001</v>
      </c>
      <c r="C254" s="8">
        <v>8840.365310000001</v>
      </c>
      <c r="D254" s="8">
        <v>0</v>
      </c>
      <c r="E254" s="8">
        <v>0</v>
      </c>
      <c r="F254" s="8">
        <v>91167.388310000009</v>
      </c>
    </row>
    <row r="255" spans="1:6">
      <c r="A255" s="18" t="s">
        <v>246</v>
      </c>
      <c r="B255" s="10">
        <v>182.67359999999999</v>
      </c>
      <c r="C255" s="10">
        <v>13.390840000000001</v>
      </c>
      <c r="D255" s="10">
        <v>0</v>
      </c>
      <c r="E255" s="10">
        <v>0</v>
      </c>
      <c r="F255" s="10">
        <v>196.06443999999999</v>
      </c>
    </row>
    <row r="256" spans="1:6">
      <c r="A256" s="18" t="s">
        <v>247</v>
      </c>
      <c r="B256" s="10">
        <v>960.58474999999999</v>
      </c>
      <c r="C256" s="10">
        <v>454.33242999999999</v>
      </c>
      <c r="D256" s="10">
        <v>0</v>
      </c>
      <c r="E256" s="10">
        <v>0</v>
      </c>
      <c r="F256" s="10">
        <v>1414.9171799999999</v>
      </c>
    </row>
    <row r="257" spans="1:6">
      <c r="A257" s="18" t="s">
        <v>248</v>
      </c>
      <c r="B257" s="10">
        <v>65635.951560000001</v>
      </c>
      <c r="C257" s="10">
        <v>5030.9752699999999</v>
      </c>
      <c r="D257" s="10">
        <v>0</v>
      </c>
      <c r="E257" s="10">
        <v>0</v>
      </c>
      <c r="F257" s="10">
        <v>70666.926829999997</v>
      </c>
    </row>
    <row r="258" spans="1:6">
      <c r="A258" s="18" t="s">
        <v>249</v>
      </c>
      <c r="B258" s="10">
        <v>13388.384300000002</v>
      </c>
      <c r="C258" s="10">
        <v>3143.6856600000001</v>
      </c>
      <c r="D258" s="10">
        <v>0</v>
      </c>
      <c r="E258" s="10">
        <v>0</v>
      </c>
      <c r="F258" s="10">
        <v>16532.069960000001</v>
      </c>
    </row>
    <row r="259" spans="1:6">
      <c r="A259" s="18" t="s">
        <v>250</v>
      </c>
      <c r="B259" s="10">
        <v>557.10073</v>
      </c>
      <c r="C259" s="10">
        <v>34.755009999999999</v>
      </c>
      <c r="D259" s="10">
        <v>0</v>
      </c>
      <c r="E259" s="10">
        <v>0</v>
      </c>
      <c r="F259" s="10">
        <v>591.85573999999997</v>
      </c>
    </row>
    <row r="260" spans="1:6">
      <c r="A260" s="18" t="s">
        <v>251</v>
      </c>
      <c r="B260" s="10">
        <v>640.09825000000001</v>
      </c>
      <c r="C260" s="10">
        <v>95.672449999999998</v>
      </c>
      <c r="D260" s="10">
        <v>0</v>
      </c>
      <c r="E260" s="10">
        <v>0</v>
      </c>
      <c r="F260" s="10">
        <v>735.77069999999992</v>
      </c>
    </row>
    <row r="261" spans="1:6">
      <c r="A261" s="18" t="s">
        <v>252</v>
      </c>
      <c r="B261" s="10">
        <v>300.98847999999998</v>
      </c>
      <c r="C261" s="10">
        <v>-39.2532</v>
      </c>
      <c r="D261" s="10">
        <v>0</v>
      </c>
      <c r="E261" s="10">
        <v>0</v>
      </c>
      <c r="F261" s="10">
        <v>261.73527999999999</v>
      </c>
    </row>
    <row r="262" spans="1:6">
      <c r="A262" s="18" t="s">
        <v>253</v>
      </c>
      <c r="B262" s="10">
        <v>331.53422999999998</v>
      </c>
      <c r="C262" s="10">
        <v>33.455559999999998</v>
      </c>
      <c r="D262" s="10">
        <v>0</v>
      </c>
      <c r="E262" s="10">
        <v>0</v>
      </c>
      <c r="F262" s="10">
        <v>364.98978999999997</v>
      </c>
    </row>
    <row r="263" spans="1:6">
      <c r="A263" s="18" t="s">
        <v>254</v>
      </c>
      <c r="B263" s="10">
        <v>0</v>
      </c>
      <c r="C263" s="10">
        <v>0</v>
      </c>
      <c r="D263" s="10">
        <v>0</v>
      </c>
      <c r="E263" s="10">
        <v>0</v>
      </c>
      <c r="F263" s="10">
        <v>0</v>
      </c>
    </row>
    <row r="264" spans="1:6">
      <c r="A264" s="18" t="s">
        <v>255</v>
      </c>
      <c r="B264" s="10">
        <v>329.58183000000002</v>
      </c>
      <c r="C264" s="10">
        <v>73.351289999999992</v>
      </c>
      <c r="D264" s="10">
        <v>0</v>
      </c>
      <c r="E264" s="10">
        <v>0</v>
      </c>
      <c r="F264" s="10">
        <v>402.93311999999997</v>
      </c>
    </row>
    <row r="265" spans="1:6">
      <c r="A265" s="18" t="s">
        <v>256</v>
      </c>
      <c r="B265" s="10">
        <v>0.12526999999999999</v>
      </c>
      <c r="C265" s="10">
        <v>0</v>
      </c>
      <c r="D265" s="10">
        <v>0</v>
      </c>
      <c r="E265" s="10">
        <v>0</v>
      </c>
      <c r="F265" s="10">
        <v>0.12526999999999999</v>
      </c>
    </row>
    <row r="266" spans="1:6">
      <c r="A266" s="26" t="s">
        <v>257</v>
      </c>
      <c r="B266" s="8">
        <v>-28029.948829999998</v>
      </c>
      <c r="C266" s="8">
        <v>-4553.7588699999997</v>
      </c>
      <c r="D266" s="8">
        <v>0</v>
      </c>
      <c r="E266" s="8">
        <v>0</v>
      </c>
      <c r="F266" s="8">
        <v>-32583.707699999999</v>
      </c>
    </row>
    <row r="267" spans="1:6">
      <c r="A267" s="18" t="s">
        <v>258</v>
      </c>
      <c r="B267" s="10">
        <v>-24884.933149999997</v>
      </c>
      <c r="C267" s="10">
        <v>-4131.43631</v>
      </c>
      <c r="D267" s="10">
        <v>0</v>
      </c>
      <c r="E267" s="10">
        <v>0</v>
      </c>
      <c r="F267" s="10">
        <v>-29016.369460000002</v>
      </c>
    </row>
    <row r="268" spans="1:6">
      <c r="A268" s="18" t="s">
        <v>259</v>
      </c>
      <c r="B268" s="10">
        <v>0</v>
      </c>
      <c r="C268" s="10">
        <v>0</v>
      </c>
      <c r="D268" s="10">
        <v>0</v>
      </c>
      <c r="E268" s="10">
        <v>0</v>
      </c>
      <c r="F268" s="10">
        <v>0</v>
      </c>
    </row>
    <row r="269" spans="1:6">
      <c r="A269" s="18" t="s">
        <v>260</v>
      </c>
      <c r="B269" s="10">
        <v>-2137.1828500000001</v>
      </c>
      <c r="C269" s="10">
        <v>-243.97377</v>
      </c>
      <c r="D269" s="10">
        <v>0</v>
      </c>
      <c r="E269" s="10">
        <v>0</v>
      </c>
      <c r="F269" s="10">
        <v>-2381.1566200000002</v>
      </c>
    </row>
    <row r="270" spans="1:6">
      <c r="A270" s="18" t="s">
        <v>261</v>
      </c>
      <c r="B270" s="10">
        <v>-259.17878000000002</v>
      </c>
      <c r="C270" s="10">
        <v>-178.34879000000001</v>
      </c>
      <c r="D270" s="10">
        <v>0</v>
      </c>
      <c r="E270" s="10">
        <v>0</v>
      </c>
      <c r="F270" s="10">
        <v>-437.52757000000003</v>
      </c>
    </row>
    <row r="271" spans="1:6">
      <c r="A271" s="18" t="s">
        <v>262</v>
      </c>
      <c r="B271" s="10">
        <v>-745.68287999999995</v>
      </c>
      <c r="C271" s="10">
        <v>0</v>
      </c>
      <c r="D271" s="10">
        <v>0</v>
      </c>
      <c r="E271" s="10">
        <v>0</v>
      </c>
      <c r="F271" s="10">
        <v>-745.68287999999995</v>
      </c>
    </row>
    <row r="272" spans="1:6">
      <c r="A272" s="21" t="s">
        <v>263</v>
      </c>
      <c r="B272" s="10">
        <v>0</v>
      </c>
      <c r="C272" s="10">
        <v>0</v>
      </c>
      <c r="D272" s="10">
        <v>0</v>
      </c>
      <c r="E272" s="10">
        <v>0</v>
      </c>
      <c r="F272" s="10">
        <v>0</v>
      </c>
    </row>
    <row r="273" spans="1:6">
      <c r="A273" s="18" t="s">
        <v>264</v>
      </c>
      <c r="B273" s="10">
        <v>-2.9711699999999999</v>
      </c>
      <c r="C273" s="10">
        <v>0</v>
      </c>
      <c r="D273" s="10">
        <v>0</v>
      </c>
      <c r="E273" s="10">
        <v>0</v>
      </c>
      <c r="F273" s="10">
        <v>-2.9711699999999999</v>
      </c>
    </row>
    <row r="274" spans="1:6">
      <c r="A274" s="26" t="s">
        <v>265</v>
      </c>
      <c r="B274" s="8">
        <v>54297.07417</v>
      </c>
      <c r="C274" s="8">
        <v>4286.6064400000005</v>
      </c>
      <c r="D274" s="8">
        <v>0</v>
      </c>
      <c r="E274" s="8">
        <v>0</v>
      </c>
      <c r="F274" s="8">
        <v>58583.680609999996</v>
      </c>
    </row>
    <row r="275" spans="1:6">
      <c r="A275" s="27" t="s">
        <v>266</v>
      </c>
      <c r="B275" s="8">
        <v>2910.0954200000001</v>
      </c>
      <c r="C275" s="8">
        <v>791.15420999999992</v>
      </c>
      <c r="D275" s="8">
        <v>0</v>
      </c>
      <c r="E275" s="8">
        <v>0</v>
      </c>
      <c r="F275" s="8">
        <v>3701.2496299999998</v>
      </c>
    </row>
    <row r="276" spans="1:6">
      <c r="A276" s="18" t="s">
        <v>267</v>
      </c>
      <c r="B276" s="10">
        <v>1553.0237999999999</v>
      </c>
      <c r="C276" s="10">
        <v>307.08959999999996</v>
      </c>
      <c r="D276" s="10">
        <v>0</v>
      </c>
      <c r="E276" s="10">
        <v>0</v>
      </c>
      <c r="F276" s="10">
        <v>1860.1134</v>
      </c>
    </row>
    <row r="277" spans="1:6">
      <c r="A277" s="18" t="s">
        <v>268</v>
      </c>
      <c r="B277" s="10">
        <v>148.58387999999999</v>
      </c>
      <c r="C277" s="10">
        <v>283.11469</v>
      </c>
      <c r="D277" s="10">
        <v>0</v>
      </c>
      <c r="E277" s="10">
        <v>0</v>
      </c>
      <c r="F277" s="10">
        <v>431.69857000000002</v>
      </c>
    </row>
    <row r="278" spans="1:6">
      <c r="A278" s="18" t="s">
        <v>269</v>
      </c>
      <c r="B278" s="10">
        <v>617.43833999999993</v>
      </c>
      <c r="C278" s="10">
        <v>164.10434000000001</v>
      </c>
      <c r="D278" s="10">
        <v>0</v>
      </c>
      <c r="E278" s="10">
        <v>0</v>
      </c>
      <c r="F278" s="10">
        <v>781.54268000000002</v>
      </c>
    </row>
    <row r="279" spans="1:6">
      <c r="A279" s="18" t="s">
        <v>270</v>
      </c>
      <c r="B279" s="10">
        <v>0</v>
      </c>
      <c r="C279" s="10">
        <v>0</v>
      </c>
      <c r="D279" s="10">
        <v>0</v>
      </c>
      <c r="E279" s="10">
        <v>0</v>
      </c>
      <c r="F279" s="10">
        <v>0</v>
      </c>
    </row>
    <row r="280" spans="1:6">
      <c r="A280" s="18" t="s">
        <v>271</v>
      </c>
      <c r="B280" s="10">
        <v>591.04939999999999</v>
      </c>
      <c r="C280" s="10">
        <v>36.845579999999998</v>
      </c>
      <c r="D280" s="10">
        <v>0</v>
      </c>
      <c r="E280" s="10">
        <v>0</v>
      </c>
      <c r="F280" s="10">
        <v>627.89498000000003</v>
      </c>
    </row>
    <row r="281" spans="1:6">
      <c r="A281" s="18" t="s">
        <v>272</v>
      </c>
      <c r="B281" s="10">
        <v>0</v>
      </c>
      <c r="C281" s="10">
        <v>0</v>
      </c>
      <c r="D281" s="10">
        <v>0</v>
      </c>
      <c r="E281" s="10">
        <v>0</v>
      </c>
      <c r="F281" s="10">
        <v>0</v>
      </c>
    </row>
    <row r="282" spans="1:6">
      <c r="A282" s="28" t="s">
        <v>273</v>
      </c>
      <c r="B282" s="8">
        <v>-1418.6653600000002</v>
      </c>
      <c r="C282" s="8">
        <v>-133.77235000000002</v>
      </c>
      <c r="D282" s="8">
        <v>0</v>
      </c>
      <c r="E282" s="8">
        <v>0</v>
      </c>
      <c r="F282" s="8">
        <v>-1552.4377099999999</v>
      </c>
    </row>
    <row r="283" spans="1:6">
      <c r="A283" s="18" t="s">
        <v>267</v>
      </c>
      <c r="B283" s="10">
        <v>-408.95524</v>
      </c>
      <c r="C283" s="10">
        <v>-82.414940000000001</v>
      </c>
      <c r="D283" s="10">
        <v>0</v>
      </c>
      <c r="E283" s="10">
        <v>0</v>
      </c>
      <c r="F283" s="10">
        <v>-491.37018</v>
      </c>
    </row>
    <row r="284" spans="1:6">
      <c r="A284" s="18" t="s">
        <v>274</v>
      </c>
      <c r="B284" s="10">
        <v>-458.17669000000001</v>
      </c>
      <c r="C284" s="10">
        <v>-1.0564</v>
      </c>
      <c r="D284" s="10">
        <v>0</v>
      </c>
      <c r="E284" s="10">
        <v>0</v>
      </c>
      <c r="F284" s="10">
        <v>-459.23309</v>
      </c>
    </row>
    <row r="285" spans="1:6">
      <c r="A285" s="18" t="s">
        <v>275</v>
      </c>
      <c r="B285" s="10">
        <v>0</v>
      </c>
      <c r="C285" s="10">
        <v>0</v>
      </c>
      <c r="D285" s="10">
        <v>0</v>
      </c>
      <c r="E285" s="10">
        <v>0</v>
      </c>
      <c r="F285" s="10">
        <v>0</v>
      </c>
    </row>
    <row r="286" spans="1:6">
      <c r="A286" s="18" t="s">
        <v>276</v>
      </c>
      <c r="B286" s="10">
        <v>-6.3290200000000008</v>
      </c>
      <c r="C286" s="10">
        <v>0</v>
      </c>
      <c r="D286" s="10">
        <v>0</v>
      </c>
      <c r="E286" s="10">
        <v>0</v>
      </c>
      <c r="F286" s="10">
        <v>-6.3290200000000008</v>
      </c>
    </row>
    <row r="287" spans="1:6">
      <c r="A287" s="18" t="s">
        <v>277</v>
      </c>
      <c r="B287" s="10">
        <v>-545.20441000000005</v>
      </c>
      <c r="C287" s="10">
        <v>-50.301010000000005</v>
      </c>
      <c r="D287" s="10">
        <v>0</v>
      </c>
      <c r="E287" s="10">
        <v>0</v>
      </c>
      <c r="F287" s="10">
        <v>-595.50542000000007</v>
      </c>
    </row>
    <row r="288" spans="1:6">
      <c r="A288" s="18" t="s">
        <v>278</v>
      </c>
      <c r="B288" s="10">
        <v>0</v>
      </c>
      <c r="C288" s="10">
        <v>0</v>
      </c>
      <c r="D288" s="10">
        <v>0</v>
      </c>
      <c r="E288" s="10">
        <v>0</v>
      </c>
      <c r="F288" s="10">
        <v>0</v>
      </c>
    </row>
    <row r="289" spans="1:6">
      <c r="A289" s="26" t="s">
        <v>279</v>
      </c>
      <c r="B289" s="8">
        <v>55788.504229999999</v>
      </c>
      <c r="C289" s="8">
        <v>4943.9883</v>
      </c>
      <c r="D289" s="8">
        <v>0</v>
      </c>
      <c r="E289" s="8">
        <v>0</v>
      </c>
      <c r="F289" s="8">
        <v>60732.492530000003</v>
      </c>
    </row>
    <row r="290" spans="1:6">
      <c r="A290" s="18" t="s">
        <v>280</v>
      </c>
      <c r="B290" s="10">
        <v>15224.484339999999</v>
      </c>
      <c r="C290" s="10">
        <v>4538.4994100000004</v>
      </c>
      <c r="D290" s="10">
        <v>0</v>
      </c>
      <c r="E290" s="10">
        <v>0</v>
      </c>
      <c r="F290" s="10">
        <v>19762.983749999999</v>
      </c>
    </row>
    <row r="291" spans="1:6">
      <c r="A291" s="18" t="s">
        <v>281</v>
      </c>
      <c r="B291" s="10">
        <v>4264.2420999999995</v>
      </c>
      <c r="C291" s="10">
        <v>920.63526999999999</v>
      </c>
      <c r="D291" s="10">
        <v>0</v>
      </c>
      <c r="E291" s="10">
        <v>0</v>
      </c>
      <c r="F291" s="10">
        <v>5184.8773700000002</v>
      </c>
    </row>
    <row r="292" spans="1:6">
      <c r="A292" s="18" t="s">
        <v>282</v>
      </c>
      <c r="B292" s="10">
        <v>10960.24224</v>
      </c>
      <c r="C292" s="10">
        <v>3617.8641400000001</v>
      </c>
      <c r="D292" s="10">
        <v>0</v>
      </c>
      <c r="E292" s="10">
        <v>0</v>
      </c>
      <c r="F292" s="10">
        <v>14578.106380000001</v>
      </c>
    </row>
    <row r="293" spans="1:6">
      <c r="A293" s="18" t="s">
        <v>283</v>
      </c>
      <c r="B293" s="10">
        <v>0</v>
      </c>
      <c r="C293" s="10">
        <v>0</v>
      </c>
      <c r="D293" s="10">
        <v>0</v>
      </c>
      <c r="E293" s="10">
        <v>0</v>
      </c>
      <c r="F293" s="10">
        <v>0</v>
      </c>
    </row>
    <row r="294" spans="1:6">
      <c r="A294" s="18" t="s">
        <v>284</v>
      </c>
      <c r="B294" s="10">
        <v>0</v>
      </c>
      <c r="C294" s="10">
        <v>0</v>
      </c>
      <c r="D294" s="10">
        <v>0</v>
      </c>
      <c r="E294" s="10">
        <v>0</v>
      </c>
      <c r="F294" s="10">
        <v>0</v>
      </c>
    </row>
    <row r="295" spans="1:6">
      <c r="A295" s="18" t="s">
        <v>285</v>
      </c>
      <c r="B295" s="10">
        <v>0</v>
      </c>
      <c r="C295" s="10">
        <v>0</v>
      </c>
      <c r="D295" s="10">
        <v>0</v>
      </c>
      <c r="E295" s="10">
        <v>0</v>
      </c>
      <c r="F295" s="10">
        <v>0</v>
      </c>
    </row>
    <row r="296" spans="1:6">
      <c r="A296" s="18" t="s">
        <v>286</v>
      </c>
      <c r="B296" s="10">
        <v>0</v>
      </c>
      <c r="C296" s="10">
        <v>0</v>
      </c>
      <c r="D296" s="10">
        <v>0</v>
      </c>
      <c r="E296" s="10">
        <v>0</v>
      </c>
      <c r="F296" s="10">
        <v>0</v>
      </c>
    </row>
    <row r="297" spans="1:6">
      <c r="A297" s="18" t="s">
        <v>287</v>
      </c>
      <c r="B297" s="10">
        <v>0</v>
      </c>
      <c r="C297" s="10">
        <v>0</v>
      </c>
      <c r="D297" s="10">
        <v>0</v>
      </c>
      <c r="E297" s="10">
        <v>0</v>
      </c>
      <c r="F297" s="10">
        <v>0</v>
      </c>
    </row>
    <row r="298" spans="1:6">
      <c r="A298" s="18" t="s">
        <v>288</v>
      </c>
      <c r="B298" s="10">
        <v>-28578.02232</v>
      </c>
      <c r="C298" s="10">
        <v>-6184.6329800000003</v>
      </c>
      <c r="D298" s="10">
        <v>0</v>
      </c>
      <c r="E298" s="10">
        <v>0</v>
      </c>
      <c r="F298" s="10">
        <v>-34762.655299999999</v>
      </c>
    </row>
    <row r="299" spans="1:6">
      <c r="A299" s="18" t="s">
        <v>289</v>
      </c>
      <c r="B299" s="10">
        <v>-20645.620289999999</v>
      </c>
      <c r="C299" s="10">
        <v>-4809.7043700000004</v>
      </c>
      <c r="D299" s="10">
        <v>0</v>
      </c>
      <c r="E299" s="10">
        <v>0</v>
      </c>
      <c r="F299" s="10">
        <v>-25455.324659999998</v>
      </c>
    </row>
    <row r="300" spans="1:6">
      <c r="A300" s="18" t="s">
        <v>290</v>
      </c>
      <c r="B300" s="10">
        <v>-1.154E-2</v>
      </c>
      <c r="C300" s="10">
        <v>-7.0000000000000001E-3</v>
      </c>
      <c r="D300" s="10">
        <v>0</v>
      </c>
      <c r="E300" s="10">
        <v>0</v>
      </c>
      <c r="F300" s="10">
        <v>-1.8539999999999997E-2</v>
      </c>
    </row>
    <row r="301" spans="1:6">
      <c r="A301" s="18" t="s">
        <v>291</v>
      </c>
      <c r="B301" s="10">
        <v>0</v>
      </c>
      <c r="C301" s="10">
        <v>0</v>
      </c>
      <c r="D301" s="10">
        <v>0</v>
      </c>
      <c r="E301" s="10">
        <v>0</v>
      </c>
      <c r="F301" s="10">
        <v>0</v>
      </c>
    </row>
    <row r="302" spans="1:6">
      <c r="A302" s="21" t="s">
        <v>292</v>
      </c>
      <c r="B302" s="10">
        <v>-7932.3904899999998</v>
      </c>
      <c r="C302" s="10">
        <v>-1374.9216100000001</v>
      </c>
      <c r="D302" s="10">
        <v>0</v>
      </c>
      <c r="E302" s="10">
        <v>0</v>
      </c>
      <c r="F302" s="10">
        <v>-9307.3120999999992</v>
      </c>
    </row>
    <row r="303" spans="1:6">
      <c r="A303" s="11" t="s">
        <v>293</v>
      </c>
      <c r="B303" s="10">
        <v>0</v>
      </c>
      <c r="C303" s="10">
        <v>0</v>
      </c>
      <c r="D303" s="10">
        <v>0</v>
      </c>
      <c r="E303" s="10">
        <v>0</v>
      </c>
      <c r="F303" s="10">
        <v>0</v>
      </c>
    </row>
    <row r="304" spans="1:6">
      <c r="A304" s="21" t="s">
        <v>294</v>
      </c>
      <c r="B304" s="10">
        <v>0</v>
      </c>
      <c r="C304" s="10">
        <v>0</v>
      </c>
      <c r="D304" s="10">
        <v>0</v>
      </c>
      <c r="E304" s="10">
        <v>0</v>
      </c>
      <c r="F304" s="10">
        <v>0</v>
      </c>
    </row>
    <row r="305" spans="1:6">
      <c r="A305" s="26" t="s">
        <v>295</v>
      </c>
      <c r="B305" s="8">
        <v>42434.966249999998</v>
      </c>
      <c r="C305" s="8">
        <v>3297.85473</v>
      </c>
      <c r="D305" s="8">
        <v>0</v>
      </c>
      <c r="E305" s="8">
        <v>0</v>
      </c>
      <c r="F305" s="8">
        <v>45732.820979999997</v>
      </c>
    </row>
    <row r="306" spans="1:6">
      <c r="A306" s="26" t="s">
        <v>296</v>
      </c>
      <c r="B306" s="8">
        <v>-48075.693859999999</v>
      </c>
      <c r="C306" s="8">
        <v>-2010.06096</v>
      </c>
      <c r="D306" s="8">
        <v>0</v>
      </c>
      <c r="E306" s="8">
        <v>0</v>
      </c>
      <c r="F306" s="8">
        <v>-50085.754820000002</v>
      </c>
    </row>
    <row r="307" spans="1:6">
      <c r="A307" s="18" t="s">
        <v>297</v>
      </c>
      <c r="B307" s="10">
        <v>-29193.431420000001</v>
      </c>
      <c r="C307" s="10">
        <v>-66.988810000000001</v>
      </c>
      <c r="D307" s="10">
        <v>0</v>
      </c>
      <c r="E307" s="10">
        <v>0</v>
      </c>
      <c r="F307" s="10">
        <v>-29260.42023</v>
      </c>
    </row>
    <row r="308" spans="1:6">
      <c r="A308" s="18" t="s">
        <v>298</v>
      </c>
      <c r="B308" s="10">
        <v>-4000.1931199999999</v>
      </c>
      <c r="C308" s="10">
        <v>-207.03764000000001</v>
      </c>
      <c r="D308" s="10">
        <v>0</v>
      </c>
      <c r="E308" s="10">
        <v>0</v>
      </c>
      <c r="F308" s="10">
        <v>-4207.2307599999995</v>
      </c>
    </row>
    <row r="309" spans="1:6">
      <c r="A309" s="18" t="s">
        <v>299</v>
      </c>
      <c r="B309" s="10">
        <v>-664.81325000000004</v>
      </c>
      <c r="C309" s="10">
        <v>-326.51794999999998</v>
      </c>
      <c r="D309" s="10">
        <v>0</v>
      </c>
      <c r="E309" s="10">
        <v>0</v>
      </c>
      <c r="F309" s="10">
        <v>-991.33119999999997</v>
      </c>
    </row>
    <row r="310" spans="1:6">
      <c r="A310" s="18" t="s">
        <v>300</v>
      </c>
      <c r="B310" s="10">
        <v>-1259.80151</v>
      </c>
      <c r="C310" s="10">
        <v>0</v>
      </c>
      <c r="D310" s="10">
        <v>0</v>
      </c>
      <c r="E310" s="10">
        <v>0</v>
      </c>
      <c r="F310" s="10">
        <v>-1259.80151</v>
      </c>
    </row>
    <row r="311" spans="1:6">
      <c r="A311" s="18" t="s">
        <v>301</v>
      </c>
      <c r="B311" s="10">
        <v>-2756.5806499999999</v>
      </c>
      <c r="C311" s="10">
        <v>-111.83108</v>
      </c>
      <c r="D311" s="10">
        <v>0</v>
      </c>
      <c r="E311" s="10">
        <v>0</v>
      </c>
      <c r="F311" s="10">
        <v>-2868.4117299999998</v>
      </c>
    </row>
    <row r="312" spans="1:6">
      <c r="A312" s="18" t="s">
        <v>302</v>
      </c>
      <c r="B312" s="10">
        <v>-817.44346999999993</v>
      </c>
      <c r="C312" s="10">
        <v>-6.96</v>
      </c>
      <c r="D312" s="10">
        <v>0</v>
      </c>
      <c r="E312" s="10">
        <v>0</v>
      </c>
      <c r="F312" s="10">
        <v>-824.40346999999997</v>
      </c>
    </row>
    <row r="313" spans="1:6">
      <c r="A313" s="18" t="s">
        <v>303</v>
      </c>
      <c r="B313" s="10">
        <v>-1559.4113300000001</v>
      </c>
      <c r="C313" s="10">
        <v>0</v>
      </c>
      <c r="D313" s="10">
        <v>0</v>
      </c>
      <c r="E313" s="10">
        <v>0</v>
      </c>
      <c r="F313" s="10">
        <v>-1559.4113300000001</v>
      </c>
    </row>
    <row r="314" spans="1:6">
      <c r="A314" s="18" t="s">
        <v>304</v>
      </c>
      <c r="B314" s="10">
        <v>-463.41611</v>
      </c>
      <c r="C314" s="10">
        <v>-73.817530000000005</v>
      </c>
      <c r="D314" s="10">
        <v>0</v>
      </c>
      <c r="E314" s="10">
        <v>0</v>
      </c>
      <c r="F314" s="10">
        <v>-537.23364000000004</v>
      </c>
    </row>
    <row r="315" spans="1:6">
      <c r="A315" s="18" t="s">
        <v>305</v>
      </c>
      <c r="B315" s="10">
        <v>-7360.6030000000001</v>
      </c>
      <c r="C315" s="10">
        <v>-1216.90795</v>
      </c>
      <c r="D315" s="10">
        <v>0</v>
      </c>
      <c r="E315" s="10">
        <v>0</v>
      </c>
      <c r="F315" s="10">
        <v>-8577.5109499999999</v>
      </c>
    </row>
    <row r="316" spans="1:6">
      <c r="A316" s="27" t="s">
        <v>306</v>
      </c>
      <c r="B316" s="8">
        <v>-5640.7276099999999</v>
      </c>
      <c r="C316" s="8">
        <v>1287.79377</v>
      </c>
      <c r="D316" s="8">
        <v>0</v>
      </c>
      <c r="E316" s="8">
        <v>0</v>
      </c>
      <c r="F316" s="8">
        <v>-4352.9338399999997</v>
      </c>
    </row>
    <row r="317" spans="1:6">
      <c r="A317" s="21" t="s">
        <v>307</v>
      </c>
      <c r="B317" s="10">
        <v>11.214049999999999</v>
      </c>
      <c r="C317" s="10">
        <v>0.56601999999999997</v>
      </c>
      <c r="D317" s="10">
        <v>0</v>
      </c>
      <c r="E317" s="10">
        <v>1.1460000000000001E-2</v>
      </c>
      <c r="F317" s="10">
        <v>11.79153</v>
      </c>
    </row>
    <row r="318" spans="1:6">
      <c r="A318" s="21" t="s">
        <v>308</v>
      </c>
      <c r="B318" s="10">
        <v>10.873329999999999</v>
      </c>
      <c r="C318" s="10">
        <v>0.56601999999999997</v>
      </c>
      <c r="D318" s="10">
        <v>0</v>
      </c>
      <c r="E318" s="10">
        <v>0</v>
      </c>
      <c r="F318" s="10">
        <v>11.439350000000001</v>
      </c>
    </row>
    <row r="319" spans="1:6">
      <c r="A319" s="21" t="s">
        <v>309</v>
      </c>
      <c r="B319" s="10">
        <v>0.34072000000000002</v>
      </c>
      <c r="C319" s="10">
        <v>0</v>
      </c>
      <c r="D319" s="10">
        <v>0</v>
      </c>
      <c r="E319" s="10">
        <v>1.1460000000000001E-2</v>
      </c>
      <c r="F319" s="10">
        <v>0.35217999999999999</v>
      </c>
    </row>
    <row r="320" spans="1:6">
      <c r="A320" s="21" t="s">
        <v>310</v>
      </c>
      <c r="B320" s="10">
        <v>-3.1037199999999996</v>
      </c>
      <c r="C320" s="10">
        <v>-27.70017</v>
      </c>
      <c r="D320" s="10">
        <v>0</v>
      </c>
      <c r="E320" s="10">
        <v>-1.7999999999999998E-4</v>
      </c>
      <c r="F320" s="10">
        <v>-30.804069999999999</v>
      </c>
    </row>
    <row r="321" spans="1:6">
      <c r="A321" s="21" t="s">
        <v>311</v>
      </c>
      <c r="B321" s="10">
        <v>-3.1037199999999996</v>
      </c>
      <c r="C321" s="10">
        <v>-27.70017</v>
      </c>
      <c r="D321" s="10">
        <v>0</v>
      </c>
      <c r="E321" s="10">
        <v>0</v>
      </c>
      <c r="F321" s="10">
        <v>-30.803889999999999</v>
      </c>
    </row>
    <row r="322" spans="1:6">
      <c r="A322" s="21" t="s">
        <v>312</v>
      </c>
      <c r="B322" s="10">
        <v>0</v>
      </c>
      <c r="C322" s="10">
        <v>0</v>
      </c>
      <c r="D322" s="10">
        <v>0</v>
      </c>
      <c r="E322" s="10">
        <v>-1.7999999999999998E-4</v>
      </c>
      <c r="F322" s="10">
        <v>-1.7999999999999998E-4</v>
      </c>
    </row>
    <row r="323" spans="1:6">
      <c r="A323" s="14" t="s">
        <v>313</v>
      </c>
      <c r="B323" s="8">
        <v>-5632.6172800000004</v>
      </c>
      <c r="C323" s="8">
        <v>1260.6596200000001</v>
      </c>
      <c r="D323" s="8">
        <v>0</v>
      </c>
      <c r="E323" s="8">
        <v>1.128E-2</v>
      </c>
      <c r="F323" s="8">
        <v>-4371.9463800000003</v>
      </c>
    </row>
    <row r="324" spans="1:6">
      <c r="A324" s="18" t="s">
        <v>314</v>
      </c>
      <c r="B324" s="10">
        <v>-15.1486</v>
      </c>
      <c r="C324" s="10">
        <v>2.6100000000000002E-2</v>
      </c>
      <c r="D324" s="10">
        <v>0</v>
      </c>
      <c r="E324" s="10">
        <v>0</v>
      </c>
      <c r="F324" s="10">
        <v>-15.1225</v>
      </c>
    </row>
    <row r="325" spans="1:6">
      <c r="A325" s="27" t="s">
        <v>315</v>
      </c>
      <c r="B325" s="8">
        <v>-5647.7658799999999</v>
      </c>
      <c r="C325" s="8">
        <v>1260.6857199999999</v>
      </c>
      <c r="D325" s="8">
        <v>0</v>
      </c>
      <c r="E325" s="8">
        <v>1.128E-2</v>
      </c>
      <c r="F325" s="8">
        <v>-4387.0688799999998</v>
      </c>
    </row>
    <row r="326" spans="1:6">
      <c r="A326" s="21" t="s">
        <v>316</v>
      </c>
      <c r="B326" s="10">
        <v>2492.8750099999997</v>
      </c>
      <c r="C326" s="10">
        <v>-50.248170000000002</v>
      </c>
      <c r="D326" s="10">
        <v>0</v>
      </c>
      <c r="E326" s="10">
        <v>0</v>
      </c>
      <c r="F326" s="10">
        <v>2442.6268399999999</v>
      </c>
    </row>
    <row r="327" spans="1:6">
      <c r="A327" s="14" t="s">
        <v>317</v>
      </c>
      <c r="B327" s="8">
        <v>-3154.8908700000002</v>
      </c>
      <c r="C327" s="8">
        <v>1210.4375500000001</v>
      </c>
      <c r="D327" s="8">
        <v>0</v>
      </c>
      <c r="E327" s="8">
        <v>1.128E-2</v>
      </c>
      <c r="F327" s="8">
        <v>-1944.4420400000001</v>
      </c>
    </row>
    <row r="328" spans="1:6">
      <c r="A328" s="21" t="s">
        <v>318</v>
      </c>
      <c r="B328" s="10">
        <v>0</v>
      </c>
      <c r="C328" s="10">
        <v>0</v>
      </c>
      <c r="D328" s="10">
        <v>0</v>
      </c>
      <c r="E328" s="10">
        <v>0</v>
      </c>
      <c r="F328" s="10">
        <v>0</v>
      </c>
    </row>
    <row r="329" spans="1:6">
      <c r="A329" s="27" t="s">
        <v>319</v>
      </c>
      <c r="B329" s="8">
        <v>-3154.8908700000002</v>
      </c>
      <c r="C329" s="8">
        <v>1210.4375500000001</v>
      </c>
      <c r="D329" s="8">
        <v>0</v>
      </c>
      <c r="E329" s="8">
        <v>1.128E-2</v>
      </c>
      <c r="F329" s="8">
        <v>-1944.4420400000001</v>
      </c>
    </row>
    <row r="330" spans="1:6">
      <c r="A330" s="21" t="s">
        <v>320</v>
      </c>
      <c r="B330" s="10">
        <v>-206.74214000000001</v>
      </c>
      <c r="C330" s="10">
        <v>0</v>
      </c>
      <c r="D330" s="10">
        <v>0</v>
      </c>
      <c r="E330" s="10">
        <v>0</v>
      </c>
      <c r="F330" s="10">
        <v>-206.74214000000001</v>
      </c>
    </row>
    <row r="331" spans="1:6">
      <c r="A331" s="27" t="s">
        <v>321</v>
      </c>
      <c r="B331" s="8">
        <v>-3361.6330099999996</v>
      </c>
      <c r="C331" s="249">
        <v>1210.4375500000001</v>
      </c>
      <c r="D331" s="249">
        <v>0</v>
      </c>
      <c r="E331" s="249">
        <v>1.128E-2</v>
      </c>
      <c r="F331" s="8">
        <v>-2151.1841800000002</v>
      </c>
    </row>
    <row r="332" spans="1:6" ht="3.75" customHeight="1" thickBot="1">
      <c r="A332" s="30"/>
      <c r="B332" s="31"/>
      <c r="C332" s="31"/>
      <c r="D332" s="31"/>
      <c r="E332" s="31"/>
      <c r="F332" s="31"/>
    </row>
    <row r="333" spans="1:6" ht="15.75" thickTop="1">
      <c r="A333" s="16"/>
      <c r="B333" s="32"/>
      <c r="C333" s="32"/>
      <c r="D333" s="32"/>
      <c r="E333" s="32"/>
      <c r="F333" s="32"/>
    </row>
  </sheetData>
  <mergeCells count="4">
    <mergeCell ref="A1:F1"/>
    <mergeCell ref="A2:F2"/>
    <mergeCell ref="A3:F3"/>
    <mergeCell ref="A4:F4"/>
  </mergeCells>
  <pageMargins left="0.7" right="0.7" top="0.75" bottom="0.75" header="0.3" footer="0.3"/>
  <pageSetup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dimension ref="A1:AT333"/>
  <sheetViews>
    <sheetView zoomScale="85" zoomScaleNormal="85" workbookViewId="0">
      <selection sqref="A1:AQ1"/>
    </sheetView>
  </sheetViews>
  <sheetFormatPr baseColWidth="10" defaultColWidth="9.140625" defaultRowHeight="15"/>
  <cols>
    <col min="1" max="1" width="104.42578125" bestFit="1" customWidth="1"/>
    <col min="2" max="42" width="10.7109375" customWidth="1"/>
    <col min="43" max="43" width="12.140625" customWidth="1"/>
    <col min="44" max="256" width="11.42578125" customWidth="1"/>
    <col min="257" max="257" width="104.42578125" bestFit="1" customWidth="1"/>
    <col min="258" max="298" width="10.7109375" customWidth="1"/>
    <col min="299" max="299" width="12.140625" customWidth="1"/>
    <col min="300" max="512" width="11.42578125" customWidth="1"/>
    <col min="513" max="513" width="104.42578125" bestFit="1" customWidth="1"/>
    <col min="514" max="554" width="10.7109375" customWidth="1"/>
    <col min="555" max="555" width="12.140625" customWidth="1"/>
    <col min="556" max="768" width="11.42578125" customWidth="1"/>
    <col min="769" max="769" width="104.42578125" bestFit="1" customWidth="1"/>
    <col min="770" max="810" width="10.7109375" customWidth="1"/>
    <col min="811" max="811" width="12.140625" customWidth="1"/>
    <col min="812" max="1024" width="11.42578125" customWidth="1"/>
    <col min="1025" max="1025" width="104.42578125" bestFit="1" customWidth="1"/>
    <col min="1026" max="1066" width="10.7109375" customWidth="1"/>
    <col min="1067" max="1067" width="12.140625" customWidth="1"/>
    <col min="1068" max="1280" width="11.42578125" customWidth="1"/>
    <col min="1281" max="1281" width="104.42578125" bestFit="1" customWidth="1"/>
    <col min="1282" max="1322" width="10.7109375" customWidth="1"/>
    <col min="1323" max="1323" width="12.140625" customWidth="1"/>
    <col min="1324" max="1536" width="11.42578125" customWidth="1"/>
    <col min="1537" max="1537" width="104.42578125" bestFit="1" customWidth="1"/>
    <col min="1538" max="1578" width="10.7109375" customWidth="1"/>
    <col min="1579" max="1579" width="12.140625" customWidth="1"/>
    <col min="1580" max="1792" width="11.42578125" customWidth="1"/>
    <col min="1793" max="1793" width="104.42578125" bestFit="1" customWidth="1"/>
    <col min="1794" max="1834" width="10.7109375" customWidth="1"/>
    <col min="1835" max="1835" width="12.140625" customWidth="1"/>
    <col min="1836" max="2048" width="11.42578125" customWidth="1"/>
    <col min="2049" max="2049" width="104.42578125" bestFit="1" customWidth="1"/>
    <col min="2050" max="2090" width="10.7109375" customWidth="1"/>
    <col min="2091" max="2091" width="12.140625" customWidth="1"/>
    <col min="2092" max="2304" width="11.42578125" customWidth="1"/>
    <col min="2305" max="2305" width="104.42578125" bestFit="1" customWidth="1"/>
    <col min="2306" max="2346" width="10.7109375" customWidth="1"/>
    <col min="2347" max="2347" width="12.140625" customWidth="1"/>
    <col min="2348" max="2560" width="11.42578125" customWidth="1"/>
    <col min="2561" max="2561" width="104.42578125" bestFit="1" customWidth="1"/>
    <col min="2562" max="2602" width="10.7109375" customWidth="1"/>
    <col min="2603" max="2603" width="12.140625" customWidth="1"/>
    <col min="2604" max="2816" width="11.42578125" customWidth="1"/>
    <col min="2817" max="2817" width="104.42578125" bestFit="1" customWidth="1"/>
    <col min="2818" max="2858" width="10.7109375" customWidth="1"/>
    <col min="2859" max="2859" width="12.140625" customWidth="1"/>
    <col min="2860" max="3072" width="11.42578125" customWidth="1"/>
    <col min="3073" max="3073" width="104.42578125" bestFit="1" customWidth="1"/>
    <col min="3074" max="3114" width="10.7109375" customWidth="1"/>
    <col min="3115" max="3115" width="12.140625" customWidth="1"/>
    <col min="3116" max="3328" width="11.42578125" customWidth="1"/>
    <col min="3329" max="3329" width="104.42578125" bestFit="1" customWidth="1"/>
    <col min="3330" max="3370" width="10.7109375" customWidth="1"/>
    <col min="3371" max="3371" width="12.140625" customWidth="1"/>
    <col min="3372" max="3584" width="11.42578125" customWidth="1"/>
    <col min="3585" max="3585" width="104.42578125" bestFit="1" customWidth="1"/>
    <col min="3586" max="3626" width="10.7109375" customWidth="1"/>
    <col min="3627" max="3627" width="12.140625" customWidth="1"/>
    <col min="3628" max="3840" width="11.42578125" customWidth="1"/>
    <col min="3841" max="3841" width="104.42578125" bestFit="1" customWidth="1"/>
    <col min="3842" max="3882" width="10.7109375" customWidth="1"/>
    <col min="3883" max="3883" width="12.140625" customWidth="1"/>
    <col min="3884" max="4096" width="11.42578125" customWidth="1"/>
    <col min="4097" max="4097" width="104.42578125" bestFit="1" customWidth="1"/>
    <col min="4098" max="4138" width="10.7109375" customWidth="1"/>
    <col min="4139" max="4139" width="12.140625" customWidth="1"/>
    <col min="4140" max="4352" width="11.42578125" customWidth="1"/>
    <col min="4353" max="4353" width="104.42578125" bestFit="1" customWidth="1"/>
    <col min="4354" max="4394" width="10.7109375" customWidth="1"/>
    <col min="4395" max="4395" width="12.140625" customWidth="1"/>
    <col min="4396" max="4608" width="11.42578125" customWidth="1"/>
    <col min="4609" max="4609" width="104.42578125" bestFit="1" customWidth="1"/>
    <col min="4610" max="4650" width="10.7109375" customWidth="1"/>
    <col min="4651" max="4651" width="12.140625" customWidth="1"/>
    <col min="4652" max="4864" width="11.42578125" customWidth="1"/>
    <col min="4865" max="4865" width="104.42578125" bestFit="1" customWidth="1"/>
    <col min="4866" max="4906" width="10.7109375" customWidth="1"/>
    <col min="4907" max="4907" width="12.140625" customWidth="1"/>
    <col min="4908" max="5120" width="11.42578125" customWidth="1"/>
    <col min="5121" max="5121" width="104.42578125" bestFit="1" customWidth="1"/>
    <col min="5122" max="5162" width="10.7109375" customWidth="1"/>
    <col min="5163" max="5163" width="12.140625" customWidth="1"/>
    <col min="5164" max="5376" width="11.42578125" customWidth="1"/>
    <col min="5377" max="5377" width="104.42578125" bestFit="1" customWidth="1"/>
    <col min="5378" max="5418" width="10.7109375" customWidth="1"/>
    <col min="5419" max="5419" width="12.140625" customWidth="1"/>
    <col min="5420" max="5632" width="11.42578125" customWidth="1"/>
    <col min="5633" max="5633" width="104.42578125" bestFit="1" customWidth="1"/>
    <col min="5634" max="5674" width="10.7109375" customWidth="1"/>
    <col min="5675" max="5675" width="12.140625" customWidth="1"/>
    <col min="5676" max="5888" width="11.42578125" customWidth="1"/>
    <col min="5889" max="5889" width="104.42578125" bestFit="1" customWidth="1"/>
    <col min="5890" max="5930" width="10.7109375" customWidth="1"/>
    <col min="5931" max="5931" width="12.140625" customWidth="1"/>
    <col min="5932" max="6144" width="11.42578125" customWidth="1"/>
    <col min="6145" max="6145" width="104.42578125" bestFit="1" customWidth="1"/>
    <col min="6146" max="6186" width="10.7109375" customWidth="1"/>
    <col min="6187" max="6187" width="12.140625" customWidth="1"/>
    <col min="6188" max="6400" width="11.42578125" customWidth="1"/>
    <col min="6401" max="6401" width="104.42578125" bestFit="1" customWidth="1"/>
    <col min="6402" max="6442" width="10.7109375" customWidth="1"/>
    <col min="6443" max="6443" width="12.140625" customWidth="1"/>
    <col min="6444" max="6656" width="11.42578125" customWidth="1"/>
    <col min="6657" max="6657" width="104.42578125" bestFit="1" customWidth="1"/>
    <col min="6658" max="6698" width="10.7109375" customWidth="1"/>
    <col min="6699" max="6699" width="12.140625" customWidth="1"/>
    <col min="6700" max="6912" width="11.42578125" customWidth="1"/>
    <col min="6913" max="6913" width="104.42578125" bestFit="1" customWidth="1"/>
    <col min="6914" max="6954" width="10.7109375" customWidth="1"/>
    <col min="6955" max="6955" width="12.140625" customWidth="1"/>
    <col min="6956" max="7168" width="11.42578125" customWidth="1"/>
    <col min="7169" max="7169" width="104.42578125" bestFit="1" customWidth="1"/>
    <col min="7170" max="7210" width="10.7109375" customWidth="1"/>
    <col min="7211" max="7211" width="12.140625" customWidth="1"/>
    <col min="7212" max="7424" width="11.42578125" customWidth="1"/>
    <col min="7425" max="7425" width="104.42578125" bestFit="1" customWidth="1"/>
    <col min="7426" max="7466" width="10.7109375" customWidth="1"/>
    <col min="7467" max="7467" width="12.140625" customWidth="1"/>
    <col min="7468" max="7680" width="11.42578125" customWidth="1"/>
    <col min="7681" max="7681" width="104.42578125" bestFit="1" customWidth="1"/>
    <col min="7682" max="7722" width="10.7109375" customWidth="1"/>
    <col min="7723" max="7723" width="12.140625" customWidth="1"/>
    <col min="7724" max="7936" width="11.42578125" customWidth="1"/>
    <col min="7937" max="7937" width="104.42578125" bestFit="1" customWidth="1"/>
    <col min="7938" max="7978" width="10.7109375" customWidth="1"/>
    <col min="7979" max="7979" width="12.140625" customWidth="1"/>
    <col min="7980" max="8192" width="11.42578125" customWidth="1"/>
    <col min="8193" max="8193" width="104.42578125" bestFit="1" customWidth="1"/>
    <col min="8194" max="8234" width="10.7109375" customWidth="1"/>
    <col min="8235" max="8235" width="12.140625" customWidth="1"/>
    <col min="8236" max="8448" width="11.42578125" customWidth="1"/>
    <col min="8449" max="8449" width="104.42578125" bestFit="1" customWidth="1"/>
    <col min="8450" max="8490" width="10.7109375" customWidth="1"/>
    <col min="8491" max="8491" width="12.140625" customWidth="1"/>
    <col min="8492" max="8704" width="11.42578125" customWidth="1"/>
    <col min="8705" max="8705" width="104.42578125" bestFit="1" customWidth="1"/>
    <col min="8706" max="8746" width="10.7109375" customWidth="1"/>
    <col min="8747" max="8747" width="12.140625" customWidth="1"/>
    <col min="8748" max="8960" width="11.42578125" customWidth="1"/>
    <col min="8961" max="8961" width="104.42578125" bestFit="1" customWidth="1"/>
    <col min="8962" max="9002" width="10.7109375" customWidth="1"/>
    <col min="9003" max="9003" width="12.140625" customWidth="1"/>
    <col min="9004" max="9216" width="11.42578125" customWidth="1"/>
    <col min="9217" max="9217" width="104.42578125" bestFit="1" customWidth="1"/>
    <col min="9218" max="9258" width="10.7109375" customWidth="1"/>
    <col min="9259" max="9259" width="12.140625" customWidth="1"/>
    <col min="9260" max="9472" width="11.42578125" customWidth="1"/>
    <col min="9473" max="9473" width="104.42578125" bestFit="1" customWidth="1"/>
    <col min="9474" max="9514" width="10.7109375" customWidth="1"/>
    <col min="9515" max="9515" width="12.140625" customWidth="1"/>
    <col min="9516" max="9728" width="11.42578125" customWidth="1"/>
    <col min="9729" max="9729" width="104.42578125" bestFit="1" customWidth="1"/>
    <col min="9730" max="9770" width="10.7109375" customWidth="1"/>
    <col min="9771" max="9771" width="12.140625" customWidth="1"/>
    <col min="9772" max="9984" width="11.42578125" customWidth="1"/>
    <col min="9985" max="9985" width="104.42578125" bestFit="1" customWidth="1"/>
    <col min="9986" max="10026" width="10.7109375" customWidth="1"/>
    <col min="10027" max="10027" width="12.140625" customWidth="1"/>
    <col min="10028" max="10240" width="11.42578125" customWidth="1"/>
    <col min="10241" max="10241" width="104.42578125" bestFit="1" customWidth="1"/>
    <col min="10242" max="10282" width="10.7109375" customWidth="1"/>
    <col min="10283" max="10283" width="12.140625" customWidth="1"/>
    <col min="10284" max="10496" width="11.42578125" customWidth="1"/>
    <col min="10497" max="10497" width="104.42578125" bestFit="1" customWidth="1"/>
    <col min="10498" max="10538" width="10.7109375" customWidth="1"/>
    <col min="10539" max="10539" width="12.140625" customWidth="1"/>
    <col min="10540" max="10752" width="11.42578125" customWidth="1"/>
    <col min="10753" max="10753" width="104.42578125" bestFit="1" customWidth="1"/>
    <col min="10754" max="10794" width="10.7109375" customWidth="1"/>
    <col min="10795" max="10795" width="12.140625" customWidth="1"/>
    <col min="10796" max="11008" width="11.42578125" customWidth="1"/>
    <col min="11009" max="11009" width="104.42578125" bestFit="1" customWidth="1"/>
    <col min="11010" max="11050" width="10.7109375" customWidth="1"/>
    <col min="11051" max="11051" width="12.140625" customWidth="1"/>
    <col min="11052" max="11264" width="11.42578125" customWidth="1"/>
    <col min="11265" max="11265" width="104.42578125" bestFit="1" customWidth="1"/>
    <col min="11266" max="11306" width="10.7109375" customWidth="1"/>
    <col min="11307" max="11307" width="12.140625" customWidth="1"/>
    <col min="11308" max="11520" width="11.42578125" customWidth="1"/>
    <col min="11521" max="11521" width="104.42578125" bestFit="1" customWidth="1"/>
    <col min="11522" max="11562" width="10.7109375" customWidth="1"/>
    <col min="11563" max="11563" width="12.140625" customWidth="1"/>
    <col min="11564" max="11776" width="11.42578125" customWidth="1"/>
    <col min="11777" max="11777" width="104.42578125" bestFit="1" customWidth="1"/>
    <col min="11778" max="11818" width="10.7109375" customWidth="1"/>
    <col min="11819" max="11819" width="12.140625" customWidth="1"/>
    <col min="11820" max="12032" width="11.42578125" customWidth="1"/>
    <col min="12033" max="12033" width="104.42578125" bestFit="1" customWidth="1"/>
    <col min="12034" max="12074" width="10.7109375" customWidth="1"/>
    <col min="12075" max="12075" width="12.140625" customWidth="1"/>
    <col min="12076" max="12288" width="11.42578125" customWidth="1"/>
    <col min="12289" max="12289" width="104.42578125" bestFit="1" customWidth="1"/>
    <col min="12290" max="12330" width="10.7109375" customWidth="1"/>
    <col min="12331" max="12331" width="12.140625" customWidth="1"/>
    <col min="12332" max="12544" width="11.42578125" customWidth="1"/>
    <col min="12545" max="12545" width="104.42578125" bestFit="1" customWidth="1"/>
    <col min="12546" max="12586" width="10.7109375" customWidth="1"/>
    <col min="12587" max="12587" width="12.140625" customWidth="1"/>
    <col min="12588" max="12800" width="11.42578125" customWidth="1"/>
    <col min="12801" max="12801" width="104.42578125" bestFit="1" customWidth="1"/>
    <col min="12802" max="12842" width="10.7109375" customWidth="1"/>
    <col min="12843" max="12843" width="12.140625" customWidth="1"/>
    <col min="12844" max="13056" width="11.42578125" customWidth="1"/>
    <col min="13057" max="13057" width="104.42578125" bestFit="1" customWidth="1"/>
    <col min="13058" max="13098" width="10.7109375" customWidth="1"/>
    <col min="13099" max="13099" width="12.140625" customWidth="1"/>
    <col min="13100" max="13312" width="11.42578125" customWidth="1"/>
    <col min="13313" max="13313" width="104.42578125" bestFit="1" customWidth="1"/>
    <col min="13314" max="13354" width="10.7109375" customWidth="1"/>
    <col min="13355" max="13355" width="12.140625" customWidth="1"/>
    <col min="13356" max="13568" width="11.42578125" customWidth="1"/>
    <col min="13569" max="13569" width="104.42578125" bestFit="1" customWidth="1"/>
    <col min="13570" max="13610" width="10.7109375" customWidth="1"/>
    <col min="13611" max="13611" width="12.140625" customWidth="1"/>
    <col min="13612" max="13824" width="11.42578125" customWidth="1"/>
    <col min="13825" max="13825" width="104.42578125" bestFit="1" customWidth="1"/>
    <col min="13826" max="13866" width="10.7109375" customWidth="1"/>
    <col min="13867" max="13867" width="12.140625" customWidth="1"/>
    <col min="13868" max="14080" width="11.42578125" customWidth="1"/>
    <col min="14081" max="14081" width="104.42578125" bestFit="1" customWidth="1"/>
    <col min="14082" max="14122" width="10.7109375" customWidth="1"/>
    <col min="14123" max="14123" width="12.140625" customWidth="1"/>
    <col min="14124" max="14336" width="11.42578125" customWidth="1"/>
    <col min="14337" max="14337" width="104.42578125" bestFit="1" customWidth="1"/>
    <col min="14338" max="14378" width="10.7109375" customWidth="1"/>
    <col min="14379" max="14379" width="12.140625" customWidth="1"/>
    <col min="14380" max="14592" width="11.42578125" customWidth="1"/>
    <col min="14593" max="14593" width="104.42578125" bestFit="1" customWidth="1"/>
    <col min="14594" max="14634" width="10.7109375" customWidth="1"/>
    <col min="14635" max="14635" width="12.140625" customWidth="1"/>
    <col min="14636" max="14848" width="11.42578125" customWidth="1"/>
    <col min="14849" max="14849" width="104.42578125" bestFit="1" customWidth="1"/>
    <col min="14850" max="14890" width="10.7109375" customWidth="1"/>
    <col min="14891" max="14891" width="12.140625" customWidth="1"/>
    <col min="14892" max="15104" width="11.42578125" customWidth="1"/>
    <col min="15105" max="15105" width="104.42578125" bestFit="1" customWidth="1"/>
    <col min="15106" max="15146" width="10.7109375" customWidth="1"/>
    <col min="15147" max="15147" width="12.140625" customWidth="1"/>
    <col min="15148" max="15360" width="11.42578125" customWidth="1"/>
    <col min="15361" max="15361" width="104.42578125" bestFit="1" customWidth="1"/>
    <col min="15362" max="15402" width="10.7109375" customWidth="1"/>
    <col min="15403" max="15403" width="12.140625" customWidth="1"/>
    <col min="15404" max="15616" width="11.42578125" customWidth="1"/>
    <col min="15617" max="15617" width="104.42578125" bestFit="1" customWidth="1"/>
    <col min="15618" max="15658" width="10.7109375" customWidth="1"/>
    <col min="15659" max="15659" width="12.140625" customWidth="1"/>
    <col min="15660" max="15872" width="11.42578125" customWidth="1"/>
    <col min="15873" max="15873" width="104.42578125" bestFit="1" customWidth="1"/>
    <col min="15874" max="15914" width="10.7109375" customWidth="1"/>
    <col min="15915" max="15915" width="12.140625" customWidth="1"/>
    <col min="15916" max="16128" width="11.42578125" customWidth="1"/>
    <col min="16129" max="16129" width="104.42578125" bestFit="1" customWidth="1"/>
    <col min="16130" max="16170" width="10.7109375" customWidth="1"/>
    <col min="16171" max="16171" width="12.140625" customWidth="1"/>
    <col min="16172" max="16384" width="11.42578125" customWidth="1"/>
  </cols>
  <sheetData>
    <row r="1" spans="1:46" ht="30" customHeight="1">
      <c r="A1" s="740" t="s">
        <v>912</v>
      </c>
      <c r="B1" s="740"/>
      <c r="C1" s="740"/>
      <c r="D1" s="740"/>
      <c r="E1" s="740"/>
      <c r="F1" s="740"/>
      <c r="G1" s="740"/>
      <c r="H1" s="740"/>
      <c r="I1" s="740"/>
      <c r="J1" s="740"/>
      <c r="K1" s="740"/>
      <c r="L1" s="740"/>
      <c r="M1" s="740"/>
      <c r="N1" s="740"/>
      <c r="O1" s="740"/>
      <c r="P1" s="740"/>
      <c r="Q1" s="740"/>
      <c r="R1" s="740"/>
      <c r="S1" s="740"/>
      <c r="T1" s="740"/>
      <c r="U1" s="740"/>
      <c r="V1" s="740"/>
      <c r="W1" s="740"/>
      <c r="X1" s="740"/>
      <c r="Y1" s="740"/>
      <c r="Z1" s="740"/>
      <c r="AA1" s="740"/>
      <c r="AB1" s="740"/>
      <c r="AC1" s="740"/>
      <c r="AD1" s="740"/>
      <c r="AE1" s="740"/>
      <c r="AF1" s="740"/>
      <c r="AG1" s="740"/>
      <c r="AH1" s="740"/>
      <c r="AI1" s="740"/>
      <c r="AJ1" s="740"/>
      <c r="AK1" s="740"/>
      <c r="AL1" s="740"/>
      <c r="AM1" s="740"/>
      <c r="AN1" s="740"/>
      <c r="AO1" s="740"/>
      <c r="AP1" s="740"/>
      <c r="AQ1" s="740"/>
    </row>
    <row r="2" spans="1:46" ht="18">
      <c r="A2" s="741" t="s">
        <v>322</v>
      </c>
      <c r="B2" s="741"/>
      <c r="C2" s="741"/>
      <c r="D2" s="741"/>
      <c r="E2" s="741"/>
      <c r="F2" s="741"/>
      <c r="G2" s="741"/>
      <c r="H2" s="741"/>
      <c r="I2" s="741"/>
      <c r="J2" s="741"/>
      <c r="K2" s="741"/>
      <c r="L2" s="741"/>
      <c r="M2" s="741"/>
      <c r="N2" s="741"/>
      <c r="O2" s="741"/>
      <c r="P2" s="741"/>
      <c r="Q2" s="741"/>
      <c r="R2" s="741"/>
      <c r="S2" s="741"/>
      <c r="T2" s="741"/>
      <c r="U2" s="741"/>
      <c r="V2" s="741"/>
      <c r="W2" s="741"/>
      <c r="X2" s="741"/>
      <c r="Y2" s="741"/>
      <c r="Z2" s="741"/>
      <c r="AA2" s="741"/>
      <c r="AB2" s="741"/>
      <c r="AC2" s="741"/>
      <c r="AD2" s="741"/>
      <c r="AE2" s="741"/>
      <c r="AF2" s="741"/>
      <c r="AG2" s="741"/>
      <c r="AH2" s="741"/>
      <c r="AI2" s="741"/>
      <c r="AJ2" s="741"/>
      <c r="AK2" s="741"/>
      <c r="AL2" s="741"/>
      <c r="AM2" s="741"/>
      <c r="AN2" s="741"/>
      <c r="AO2" s="741"/>
      <c r="AP2" s="741"/>
      <c r="AQ2" s="741"/>
    </row>
    <row r="3" spans="1:46" ht="18">
      <c r="A3" s="741" t="s">
        <v>2</v>
      </c>
      <c r="B3" s="741"/>
      <c r="C3" s="741"/>
      <c r="D3" s="741"/>
      <c r="E3" s="741"/>
      <c r="F3" s="741"/>
      <c r="G3" s="741"/>
      <c r="H3" s="741"/>
      <c r="I3" s="741"/>
      <c r="J3" s="741"/>
      <c r="K3" s="741"/>
      <c r="L3" s="741"/>
      <c r="M3" s="741"/>
      <c r="N3" s="741"/>
      <c r="O3" s="741"/>
      <c r="P3" s="741"/>
      <c r="Q3" s="741"/>
      <c r="R3" s="741"/>
      <c r="S3" s="741"/>
      <c r="T3" s="741"/>
      <c r="U3" s="741"/>
      <c r="V3" s="741"/>
      <c r="W3" s="741"/>
      <c r="X3" s="741"/>
      <c r="Y3" s="741"/>
      <c r="Z3" s="741"/>
      <c r="AA3" s="741"/>
      <c r="AB3" s="741"/>
      <c r="AC3" s="741"/>
      <c r="AD3" s="741"/>
      <c r="AE3" s="741"/>
      <c r="AF3" s="741"/>
      <c r="AG3" s="741"/>
      <c r="AH3" s="741"/>
      <c r="AI3" s="741"/>
      <c r="AJ3" s="741"/>
      <c r="AK3" s="741"/>
      <c r="AL3" s="741"/>
      <c r="AM3" s="741"/>
      <c r="AN3" s="741"/>
      <c r="AO3" s="741"/>
      <c r="AP3" s="741"/>
      <c r="AQ3" s="741"/>
    </row>
    <row r="4" spans="1:46" ht="30" customHeight="1">
      <c r="A4" s="742" t="s">
        <v>3</v>
      </c>
      <c r="B4" s="742"/>
      <c r="C4" s="742"/>
      <c r="D4" s="742"/>
      <c r="E4" s="742"/>
      <c r="F4" s="742"/>
      <c r="G4" s="742"/>
      <c r="H4" s="742"/>
      <c r="I4" s="742"/>
      <c r="J4" s="742"/>
      <c r="K4" s="742"/>
      <c r="L4" s="742"/>
      <c r="M4" s="742"/>
      <c r="N4" s="742"/>
      <c r="O4" s="742"/>
      <c r="P4" s="742"/>
      <c r="Q4" s="742"/>
      <c r="R4" s="742"/>
      <c r="S4" s="742"/>
      <c r="T4" s="742"/>
      <c r="U4" s="742"/>
      <c r="V4" s="742"/>
      <c r="W4" s="742"/>
      <c r="X4" s="742"/>
      <c r="Y4" s="742"/>
      <c r="Z4" s="742"/>
      <c r="AA4" s="742"/>
      <c r="AB4" s="742"/>
      <c r="AC4" s="742"/>
      <c r="AD4" s="742"/>
      <c r="AE4" s="742"/>
      <c r="AF4" s="742"/>
      <c r="AG4" s="742"/>
      <c r="AH4" s="742"/>
      <c r="AI4" s="742"/>
      <c r="AJ4" s="742"/>
      <c r="AK4" s="742"/>
      <c r="AL4" s="742"/>
      <c r="AM4" s="742"/>
      <c r="AN4" s="742"/>
      <c r="AO4" s="742"/>
      <c r="AP4" s="742"/>
      <c r="AQ4" s="742"/>
    </row>
    <row r="5" spans="1:46" ht="3.75" customHeight="1"/>
    <row r="6" spans="1:46" ht="30" customHeight="1" thickBot="1">
      <c r="A6" s="14"/>
      <c r="B6" s="643" t="s">
        <v>913</v>
      </c>
      <c r="C6" s="643" t="s">
        <v>914</v>
      </c>
      <c r="D6" s="643" t="s">
        <v>915</v>
      </c>
      <c r="E6" s="643" t="s">
        <v>916</v>
      </c>
      <c r="F6" s="643" t="s">
        <v>917</v>
      </c>
      <c r="G6" s="36" t="s">
        <v>918</v>
      </c>
      <c r="H6" s="643" t="s">
        <v>919</v>
      </c>
      <c r="I6" s="643" t="s">
        <v>920</v>
      </c>
      <c r="J6" s="643" t="s">
        <v>921</v>
      </c>
      <c r="K6" s="643" t="s">
        <v>922</v>
      </c>
      <c r="L6" s="36" t="s">
        <v>923</v>
      </c>
      <c r="M6" s="643" t="s">
        <v>924</v>
      </c>
      <c r="N6" s="643" t="s">
        <v>925</v>
      </c>
      <c r="O6" s="643" t="s">
        <v>926</v>
      </c>
      <c r="P6" s="643" t="s">
        <v>927</v>
      </c>
      <c r="Q6" s="36" t="s">
        <v>928</v>
      </c>
      <c r="R6" s="643" t="s">
        <v>929</v>
      </c>
      <c r="S6" s="643" t="s">
        <v>930</v>
      </c>
      <c r="T6" s="643" t="s">
        <v>931</v>
      </c>
      <c r="U6" s="643" t="s">
        <v>932</v>
      </c>
      <c r="V6" s="36" t="s">
        <v>933</v>
      </c>
      <c r="W6" s="643" t="s">
        <v>934</v>
      </c>
      <c r="X6" s="643" t="s">
        <v>935</v>
      </c>
      <c r="Y6" s="643" t="s">
        <v>936</v>
      </c>
      <c r="Z6" s="643" t="s">
        <v>937</v>
      </c>
      <c r="AA6" s="36" t="s">
        <v>938</v>
      </c>
      <c r="AB6" s="643" t="s">
        <v>939</v>
      </c>
      <c r="AC6" s="643" t="s">
        <v>940</v>
      </c>
      <c r="AD6" s="643" t="s">
        <v>941</v>
      </c>
      <c r="AE6" s="643" t="s">
        <v>942</v>
      </c>
      <c r="AF6" s="36" t="s">
        <v>943</v>
      </c>
      <c r="AG6" s="36" t="s">
        <v>944</v>
      </c>
      <c r="AH6" s="36" t="s">
        <v>945</v>
      </c>
      <c r="AI6" s="36" t="s">
        <v>946</v>
      </c>
      <c r="AJ6" s="36" t="s">
        <v>947</v>
      </c>
      <c r="AK6" s="36" t="s">
        <v>948</v>
      </c>
      <c r="AL6" s="36" t="s">
        <v>949</v>
      </c>
      <c r="AM6" s="36" t="s">
        <v>950</v>
      </c>
      <c r="AN6" s="36" t="s">
        <v>951</v>
      </c>
      <c r="AO6" s="36" t="s">
        <v>952</v>
      </c>
      <c r="AP6" s="643" t="s">
        <v>953</v>
      </c>
      <c r="AQ6" s="644" t="s">
        <v>335</v>
      </c>
    </row>
    <row r="7" spans="1:46">
      <c r="A7" s="38" t="s">
        <v>9</v>
      </c>
      <c r="B7" s="6">
        <v>1858985.4546300001</v>
      </c>
      <c r="C7" s="6">
        <v>494191.56651999999</v>
      </c>
      <c r="D7" s="6">
        <v>1067456.44774</v>
      </c>
      <c r="E7" s="6">
        <v>407653.91847999999</v>
      </c>
      <c r="F7" s="6">
        <v>242004.14666</v>
      </c>
      <c r="G7" s="6">
        <v>220121.76337999999</v>
      </c>
      <c r="H7" s="6">
        <v>163377.33072</v>
      </c>
      <c r="I7" s="6">
        <v>290641.95358999999</v>
      </c>
      <c r="J7" s="6">
        <v>239947.90588999999</v>
      </c>
      <c r="K7" s="6">
        <v>329115.15685000003</v>
      </c>
      <c r="L7" s="6">
        <v>143734.90777000002</v>
      </c>
      <c r="M7" s="6">
        <v>345210.49462000001</v>
      </c>
      <c r="N7" s="6">
        <v>417833.57769000001</v>
      </c>
      <c r="O7" s="6">
        <v>149752.83391999998</v>
      </c>
      <c r="P7" s="6">
        <v>183260.86543999999</v>
      </c>
      <c r="Q7" s="6">
        <v>74793.860450000007</v>
      </c>
      <c r="R7" s="6">
        <v>85531.193379999997</v>
      </c>
      <c r="S7" s="6">
        <v>95513.466750000007</v>
      </c>
      <c r="T7" s="6">
        <v>132386.8401</v>
      </c>
      <c r="U7" s="6">
        <v>231683.83525999999</v>
      </c>
      <c r="V7" s="6">
        <v>85949.816480000009</v>
      </c>
      <c r="W7" s="6">
        <v>121374.44843</v>
      </c>
      <c r="X7" s="6">
        <v>308760.65948999999</v>
      </c>
      <c r="Y7" s="6">
        <v>137361.25833000001</v>
      </c>
      <c r="Z7" s="6">
        <v>300966.62144999998</v>
      </c>
      <c r="AA7" s="6">
        <v>132813.61858000001</v>
      </c>
      <c r="AB7" s="6">
        <v>397645.94829999999</v>
      </c>
      <c r="AC7" s="6">
        <v>365648.33551999996</v>
      </c>
      <c r="AD7" s="6">
        <v>102884.97003</v>
      </c>
      <c r="AE7" s="6">
        <v>358227.85482000001</v>
      </c>
      <c r="AF7" s="6">
        <v>89826.722540000002</v>
      </c>
      <c r="AG7" s="6">
        <v>90193.959029999998</v>
      </c>
      <c r="AH7" s="6">
        <v>76166.584069999997</v>
      </c>
      <c r="AI7" s="6">
        <v>29701.70247</v>
      </c>
      <c r="AJ7" s="6">
        <v>53094.40337</v>
      </c>
      <c r="AK7" s="6">
        <v>24559.049440000003</v>
      </c>
      <c r="AL7" s="6">
        <v>144713.62341</v>
      </c>
      <c r="AM7" s="6">
        <v>33112.644100000005</v>
      </c>
      <c r="AN7" s="6">
        <v>196795.11103</v>
      </c>
      <c r="AO7" s="6">
        <v>88380.780180000002</v>
      </c>
      <c r="AP7" s="6">
        <v>32162.853579999999</v>
      </c>
      <c r="AQ7" s="6">
        <v>10343538.48449</v>
      </c>
      <c r="AR7" s="322"/>
      <c r="AS7" s="48"/>
      <c r="AT7" s="352"/>
    </row>
    <row r="8" spans="1:46">
      <c r="A8" s="15" t="s">
        <v>10</v>
      </c>
      <c r="B8" s="645">
        <v>357920.64118000004</v>
      </c>
      <c r="C8" s="645">
        <v>35315.591240000002</v>
      </c>
      <c r="D8" s="645">
        <v>139578.25618</v>
      </c>
      <c r="E8" s="645">
        <v>24614.387269999999</v>
      </c>
      <c r="F8" s="645">
        <v>19094.166379999999</v>
      </c>
      <c r="G8" s="645">
        <v>14513.51424</v>
      </c>
      <c r="H8" s="645">
        <v>10556.82309</v>
      </c>
      <c r="I8" s="645">
        <v>23761.03614</v>
      </c>
      <c r="J8" s="645">
        <v>19726.979800000001</v>
      </c>
      <c r="K8" s="645">
        <v>43729.396689999994</v>
      </c>
      <c r="L8" s="645">
        <v>14521.70599</v>
      </c>
      <c r="M8" s="645">
        <v>35544.119119999996</v>
      </c>
      <c r="N8" s="645">
        <v>35750.197670000001</v>
      </c>
      <c r="O8" s="645">
        <v>10734.820589999999</v>
      </c>
      <c r="P8" s="645">
        <v>30516.6132</v>
      </c>
      <c r="Q8" s="645">
        <v>8941.2379099999998</v>
      </c>
      <c r="R8" s="645">
        <v>8893.2258199999997</v>
      </c>
      <c r="S8" s="645">
        <v>9572.906140000001</v>
      </c>
      <c r="T8" s="645">
        <v>7593.2426799999994</v>
      </c>
      <c r="U8" s="645">
        <v>11112.71515</v>
      </c>
      <c r="V8" s="645">
        <v>6929.6147199999996</v>
      </c>
      <c r="W8" s="645">
        <v>7258.98513</v>
      </c>
      <c r="X8" s="645">
        <v>22971.410969999997</v>
      </c>
      <c r="Y8" s="645">
        <v>8813.2559799999999</v>
      </c>
      <c r="Z8" s="645">
        <v>21085.814770000001</v>
      </c>
      <c r="AA8" s="645">
        <v>5858.06549</v>
      </c>
      <c r="AB8" s="645">
        <v>28479.78772</v>
      </c>
      <c r="AC8" s="645">
        <v>47091.230819999997</v>
      </c>
      <c r="AD8" s="645">
        <v>4588.1347400000004</v>
      </c>
      <c r="AE8" s="645">
        <v>22677.201800000003</v>
      </c>
      <c r="AF8" s="645">
        <v>11766.56918</v>
      </c>
      <c r="AG8" s="645">
        <v>6094.7479499999999</v>
      </c>
      <c r="AH8" s="645">
        <v>4632.5724700000001</v>
      </c>
      <c r="AI8" s="645">
        <v>1170.3121699999999</v>
      </c>
      <c r="AJ8" s="645">
        <v>3922.6425800000002</v>
      </c>
      <c r="AK8" s="645">
        <v>641.28697999999997</v>
      </c>
      <c r="AL8" s="645">
        <v>11427.67374</v>
      </c>
      <c r="AM8" s="645">
        <v>1211.0122099999999</v>
      </c>
      <c r="AN8" s="645">
        <v>12603.54571</v>
      </c>
      <c r="AO8" s="645">
        <v>8545.4421199999997</v>
      </c>
      <c r="AP8" s="645">
        <v>5808.2867000000006</v>
      </c>
      <c r="AQ8" s="645">
        <v>1105569.1704300002</v>
      </c>
      <c r="AR8" s="322"/>
      <c r="AS8" s="48"/>
    </row>
    <row r="9" spans="1:46">
      <c r="A9" s="16" t="s">
        <v>11</v>
      </c>
      <c r="B9" s="353">
        <v>215536.14819000001</v>
      </c>
      <c r="C9" s="353">
        <v>6163.2559299999994</v>
      </c>
      <c r="D9" s="353">
        <v>40199.13882</v>
      </c>
      <c r="E9" s="353">
        <v>6040.9290499999997</v>
      </c>
      <c r="F9" s="353">
        <v>5887.0439699999997</v>
      </c>
      <c r="G9" s="353">
        <v>4799.6465599999992</v>
      </c>
      <c r="H9" s="353">
        <v>5449.3306600000005</v>
      </c>
      <c r="I9" s="353">
        <v>4419.6458200000006</v>
      </c>
      <c r="J9" s="353">
        <v>5277.8047000000006</v>
      </c>
      <c r="K9" s="353">
        <v>14011.31653</v>
      </c>
      <c r="L9" s="353">
        <v>5097.7045099999996</v>
      </c>
      <c r="M9" s="353">
        <v>12858.51592</v>
      </c>
      <c r="N9" s="353">
        <v>12130.347970000001</v>
      </c>
      <c r="O9" s="353">
        <v>5506.7633099999994</v>
      </c>
      <c r="P9" s="353">
        <v>13792.510859999999</v>
      </c>
      <c r="Q9" s="353">
        <v>1629.55729</v>
      </c>
      <c r="R9" s="353">
        <v>3986.88564</v>
      </c>
      <c r="S9" s="353">
        <v>1971.5022799999999</v>
      </c>
      <c r="T9" s="353">
        <v>3998.02502</v>
      </c>
      <c r="U9" s="353">
        <v>1996.0050000000001</v>
      </c>
      <c r="V9" s="353">
        <v>3259.8583799999997</v>
      </c>
      <c r="W9" s="353">
        <v>1957.0169599999999</v>
      </c>
      <c r="X9" s="353">
        <v>4394.9384199999995</v>
      </c>
      <c r="Y9" s="353">
        <v>2582.7668900000003</v>
      </c>
      <c r="Z9" s="353">
        <v>4358.2965599999998</v>
      </c>
      <c r="AA9" s="353">
        <v>2389.4279700000002</v>
      </c>
      <c r="AB9" s="353">
        <v>12592.98919</v>
      </c>
      <c r="AC9" s="353">
        <v>19471.90191</v>
      </c>
      <c r="AD9" s="353">
        <v>1669.4338300000002</v>
      </c>
      <c r="AE9" s="353">
        <v>9599.8783599999988</v>
      </c>
      <c r="AF9" s="353">
        <v>1599.9014</v>
      </c>
      <c r="AG9" s="353">
        <v>1873.39402</v>
      </c>
      <c r="AH9" s="353">
        <v>1269.5015600000002</v>
      </c>
      <c r="AI9" s="353">
        <v>682.02629000000002</v>
      </c>
      <c r="AJ9" s="353">
        <v>2341.1534999999999</v>
      </c>
      <c r="AK9" s="353">
        <v>343.68417999999997</v>
      </c>
      <c r="AL9" s="353">
        <v>3528.3662200000003</v>
      </c>
      <c r="AM9" s="353">
        <v>504.63135</v>
      </c>
      <c r="AN9" s="353">
        <v>4548.9322999999995</v>
      </c>
      <c r="AO9" s="353">
        <v>4433.4754800000001</v>
      </c>
      <c r="AP9" s="353">
        <v>2330.12077</v>
      </c>
      <c r="AQ9" s="353">
        <v>456483.77357000002</v>
      </c>
      <c r="AR9" s="48"/>
      <c r="AS9" s="48"/>
    </row>
    <row r="10" spans="1:46">
      <c r="A10" s="16" t="s">
        <v>12</v>
      </c>
      <c r="B10" s="353">
        <v>60526.137689999996</v>
      </c>
      <c r="C10" s="353">
        <v>21864.465170000003</v>
      </c>
      <c r="D10" s="353">
        <v>38088.817590000006</v>
      </c>
      <c r="E10" s="353">
        <v>9197.2305099999994</v>
      </c>
      <c r="F10" s="353">
        <v>5096.9975700000005</v>
      </c>
      <c r="G10" s="353">
        <v>3641.8840399999999</v>
      </c>
      <c r="H10" s="353">
        <v>2327.6905000000002</v>
      </c>
      <c r="I10" s="353">
        <v>5702.2066799999993</v>
      </c>
      <c r="J10" s="353">
        <v>3773.6531299999997</v>
      </c>
      <c r="K10" s="353">
        <v>9929.1710600000006</v>
      </c>
      <c r="L10" s="353">
        <v>3097.3277599999997</v>
      </c>
      <c r="M10" s="353">
        <v>14200.43665</v>
      </c>
      <c r="N10" s="353">
        <v>21492.248640000002</v>
      </c>
      <c r="O10" s="353">
        <v>3996.08088</v>
      </c>
      <c r="P10" s="353">
        <v>5466.0365499999998</v>
      </c>
      <c r="Q10" s="353">
        <v>4027.5335499999997</v>
      </c>
      <c r="R10" s="353">
        <v>4861.8683600000004</v>
      </c>
      <c r="S10" s="353">
        <v>6091.5044500000004</v>
      </c>
      <c r="T10" s="353">
        <v>3595.2176600000003</v>
      </c>
      <c r="U10" s="353">
        <v>3912.0140200000001</v>
      </c>
      <c r="V10" s="353">
        <v>3578.7765499999996</v>
      </c>
      <c r="W10" s="353">
        <v>2026.4207799999999</v>
      </c>
      <c r="X10" s="353">
        <v>7328.2020400000001</v>
      </c>
      <c r="Y10" s="353">
        <v>5479.2331100000001</v>
      </c>
      <c r="Z10" s="353">
        <v>6751.058</v>
      </c>
      <c r="AA10" s="353">
        <v>3067.136</v>
      </c>
      <c r="AB10" s="353">
        <v>6596.5711100000008</v>
      </c>
      <c r="AC10" s="353">
        <v>16622.048920000001</v>
      </c>
      <c r="AD10" s="353">
        <v>1235.9890800000001</v>
      </c>
      <c r="AE10" s="353">
        <v>6019.7610500000001</v>
      </c>
      <c r="AF10" s="353">
        <v>2042.3567600000001</v>
      </c>
      <c r="AG10" s="353">
        <v>1551.4818500000001</v>
      </c>
      <c r="AH10" s="353">
        <v>1593.3192199999999</v>
      </c>
      <c r="AI10" s="353">
        <v>437.01675</v>
      </c>
      <c r="AJ10" s="353">
        <v>1475.57537</v>
      </c>
      <c r="AK10" s="353">
        <v>189.44415000000001</v>
      </c>
      <c r="AL10" s="353">
        <v>3208.37779</v>
      </c>
      <c r="AM10" s="353">
        <v>625.75342000000001</v>
      </c>
      <c r="AN10" s="353">
        <v>7209.5035199999993</v>
      </c>
      <c r="AO10" s="353">
        <v>2511.0433499999999</v>
      </c>
      <c r="AP10" s="353">
        <v>1557.4546799999998</v>
      </c>
      <c r="AQ10" s="353">
        <v>311995.04595999996</v>
      </c>
      <c r="AR10" s="48"/>
      <c r="AS10" s="48"/>
    </row>
    <row r="11" spans="1:46">
      <c r="A11" s="16" t="s">
        <v>13</v>
      </c>
      <c r="B11" s="353">
        <v>81755.343120000005</v>
      </c>
      <c r="C11" s="353">
        <v>7287.8671199999999</v>
      </c>
      <c r="D11" s="353">
        <v>61290.299770000005</v>
      </c>
      <c r="E11" s="353">
        <v>9376.227710000001</v>
      </c>
      <c r="F11" s="353">
        <v>8110.1248399999995</v>
      </c>
      <c r="G11" s="353">
        <v>6049.3026399999999</v>
      </c>
      <c r="H11" s="353">
        <v>2779.8019300000001</v>
      </c>
      <c r="I11" s="353">
        <v>13639.183640000001</v>
      </c>
      <c r="J11" s="353">
        <v>10675.412470000001</v>
      </c>
      <c r="K11" s="353">
        <v>19788.909100000001</v>
      </c>
      <c r="L11" s="353">
        <v>6326.6737199999998</v>
      </c>
      <c r="M11" s="353">
        <v>8485.1665499999999</v>
      </c>
      <c r="N11" s="353">
        <v>2127.60106</v>
      </c>
      <c r="O11" s="353">
        <v>1252.6920700000001</v>
      </c>
      <c r="P11" s="353">
        <v>11258.065789999999</v>
      </c>
      <c r="Q11" s="353">
        <v>3284.14707</v>
      </c>
      <c r="R11" s="353">
        <v>44.471820000000001</v>
      </c>
      <c r="S11" s="353">
        <v>1509.89941</v>
      </c>
      <c r="T11" s="353">
        <v>0</v>
      </c>
      <c r="U11" s="353">
        <v>5204.6961300000003</v>
      </c>
      <c r="V11" s="353">
        <v>96.45141000000001</v>
      </c>
      <c r="W11" s="353">
        <v>3275.5473900000002</v>
      </c>
      <c r="X11" s="353">
        <v>11248.27051</v>
      </c>
      <c r="Y11" s="353">
        <v>778.2826</v>
      </c>
      <c r="Z11" s="353">
        <v>9976.4596600000004</v>
      </c>
      <c r="AA11" s="353">
        <v>401.50152000000003</v>
      </c>
      <c r="AB11" s="353">
        <v>9290.2274199999993</v>
      </c>
      <c r="AC11" s="353">
        <v>10997.279990000001</v>
      </c>
      <c r="AD11" s="353">
        <v>1682.71183</v>
      </c>
      <c r="AE11" s="353">
        <v>7057.5623900000001</v>
      </c>
      <c r="AF11" s="353">
        <v>8124.3110199999992</v>
      </c>
      <c r="AG11" s="353">
        <v>2669.8720800000001</v>
      </c>
      <c r="AH11" s="353">
        <v>1769.7516900000001</v>
      </c>
      <c r="AI11" s="353">
        <v>51.269129999999997</v>
      </c>
      <c r="AJ11" s="353">
        <v>105.91371000000001</v>
      </c>
      <c r="AK11" s="353">
        <v>108.15864999999999</v>
      </c>
      <c r="AL11" s="353">
        <v>4690.9297300000007</v>
      </c>
      <c r="AM11" s="353">
        <v>80.627440000000007</v>
      </c>
      <c r="AN11" s="353">
        <v>845.10989000000006</v>
      </c>
      <c r="AO11" s="353">
        <v>1600.92329</v>
      </c>
      <c r="AP11" s="353">
        <v>1920.7112500000001</v>
      </c>
      <c r="AQ11" s="353">
        <v>337017.75855999999</v>
      </c>
      <c r="AR11" s="48"/>
      <c r="AS11" s="48"/>
    </row>
    <row r="12" spans="1:46">
      <c r="A12" s="16" t="s">
        <v>14</v>
      </c>
      <c r="B12" s="353">
        <v>0</v>
      </c>
      <c r="C12" s="353">
        <v>0</v>
      </c>
      <c r="D12" s="353">
        <v>0</v>
      </c>
      <c r="E12" s="353">
        <v>0</v>
      </c>
      <c r="F12" s="353">
        <v>0</v>
      </c>
      <c r="G12" s="353">
        <v>0</v>
      </c>
      <c r="H12" s="353">
        <v>0</v>
      </c>
      <c r="I12" s="353">
        <v>0</v>
      </c>
      <c r="J12" s="353">
        <v>0</v>
      </c>
      <c r="K12" s="353">
        <v>0</v>
      </c>
      <c r="L12" s="353">
        <v>0</v>
      </c>
      <c r="M12" s="353">
        <v>0</v>
      </c>
      <c r="N12" s="353">
        <v>0</v>
      </c>
      <c r="O12" s="353">
        <v>0</v>
      </c>
      <c r="P12" s="353">
        <v>0</v>
      </c>
      <c r="Q12" s="353">
        <v>0</v>
      </c>
      <c r="R12" s="353">
        <v>0</v>
      </c>
      <c r="S12" s="353">
        <v>0</v>
      </c>
      <c r="T12" s="353">
        <v>0</v>
      </c>
      <c r="U12" s="353">
        <v>0</v>
      </c>
      <c r="V12" s="353">
        <v>0</v>
      </c>
      <c r="W12" s="353">
        <v>0</v>
      </c>
      <c r="X12" s="353">
        <v>0</v>
      </c>
      <c r="Y12" s="353">
        <v>0</v>
      </c>
      <c r="Z12" s="353">
        <v>0</v>
      </c>
      <c r="AA12" s="353">
        <v>0</v>
      </c>
      <c r="AB12" s="353">
        <v>0</v>
      </c>
      <c r="AC12" s="353">
        <v>0</v>
      </c>
      <c r="AD12" s="353">
        <v>0</v>
      </c>
      <c r="AE12" s="353">
        <v>0</v>
      </c>
      <c r="AF12" s="353">
        <v>0</v>
      </c>
      <c r="AG12" s="353">
        <v>0</v>
      </c>
      <c r="AH12" s="353">
        <v>0</v>
      </c>
      <c r="AI12" s="353">
        <v>0</v>
      </c>
      <c r="AJ12" s="353">
        <v>0</v>
      </c>
      <c r="AK12" s="353">
        <v>0</v>
      </c>
      <c r="AL12" s="353">
        <v>0</v>
      </c>
      <c r="AM12" s="353">
        <v>0</v>
      </c>
      <c r="AN12" s="353">
        <v>0</v>
      </c>
      <c r="AO12" s="353">
        <v>0</v>
      </c>
      <c r="AP12" s="353">
        <v>0</v>
      </c>
      <c r="AQ12" s="353">
        <v>0</v>
      </c>
      <c r="AR12" s="48"/>
      <c r="AS12" s="48"/>
    </row>
    <row r="13" spans="1:46">
      <c r="A13" s="16" t="s">
        <v>15</v>
      </c>
      <c r="B13" s="353">
        <v>0</v>
      </c>
      <c r="C13" s="353">
        <v>0</v>
      </c>
      <c r="D13" s="353">
        <v>0</v>
      </c>
      <c r="E13" s="353">
        <v>0</v>
      </c>
      <c r="F13" s="353">
        <v>0</v>
      </c>
      <c r="G13" s="353">
        <v>0</v>
      </c>
      <c r="H13" s="353">
        <v>0</v>
      </c>
      <c r="I13" s="353">
        <v>0</v>
      </c>
      <c r="J13" s="353">
        <v>0</v>
      </c>
      <c r="K13" s="353">
        <v>0</v>
      </c>
      <c r="L13" s="353">
        <v>0</v>
      </c>
      <c r="M13" s="353">
        <v>0</v>
      </c>
      <c r="N13" s="353">
        <v>0</v>
      </c>
      <c r="O13" s="353">
        <v>0</v>
      </c>
      <c r="P13" s="353">
        <v>0</v>
      </c>
      <c r="Q13" s="353">
        <v>0</v>
      </c>
      <c r="R13" s="353">
        <v>0</v>
      </c>
      <c r="S13" s="353">
        <v>0</v>
      </c>
      <c r="T13" s="353">
        <v>0</v>
      </c>
      <c r="U13" s="353">
        <v>0</v>
      </c>
      <c r="V13" s="353">
        <v>0</v>
      </c>
      <c r="W13" s="353">
        <v>0</v>
      </c>
      <c r="X13" s="353">
        <v>0</v>
      </c>
      <c r="Y13" s="353">
        <v>0</v>
      </c>
      <c r="Z13" s="353">
        <v>0</v>
      </c>
      <c r="AA13" s="353">
        <v>0</v>
      </c>
      <c r="AB13" s="353">
        <v>0</v>
      </c>
      <c r="AC13" s="353">
        <v>0</v>
      </c>
      <c r="AD13" s="353">
        <v>0</v>
      </c>
      <c r="AE13" s="353">
        <v>0</v>
      </c>
      <c r="AF13" s="353">
        <v>0</v>
      </c>
      <c r="AG13" s="353">
        <v>0</v>
      </c>
      <c r="AH13" s="353">
        <v>0</v>
      </c>
      <c r="AI13" s="353">
        <v>0</v>
      </c>
      <c r="AJ13" s="353">
        <v>0</v>
      </c>
      <c r="AK13" s="353">
        <v>0</v>
      </c>
      <c r="AL13" s="353">
        <v>0</v>
      </c>
      <c r="AM13" s="353">
        <v>0</v>
      </c>
      <c r="AN13" s="353">
        <v>0</v>
      </c>
      <c r="AO13" s="353">
        <v>0</v>
      </c>
      <c r="AP13" s="353">
        <v>0</v>
      </c>
      <c r="AQ13" s="353">
        <v>0</v>
      </c>
      <c r="AR13" s="48"/>
      <c r="AS13" s="48"/>
    </row>
    <row r="14" spans="1:46">
      <c r="A14" s="11" t="s">
        <v>16</v>
      </c>
      <c r="B14" s="353">
        <v>103.01217999999999</v>
      </c>
      <c r="C14" s="353">
        <v>0</v>
      </c>
      <c r="D14" s="353">
        <v>0</v>
      </c>
      <c r="E14" s="353">
        <v>0</v>
      </c>
      <c r="F14" s="353">
        <v>0</v>
      </c>
      <c r="G14" s="353">
        <v>22.681000000000001</v>
      </c>
      <c r="H14" s="353">
        <v>0</v>
      </c>
      <c r="I14" s="353">
        <v>0</v>
      </c>
      <c r="J14" s="353">
        <v>0.1095</v>
      </c>
      <c r="K14" s="353">
        <v>0</v>
      </c>
      <c r="L14" s="353">
        <v>0</v>
      </c>
      <c r="M14" s="353">
        <v>0</v>
      </c>
      <c r="N14" s="353">
        <v>0</v>
      </c>
      <c r="O14" s="353">
        <v>0</v>
      </c>
      <c r="P14" s="353">
        <v>0</v>
      </c>
      <c r="Q14" s="353">
        <v>0</v>
      </c>
      <c r="R14" s="353">
        <v>0</v>
      </c>
      <c r="S14" s="353">
        <v>0</v>
      </c>
      <c r="T14" s="353">
        <v>0</v>
      </c>
      <c r="U14" s="353">
        <v>0</v>
      </c>
      <c r="V14" s="353">
        <v>0</v>
      </c>
      <c r="W14" s="353">
        <v>0</v>
      </c>
      <c r="X14" s="353">
        <v>0</v>
      </c>
      <c r="Y14" s="353">
        <v>0</v>
      </c>
      <c r="Z14" s="353">
        <v>5.5000000000000003E-4</v>
      </c>
      <c r="AA14" s="353">
        <v>0</v>
      </c>
      <c r="AB14" s="353">
        <v>0</v>
      </c>
      <c r="AC14" s="353">
        <v>0</v>
      </c>
      <c r="AD14" s="353">
        <v>0</v>
      </c>
      <c r="AE14" s="353">
        <v>0</v>
      </c>
      <c r="AF14" s="353">
        <v>0</v>
      </c>
      <c r="AG14" s="353">
        <v>0</v>
      </c>
      <c r="AH14" s="353">
        <v>0</v>
      </c>
      <c r="AI14" s="353">
        <v>0</v>
      </c>
      <c r="AJ14" s="353">
        <v>0</v>
      </c>
      <c r="AK14" s="353">
        <v>0</v>
      </c>
      <c r="AL14" s="353">
        <v>0</v>
      </c>
      <c r="AM14" s="353">
        <v>0</v>
      </c>
      <c r="AN14" s="353">
        <v>0</v>
      </c>
      <c r="AO14" s="353">
        <v>0</v>
      </c>
      <c r="AP14" s="353">
        <v>0</v>
      </c>
      <c r="AQ14" s="353">
        <v>125.80323</v>
      </c>
      <c r="AR14" s="48"/>
      <c r="AS14" s="48"/>
    </row>
    <row r="15" spans="1:46">
      <c r="A15" s="16" t="s">
        <v>17</v>
      </c>
      <c r="B15" s="353">
        <v>0</v>
      </c>
      <c r="C15" s="353">
        <v>3.0200000000000001E-3</v>
      </c>
      <c r="D15" s="353">
        <v>0</v>
      </c>
      <c r="E15" s="353">
        <v>0</v>
      </c>
      <c r="F15" s="353">
        <v>0</v>
      </c>
      <c r="G15" s="353">
        <v>0</v>
      </c>
      <c r="H15" s="353">
        <v>0</v>
      </c>
      <c r="I15" s="353">
        <v>0</v>
      </c>
      <c r="J15" s="353">
        <v>0</v>
      </c>
      <c r="K15" s="353">
        <v>0</v>
      </c>
      <c r="L15" s="353">
        <v>0</v>
      </c>
      <c r="M15" s="353">
        <v>0</v>
      </c>
      <c r="N15" s="353">
        <v>0</v>
      </c>
      <c r="O15" s="353">
        <v>0</v>
      </c>
      <c r="P15" s="353">
        <v>0</v>
      </c>
      <c r="Q15" s="353">
        <v>0</v>
      </c>
      <c r="R15" s="353">
        <v>0</v>
      </c>
      <c r="S15" s="353">
        <v>0</v>
      </c>
      <c r="T15" s="353">
        <v>0</v>
      </c>
      <c r="U15" s="353">
        <v>0</v>
      </c>
      <c r="V15" s="353">
        <v>0</v>
      </c>
      <c r="W15" s="353">
        <v>0</v>
      </c>
      <c r="X15" s="353">
        <v>0</v>
      </c>
      <c r="Y15" s="353">
        <v>0</v>
      </c>
      <c r="Z15" s="353">
        <v>0</v>
      </c>
      <c r="AA15" s="353">
        <v>0</v>
      </c>
      <c r="AB15" s="353">
        <v>0</v>
      </c>
      <c r="AC15" s="353">
        <v>0</v>
      </c>
      <c r="AD15" s="353">
        <v>0</v>
      </c>
      <c r="AE15" s="353">
        <v>0</v>
      </c>
      <c r="AF15" s="353">
        <v>0</v>
      </c>
      <c r="AG15" s="353">
        <v>0</v>
      </c>
      <c r="AH15" s="353">
        <v>0</v>
      </c>
      <c r="AI15" s="353">
        <v>0</v>
      </c>
      <c r="AJ15" s="353">
        <v>0</v>
      </c>
      <c r="AK15" s="353">
        <v>0</v>
      </c>
      <c r="AL15" s="353">
        <v>0</v>
      </c>
      <c r="AM15" s="353">
        <v>0</v>
      </c>
      <c r="AN15" s="353">
        <v>0</v>
      </c>
      <c r="AO15" s="353">
        <v>0</v>
      </c>
      <c r="AP15" s="353">
        <v>0</v>
      </c>
      <c r="AQ15" s="353">
        <v>3.0200000000000001E-3</v>
      </c>
      <c r="AR15" s="48"/>
      <c r="AS15" s="48"/>
    </row>
    <row r="16" spans="1:46">
      <c r="A16" s="16" t="s">
        <v>18</v>
      </c>
      <c r="B16" s="353">
        <v>0</v>
      </c>
      <c r="C16" s="353">
        <v>0</v>
      </c>
      <c r="D16" s="353">
        <v>0</v>
      </c>
      <c r="E16" s="353">
        <v>0</v>
      </c>
      <c r="F16" s="353">
        <v>0</v>
      </c>
      <c r="G16" s="353">
        <v>0</v>
      </c>
      <c r="H16" s="353">
        <v>0</v>
      </c>
      <c r="I16" s="353">
        <v>0</v>
      </c>
      <c r="J16" s="353">
        <v>0</v>
      </c>
      <c r="K16" s="353">
        <v>0</v>
      </c>
      <c r="L16" s="353">
        <v>0</v>
      </c>
      <c r="M16" s="353">
        <v>0</v>
      </c>
      <c r="N16" s="353">
        <v>0</v>
      </c>
      <c r="O16" s="353">
        <v>-20.715669999999999</v>
      </c>
      <c r="P16" s="353">
        <v>0</v>
      </c>
      <c r="Q16" s="353">
        <v>0</v>
      </c>
      <c r="R16" s="353">
        <v>0</v>
      </c>
      <c r="S16" s="353">
        <v>0</v>
      </c>
      <c r="T16" s="353">
        <v>0</v>
      </c>
      <c r="U16" s="353">
        <v>0</v>
      </c>
      <c r="V16" s="353">
        <v>-5.4716199999999997</v>
      </c>
      <c r="W16" s="353">
        <v>0</v>
      </c>
      <c r="X16" s="353">
        <v>0</v>
      </c>
      <c r="Y16" s="353">
        <v>-27.026619999999998</v>
      </c>
      <c r="Z16" s="353">
        <v>0</v>
      </c>
      <c r="AA16" s="353">
        <v>0</v>
      </c>
      <c r="AB16" s="353">
        <v>0</v>
      </c>
      <c r="AC16" s="353">
        <v>0</v>
      </c>
      <c r="AD16" s="353">
        <v>0</v>
      </c>
      <c r="AE16" s="353">
        <v>0</v>
      </c>
      <c r="AF16" s="353">
        <v>0</v>
      </c>
      <c r="AG16" s="353">
        <v>0</v>
      </c>
      <c r="AH16" s="353">
        <v>0</v>
      </c>
      <c r="AI16" s="353">
        <v>0</v>
      </c>
      <c r="AJ16" s="353">
        <v>0</v>
      </c>
      <c r="AK16" s="353">
        <v>0</v>
      </c>
      <c r="AL16" s="353">
        <v>0</v>
      </c>
      <c r="AM16" s="353">
        <v>0</v>
      </c>
      <c r="AN16" s="353">
        <v>0</v>
      </c>
      <c r="AO16" s="353">
        <v>0</v>
      </c>
      <c r="AP16" s="353">
        <v>0</v>
      </c>
      <c r="AQ16" s="353">
        <v>-53.213910000000006</v>
      </c>
      <c r="AR16" s="48"/>
      <c r="AS16" s="48"/>
    </row>
    <row r="17" spans="1:45">
      <c r="A17" s="15" t="s">
        <v>19</v>
      </c>
      <c r="B17" s="645">
        <v>34784.003469999996</v>
      </c>
      <c r="C17" s="645">
        <v>14821.052529999999</v>
      </c>
      <c r="D17" s="645">
        <v>22637.752909999999</v>
      </c>
      <c r="E17" s="645">
        <v>32394.811420000002</v>
      </c>
      <c r="F17" s="645">
        <v>23272.00232</v>
      </c>
      <c r="G17" s="645">
        <v>22388.034210000002</v>
      </c>
      <c r="H17" s="645">
        <v>13900.53731</v>
      </c>
      <c r="I17" s="645">
        <v>21310.11061</v>
      </c>
      <c r="J17" s="645">
        <v>11469.057550000001</v>
      </c>
      <c r="K17" s="645">
        <v>35130.766349999998</v>
      </c>
      <c r="L17" s="645">
        <v>9802.3626700000004</v>
      </c>
      <c r="M17" s="645">
        <v>25209.20822</v>
      </c>
      <c r="N17" s="645">
        <v>50562.714090000001</v>
      </c>
      <c r="O17" s="645">
        <v>13112.77348</v>
      </c>
      <c r="P17" s="645">
        <v>13616.806460000002</v>
      </c>
      <c r="Q17" s="645">
        <v>4995.7255100000002</v>
      </c>
      <c r="R17" s="645">
        <v>3131.8271099999997</v>
      </c>
      <c r="S17" s="645">
        <v>1361.1024299999999</v>
      </c>
      <c r="T17" s="645">
        <v>11859.97874</v>
      </c>
      <c r="U17" s="645">
        <v>19075.36954</v>
      </c>
      <c r="V17" s="645">
        <v>3441.4991099999997</v>
      </c>
      <c r="W17" s="645">
        <v>2482.1882099999998</v>
      </c>
      <c r="X17" s="645">
        <v>25248.33826</v>
      </c>
      <c r="Y17" s="645">
        <v>22577.626469999999</v>
      </c>
      <c r="Z17" s="645">
        <v>5457.57035</v>
      </c>
      <c r="AA17" s="645">
        <v>8359.2911600000007</v>
      </c>
      <c r="AB17" s="645">
        <v>34320.989130000002</v>
      </c>
      <c r="AC17" s="645">
        <v>6590.1078799999996</v>
      </c>
      <c r="AD17" s="645">
        <v>4410.2078600000004</v>
      </c>
      <c r="AE17" s="645">
        <v>58433.091030000003</v>
      </c>
      <c r="AF17" s="645">
        <v>5861.6150700000007</v>
      </c>
      <c r="AG17" s="645">
        <v>11121.49265</v>
      </c>
      <c r="AH17" s="645">
        <v>3021.68244</v>
      </c>
      <c r="AI17" s="645">
        <v>1881.3483000000001</v>
      </c>
      <c r="AJ17" s="645">
        <v>5221.2373399999997</v>
      </c>
      <c r="AK17" s="645">
        <v>2995.4734500000004</v>
      </c>
      <c r="AL17" s="645">
        <v>5655.8060099999993</v>
      </c>
      <c r="AM17" s="645">
        <v>458.50173999999998</v>
      </c>
      <c r="AN17" s="645">
        <v>20278.870579999999</v>
      </c>
      <c r="AO17" s="645">
        <v>4392.9749699999993</v>
      </c>
      <c r="AP17" s="645">
        <v>1991.08934</v>
      </c>
      <c r="AQ17" s="645">
        <v>619036.99827999994</v>
      </c>
      <c r="AR17" s="322"/>
      <c r="AS17" s="48"/>
    </row>
    <row r="18" spans="1:45">
      <c r="A18" s="16" t="s">
        <v>20</v>
      </c>
      <c r="B18" s="353">
        <v>0</v>
      </c>
      <c r="C18" s="353">
        <v>0</v>
      </c>
      <c r="D18" s="353">
        <v>0</v>
      </c>
      <c r="E18" s="353">
        <v>0</v>
      </c>
      <c r="F18" s="353">
        <v>0</v>
      </c>
      <c r="G18" s="353">
        <v>0</v>
      </c>
      <c r="H18" s="353">
        <v>0</v>
      </c>
      <c r="I18" s="353">
        <v>0</v>
      </c>
      <c r="J18" s="353">
        <v>0</v>
      </c>
      <c r="K18" s="353">
        <v>0</v>
      </c>
      <c r="L18" s="353">
        <v>0</v>
      </c>
      <c r="M18" s="353">
        <v>0</v>
      </c>
      <c r="N18" s="353">
        <v>0</v>
      </c>
      <c r="O18" s="353">
        <v>0</v>
      </c>
      <c r="P18" s="353">
        <v>0</v>
      </c>
      <c r="Q18" s="353">
        <v>0</v>
      </c>
      <c r="R18" s="353">
        <v>0</v>
      </c>
      <c r="S18" s="353">
        <v>0</v>
      </c>
      <c r="T18" s="353">
        <v>0</v>
      </c>
      <c r="U18" s="353">
        <v>0</v>
      </c>
      <c r="V18" s="353">
        <v>0</v>
      </c>
      <c r="W18" s="353">
        <v>0</v>
      </c>
      <c r="X18" s="353">
        <v>0</v>
      </c>
      <c r="Y18" s="353">
        <v>0</v>
      </c>
      <c r="Z18" s="353">
        <v>0</v>
      </c>
      <c r="AA18" s="353">
        <v>0</v>
      </c>
      <c r="AB18" s="353">
        <v>0</v>
      </c>
      <c r="AC18" s="353">
        <v>0</v>
      </c>
      <c r="AD18" s="353">
        <v>0</v>
      </c>
      <c r="AE18" s="353">
        <v>0</v>
      </c>
      <c r="AF18" s="353">
        <v>0</v>
      </c>
      <c r="AG18" s="353">
        <v>0</v>
      </c>
      <c r="AH18" s="353">
        <v>0</v>
      </c>
      <c r="AI18" s="353">
        <v>0</v>
      </c>
      <c r="AJ18" s="353">
        <v>0</v>
      </c>
      <c r="AK18" s="353">
        <v>0</v>
      </c>
      <c r="AL18" s="353">
        <v>0</v>
      </c>
      <c r="AM18" s="353">
        <v>0</v>
      </c>
      <c r="AN18" s="353">
        <v>0</v>
      </c>
      <c r="AO18" s="353">
        <v>0</v>
      </c>
      <c r="AP18" s="353">
        <v>0</v>
      </c>
      <c r="AQ18" s="353">
        <v>0</v>
      </c>
      <c r="AR18" s="48"/>
      <c r="AS18" s="48"/>
    </row>
    <row r="19" spans="1:45">
      <c r="A19" s="16" t="s">
        <v>21</v>
      </c>
      <c r="B19" s="353">
        <v>2153.3336300000001</v>
      </c>
      <c r="C19" s="353">
        <v>2175.4397999999997</v>
      </c>
      <c r="D19" s="353">
        <v>4700.4586500000005</v>
      </c>
      <c r="E19" s="353">
        <v>27042.856530000001</v>
      </c>
      <c r="F19" s="353">
        <v>20239.830760000001</v>
      </c>
      <c r="G19" s="353">
        <v>20354.380539999998</v>
      </c>
      <c r="H19" s="353">
        <v>8247.8127599999989</v>
      </c>
      <c r="I19" s="353">
        <v>16626.993880000002</v>
      </c>
      <c r="J19" s="353">
        <v>9172.0597200000011</v>
      </c>
      <c r="K19" s="353">
        <v>17133.202269999998</v>
      </c>
      <c r="L19" s="353">
        <v>6776.2106699999995</v>
      </c>
      <c r="M19" s="353">
        <v>21270.764729999999</v>
      </c>
      <c r="N19" s="353">
        <v>40566.996619999998</v>
      </c>
      <c r="O19" s="353">
        <v>6173.9191000000001</v>
      </c>
      <c r="P19" s="353">
        <v>11234.60498</v>
      </c>
      <c r="Q19" s="353">
        <v>4292.7749100000001</v>
      </c>
      <c r="R19" s="353">
        <v>2419.7696900000001</v>
      </c>
      <c r="S19" s="353">
        <v>155.59112999999999</v>
      </c>
      <c r="T19" s="353">
        <v>10543.64733</v>
      </c>
      <c r="U19" s="353">
        <v>8787.201939999999</v>
      </c>
      <c r="V19" s="353">
        <v>1853.8118999999999</v>
      </c>
      <c r="W19" s="353">
        <v>647.29849000000002</v>
      </c>
      <c r="X19" s="353">
        <v>15279.69181</v>
      </c>
      <c r="Y19" s="353">
        <v>17078.673730000002</v>
      </c>
      <c r="Z19" s="353">
        <v>736.72483999999997</v>
      </c>
      <c r="AA19" s="353">
        <v>7446.2089100000003</v>
      </c>
      <c r="AB19" s="353">
        <v>18174.027710000002</v>
      </c>
      <c r="AC19" s="353">
        <v>1914.8883600000001</v>
      </c>
      <c r="AD19" s="353">
        <v>3512.6621600000003</v>
      </c>
      <c r="AE19" s="353">
        <v>30990.96903</v>
      </c>
      <c r="AF19" s="353">
        <v>4848.4675299999999</v>
      </c>
      <c r="AG19" s="353">
        <v>10067.346439999999</v>
      </c>
      <c r="AH19" s="353">
        <v>1402.5039299999999</v>
      </c>
      <c r="AI19" s="353">
        <v>1624.758</v>
      </c>
      <c r="AJ19" s="353">
        <v>3911.3087599999999</v>
      </c>
      <c r="AK19" s="353">
        <v>2881.7401199999999</v>
      </c>
      <c r="AL19" s="353">
        <v>3351.4214400000001</v>
      </c>
      <c r="AM19" s="353">
        <v>136.24870000000001</v>
      </c>
      <c r="AN19" s="353">
        <v>16802.56165</v>
      </c>
      <c r="AO19" s="353">
        <v>1759.29099</v>
      </c>
      <c r="AP19" s="353">
        <v>1475.7048300000001</v>
      </c>
      <c r="AQ19" s="353">
        <v>385964.15897000005</v>
      </c>
      <c r="AR19" s="48"/>
      <c r="AS19" s="48"/>
    </row>
    <row r="20" spans="1:45">
      <c r="A20" s="16" t="s">
        <v>22</v>
      </c>
      <c r="B20" s="353">
        <v>0</v>
      </c>
      <c r="C20" s="353">
        <v>0</v>
      </c>
      <c r="D20" s="353">
        <v>0</v>
      </c>
      <c r="E20" s="353">
        <v>0</v>
      </c>
      <c r="F20" s="353">
        <v>0</v>
      </c>
      <c r="G20" s="353">
        <v>0</v>
      </c>
      <c r="H20" s="353">
        <v>0</v>
      </c>
      <c r="I20" s="353">
        <v>0</v>
      </c>
      <c r="J20" s="353">
        <v>0</v>
      </c>
      <c r="K20" s="353">
        <v>0</v>
      </c>
      <c r="L20" s="353">
        <v>0</v>
      </c>
      <c r="M20" s="353">
        <v>0</v>
      </c>
      <c r="N20" s="353">
        <v>0</v>
      </c>
      <c r="O20" s="353">
        <v>0</v>
      </c>
      <c r="P20" s="353">
        <v>0</v>
      </c>
      <c r="Q20" s="353">
        <v>0</v>
      </c>
      <c r="R20" s="353">
        <v>0</v>
      </c>
      <c r="S20" s="353">
        <v>0</v>
      </c>
      <c r="T20" s="353">
        <v>0</v>
      </c>
      <c r="U20" s="353">
        <v>0</v>
      </c>
      <c r="V20" s="353">
        <v>0</v>
      </c>
      <c r="W20" s="353">
        <v>0</v>
      </c>
      <c r="X20" s="353">
        <v>0</v>
      </c>
      <c r="Y20" s="353">
        <v>0</v>
      </c>
      <c r="Z20" s="353">
        <v>0</v>
      </c>
      <c r="AA20" s="353">
        <v>0</v>
      </c>
      <c r="AB20" s="353">
        <v>0</v>
      </c>
      <c r="AC20" s="353">
        <v>0</v>
      </c>
      <c r="AD20" s="353">
        <v>0</v>
      </c>
      <c r="AE20" s="353">
        <v>0</v>
      </c>
      <c r="AF20" s="353">
        <v>0</v>
      </c>
      <c r="AG20" s="353">
        <v>0</v>
      </c>
      <c r="AH20" s="353">
        <v>0</v>
      </c>
      <c r="AI20" s="353">
        <v>0</v>
      </c>
      <c r="AJ20" s="353">
        <v>0</v>
      </c>
      <c r="AK20" s="353">
        <v>0</v>
      </c>
      <c r="AL20" s="353">
        <v>0</v>
      </c>
      <c r="AM20" s="353">
        <v>0</v>
      </c>
      <c r="AN20" s="353">
        <v>0</v>
      </c>
      <c r="AO20" s="353">
        <v>0</v>
      </c>
      <c r="AP20" s="353">
        <v>0</v>
      </c>
      <c r="AQ20" s="353">
        <v>0</v>
      </c>
      <c r="AR20" s="48"/>
      <c r="AS20" s="48"/>
    </row>
    <row r="21" spans="1:45">
      <c r="A21" s="16" t="s">
        <v>23</v>
      </c>
      <c r="B21" s="353">
        <v>0</v>
      </c>
      <c r="C21" s="353">
        <v>0</v>
      </c>
      <c r="D21" s="353">
        <v>0</v>
      </c>
      <c r="E21" s="353">
        <v>0</v>
      </c>
      <c r="F21" s="353">
        <v>0</v>
      </c>
      <c r="G21" s="353">
        <v>0</v>
      </c>
      <c r="H21" s="353">
        <v>0</v>
      </c>
      <c r="I21" s="353">
        <v>0</v>
      </c>
      <c r="J21" s="353">
        <v>0</v>
      </c>
      <c r="K21" s="353">
        <v>0</v>
      </c>
      <c r="L21" s="353">
        <v>0</v>
      </c>
      <c r="M21" s="353">
        <v>0</v>
      </c>
      <c r="N21" s="353">
        <v>0</v>
      </c>
      <c r="O21" s="353">
        <v>0</v>
      </c>
      <c r="P21" s="353">
        <v>0</v>
      </c>
      <c r="Q21" s="353">
        <v>0</v>
      </c>
      <c r="R21" s="353">
        <v>0</v>
      </c>
      <c r="S21" s="353">
        <v>0</v>
      </c>
      <c r="T21" s="353">
        <v>0</v>
      </c>
      <c r="U21" s="353">
        <v>0</v>
      </c>
      <c r="V21" s="353">
        <v>0</v>
      </c>
      <c r="W21" s="353">
        <v>0</v>
      </c>
      <c r="X21" s="353">
        <v>0</v>
      </c>
      <c r="Y21" s="353">
        <v>0</v>
      </c>
      <c r="Z21" s="353">
        <v>0</v>
      </c>
      <c r="AA21" s="353">
        <v>0</v>
      </c>
      <c r="AB21" s="353">
        <v>0</v>
      </c>
      <c r="AC21" s="353">
        <v>0</v>
      </c>
      <c r="AD21" s="353">
        <v>0</v>
      </c>
      <c r="AE21" s="353">
        <v>0</v>
      </c>
      <c r="AF21" s="353">
        <v>0</v>
      </c>
      <c r="AG21" s="353">
        <v>0</v>
      </c>
      <c r="AH21" s="353">
        <v>0</v>
      </c>
      <c r="AI21" s="353">
        <v>0</v>
      </c>
      <c r="AJ21" s="353">
        <v>0</v>
      </c>
      <c r="AK21" s="353">
        <v>0</v>
      </c>
      <c r="AL21" s="353">
        <v>0</v>
      </c>
      <c r="AM21" s="353">
        <v>0</v>
      </c>
      <c r="AN21" s="353">
        <v>0</v>
      </c>
      <c r="AO21" s="353">
        <v>0</v>
      </c>
      <c r="AP21" s="353">
        <v>0</v>
      </c>
      <c r="AQ21" s="353">
        <v>0</v>
      </c>
      <c r="AR21" s="48"/>
      <c r="AS21" s="48"/>
    </row>
    <row r="22" spans="1:45">
      <c r="A22" s="11" t="s">
        <v>24</v>
      </c>
      <c r="B22" s="353">
        <v>1043.7782</v>
      </c>
      <c r="C22" s="353">
        <v>0</v>
      </c>
      <c r="D22" s="353">
        <v>684.50500999999997</v>
      </c>
      <c r="E22" s="353">
        <v>1.477E-2</v>
      </c>
      <c r="F22" s="353">
        <v>249.75769</v>
      </c>
      <c r="G22" s="353">
        <v>83.628550000000004</v>
      </c>
      <c r="H22" s="353">
        <v>3562.88328</v>
      </c>
      <c r="I22" s="353">
        <v>0</v>
      </c>
      <c r="J22" s="353">
        <v>0</v>
      </c>
      <c r="K22" s="353">
        <v>14193.127470000001</v>
      </c>
      <c r="L22" s="353">
        <v>0</v>
      </c>
      <c r="M22" s="353">
        <v>627.70825000000002</v>
      </c>
      <c r="N22" s="353">
        <v>3603.3372400000003</v>
      </c>
      <c r="O22" s="353">
        <v>4683.6138799999999</v>
      </c>
      <c r="P22" s="353">
        <v>0</v>
      </c>
      <c r="Q22" s="353">
        <v>0</v>
      </c>
      <c r="R22" s="353">
        <v>0</v>
      </c>
      <c r="S22" s="353">
        <v>53.61609</v>
      </c>
      <c r="T22" s="353">
        <v>0</v>
      </c>
      <c r="U22" s="353">
        <v>7651.9828899999993</v>
      </c>
      <c r="V22" s="353">
        <v>187.5121</v>
      </c>
      <c r="W22" s="353">
        <v>3.7359400000000003</v>
      </c>
      <c r="X22" s="353">
        <v>3949.5394000000001</v>
      </c>
      <c r="Y22" s="353">
        <v>3381.26865</v>
      </c>
      <c r="Z22" s="353">
        <v>0</v>
      </c>
      <c r="AA22" s="353">
        <v>0</v>
      </c>
      <c r="AB22" s="353">
        <v>11534.856689999999</v>
      </c>
      <c r="AC22" s="353">
        <v>68.714020000000005</v>
      </c>
      <c r="AD22" s="353">
        <v>8.0259</v>
      </c>
      <c r="AE22" s="353">
        <v>20336.37413</v>
      </c>
      <c r="AF22" s="353">
        <v>26.315999999999999</v>
      </c>
      <c r="AG22" s="353">
        <v>0</v>
      </c>
      <c r="AH22" s="353">
        <v>177.19320999999999</v>
      </c>
      <c r="AI22" s="353">
        <v>0</v>
      </c>
      <c r="AJ22" s="353">
        <v>57.618660000000006</v>
      </c>
      <c r="AK22" s="353">
        <v>0</v>
      </c>
      <c r="AL22" s="353">
        <v>53.225029999999997</v>
      </c>
      <c r="AM22" s="353">
        <v>0</v>
      </c>
      <c r="AN22" s="353">
        <v>0</v>
      </c>
      <c r="AO22" s="353">
        <v>1234.8345200000001</v>
      </c>
      <c r="AP22" s="353">
        <v>0</v>
      </c>
      <c r="AQ22" s="353">
        <v>77457.167569999991</v>
      </c>
      <c r="AR22" s="48"/>
      <c r="AS22" s="48"/>
    </row>
    <row r="23" spans="1:45">
      <c r="A23" s="16" t="s">
        <v>25</v>
      </c>
      <c r="B23" s="353">
        <v>31586.891640000002</v>
      </c>
      <c r="C23" s="353">
        <v>12643.959500000001</v>
      </c>
      <c r="D23" s="353">
        <v>17243.989559999998</v>
      </c>
      <c r="E23" s="353">
        <v>5351.9401200000002</v>
      </c>
      <c r="F23" s="353">
        <v>2782.4138700000003</v>
      </c>
      <c r="G23" s="353">
        <v>1950.02512</v>
      </c>
      <c r="H23" s="353">
        <v>2089.8412699999999</v>
      </c>
      <c r="I23" s="353">
        <v>4638.2036699999999</v>
      </c>
      <c r="J23" s="353">
        <v>2296.9978300000002</v>
      </c>
      <c r="K23" s="353">
        <v>3717.2234500000004</v>
      </c>
      <c r="L23" s="353">
        <v>3026.152</v>
      </c>
      <c r="M23" s="353">
        <v>3310.7352400000004</v>
      </c>
      <c r="N23" s="353">
        <v>6392.3802300000007</v>
      </c>
      <c r="O23" s="353">
        <v>2255.2404999999999</v>
      </c>
      <c r="P23" s="353">
        <v>2382.2014800000002</v>
      </c>
      <c r="Q23" s="353">
        <v>702.00268000000005</v>
      </c>
      <c r="R23" s="353">
        <v>712.05742000000009</v>
      </c>
      <c r="S23" s="353">
        <v>1151.8952099999999</v>
      </c>
      <c r="T23" s="353">
        <v>1316.22874</v>
      </c>
      <c r="U23" s="353">
        <v>2636.18471</v>
      </c>
      <c r="V23" s="353">
        <v>1400.1751100000001</v>
      </c>
      <c r="W23" s="353">
        <v>1831.1537800000001</v>
      </c>
      <c r="X23" s="353">
        <v>5990.1658200000002</v>
      </c>
      <c r="Y23" s="353">
        <v>2238.7661600000001</v>
      </c>
      <c r="Z23" s="353">
        <v>4720.8455100000001</v>
      </c>
      <c r="AA23" s="353">
        <v>913.08225000000004</v>
      </c>
      <c r="AB23" s="353">
        <v>4611.9904000000006</v>
      </c>
      <c r="AC23" s="353">
        <v>4606.5055000000002</v>
      </c>
      <c r="AD23" s="353">
        <v>889.51980000000003</v>
      </c>
      <c r="AE23" s="353">
        <v>7094.2676600000004</v>
      </c>
      <c r="AF23" s="353">
        <v>986.83154000000002</v>
      </c>
      <c r="AG23" s="353">
        <v>1054.1462099999999</v>
      </c>
      <c r="AH23" s="353">
        <v>1441.9853000000001</v>
      </c>
      <c r="AI23" s="353">
        <v>256.59030000000001</v>
      </c>
      <c r="AJ23" s="353">
        <v>1252.3099199999999</v>
      </c>
      <c r="AK23" s="353">
        <v>113.73333</v>
      </c>
      <c r="AL23" s="353">
        <v>2251.1595400000001</v>
      </c>
      <c r="AM23" s="353">
        <v>322.25304</v>
      </c>
      <c r="AN23" s="353">
        <v>3476.3089300000001</v>
      </c>
      <c r="AO23" s="353">
        <v>1398.8494599999999</v>
      </c>
      <c r="AP23" s="353">
        <v>515.38450999999998</v>
      </c>
      <c r="AQ23" s="353">
        <v>155552.58830999999</v>
      </c>
      <c r="AR23" s="48"/>
      <c r="AS23" s="48"/>
    </row>
    <row r="24" spans="1:45">
      <c r="A24" s="16" t="s">
        <v>26</v>
      </c>
      <c r="B24" s="353">
        <v>0</v>
      </c>
      <c r="C24" s="353">
        <v>1.65323</v>
      </c>
      <c r="D24" s="353">
        <v>8.79969</v>
      </c>
      <c r="E24" s="353">
        <v>0</v>
      </c>
      <c r="F24" s="353">
        <v>0</v>
      </c>
      <c r="G24" s="353">
        <v>0</v>
      </c>
      <c r="H24" s="353">
        <v>0</v>
      </c>
      <c r="I24" s="353">
        <v>44.913059999999994</v>
      </c>
      <c r="J24" s="353">
        <v>0</v>
      </c>
      <c r="K24" s="353">
        <v>87.213160000000002</v>
      </c>
      <c r="L24" s="353">
        <v>0</v>
      </c>
      <c r="M24" s="353">
        <v>0</v>
      </c>
      <c r="N24" s="353">
        <v>0</v>
      </c>
      <c r="O24" s="353">
        <v>0</v>
      </c>
      <c r="P24" s="353">
        <v>0</v>
      </c>
      <c r="Q24" s="353">
        <v>0.94791999999999998</v>
      </c>
      <c r="R24" s="353">
        <v>0</v>
      </c>
      <c r="S24" s="353">
        <v>0</v>
      </c>
      <c r="T24" s="353">
        <v>0.10267</v>
      </c>
      <c r="U24" s="353">
        <v>0</v>
      </c>
      <c r="V24" s="353">
        <v>0</v>
      </c>
      <c r="W24" s="353">
        <v>0</v>
      </c>
      <c r="X24" s="353">
        <v>28.941230000000001</v>
      </c>
      <c r="Y24" s="353">
        <v>0</v>
      </c>
      <c r="Z24" s="353">
        <v>0</v>
      </c>
      <c r="AA24" s="353">
        <v>0</v>
      </c>
      <c r="AB24" s="353">
        <v>0.11433</v>
      </c>
      <c r="AC24" s="353">
        <v>0</v>
      </c>
      <c r="AD24" s="353">
        <v>0</v>
      </c>
      <c r="AE24" s="353">
        <v>11.48021</v>
      </c>
      <c r="AF24" s="353">
        <v>0</v>
      </c>
      <c r="AG24" s="353">
        <v>0</v>
      </c>
      <c r="AH24" s="353">
        <v>0</v>
      </c>
      <c r="AI24" s="353">
        <v>0</v>
      </c>
      <c r="AJ24" s="353">
        <v>0</v>
      </c>
      <c r="AK24" s="353">
        <v>0</v>
      </c>
      <c r="AL24" s="353">
        <v>0</v>
      </c>
      <c r="AM24" s="353">
        <v>0</v>
      </c>
      <c r="AN24" s="353">
        <v>0</v>
      </c>
      <c r="AO24" s="353">
        <v>0</v>
      </c>
      <c r="AP24" s="353">
        <v>0</v>
      </c>
      <c r="AQ24" s="353">
        <v>184.16550000000001</v>
      </c>
      <c r="AR24" s="48"/>
      <c r="AS24" s="48"/>
    </row>
    <row r="25" spans="1:45">
      <c r="A25" s="16" t="s">
        <v>27</v>
      </c>
      <c r="B25" s="353">
        <v>0</v>
      </c>
      <c r="C25" s="353">
        <v>0</v>
      </c>
      <c r="D25" s="353">
        <v>0</v>
      </c>
      <c r="E25" s="353">
        <v>0</v>
      </c>
      <c r="F25" s="353">
        <v>0</v>
      </c>
      <c r="G25" s="353">
        <v>0</v>
      </c>
      <c r="H25" s="353">
        <v>0</v>
      </c>
      <c r="I25" s="353">
        <v>0</v>
      </c>
      <c r="J25" s="353">
        <v>0</v>
      </c>
      <c r="K25" s="353">
        <v>0</v>
      </c>
      <c r="L25" s="353">
        <v>0</v>
      </c>
      <c r="M25" s="353">
        <v>0</v>
      </c>
      <c r="N25" s="353">
        <v>0</v>
      </c>
      <c r="O25" s="353">
        <v>0</v>
      </c>
      <c r="P25" s="353">
        <v>0</v>
      </c>
      <c r="Q25" s="353">
        <v>0</v>
      </c>
      <c r="R25" s="353">
        <v>0</v>
      </c>
      <c r="S25" s="353">
        <v>0</v>
      </c>
      <c r="T25" s="353">
        <v>0</v>
      </c>
      <c r="U25" s="353">
        <v>0</v>
      </c>
      <c r="V25" s="353">
        <v>0</v>
      </c>
      <c r="W25" s="353">
        <v>0</v>
      </c>
      <c r="X25" s="353">
        <v>0</v>
      </c>
      <c r="Y25" s="353">
        <v>-121.08207</v>
      </c>
      <c r="Z25" s="353">
        <v>0</v>
      </c>
      <c r="AA25" s="353">
        <v>0</v>
      </c>
      <c r="AB25" s="353">
        <v>0</v>
      </c>
      <c r="AC25" s="353">
        <v>0</v>
      </c>
      <c r="AD25" s="353">
        <v>0</v>
      </c>
      <c r="AE25" s="353">
        <v>0</v>
      </c>
      <c r="AF25" s="353">
        <v>0</v>
      </c>
      <c r="AG25" s="353">
        <v>0</v>
      </c>
      <c r="AH25" s="353">
        <v>0</v>
      </c>
      <c r="AI25" s="353">
        <v>0</v>
      </c>
      <c r="AJ25" s="353">
        <v>0</v>
      </c>
      <c r="AK25" s="353">
        <v>0</v>
      </c>
      <c r="AL25" s="353">
        <v>0</v>
      </c>
      <c r="AM25" s="353">
        <v>0</v>
      </c>
      <c r="AN25" s="353">
        <v>0</v>
      </c>
      <c r="AO25" s="353">
        <v>0</v>
      </c>
      <c r="AP25" s="353">
        <v>0</v>
      </c>
      <c r="AQ25" s="353">
        <v>-121.08207</v>
      </c>
      <c r="AR25" s="48"/>
      <c r="AS25" s="48"/>
    </row>
    <row r="26" spans="1:45">
      <c r="A26" s="15" t="s">
        <v>28</v>
      </c>
      <c r="B26" s="645">
        <v>1289107.28914</v>
      </c>
      <c r="C26" s="645">
        <v>345115.21117000002</v>
      </c>
      <c r="D26" s="645">
        <v>799296.29825999995</v>
      </c>
      <c r="E26" s="645">
        <v>327473.11454000004</v>
      </c>
      <c r="F26" s="645">
        <v>185555.09826</v>
      </c>
      <c r="G26" s="645">
        <v>168281.62771</v>
      </c>
      <c r="H26" s="645">
        <v>131383.46698999999</v>
      </c>
      <c r="I26" s="645">
        <v>216334.23650999999</v>
      </c>
      <c r="J26" s="645">
        <v>199348.05913000001</v>
      </c>
      <c r="K26" s="645">
        <v>233618.98033000002</v>
      </c>
      <c r="L26" s="645">
        <v>87132.308470000004</v>
      </c>
      <c r="M26" s="645">
        <v>274408.79287</v>
      </c>
      <c r="N26" s="645">
        <v>294974.95172000001</v>
      </c>
      <c r="O26" s="645">
        <v>113637.00943000001</v>
      </c>
      <c r="P26" s="645">
        <v>127469.95087</v>
      </c>
      <c r="Q26" s="645">
        <v>57639.938520000003</v>
      </c>
      <c r="R26" s="645">
        <v>68723.337360000005</v>
      </c>
      <c r="S26" s="645">
        <v>75797.453800000003</v>
      </c>
      <c r="T26" s="645">
        <v>103611.16764</v>
      </c>
      <c r="U26" s="645">
        <v>191417.13787999999</v>
      </c>
      <c r="V26" s="645">
        <v>65626.548139999999</v>
      </c>
      <c r="W26" s="645">
        <v>98919.375220000002</v>
      </c>
      <c r="X26" s="645">
        <v>219534.19097999998</v>
      </c>
      <c r="Y26" s="645">
        <v>99175.246189999991</v>
      </c>
      <c r="Z26" s="645">
        <v>240337.34818</v>
      </c>
      <c r="AA26" s="645">
        <v>113618.81878</v>
      </c>
      <c r="AB26" s="645">
        <v>312285.63467</v>
      </c>
      <c r="AC26" s="645">
        <v>276817.53120999999</v>
      </c>
      <c r="AD26" s="645">
        <v>89764.594169999997</v>
      </c>
      <c r="AE26" s="645">
        <v>258832.94577000002</v>
      </c>
      <c r="AF26" s="645">
        <v>66562.085319999998</v>
      </c>
      <c r="AG26" s="645">
        <v>70031.502840000001</v>
      </c>
      <c r="AH26" s="645">
        <v>64556.246460000002</v>
      </c>
      <c r="AI26" s="645">
        <v>22591.809940000003</v>
      </c>
      <c r="AJ26" s="645">
        <v>40712.18288</v>
      </c>
      <c r="AK26" s="645">
        <v>20222.830309999998</v>
      </c>
      <c r="AL26" s="645">
        <v>119835.91409999999</v>
      </c>
      <c r="AM26" s="645">
        <v>30987.770940000002</v>
      </c>
      <c r="AN26" s="645">
        <v>157562.24977000002</v>
      </c>
      <c r="AO26" s="645">
        <v>70950.78098000001</v>
      </c>
      <c r="AP26" s="645">
        <v>23029.121429999999</v>
      </c>
      <c r="AQ26" s="645">
        <v>7752280.15888</v>
      </c>
      <c r="AR26" s="322"/>
      <c r="AS26" s="48"/>
    </row>
    <row r="27" spans="1:45">
      <c r="A27" s="22" t="s">
        <v>29</v>
      </c>
      <c r="B27" s="353">
        <v>1254314.61864</v>
      </c>
      <c r="C27" s="353">
        <v>321076.91631</v>
      </c>
      <c r="D27" s="353">
        <v>712202.77210000006</v>
      </c>
      <c r="E27" s="353">
        <v>297445.81193999999</v>
      </c>
      <c r="F27" s="353">
        <v>169745.67157000001</v>
      </c>
      <c r="G27" s="353">
        <v>159579.14566000001</v>
      </c>
      <c r="H27" s="353">
        <v>132743.94787999999</v>
      </c>
      <c r="I27" s="353">
        <v>198891.99062</v>
      </c>
      <c r="J27" s="353">
        <v>182976.39416</v>
      </c>
      <c r="K27" s="353">
        <v>231260.79889999999</v>
      </c>
      <c r="L27" s="353">
        <v>84426.664319999996</v>
      </c>
      <c r="M27" s="353">
        <v>265864.43794999999</v>
      </c>
      <c r="N27" s="353">
        <v>304307.40188999998</v>
      </c>
      <c r="O27" s="353">
        <v>109524.72151</v>
      </c>
      <c r="P27" s="353">
        <v>121230.72814000001</v>
      </c>
      <c r="Q27" s="353">
        <v>52470.468580000001</v>
      </c>
      <c r="R27" s="353">
        <v>60240.602049999994</v>
      </c>
      <c r="S27" s="353">
        <v>64946.118289999999</v>
      </c>
      <c r="T27" s="353">
        <v>92553.397260000012</v>
      </c>
      <c r="U27" s="353">
        <v>184099.94878000001</v>
      </c>
      <c r="V27" s="353">
        <v>61633.997499999998</v>
      </c>
      <c r="W27" s="353">
        <v>92272.732180000006</v>
      </c>
      <c r="X27" s="353">
        <v>200546.86322</v>
      </c>
      <c r="Y27" s="353">
        <v>99325.049799999993</v>
      </c>
      <c r="Z27" s="353">
        <v>202220.53428999998</v>
      </c>
      <c r="AA27" s="353">
        <v>101752.67786</v>
      </c>
      <c r="AB27" s="353">
        <v>300224.41551999998</v>
      </c>
      <c r="AC27" s="353">
        <v>264092.58637999999</v>
      </c>
      <c r="AD27" s="353">
        <v>81888.821290000007</v>
      </c>
      <c r="AE27" s="353">
        <v>248282.49924</v>
      </c>
      <c r="AF27" s="353">
        <v>65790.293829999995</v>
      </c>
      <c r="AG27" s="353">
        <v>69815.61017</v>
      </c>
      <c r="AH27" s="353">
        <v>57145.533750000002</v>
      </c>
      <c r="AI27" s="353">
        <v>20891.697379999998</v>
      </c>
      <c r="AJ27" s="353">
        <v>37084.604789999998</v>
      </c>
      <c r="AK27" s="353">
        <v>19330.17296</v>
      </c>
      <c r="AL27" s="353">
        <v>114365.86648</v>
      </c>
      <c r="AM27" s="353">
        <v>28424.020680000001</v>
      </c>
      <c r="AN27" s="353">
        <v>154273.98603999999</v>
      </c>
      <c r="AO27" s="353">
        <v>67617.71398</v>
      </c>
      <c r="AP27" s="353">
        <v>23741.768199999999</v>
      </c>
      <c r="AQ27" s="353">
        <v>7310624.0020900005</v>
      </c>
      <c r="AR27" s="322"/>
      <c r="AS27" s="48"/>
    </row>
    <row r="28" spans="1:45">
      <c r="A28" s="16" t="s">
        <v>30</v>
      </c>
      <c r="B28" s="353">
        <v>1014488.31438</v>
      </c>
      <c r="C28" s="353">
        <v>177003.00877000001</v>
      </c>
      <c r="D28" s="353">
        <v>401224.52139000001</v>
      </c>
      <c r="E28" s="353">
        <v>195955.17021000001</v>
      </c>
      <c r="F28" s="353">
        <v>124614.70043000001</v>
      </c>
      <c r="G28" s="353">
        <v>111091.84493000001</v>
      </c>
      <c r="H28" s="353">
        <v>123213.71343999999</v>
      </c>
      <c r="I28" s="353">
        <v>133767.56627000001</v>
      </c>
      <c r="J28" s="353">
        <v>116705.43640999999</v>
      </c>
      <c r="K28" s="353">
        <v>205481.35053999998</v>
      </c>
      <c r="L28" s="353">
        <v>64716.068039999998</v>
      </c>
      <c r="M28" s="353">
        <v>205308.28113999998</v>
      </c>
      <c r="N28" s="353">
        <v>287968.57636000001</v>
      </c>
      <c r="O28" s="353">
        <v>83914.282059999998</v>
      </c>
      <c r="P28" s="353">
        <v>100724.50267</v>
      </c>
      <c r="Q28" s="353">
        <v>39783.81179</v>
      </c>
      <c r="R28" s="353">
        <v>36427.901600000005</v>
      </c>
      <c r="S28" s="353">
        <v>32004.995510000001</v>
      </c>
      <c r="T28" s="353">
        <v>64570.36911</v>
      </c>
      <c r="U28" s="353">
        <v>143274.41846000002</v>
      </c>
      <c r="V28" s="353">
        <v>41377.415079999999</v>
      </c>
      <c r="W28" s="353">
        <v>67607.424180000002</v>
      </c>
      <c r="X28" s="353">
        <v>136777.30737999998</v>
      </c>
      <c r="Y28" s="353">
        <v>84275.924099999989</v>
      </c>
      <c r="Z28" s="353">
        <v>99315.387010000006</v>
      </c>
      <c r="AA28" s="353">
        <v>55733.260860000002</v>
      </c>
      <c r="AB28" s="353">
        <v>255870.83897000001</v>
      </c>
      <c r="AC28" s="353">
        <v>189502.51694</v>
      </c>
      <c r="AD28" s="353">
        <v>61428.358999999997</v>
      </c>
      <c r="AE28" s="353">
        <v>206924.40993999998</v>
      </c>
      <c r="AF28" s="353">
        <v>53957.677159999999</v>
      </c>
      <c r="AG28" s="353">
        <v>61984.058709999998</v>
      </c>
      <c r="AH28" s="353">
        <v>34177.805200000003</v>
      </c>
      <c r="AI28" s="353">
        <v>15318.910970000001</v>
      </c>
      <c r="AJ28" s="353">
        <v>32680.683260000002</v>
      </c>
      <c r="AK28" s="353">
        <v>17127.892520000001</v>
      </c>
      <c r="AL28" s="353">
        <v>84154.669689999995</v>
      </c>
      <c r="AM28" s="353">
        <v>21528.299769999998</v>
      </c>
      <c r="AN28" s="353">
        <v>123835.78509</v>
      </c>
      <c r="AO28" s="353">
        <v>61270.825779999999</v>
      </c>
      <c r="AP28" s="353">
        <v>22950.209750000002</v>
      </c>
      <c r="AQ28" s="353">
        <v>5390038.4948699996</v>
      </c>
      <c r="AR28" s="48"/>
      <c r="AS28" s="48"/>
    </row>
    <row r="29" spans="1:45">
      <c r="A29" s="16" t="s">
        <v>31</v>
      </c>
      <c r="B29" s="353">
        <v>224858.03399</v>
      </c>
      <c r="C29" s="353">
        <v>130457.76538</v>
      </c>
      <c r="D29" s="353">
        <v>279079.56224</v>
      </c>
      <c r="E29" s="353">
        <v>91486.604609999995</v>
      </c>
      <c r="F29" s="353">
        <v>39105.585829999996</v>
      </c>
      <c r="G29" s="353">
        <v>41841.806280000004</v>
      </c>
      <c r="H29" s="353">
        <v>7007.9835800000001</v>
      </c>
      <c r="I29" s="353">
        <v>58123.927729999996</v>
      </c>
      <c r="J29" s="353">
        <v>58167.766710000004</v>
      </c>
      <c r="K29" s="353">
        <v>23119.740829999999</v>
      </c>
      <c r="L29" s="353">
        <v>18409.7562</v>
      </c>
      <c r="M29" s="353">
        <v>53033.519060000006</v>
      </c>
      <c r="N29" s="353">
        <v>13292.2395</v>
      </c>
      <c r="O29" s="353">
        <v>22361.725910000001</v>
      </c>
      <c r="P29" s="353">
        <v>17395.244200000001</v>
      </c>
      <c r="Q29" s="353">
        <v>11329.079159999999</v>
      </c>
      <c r="R29" s="353">
        <v>21858.063149999998</v>
      </c>
      <c r="S29" s="353">
        <v>29369.930379999998</v>
      </c>
      <c r="T29" s="353">
        <v>24159.42266</v>
      </c>
      <c r="U29" s="353">
        <v>36585.965859999997</v>
      </c>
      <c r="V29" s="353">
        <v>15597.35871</v>
      </c>
      <c r="W29" s="353">
        <v>19669.931840000001</v>
      </c>
      <c r="X29" s="353">
        <v>58972.282209999998</v>
      </c>
      <c r="Y29" s="353">
        <v>12699.5815</v>
      </c>
      <c r="Z29" s="353">
        <v>93889.640650000001</v>
      </c>
      <c r="AA29" s="353">
        <v>40768.938539999996</v>
      </c>
      <c r="AB29" s="353">
        <v>37457.46355</v>
      </c>
      <c r="AC29" s="353">
        <v>67934.662169999996</v>
      </c>
      <c r="AD29" s="353">
        <v>15658.081689999999</v>
      </c>
      <c r="AE29" s="353">
        <v>36370.724340000001</v>
      </c>
      <c r="AF29" s="353">
        <v>10532.255580000001</v>
      </c>
      <c r="AG29" s="353">
        <v>6616.6714900000006</v>
      </c>
      <c r="AH29" s="353">
        <v>20180.960629999998</v>
      </c>
      <c r="AI29" s="353">
        <v>4589.4036299999998</v>
      </c>
      <c r="AJ29" s="353">
        <v>3516.9100800000001</v>
      </c>
      <c r="AK29" s="353">
        <v>1960.6408999999999</v>
      </c>
      <c r="AL29" s="353">
        <v>26872.593339999999</v>
      </c>
      <c r="AM29" s="353">
        <v>5262.6090199999999</v>
      </c>
      <c r="AN29" s="353">
        <v>25130.166269999998</v>
      </c>
      <c r="AO29" s="353">
        <v>5549.9793399999999</v>
      </c>
      <c r="AP29" s="353">
        <v>582.09692000000007</v>
      </c>
      <c r="AQ29" s="353">
        <v>1710856.6756600002</v>
      </c>
      <c r="AR29" s="48"/>
      <c r="AS29" s="48"/>
    </row>
    <row r="30" spans="1:45">
      <c r="A30" s="16" t="s">
        <v>32</v>
      </c>
      <c r="B30" s="353">
        <v>14968.270269999999</v>
      </c>
      <c r="C30" s="353">
        <v>13616.142159999999</v>
      </c>
      <c r="D30" s="353">
        <v>31898.688469999997</v>
      </c>
      <c r="E30" s="353">
        <v>10004.037119999999</v>
      </c>
      <c r="F30" s="353">
        <v>6025.3853099999997</v>
      </c>
      <c r="G30" s="353">
        <v>6645.4944500000001</v>
      </c>
      <c r="H30" s="353">
        <v>2522.2508599999996</v>
      </c>
      <c r="I30" s="353">
        <v>7000.4966199999999</v>
      </c>
      <c r="J30" s="353">
        <v>8103.1910399999997</v>
      </c>
      <c r="K30" s="353">
        <v>2659.7075299999997</v>
      </c>
      <c r="L30" s="353">
        <v>1300.8400800000002</v>
      </c>
      <c r="M30" s="353">
        <v>7522.6377499999999</v>
      </c>
      <c r="N30" s="353">
        <v>3046.5860299999999</v>
      </c>
      <c r="O30" s="353">
        <v>3248.7135400000002</v>
      </c>
      <c r="P30" s="353">
        <v>3110.9812700000002</v>
      </c>
      <c r="Q30" s="353">
        <v>1357.57763</v>
      </c>
      <c r="R30" s="353">
        <v>1954.6373000000001</v>
      </c>
      <c r="S30" s="353">
        <v>3571.1923999999999</v>
      </c>
      <c r="T30" s="353">
        <v>3823.6054900000004</v>
      </c>
      <c r="U30" s="353">
        <v>4239.5644599999996</v>
      </c>
      <c r="V30" s="353">
        <v>4659.2237100000002</v>
      </c>
      <c r="W30" s="353">
        <v>4995.3761599999998</v>
      </c>
      <c r="X30" s="353">
        <v>4797.2736299999997</v>
      </c>
      <c r="Y30" s="353">
        <v>2349.5442000000003</v>
      </c>
      <c r="Z30" s="353">
        <v>9015.5066300000017</v>
      </c>
      <c r="AA30" s="353">
        <v>5250.4784600000003</v>
      </c>
      <c r="AB30" s="353">
        <v>6896.1130000000003</v>
      </c>
      <c r="AC30" s="353">
        <v>6655.4072699999997</v>
      </c>
      <c r="AD30" s="353">
        <v>4802.3805999999995</v>
      </c>
      <c r="AE30" s="353">
        <v>4987.3649599999999</v>
      </c>
      <c r="AF30" s="353">
        <v>1300.3610900000001</v>
      </c>
      <c r="AG30" s="353">
        <v>1214.87997</v>
      </c>
      <c r="AH30" s="353">
        <v>2786.7679199999998</v>
      </c>
      <c r="AI30" s="353">
        <v>983.38278000000003</v>
      </c>
      <c r="AJ30" s="353">
        <v>887.01144999999997</v>
      </c>
      <c r="AK30" s="353">
        <v>241.63954000000001</v>
      </c>
      <c r="AL30" s="353">
        <v>3338.6034500000001</v>
      </c>
      <c r="AM30" s="353">
        <v>1633.1118899999999</v>
      </c>
      <c r="AN30" s="353">
        <v>5308.0346799999998</v>
      </c>
      <c r="AO30" s="353">
        <v>796.90886</v>
      </c>
      <c r="AP30" s="353">
        <v>209.46153000000001</v>
      </c>
      <c r="AQ30" s="353">
        <v>209728.83155999999</v>
      </c>
      <c r="AR30" s="48"/>
      <c r="AS30" s="48"/>
    </row>
    <row r="31" spans="1:45">
      <c r="A31" s="22" t="s">
        <v>33</v>
      </c>
      <c r="B31" s="353">
        <v>5802.8053</v>
      </c>
      <c r="C31" s="353">
        <v>5392.1168699999998</v>
      </c>
      <c r="D31" s="353">
        <v>19966.326249999998</v>
      </c>
      <c r="E31" s="353">
        <v>2699.29585</v>
      </c>
      <c r="F31" s="353">
        <v>3696.3577400000004</v>
      </c>
      <c r="G31" s="353">
        <v>121.78919</v>
      </c>
      <c r="H31" s="353">
        <v>424.97037999999998</v>
      </c>
      <c r="I31" s="353">
        <v>101.89491000000001</v>
      </c>
      <c r="J31" s="353">
        <v>1082.02135</v>
      </c>
      <c r="K31" s="353">
        <v>1931.76972</v>
      </c>
      <c r="L31" s="353">
        <v>1449.9916899999998</v>
      </c>
      <c r="M31" s="353">
        <v>712.43041000000005</v>
      </c>
      <c r="N31" s="353">
        <v>713.96415000000002</v>
      </c>
      <c r="O31" s="353">
        <v>1557.2230300000001</v>
      </c>
      <c r="P31" s="353">
        <v>1907.4226799999999</v>
      </c>
      <c r="Q31" s="353">
        <v>3003.1388199999997</v>
      </c>
      <c r="R31" s="353">
        <v>301.06940999999995</v>
      </c>
      <c r="S31" s="353">
        <v>51.951569999999997</v>
      </c>
      <c r="T31" s="353">
        <v>2421.2715899999998</v>
      </c>
      <c r="U31" s="353">
        <v>267.15032000000002</v>
      </c>
      <c r="V31" s="353">
        <v>69.124970000000005</v>
      </c>
      <c r="W31" s="353">
        <v>1867.55819</v>
      </c>
      <c r="X31" s="353">
        <v>4313.2149100000006</v>
      </c>
      <c r="Y31" s="353">
        <v>245.60607999999999</v>
      </c>
      <c r="Z31" s="353">
        <v>1177.3633</v>
      </c>
      <c r="AA31" s="353">
        <v>307.25733000000002</v>
      </c>
      <c r="AB31" s="353">
        <v>792.23653000000002</v>
      </c>
      <c r="AC31" s="353">
        <v>3915.71893</v>
      </c>
      <c r="AD31" s="353">
        <v>372.00989000000004</v>
      </c>
      <c r="AE31" s="353">
        <v>577.03939000000003</v>
      </c>
      <c r="AF31" s="353">
        <v>2122.1996800000002</v>
      </c>
      <c r="AG31" s="353">
        <v>180.44623999999999</v>
      </c>
      <c r="AH31" s="353">
        <v>169.50167999999999</v>
      </c>
      <c r="AI31" s="353">
        <v>488.38740999999999</v>
      </c>
      <c r="AJ31" s="353">
        <v>151.47639999999998</v>
      </c>
      <c r="AK31" s="353">
        <v>214.60919000000001</v>
      </c>
      <c r="AL31" s="353">
        <v>863.28556999999989</v>
      </c>
      <c r="AM31" s="353">
        <v>1199.3925800000002</v>
      </c>
      <c r="AN31" s="353">
        <v>1278.4044199999998</v>
      </c>
      <c r="AO31" s="353">
        <v>1414.4367299999999</v>
      </c>
      <c r="AP31" s="353">
        <v>15.796659999999999</v>
      </c>
      <c r="AQ31" s="353">
        <v>75340.027310000005</v>
      </c>
      <c r="AR31" s="322"/>
      <c r="AS31" s="48"/>
    </row>
    <row r="32" spans="1:45">
      <c r="A32" s="16" t="s">
        <v>34</v>
      </c>
      <c r="B32" s="353">
        <v>1880.1696499999998</v>
      </c>
      <c r="C32" s="353">
        <v>561.40521999999999</v>
      </c>
      <c r="D32" s="353">
        <v>9021.6527299999998</v>
      </c>
      <c r="E32" s="353">
        <v>1270.9698700000001</v>
      </c>
      <c r="F32" s="353">
        <v>2871.7609500000003</v>
      </c>
      <c r="G32" s="353">
        <v>12.78636</v>
      </c>
      <c r="H32" s="353">
        <v>182.82235999999997</v>
      </c>
      <c r="I32" s="353">
        <v>16.082639999999998</v>
      </c>
      <c r="J32" s="353">
        <v>0</v>
      </c>
      <c r="K32" s="353">
        <v>1735.23209</v>
      </c>
      <c r="L32" s="353">
        <v>1008.73631</v>
      </c>
      <c r="M32" s="353">
        <v>325.52542999999997</v>
      </c>
      <c r="N32" s="353">
        <v>593.43131999999991</v>
      </c>
      <c r="O32" s="353">
        <v>248.74292000000003</v>
      </c>
      <c r="P32" s="353">
        <v>594.75426000000004</v>
      </c>
      <c r="Q32" s="353">
        <v>1647.1774700000001</v>
      </c>
      <c r="R32" s="353">
        <v>1.0000000000000001E-5</v>
      </c>
      <c r="S32" s="353">
        <v>0</v>
      </c>
      <c r="T32" s="353">
        <v>1720.59439</v>
      </c>
      <c r="U32" s="353">
        <v>191.346</v>
      </c>
      <c r="V32" s="353">
        <v>20.580389999999998</v>
      </c>
      <c r="W32" s="353">
        <v>1269.20685</v>
      </c>
      <c r="X32" s="353">
        <v>1335.82555</v>
      </c>
      <c r="Y32" s="353">
        <v>83.31571000000001</v>
      </c>
      <c r="Z32" s="353">
        <v>311.27947999999998</v>
      </c>
      <c r="AA32" s="353">
        <v>93.960820000000012</v>
      </c>
      <c r="AB32" s="353">
        <v>547.85243999999989</v>
      </c>
      <c r="AC32" s="353">
        <v>1353.63536</v>
      </c>
      <c r="AD32" s="353">
        <v>154.99001000000001</v>
      </c>
      <c r="AE32" s="353">
        <v>353.91929999999996</v>
      </c>
      <c r="AF32" s="353">
        <v>813.92676000000006</v>
      </c>
      <c r="AG32" s="353">
        <v>80.583929999999995</v>
      </c>
      <c r="AH32" s="353">
        <v>29.369490000000003</v>
      </c>
      <c r="AI32" s="353">
        <v>305.00459999999998</v>
      </c>
      <c r="AJ32" s="353">
        <v>151.47639999999998</v>
      </c>
      <c r="AK32" s="353">
        <v>80.264470000000003</v>
      </c>
      <c r="AL32" s="353">
        <v>620.96050000000002</v>
      </c>
      <c r="AM32" s="353">
        <v>715.65233999999998</v>
      </c>
      <c r="AN32" s="353">
        <v>1167.2336599999999</v>
      </c>
      <c r="AO32" s="353">
        <v>437.98383000000001</v>
      </c>
      <c r="AP32" s="353">
        <v>15.796659999999999</v>
      </c>
      <c r="AQ32" s="353">
        <v>33826.008529999999</v>
      </c>
      <c r="AR32" s="48"/>
      <c r="AS32" s="48"/>
    </row>
    <row r="33" spans="1:45">
      <c r="A33" s="16" t="s">
        <v>35</v>
      </c>
      <c r="B33" s="353">
        <v>3602.6265699999999</v>
      </c>
      <c r="C33" s="353">
        <v>4402.5446099999999</v>
      </c>
      <c r="D33" s="353">
        <v>9471.0316800000001</v>
      </c>
      <c r="E33" s="353">
        <v>1139.47596</v>
      </c>
      <c r="F33" s="353">
        <v>617.90256999999997</v>
      </c>
      <c r="G33" s="353">
        <v>71.619690000000006</v>
      </c>
      <c r="H33" s="353">
        <v>177.40514000000002</v>
      </c>
      <c r="I33" s="353">
        <v>56.053760000000004</v>
      </c>
      <c r="J33" s="353">
        <v>929.42954000000009</v>
      </c>
      <c r="K33" s="353">
        <v>144.26060000000001</v>
      </c>
      <c r="L33" s="353">
        <v>424.76799</v>
      </c>
      <c r="M33" s="353">
        <v>255.87442000000001</v>
      </c>
      <c r="N33" s="353">
        <v>78.226350000000011</v>
      </c>
      <c r="O33" s="353">
        <v>1155.7284099999999</v>
      </c>
      <c r="P33" s="353">
        <v>1100.4651699999999</v>
      </c>
      <c r="Q33" s="353">
        <v>1228.4759199999999</v>
      </c>
      <c r="R33" s="353">
        <v>286.62862000000001</v>
      </c>
      <c r="S33" s="353">
        <v>51.951569999999997</v>
      </c>
      <c r="T33" s="353">
        <v>592.92155000000002</v>
      </c>
      <c r="U33" s="353">
        <v>33.643059999999998</v>
      </c>
      <c r="V33" s="353">
        <v>48.544580000000003</v>
      </c>
      <c r="W33" s="353">
        <v>389.08315000000005</v>
      </c>
      <c r="X33" s="353">
        <v>2832.2356199999999</v>
      </c>
      <c r="Y33" s="353">
        <v>104.91748</v>
      </c>
      <c r="Z33" s="353">
        <v>748.68816000000004</v>
      </c>
      <c r="AA33" s="353">
        <v>138.83418</v>
      </c>
      <c r="AB33" s="353">
        <v>214.60360999999997</v>
      </c>
      <c r="AC33" s="353">
        <v>2311.6852200000003</v>
      </c>
      <c r="AD33" s="353">
        <v>148.09367</v>
      </c>
      <c r="AE33" s="353">
        <v>216.33223999999998</v>
      </c>
      <c r="AF33" s="353">
        <v>1153.99578</v>
      </c>
      <c r="AG33" s="353">
        <v>43.668579999999999</v>
      </c>
      <c r="AH33" s="353">
        <v>117.99910000000001</v>
      </c>
      <c r="AI33" s="353">
        <v>176.50887</v>
      </c>
      <c r="AJ33" s="353">
        <v>0</v>
      </c>
      <c r="AK33" s="353">
        <v>103.27753</v>
      </c>
      <c r="AL33" s="353">
        <v>199.26151000000002</v>
      </c>
      <c r="AM33" s="353">
        <v>376.17192999999997</v>
      </c>
      <c r="AN33" s="353">
        <v>65.444959999999995</v>
      </c>
      <c r="AO33" s="353">
        <v>865.25381999999991</v>
      </c>
      <c r="AP33" s="353">
        <v>0</v>
      </c>
      <c r="AQ33" s="353">
        <v>36075.633170000001</v>
      </c>
      <c r="AR33" s="48"/>
      <c r="AS33" s="48"/>
    </row>
    <row r="34" spans="1:45">
      <c r="A34" s="17" t="s">
        <v>36</v>
      </c>
      <c r="B34" s="353">
        <v>320.00908000000004</v>
      </c>
      <c r="C34" s="353">
        <v>428.16703999999999</v>
      </c>
      <c r="D34" s="353">
        <v>1473.64184</v>
      </c>
      <c r="E34" s="353">
        <v>288.85002000000003</v>
      </c>
      <c r="F34" s="353">
        <v>206.69422</v>
      </c>
      <c r="G34" s="353">
        <v>37.383139999999997</v>
      </c>
      <c r="H34" s="353">
        <v>64.74288</v>
      </c>
      <c r="I34" s="353">
        <v>29.758509999999998</v>
      </c>
      <c r="J34" s="353">
        <v>152.59181000000001</v>
      </c>
      <c r="K34" s="353">
        <v>52.277029999999996</v>
      </c>
      <c r="L34" s="353">
        <v>16.487389999999998</v>
      </c>
      <c r="M34" s="353">
        <v>131.03056000000001</v>
      </c>
      <c r="N34" s="353">
        <v>42.306480000000001</v>
      </c>
      <c r="O34" s="353">
        <v>152.7517</v>
      </c>
      <c r="P34" s="353">
        <v>212.20325</v>
      </c>
      <c r="Q34" s="353">
        <v>127.48542999999999</v>
      </c>
      <c r="R34" s="353">
        <v>14.44078</v>
      </c>
      <c r="S34" s="353">
        <v>0</v>
      </c>
      <c r="T34" s="353">
        <v>107.75564999999999</v>
      </c>
      <c r="U34" s="353">
        <v>42.161259999999999</v>
      </c>
      <c r="V34" s="353">
        <v>0</v>
      </c>
      <c r="W34" s="353">
        <v>209.26819</v>
      </c>
      <c r="X34" s="353">
        <v>145.15374</v>
      </c>
      <c r="Y34" s="353">
        <v>57.372889999999998</v>
      </c>
      <c r="Z34" s="353">
        <v>117.39566000000001</v>
      </c>
      <c r="AA34" s="353">
        <v>74.462330000000009</v>
      </c>
      <c r="AB34" s="353">
        <v>29.780480000000001</v>
      </c>
      <c r="AC34" s="353">
        <v>250.39834999999999</v>
      </c>
      <c r="AD34" s="353">
        <v>68.926210000000012</v>
      </c>
      <c r="AE34" s="353">
        <v>6.7878500000000006</v>
      </c>
      <c r="AF34" s="353">
        <v>154.27714</v>
      </c>
      <c r="AG34" s="353">
        <v>56.193730000000002</v>
      </c>
      <c r="AH34" s="353">
        <v>22.133089999999999</v>
      </c>
      <c r="AI34" s="353">
        <v>6.8739399999999993</v>
      </c>
      <c r="AJ34" s="353">
        <v>0</v>
      </c>
      <c r="AK34" s="353">
        <v>31.06719</v>
      </c>
      <c r="AL34" s="353">
        <v>43.063559999999995</v>
      </c>
      <c r="AM34" s="353">
        <v>107.56831</v>
      </c>
      <c r="AN34" s="353">
        <v>45.7258</v>
      </c>
      <c r="AO34" s="353">
        <v>111.19908</v>
      </c>
      <c r="AP34" s="353">
        <v>0</v>
      </c>
      <c r="AQ34" s="353">
        <v>5438.3856100000003</v>
      </c>
      <c r="AR34" s="48"/>
      <c r="AS34" s="48"/>
    </row>
    <row r="35" spans="1:45">
      <c r="A35" s="22" t="s">
        <v>37</v>
      </c>
      <c r="B35" s="353">
        <v>44099.082929999997</v>
      </c>
      <c r="C35" s="353">
        <v>12532.2971</v>
      </c>
      <c r="D35" s="353">
        <v>16952.084219999997</v>
      </c>
      <c r="E35" s="353">
        <v>19902.023699999998</v>
      </c>
      <c r="F35" s="353">
        <v>7798.7133099999992</v>
      </c>
      <c r="G35" s="353">
        <v>3803.3734800000002</v>
      </c>
      <c r="H35" s="353">
        <v>1838.46758</v>
      </c>
      <c r="I35" s="353">
        <v>3054.8753099999999</v>
      </c>
      <c r="J35" s="353">
        <v>8042.7531399999998</v>
      </c>
      <c r="K35" s="353">
        <v>6549.1242499999998</v>
      </c>
      <c r="L35" s="353">
        <v>7256.2285099999999</v>
      </c>
      <c r="M35" s="353">
        <v>6853.14048</v>
      </c>
      <c r="N35" s="353">
        <v>6551.9392300000009</v>
      </c>
      <c r="O35" s="353">
        <v>4284.1780399999998</v>
      </c>
      <c r="P35" s="353">
        <v>3197.6922400000003</v>
      </c>
      <c r="Q35" s="353">
        <v>603.83844999999997</v>
      </c>
      <c r="R35" s="353">
        <v>720.57578000000001</v>
      </c>
      <c r="S35" s="353">
        <v>2208.9283300000002</v>
      </c>
      <c r="T35" s="353">
        <v>5220.0812400000004</v>
      </c>
      <c r="U35" s="353">
        <v>2506.3338799999997</v>
      </c>
      <c r="V35" s="353">
        <v>674.54131999999993</v>
      </c>
      <c r="W35" s="353">
        <v>2611.5186100000001</v>
      </c>
      <c r="X35" s="353">
        <v>2992.1912599999996</v>
      </c>
      <c r="Y35" s="353">
        <v>1478.2667799999999</v>
      </c>
      <c r="Z35" s="353">
        <v>5754.5726500000001</v>
      </c>
      <c r="AA35" s="353">
        <v>2702.4013300000001</v>
      </c>
      <c r="AB35" s="353">
        <v>4200.8752699999995</v>
      </c>
      <c r="AC35" s="353">
        <v>8576.1598300000005</v>
      </c>
      <c r="AD35" s="353">
        <v>890.83477000000005</v>
      </c>
      <c r="AE35" s="353">
        <v>3174.9046600000001</v>
      </c>
      <c r="AF35" s="353">
        <v>1341.6385400000001</v>
      </c>
      <c r="AG35" s="353">
        <v>231.43288000000001</v>
      </c>
      <c r="AH35" s="353">
        <v>1938.4627</v>
      </c>
      <c r="AI35" s="353">
        <v>796.74631000000011</v>
      </c>
      <c r="AJ35" s="353">
        <v>395.55707000000001</v>
      </c>
      <c r="AK35" s="353">
        <v>251.95732999999998</v>
      </c>
      <c r="AL35" s="353">
        <v>3289.0782799999997</v>
      </c>
      <c r="AM35" s="353">
        <v>1452.97999</v>
      </c>
      <c r="AN35" s="353">
        <v>9541.1031700000003</v>
      </c>
      <c r="AO35" s="353">
        <v>12608.49221</v>
      </c>
      <c r="AP35" s="353">
        <v>15.588979999999999</v>
      </c>
      <c r="AQ35" s="353">
        <v>228895.03513999999</v>
      </c>
      <c r="AR35" s="322"/>
      <c r="AS35" s="48"/>
    </row>
    <row r="36" spans="1:45">
      <c r="A36" s="16" t="s">
        <v>38</v>
      </c>
      <c r="B36" s="353">
        <v>15154.69786</v>
      </c>
      <c r="C36" s="353">
        <v>5084.3668399999997</v>
      </c>
      <c r="D36" s="353">
        <v>5125.57125</v>
      </c>
      <c r="E36" s="353">
        <v>13013.878949999998</v>
      </c>
      <c r="F36" s="353">
        <v>6319.2839699999995</v>
      </c>
      <c r="G36" s="353">
        <v>3156.4268700000002</v>
      </c>
      <c r="H36" s="353">
        <v>1070.60544</v>
      </c>
      <c r="I36" s="353">
        <v>1522.53997</v>
      </c>
      <c r="J36" s="353">
        <v>3033.4313299999999</v>
      </c>
      <c r="K36" s="353">
        <v>3786.7842700000001</v>
      </c>
      <c r="L36" s="353">
        <v>5955.81765</v>
      </c>
      <c r="M36" s="353">
        <v>4619.8273600000002</v>
      </c>
      <c r="N36" s="353">
        <v>6138.53089</v>
      </c>
      <c r="O36" s="353">
        <v>1776.44382</v>
      </c>
      <c r="P36" s="353">
        <v>1439.2913999999998</v>
      </c>
      <c r="Q36" s="353">
        <v>349.69208000000003</v>
      </c>
      <c r="R36" s="353">
        <v>500.77992</v>
      </c>
      <c r="S36" s="353">
        <v>2022.1110000000001</v>
      </c>
      <c r="T36" s="353">
        <v>4135.4381700000004</v>
      </c>
      <c r="U36" s="353">
        <v>1523.21129</v>
      </c>
      <c r="V36" s="353">
        <v>529.15184999999997</v>
      </c>
      <c r="W36" s="353">
        <v>1965.3088400000001</v>
      </c>
      <c r="X36" s="353">
        <v>2059.8717299999998</v>
      </c>
      <c r="Y36" s="353">
        <v>788.96603000000005</v>
      </c>
      <c r="Z36" s="353">
        <v>2377.6211499999999</v>
      </c>
      <c r="AA36" s="353">
        <v>2155.8443199999997</v>
      </c>
      <c r="AB36" s="353">
        <v>2063.1539499999999</v>
      </c>
      <c r="AC36" s="353">
        <v>4951.81574</v>
      </c>
      <c r="AD36" s="353">
        <v>466.11270999999999</v>
      </c>
      <c r="AE36" s="353">
        <v>888.88528000000008</v>
      </c>
      <c r="AF36" s="353">
        <v>262.15571999999997</v>
      </c>
      <c r="AG36" s="353">
        <v>142.22867000000002</v>
      </c>
      <c r="AH36" s="353">
        <v>1242.0790500000001</v>
      </c>
      <c r="AI36" s="353">
        <v>377.88409999999999</v>
      </c>
      <c r="AJ36" s="353">
        <v>395.55707000000001</v>
      </c>
      <c r="AK36" s="353">
        <v>157.29203000000001</v>
      </c>
      <c r="AL36" s="353">
        <v>2581.5983900000001</v>
      </c>
      <c r="AM36" s="353">
        <v>1085.3596299999999</v>
      </c>
      <c r="AN36" s="353">
        <v>5562.4306999999999</v>
      </c>
      <c r="AO36" s="353">
        <v>11301.427320000001</v>
      </c>
      <c r="AP36" s="353">
        <v>15.588979999999999</v>
      </c>
      <c r="AQ36" s="353">
        <v>127099.06359000001</v>
      </c>
      <c r="AR36" s="48"/>
      <c r="AS36" s="48"/>
    </row>
    <row r="37" spans="1:45">
      <c r="A37" s="16" t="s">
        <v>39</v>
      </c>
      <c r="B37" s="353">
        <v>28029.23086</v>
      </c>
      <c r="C37" s="353">
        <v>6922.0604800000001</v>
      </c>
      <c r="D37" s="353">
        <v>11200.835800000001</v>
      </c>
      <c r="E37" s="353">
        <v>6398.8098399999999</v>
      </c>
      <c r="F37" s="353">
        <v>1299.2712300000001</v>
      </c>
      <c r="G37" s="353">
        <v>600.04380000000003</v>
      </c>
      <c r="H37" s="353">
        <v>599.96748000000002</v>
      </c>
      <c r="I37" s="353">
        <v>1490.72711</v>
      </c>
      <c r="J37" s="353">
        <v>4665.2618400000001</v>
      </c>
      <c r="K37" s="353">
        <v>2650.15517</v>
      </c>
      <c r="L37" s="353">
        <v>1150.96867</v>
      </c>
      <c r="M37" s="353">
        <v>2005.36429</v>
      </c>
      <c r="N37" s="353">
        <v>329.80634999999995</v>
      </c>
      <c r="O37" s="353">
        <v>2195.1935099999996</v>
      </c>
      <c r="P37" s="353">
        <v>1491.8113700000001</v>
      </c>
      <c r="Q37" s="353">
        <v>248.80977999999999</v>
      </c>
      <c r="R37" s="353">
        <v>207.29204999999999</v>
      </c>
      <c r="S37" s="353">
        <v>186.81733</v>
      </c>
      <c r="T37" s="353">
        <v>985.77700000000004</v>
      </c>
      <c r="U37" s="353">
        <v>900.54770999999994</v>
      </c>
      <c r="V37" s="353">
        <v>130.29732000000001</v>
      </c>
      <c r="W37" s="353">
        <v>552.90035</v>
      </c>
      <c r="X37" s="353">
        <v>766.67468999999994</v>
      </c>
      <c r="Y37" s="353">
        <v>512.94480999999996</v>
      </c>
      <c r="Z37" s="353">
        <v>3199.85113</v>
      </c>
      <c r="AA37" s="353">
        <v>480.37693000000002</v>
      </c>
      <c r="AB37" s="353">
        <v>1890.2275</v>
      </c>
      <c r="AC37" s="353">
        <v>3243.3871400000003</v>
      </c>
      <c r="AD37" s="353">
        <v>336.75754999999998</v>
      </c>
      <c r="AE37" s="353">
        <v>2203.2428300000001</v>
      </c>
      <c r="AF37" s="353">
        <v>956.95421999999996</v>
      </c>
      <c r="AG37" s="353">
        <v>59.462120000000006</v>
      </c>
      <c r="AH37" s="353">
        <v>650.90605000000005</v>
      </c>
      <c r="AI37" s="353">
        <v>396.79325</v>
      </c>
      <c r="AJ37" s="353">
        <v>0</v>
      </c>
      <c r="AK37" s="353">
        <v>64.427019999999999</v>
      </c>
      <c r="AL37" s="353">
        <v>619.17750999999998</v>
      </c>
      <c r="AM37" s="353">
        <v>287.06357000000003</v>
      </c>
      <c r="AN37" s="353">
        <v>3711.0332599999997</v>
      </c>
      <c r="AO37" s="353">
        <v>1209.43193</v>
      </c>
      <c r="AP37" s="353">
        <v>0</v>
      </c>
      <c r="AQ37" s="353">
        <v>94830.66085</v>
      </c>
      <c r="AR37" s="48"/>
      <c r="AS37" s="48"/>
    </row>
    <row r="38" spans="1:45">
      <c r="A38" s="16" t="s">
        <v>40</v>
      </c>
      <c r="B38" s="353">
        <v>915.15420999999992</v>
      </c>
      <c r="C38" s="353">
        <v>525.86977999999999</v>
      </c>
      <c r="D38" s="353">
        <v>625.67717000000005</v>
      </c>
      <c r="E38" s="353">
        <v>489.33490999999998</v>
      </c>
      <c r="F38" s="353">
        <v>180.15810999999999</v>
      </c>
      <c r="G38" s="353">
        <v>46.902809999999995</v>
      </c>
      <c r="H38" s="353">
        <v>167.89466000000002</v>
      </c>
      <c r="I38" s="353">
        <v>41.608230000000006</v>
      </c>
      <c r="J38" s="353">
        <v>344.05996999999996</v>
      </c>
      <c r="K38" s="353">
        <v>112.18481</v>
      </c>
      <c r="L38" s="353">
        <v>149.44219000000001</v>
      </c>
      <c r="M38" s="353">
        <v>227.94882999999999</v>
      </c>
      <c r="N38" s="353">
        <v>83.601990000000001</v>
      </c>
      <c r="O38" s="353">
        <v>312.54071000000005</v>
      </c>
      <c r="P38" s="353">
        <v>266.58946999999995</v>
      </c>
      <c r="Q38" s="353">
        <v>5.3365900000000002</v>
      </c>
      <c r="R38" s="353">
        <v>12.50381</v>
      </c>
      <c r="S38" s="353">
        <v>0</v>
      </c>
      <c r="T38" s="353">
        <v>98.866070000000008</v>
      </c>
      <c r="U38" s="353">
        <v>82.574880000000007</v>
      </c>
      <c r="V38" s="353">
        <v>15.09215</v>
      </c>
      <c r="W38" s="353">
        <v>93.309420000000003</v>
      </c>
      <c r="X38" s="353">
        <v>165.64483999999999</v>
      </c>
      <c r="Y38" s="353">
        <v>176.35594</v>
      </c>
      <c r="Z38" s="353">
        <v>177.10037</v>
      </c>
      <c r="AA38" s="353">
        <v>66.180080000000004</v>
      </c>
      <c r="AB38" s="353">
        <v>247.49382</v>
      </c>
      <c r="AC38" s="353">
        <v>380.95695000000001</v>
      </c>
      <c r="AD38" s="353">
        <v>87.96450999999999</v>
      </c>
      <c r="AE38" s="353">
        <v>82.77655</v>
      </c>
      <c r="AF38" s="353">
        <v>122.52860000000001</v>
      </c>
      <c r="AG38" s="353">
        <v>29.742090000000001</v>
      </c>
      <c r="AH38" s="353">
        <v>45.477599999999995</v>
      </c>
      <c r="AI38" s="353">
        <v>22.068960000000001</v>
      </c>
      <c r="AJ38" s="353">
        <v>0</v>
      </c>
      <c r="AK38" s="353">
        <v>30.23828</v>
      </c>
      <c r="AL38" s="353">
        <v>88.302379999999999</v>
      </c>
      <c r="AM38" s="353">
        <v>80.556789999999992</v>
      </c>
      <c r="AN38" s="353">
        <v>267.63921000000005</v>
      </c>
      <c r="AO38" s="353">
        <v>97.632960000000011</v>
      </c>
      <c r="AP38" s="353">
        <v>0</v>
      </c>
      <c r="AQ38" s="353">
        <v>6965.3107</v>
      </c>
      <c r="AR38" s="48"/>
      <c r="AS38" s="48"/>
    </row>
    <row r="39" spans="1:45">
      <c r="A39" s="22" t="s">
        <v>41</v>
      </c>
      <c r="B39" s="353">
        <v>85903.306530000002</v>
      </c>
      <c r="C39" s="353">
        <v>33425.414819999998</v>
      </c>
      <c r="D39" s="353">
        <v>99928.259819999992</v>
      </c>
      <c r="E39" s="353">
        <v>33663.176899999999</v>
      </c>
      <c r="F39" s="353">
        <v>19091.007859999998</v>
      </c>
      <c r="G39" s="353">
        <v>16535.106349999998</v>
      </c>
      <c r="H39" s="353">
        <v>5351.1535800000001</v>
      </c>
      <c r="I39" s="353">
        <v>23964.484190000003</v>
      </c>
      <c r="J39" s="353">
        <v>22521.627639999999</v>
      </c>
      <c r="K39" s="353">
        <v>15497.994570000001</v>
      </c>
      <c r="L39" s="353">
        <v>6613.58493</v>
      </c>
      <c r="M39" s="353">
        <v>19616.4267</v>
      </c>
      <c r="N39" s="353">
        <v>15616.146859999999</v>
      </c>
      <c r="O39" s="353">
        <v>11121.816560000001</v>
      </c>
      <c r="P39" s="353">
        <v>11964.450150000001</v>
      </c>
      <c r="Q39" s="353">
        <v>6143.5700099999995</v>
      </c>
      <c r="R39" s="353">
        <v>10658.44852</v>
      </c>
      <c r="S39" s="353">
        <v>13579.017830000001</v>
      </c>
      <c r="T39" s="353">
        <v>19303.14198</v>
      </c>
      <c r="U39" s="353">
        <v>19948.041149999997</v>
      </c>
      <c r="V39" s="353">
        <v>7410.0914899999998</v>
      </c>
      <c r="W39" s="353">
        <v>9921.7703399999991</v>
      </c>
      <c r="X39" s="353">
        <v>23998.250079999998</v>
      </c>
      <c r="Y39" s="353">
        <v>6903.5022099999996</v>
      </c>
      <c r="Z39" s="353">
        <v>40241.167460000004</v>
      </c>
      <c r="AA39" s="353">
        <v>16663.553029999999</v>
      </c>
      <c r="AB39" s="353">
        <v>20721.53428</v>
      </c>
      <c r="AC39" s="353">
        <v>34452.582619999994</v>
      </c>
      <c r="AD39" s="353">
        <v>8651.9052699999993</v>
      </c>
      <c r="AE39" s="353">
        <v>20590.199769999999</v>
      </c>
      <c r="AF39" s="353">
        <v>3490.9041000000002</v>
      </c>
      <c r="AG39" s="353">
        <v>2975.7363799999998</v>
      </c>
      <c r="AH39" s="353">
        <v>9610.4470799999999</v>
      </c>
      <c r="AI39" s="353">
        <v>2208.54576</v>
      </c>
      <c r="AJ39" s="353">
        <v>4240.4277000000002</v>
      </c>
      <c r="AK39" s="353">
        <v>1268.44578</v>
      </c>
      <c r="AL39" s="353">
        <v>10530.68966</v>
      </c>
      <c r="AM39" s="353">
        <v>2990.4394300000004</v>
      </c>
      <c r="AN39" s="353">
        <v>9456.3074800000013</v>
      </c>
      <c r="AO39" s="353">
        <v>4514.2660099999994</v>
      </c>
      <c r="AP39" s="353">
        <v>747.72627</v>
      </c>
      <c r="AQ39" s="353">
        <v>732034.66914999997</v>
      </c>
      <c r="AR39" s="322"/>
      <c r="AS39" s="48"/>
    </row>
    <row r="40" spans="1:45">
      <c r="A40" s="17" t="s">
        <v>42</v>
      </c>
      <c r="B40" s="353">
        <v>13059.630939999999</v>
      </c>
      <c r="C40" s="353">
        <v>1087.4395500000001</v>
      </c>
      <c r="D40" s="353">
        <v>4297.9209900000005</v>
      </c>
      <c r="E40" s="353">
        <v>2649.2803900000004</v>
      </c>
      <c r="F40" s="353">
        <v>1277.41984</v>
      </c>
      <c r="G40" s="353">
        <v>1597.3673799999999</v>
      </c>
      <c r="H40" s="353">
        <v>995.84199999999998</v>
      </c>
      <c r="I40" s="353">
        <v>3304.6658500000003</v>
      </c>
      <c r="J40" s="353">
        <v>1389.1294399999999</v>
      </c>
      <c r="K40" s="353">
        <v>3515.4636800000003</v>
      </c>
      <c r="L40" s="353">
        <v>441.61991999999998</v>
      </c>
      <c r="M40" s="353">
        <v>1524.6770900000001</v>
      </c>
      <c r="N40" s="353">
        <v>5527.6182600000002</v>
      </c>
      <c r="O40" s="353">
        <v>807.92197999999996</v>
      </c>
      <c r="P40" s="353">
        <v>3098.5237499999998</v>
      </c>
      <c r="Q40" s="353">
        <v>1353.6244199999999</v>
      </c>
      <c r="R40" s="353">
        <v>850.93747999999994</v>
      </c>
      <c r="S40" s="353">
        <v>2025.3468500000001</v>
      </c>
      <c r="T40" s="353">
        <v>1030.4101000000001</v>
      </c>
      <c r="U40" s="353">
        <v>1505.1765</v>
      </c>
      <c r="V40" s="353">
        <v>639.97862999999995</v>
      </c>
      <c r="W40" s="353">
        <v>881.36466000000007</v>
      </c>
      <c r="X40" s="353">
        <v>1276.39221</v>
      </c>
      <c r="Y40" s="353">
        <v>764.46641</v>
      </c>
      <c r="Z40" s="353">
        <v>1346.16785</v>
      </c>
      <c r="AA40" s="353">
        <v>975.71314000000007</v>
      </c>
      <c r="AB40" s="353">
        <v>6356.7282699999996</v>
      </c>
      <c r="AC40" s="353">
        <v>6400.6822599999996</v>
      </c>
      <c r="AD40" s="353">
        <v>858.90708999999993</v>
      </c>
      <c r="AE40" s="353">
        <v>12381.129800000001</v>
      </c>
      <c r="AF40" s="353">
        <v>407.60757000000001</v>
      </c>
      <c r="AG40" s="353">
        <v>806.32281</v>
      </c>
      <c r="AH40" s="353">
        <v>1411.61078</v>
      </c>
      <c r="AI40" s="353">
        <v>328.27368000000001</v>
      </c>
      <c r="AJ40" s="353">
        <v>1697.5606599999999</v>
      </c>
      <c r="AK40" s="353">
        <v>193.06914</v>
      </c>
      <c r="AL40" s="353">
        <v>1190.6018799999999</v>
      </c>
      <c r="AM40" s="353">
        <v>1103.9061100000001</v>
      </c>
      <c r="AN40" s="353">
        <v>651.71474999999998</v>
      </c>
      <c r="AO40" s="353">
        <v>617.50900999999999</v>
      </c>
      <c r="AP40" s="353">
        <v>323.19322999999997</v>
      </c>
      <c r="AQ40" s="353">
        <v>91952.91635</v>
      </c>
      <c r="AR40" s="48"/>
      <c r="AS40" s="48"/>
    </row>
    <row r="41" spans="1:45">
      <c r="A41" s="16" t="s">
        <v>43</v>
      </c>
      <c r="B41" s="353">
        <v>36964.24697</v>
      </c>
      <c r="C41" s="353">
        <v>13245.979240000001</v>
      </c>
      <c r="D41" s="353">
        <v>50664.358030000003</v>
      </c>
      <c r="E41" s="353">
        <v>15368.357599999999</v>
      </c>
      <c r="F41" s="353">
        <v>8813.6152600000005</v>
      </c>
      <c r="G41" s="353">
        <v>7779.70759</v>
      </c>
      <c r="H41" s="353">
        <v>845.39693</v>
      </c>
      <c r="I41" s="353">
        <v>10191.36649</v>
      </c>
      <c r="J41" s="353">
        <v>9895.50713</v>
      </c>
      <c r="K41" s="353">
        <v>3284.3456200000001</v>
      </c>
      <c r="L41" s="353">
        <v>2350.96956</v>
      </c>
      <c r="M41" s="353">
        <v>7561.8156799999997</v>
      </c>
      <c r="N41" s="353">
        <v>2999.0952000000002</v>
      </c>
      <c r="O41" s="353">
        <v>4416.2999</v>
      </c>
      <c r="P41" s="353">
        <v>3830.66822</v>
      </c>
      <c r="Q41" s="353">
        <v>2041.2528799999998</v>
      </c>
      <c r="R41" s="353">
        <v>4939.17245</v>
      </c>
      <c r="S41" s="353">
        <v>6893.9065199999995</v>
      </c>
      <c r="T41" s="353">
        <v>10382.394119999999</v>
      </c>
      <c r="U41" s="353">
        <v>1172.93624</v>
      </c>
      <c r="V41" s="353">
        <v>3019.9299799999999</v>
      </c>
      <c r="W41" s="353">
        <v>4628.7421599999998</v>
      </c>
      <c r="X41" s="353">
        <v>10157.118920000001</v>
      </c>
      <c r="Y41" s="353">
        <v>1866.9917499999999</v>
      </c>
      <c r="Z41" s="353">
        <v>22367.999390000001</v>
      </c>
      <c r="AA41" s="353">
        <v>9167.8552600000003</v>
      </c>
      <c r="AB41" s="353">
        <v>4830.98974</v>
      </c>
      <c r="AC41" s="353">
        <v>14694.88027</v>
      </c>
      <c r="AD41" s="353">
        <v>4820.5626400000001</v>
      </c>
      <c r="AE41" s="353">
        <v>443.71676000000002</v>
      </c>
      <c r="AF41" s="353">
        <v>793.11768000000006</v>
      </c>
      <c r="AG41" s="353">
        <v>519.64915999999994</v>
      </c>
      <c r="AH41" s="353">
        <v>4598.4319400000004</v>
      </c>
      <c r="AI41" s="353">
        <v>807.07911000000001</v>
      </c>
      <c r="AJ41" s="353">
        <v>1156.38418</v>
      </c>
      <c r="AK41" s="353">
        <v>328.85822999999999</v>
      </c>
      <c r="AL41" s="353">
        <v>4888.7474699999993</v>
      </c>
      <c r="AM41" s="353">
        <v>583.80232999999998</v>
      </c>
      <c r="AN41" s="353">
        <v>2662.6809900000003</v>
      </c>
      <c r="AO41" s="353">
        <v>971.88333</v>
      </c>
      <c r="AP41" s="353">
        <v>2.16669</v>
      </c>
      <c r="AQ41" s="353">
        <v>296952.97961000004</v>
      </c>
      <c r="AR41" s="48"/>
      <c r="AS41" s="48"/>
    </row>
    <row r="42" spans="1:45">
      <c r="A42" s="16" t="s">
        <v>44</v>
      </c>
      <c r="B42" s="353">
        <v>20.625730000000001</v>
      </c>
      <c r="C42" s="353">
        <v>4.9488300000000001</v>
      </c>
      <c r="D42" s="353">
        <v>0</v>
      </c>
      <c r="E42" s="353">
        <v>8.391729999999999</v>
      </c>
      <c r="F42" s="353">
        <v>71.537480000000002</v>
      </c>
      <c r="G42" s="353">
        <v>0</v>
      </c>
      <c r="H42" s="353">
        <v>0.30419000000000002</v>
      </c>
      <c r="I42" s="353">
        <v>0.68528999999999995</v>
      </c>
      <c r="J42" s="353">
        <v>0</v>
      </c>
      <c r="K42" s="353">
        <v>109.90342</v>
      </c>
      <c r="L42" s="353">
        <v>10.669049999999999</v>
      </c>
      <c r="M42" s="353">
        <v>0.18646000000000001</v>
      </c>
      <c r="N42" s="353">
        <v>0</v>
      </c>
      <c r="O42" s="353">
        <v>0</v>
      </c>
      <c r="P42" s="353">
        <v>3.3098400000000003</v>
      </c>
      <c r="Q42" s="353">
        <v>7.1016300000000001</v>
      </c>
      <c r="R42" s="353">
        <v>0</v>
      </c>
      <c r="S42" s="353">
        <v>0</v>
      </c>
      <c r="T42" s="353">
        <v>432.51886999999999</v>
      </c>
      <c r="U42" s="353">
        <v>0</v>
      </c>
      <c r="V42" s="353">
        <v>0</v>
      </c>
      <c r="W42" s="353">
        <v>6.25718</v>
      </c>
      <c r="X42" s="353">
        <v>25.537240000000001</v>
      </c>
      <c r="Y42" s="353">
        <v>1.8515699999999999</v>
      </c>
      <c r="Z42" s="353">
        <v>18.861639999999998</v>
      </c>
      <c r="AA42" s="353">
        <v>0.33421000000000001</v>
      </c>
      <c r="AB42" s="353">
        <v>3.7966100000000003</v>
      </c>
      <c r="AC42" s="353">
        <v>177.84038000000001</v>
      </c>
      <c r="AD42" s="353">
        <v>0</v>
      </c>
      <c r="AE42" s="353">
        <v>4.5393800000000004</v>
      </c>
      <c r="AF42" s="353">
        <v>9.3140099999999997</v>
      </c>
      <c r="AG42" s="353">
        <v>2.51451</v>
      </c>
      <c r="AH42" s="353">
        <v>0</v>
      </c>
      <c r="AI42" s="353">
        <v>4.5971700000000002</v>
      </c>
      <c r="AJ42" s="353">
        <v>0</v>
      </c>
      <c r="AK42" s="353">
        <v>0</v>
      </c>
      <c r="AL42" s="353">
        <v>5.4806800000000004</v>
      </c>
      <c r="AM42" s="353">
        <v>1.19621</v>
      </c>
      <c r="AN42" s="353">
        <v>0</v>
      </c>
      <c r="AO42" s="353">
        <v>6.9794099999999997</v>
      </c>
      <c r="AP42" s="353">
        <v>2.2972899999999998</v>
      </c>
      <c r="AQ42" s="353">
        <v>941.58001000000002</v>
      </c>
      <c r="AR42" s="48"/>
      <c r="AS42" s="48"/>
    </row>
    <row r="43" spans="1:45">
      <c r="A43" s="16" t="s">
        <v>45</v>
      </c>
      <c r="B43" s="353">
        <v>320.42973000000001</v>
      </c>
      <c r="C43" s="353">
        <v>233.36627999999999</v>
      </c>
      <c r="D43" s="353">
        <v>757.70127000000002</v>
      </c>
      <c r="E43" s="353">
        <v>134.12707</v>
      </c>
      <c r="F43" s="353">
        <v>187.33985000000001</v>
      </c>
      <c r="G43" s="353">
        <v>4.2006099999999993</v>
      </c>
      <c r="H43" s="353">
        <v>0.32400999999999996</v>
      </c>
      <c r="I43" s="353">
        <v>1.1344700000000001</v>
      </c>
      <c r="J43" s="353">
        <v>318.36654999999996</v>
      </c>
      <c r="K43" s="353">
        <v>26.147220000000001</v>
      </c>
      <c r="L43" s="353">
        <v>51.934489999999997</v>
      </c>
      <c r="M43" s="353">
        <v>0.16016</v>
      </c>
      <c r="N43" s="353">
        <v>1.21391</v>
      </c>
      <c r="O43" s="353">
        <v>77.932699999999997</v>
      </c>
      <c r="P43" s="353">
        <v>129.13991000000001</v>
      </c>
      <c r="Q43" s="353">
        <v>28.885950000000001</v>
      </c>
      <c r="R43" s="353">
        <v>30.635990000000003</v>
      </c>
      <c r="S43" s="353">
        <v>0</v>
      </c>
      <c r="T43" s="353">
        <v>203.16576000000001</v>
      </c>
      <c r="U43" s="353">
        <v>0</v>
      </c>
      <c r="V43" s="353">
        <v>0</v>
      </c>
      <c r="W43" s="353">
        <v>43.579610000000002</v>
      </c>
      <c r="X43" s="353">
        <v>474.10658000000001</v>
      </c>
      <c r="Y43" s="353">
        <v>12.01285</v>
      </c>
      <c r="Z43" s="353">
        <v>301.57253000000003</v>
      </c>
      <c r="AA43" s="353">
        <v>8.1003100000000003</v>
      </c>
      <c r="AB43" s="353">
        <v>26.447020000000002</v>
      </c>
      <c r="AC43" s="353">
        <v>469.54789</v>
      </c>
      <c r="AD43" s="353">
        <v>0</v>
      </c>
      <c r="AE43" s="353">
        <v>0</v>
      </c>
      <c r="AF43" s="353">
        <v>108.49706</v>
      </c>
      <c r="AG43" s="353">
        <v>3.7687900000000001</v>
      </c>
      <c r="AH43" s="353">
        <v>32.90692</v>
      </c>
      <c r="AI43" s="353">
        <v>63.728470000000002</v>
      </c>
      <c r="AJ43" s="353">
        <v>0</v>
      </c>
      <c r="AK43" s="353">
        <v>2.3400500000000002</v>
      </c>
      <c r="AL43" s="353">
        <v>25.077540000000003</v>
      </c>
      <c r="AM43" s="353">
        <v>7.2174499999999995</v>
      </c>
      <c r="AN43" s="353">
        <v>8.4282299999999992</v>
      </c>
      <c r="AO43" s="353">
        <v>80.81814</v>
      </c>
      <c r="AP43" s="353">
        <v>0</v>
      </c>
      <c r="AQ43" s="353">
        <v>4174.3553700000002</v>
      </c>
      <c r="AR43" s="48"/>
      <c r="AS43" s="48"/>
    </row>
    <row r="44" spans="1:45">
      <c r="A44" s="16" t="s">
        <v>46</v>
      </c>
      <c r="B44" s="353">
        <v>0</v>
      </c>
      <c r="C44" s="353">
        <v>0</v>
      </c>
      <c r="D44" s="353">
        <v>0</v>
      </c>
      <c r="E44" s="353">
        <v>0</v>
      </c>
      <c r="F44" s="353">
        <v>0</v>
      </c>
      <c r="G44" s="353">
        <v>0</v>
      </c>
      <c r="H44" s="353">
        <v>0</v>
      </c>
      <c r="I44" s="353">
        <v>0</v>
      </c>
      <c r="J44" s="353">
        <v>0</v>
      </c>
      <c r="K44" s="353">
        <v>0</v>
      </c>
      <c r="L44" s="353">
        <v>0</v>
      </c>
      <c r="M44" s="353">
        <v>0</v>
      </c>
      <c r="N44" s="353">
        <v>0</v>
      </c>
      <c r="O44" s="353">
        <v>0</v>
      </c>
      <c r="P44" s="353">
        <v>0</v>
      </c>
      <c r="Q44" s="353">
        <v>0</v>
      </c>
      <c r="R44" s="353">
        <v>0</v>
      </c>
      <c r="S44" s="353">
        <v>0</v>
      </c>
      <c r="T44" s="353">
        <v>0</v>
      </c>
      <c r="U44" s="353">
        <v>0</v>
      </c>
      <c r="V44" s="353">
        <v>0</v>
      </c>
      <c r="W44" s="353">
        <v>0</v>
      </c>
      <c r="X44" s="353">
        <v>99.181259999999995</v>
      </c>
      <c r="Y44" s="353">
        <v>0</v>
      </c>
      <c r="Z44" s="353">
        <v>0</v>
      </c>
      <c r="AA44" s="353">
        <v>0</v>
      </c>
      <c r="AB44" s="353">
        <v>0</v>
      </c>
      <c r="AC44" s="353">
        <v>314.02755999999999</v>
      </c>
      <c r="AD44" s="353">
        <v>0</v>
      </c>
      <c r="AE44" s="353">
        <v>0</v>
      </c>
      <c r="AF44" s="353">
        <v>0</v>
      </c>
      <c r="AG44" s="353">
        <v>0</v>
      </c>
      <c r="AH44" s="353">
        <v>0</v>
      </c>
      <c r="AI44" s="353">
        <v>0</v>
      </c>
      <c r="AJ44" s="353">
        <v>0</v>
      </c>
      <c r="AK44" s="353">
        <v>0</v>
      </c>
      <c r="AL44" s="353">
        <v>0</v>
      </c>
      <c r="AM44" s="353">
        <v>0</v>
      </c>
      <c r="AN44" s="353">
        <v>0</v>
      </c>
      <c r="AO44" s="353">
        <v>0</v>
      </c>
      <c r="AP44" s="353">
        <v>0</v>
      </c>
      <c r="AQ44" s="353">
        <v>413.20882</v>
      </c>
      <c r="AR44" s="48"/>
      <c r="AS44" s="48"/>
    </row>
    <row r="45" spans="1:45">
      <c r="A45" s="48" t="s">
        <v>47</v>
      </c>
      <c r="B45" s="353">
        <v>0</v>
      </c>
      <c r="C45" s="353">
        <v>-9.7999999999999997E-4</v>
      </c>
      <c r="D45" s="353">
        <v>456.76648999999998</v>
      </c>
      <c r="E45" s="353">
        <v>24.725759999999998</v>
      </c>
      <c r="F45" s="353">
        <v>282.34646000000004</v>
      </c>
      <c r="G45" s="353">
        <v>0</v>
      </c>
      <c r="H45" s="353">
        <v>79.449749999999995</v>
      </c>
      <c r="I45" s="353">
        <v>0</v>
      </c>
      <c r="J45" s="353">
        <v>0</v>
      </c>
      <c r="K45" s="353">
        <v>0</v>
      </c>
      <c r="L45" s="353">
        <v>1.0000000000000001E-5</v>
      </c>
      <c r="M45" s="353">
        <v>0</v>
      </c>
      <c r="N45" s="353">
        <v>0</v>
      </c>
      <c r="O45" s="353">
        <v>0</v>
      </c>
      <c r="P45" s="353">
        <v>0</v>
      </c>
      <c r="Q45" s="353">
        <v>0</v>
      </c>
      <c r="R45" s="353">
        <v>0</v>
      </c>
      <c r="S45" s="353">
        <v>0</v>
      </c>
      <c r="T45" s="353">
        <v>0</v>
      </c>
      <c r="U45" s="353">
        <v>0</v>
      </c>
      <c r="V45" s="353">
        <v>21.075430000000001</v>
      </c>
      <c r="W45" s="353">
        <v>0</v>
      </c>
      <c r="X45" s="353">
        <v>23.763060000000003</v>
      </c>
      <c r="Y45" s="353">
        <v>0</v>
      </c>
      <c r="Z45" s="353">
        <v>0</v>
      </c>
      <c r="AA45" s="353">
        <v>0</v>
      </c>
      <c r="AB45" s="353">
        <v>0</v>
      </c>
      <c r="AC45" s="353">
        <v>753.56816000000003</v>
      </c>
      <c r="AD45" s="353">
        <v>0</v>
      </c>
      <c r="AE45" s="353">
        <v>0</v>
      </c>
      <c r="AF45" s="353">
        <v>0</v>
      </c>
      <c r="AG45" s="353">
        <v>0</v>
      </c>
      <c r="AH45" s="353">
        <v>0</v>
      </c>
      <c r="AI45" s="353">
        <v>0</v>
      </c>
      <c r="AJ45" s="353">
        <v>0</v>
      </c>
      <c r="AK45" s="353">
        <v>0</v>
      </c>
      <c r="AL45" s="353">
        <v>0</v>
      </c>
      <c r="AM45" s="353">
        <v>0</v>
      </c>
      <c r="AN45" s="353">
        <v>0</v>
      </c>
      <c r="AO45" s="353">
        <v>0</v>
      </c>
      <c r="AP45" s="353">
        <v>0</v>
      </c>
      <c r="AQ45" s="353">
        <v>1641.6941399999998</v>
      </c>
      <c r="AR45" s="48"/>
      <c r="AS45" s="48"/>
    </row>
    <row r="46" spans="1:45">
      <c r="A46" s="17" t="s">
        <v>48</v>
      </c>
      <c r="B46" s="353">
        <v>12332.540489999999</v>
      </c>
      <c r="C46" s="353">
        <v>3615.5109400000001</v>
      </c>
      <c r="D46" s="353">
        <v>7530.7465499999998</v>
      </c>
      <c r="E46" s="353">
        <v>5635.9509699999999</v>
      </c>
      <c r="F46" s="353">
        <v>3376.0935800000002</v>
      </c>
      <c r="G46" s="353">
        <v>1686.8286599999999</v>
      </c>
      <c r="H46" s="353">
        <v>1999.9506200000001</v>
      </c>
      <c r="I46" s="353">
        <v>4078.6174700000001</v>
      </c>
      <c r="J46" s="353">
        <v>2569.0578999999998</v>
      </c>
      <c r="K46" s="353">
        <v>5831.7928099999999</v>
      </c>
      <c r="L46" s="353">
        <v>1641.9947199999999</v>
      </c>
      <c r="M46" s="353">
        <v>3547.2914000000001</v>
      </c>
      <c r="N46" s="353">
        <v>5330.4444100000001</v>
      </c>
      <c r="O46" s="353">
        <v>2186.1595899999998</v>
      </c>
      <c r="P46" s="353">
        <v>1967.02647</v>
      </c>
      <c r="Q46" s="353">
        <v>883.45173</v>
      </c>
      <c r="R46" s="353">
        <v>1410.4523000000002</v>
      </c>
      <c r="S46" s="353">
        <v>973.81164000000001</v>
      </c>
      <c r="T46" s="353">
        <v>2371.2985699999999</v>
      </c>
      <c r="U46" s="353">
        <v>3546.9955399999999</v>
      </c>
      <c r="V46" s="353">
        <v>960.36588000000006</v>
      </c>
      <c r="W46" s="353">
        <v>1304.2116599999999</v>
      </c>
      <c r="X46" s="353">
        <v>3494.4027500000002</v>
      </c>
      <c r="Y46" s="353">
        <v>1811.4850800000002</v>
      </c>
      <c r="Z46" s="353">
        <v>2428.4397100000001</v>
      </c>
      <c r="AA46" s="353">
        <v>1103.7647299999999</v>
      </c>
      <c r="AB46" s="353">
        <v>4535.4736600000006</v>
      </c>
      <c r="AC46" s="353">
        <v>5663.1818800000001</v>
      </c>
      <c r="AD46" s="353">
        <v>300.07453000000004</v>
      </c>
      <c r="AE46" s="353">
        <v>3468.3910000000001</v>
      </c>
      <c r="AF46" s="353">
        <v>574.57411999999999</v>
      </c>
      <c r="AG46" s="353">
        <v>730.67971999999997</v>
      </c>
      <c r="AH46" s="353">
        <v>726.98793000000001</v>
      </c>
      <c r="AI46" s="353">
        <v>183.85829999999999</v>
      </c>
      <c r="AJ46" s="353">
        <v>796.29827</v>
      </c>
      <c r="AK46" s="353">
        <v>368.04163</v>
      </c>
      <c r="AL46" s="353">
        <v>1563.1618000000001</v>
      </c>
      <c r="AM46" s="353">
        <v>431.16962000000001</v>
      </c>
      <c r="AN46" s="353">
        <v>2583.5416099999998</v>
      </c>
      <c r="AO46" s="353">
        <v>1831.41317</v>
      </c>
      <c r="AP46" s="353">
        <v>279.79275999999999</v>
      </c>
      <c r="AQ46" s="353">
        <v>107655.32617</v>
      </c>
      <c r="AR46" s="48"/>
      <c r="AS46" s="48"/>
    </row>
    <row r="47" spans="1:45">
      <c r="A47" s="16" t="s">
        <v>49</v>
      </c>
      <c r="B47" s="353">
        <v>23038.435590000001</v>
      </c>
      <c r="C47" s="353">
        <v>14958.77579</v>
      </c>
      <c r="D47" s="353">
        <v>35632.606540000001</v>
      </c>
      <c r="E47" s="353">
        <v>9744.0565100000003</v>
      </c>
      <c r="F47" s="353">
        <v>4785.44607</v>
      </c>
      <c r="G47" s="353">
        <v>5462.3217599999998</v>
      </c>
      <c r="H47" s="353">
        <v>1252.0090400000001</v>
      </c>
      <c r="I47" s="353">
        <v>6381.3034600000001</v>
      </c>
      <c r="J47" s="353">
        <v>8202.9476699999996</v>
      </c>
      <c r="K47" s="353">
        <v>2622.58518</v>
      </c>
      <c r="L47" s="353">
        <v>2078.32818</v>
      </c>
      <c r="M47" s="353">
        <v>6982.2959099999998</v>
      </c>
      <c r="N47" s="353">
        <v>1704.78225</v>
      </c>
      <c r="O47" s="353">
        <v>3560.4283</v>
      </c>
      <c r="P47" s="353">
        <v>2823.3953199999996</v>
      </c>
      <c r="Q47" s="353">
        <v>1750.9295199999999</v>
      </c>
      <c r="R47" s="353">
        <v>3398.1664100000003</v>
      </c>
      <c r="S47" s="353">
        <v>3685.95282</v>
      </c>
      <c r="T47" s="353">
        <v>4664.8673600000002</v>
      </c>
      <c r="U47" s="353">
        <v>13700.86018</v>
      </c>
      <c r="V47" s="353">
        <v>2724.7012200000004</v>
      </c>
      <c r="W47" s="353">
        <v>3026.3997300000001</v>
      </c>
      <c r="X47" s="353">
        <v>7821.5077300000003</v>
      </c>
      <c r="Y47" s="353">
        <v>2426.3462500000001</v>
      </c>
      <c r="Z47" s="353">
        <v>13606.944710000002</v>
      </c>
      <c r="AA47" s="353">
        <v>5405.0178499999993</v>
      </c>
      <c r="AB47" s="353">
        <v>4951.9530800000002</v>
      </c>
      <c r="AC47" s="353">
        <v>5473.4562300000007</v>
      </c>
      <c r="AD47" s="353">
        <v>2672.3610099999996</v>
      </c>
      <c r="AE47" s="353">
        <v>4292.4228300000004</v>
      </c>
      <c r="AF47" s="353">
        <v>1442.54223</v>
      </c>
      <c r="AG47" s="353">
        <v>900.98562000000004</v>
      </c>
      <c r="AH47" s="353">
        <v>2830.3941199999999</v>
      </c>
      <c r="AI47" s="353">
        <v>821.00903000000005</v>
      </c>
      <c r="AJ47" s="353">
        <v>590.18458999999996</v>
      </c>
      <c r="AK47" s="353">
        <v>366.29290000000003</v>
      </c>
      <c r="AL47" s="353">
        <v>2838.94886</v>
      </c>
      <c r="AM47" s="353">
        <v>841.46933000000001</v>
      </c>
      <c r="AN47" s="353">
        <v>3471.4143100000001</v>
      </c>
      <c r="AO47" s="353">
        <v>859.02743999999996</v>
      </c>
      <c r="AP47" s="353">
        <v>140.27629999999999</v>
      </c>
      <c r="AQ47" s="353">
        <v>223934.14922999998</v>
      </c>
      <c r="AR47" s="48"/>
      <c r="AS47" s="48"/>
    </row>
    <row r="48" spans="1:45">
      <c r="A48" s="16" t="s">
        <v>50</v>
      </c>
      <c r="B48" s="353">
        <v>18.03576</v>
      </c>
      <c r="C48" s="353">
        <v>6.0054999999999996</v>
      </c>
      <c r="D48" s="353">
        <v>22.547909999999998</v>
      </c>
      <c r="E48" s="353">
        <v>18.221970000000002</v>
      </c>
      <c r="F48" s="353">
        <v>20.80836</v>
      </c>
      <c r="G48" s="353">
        <v>0</v>
      </c>
      <c r="H48" s="353">
        <v>19.870709999999999</v>
      </c>
      <c r="I48" s="353">
        <v>0</v>
      </c>
      <c r="J48" s="353">
        <v>0</v>
      </c>
      <c r="K48" s="353">
        <v>66.418759999999992</v>
      </c>
      <c r="L48" s="353">
        <v>3.7956799999999999</v>
      </c>
      <c r="M48" s="353">
        <v>0</v>
      </c>
      <c r="N48" s="353">
        <v>50.20919</v>
      </c>
      <c r="O48" s="353">
        <v>4.7381200000000003</v>
      </c>
      <c r="P48" s="353">
        <v>16.334150000000001</v>
      </c>
      <c r="Q48" s="353">
        <v>4.6323999999999996</v>
      </c>
      <c r="R48" s="353">
        <v>0</v>
      </c>
      <c r="S48" s="353">
        <v>0</v>
      </c>
      <c r="T48" s="353">
        <v>154.38119</v>
      </c>
      <c r="U48" s="353">
        <v>13.83549</v>
      </c>
      <c r="V48" s="353">
        <v>0</v>
      </c>
      <c r="W48" s="353">
        <v>6.9489900000000002</v>
      </c>
      <c r="X48" s="353">
        <v>32.363979999999998</v>
      </c>
      <c r="Y48" s="353">
        <v>1.01515</v>
      </c>
      <c r="Z48" s="353">
        <v>0</v>
      </c>
      <c r="AA48" s="353">
        <v>0</v>
      </c>
      <c r="AB48" s="353">
        <v>2.7892399999999999</v>
      </c>
      <c r="AC48" s="353">
        <v>75.528600000000012</v>
      </c>
      <c r="AD48" s="353">
        <v>0</v>
      </c>
      <c r="AE48" s="353">
        <v>0</v>
      </c>
      <c r="AF48" s="353">
        <v>1.61697</v>
      </c>
      <c r="AG48" s="353">
        <v>0</v>
      </c>
      <c r="AH48" s="353">
        <v>0</v>
      </c>
      <c r="AI48" s="353">
        <v>0</v>
      </c>
      <c r="AJ48" s="353">
        <v>0</v>
      </c>
      <c r="AK48" s="353">
        <v>1.25515</v>
      </c>
      <c r="AL48" s="353">
        <v>2.2853000000000003</v>
      </c>
      <c r="AM48" s="353">
        <v>5.8815600000000003</v>
      </c>
      <c r="AN48" s="353">
        <v>63.011870000000002</v>
      </c>
      <c r="AO48" s="353">
        <v>53.617750000000001</v>
      </c>
      <c r="AP48" s="353">
        <v>0</v>
      </c>
      <c r="AQ48" s="353">
        <v>666.14975000000004</v>
      </c>
      <c r="AR48" s="48"/>
      <c r="AS48" s="48"/>
    </row>
    <row r="49" spans="1:45">
      <c r="A49" s="16" t="s">
        <v>51</v>
      </c>
      <c r="B49" s="353">
        <v>149.36132000000001</v>
      </c>
      <c r="C49" s="353">
        <v>273.38965000000002</v>
      </c>
      <c r="D49" s="353">
        <v>451.26407</v>
      </c>
      <c r="E49" s="353">
        <v>66.590850000000003</v>
      </c>
      <c r="F49" s="353">
        <v>112.84233999999999</v>
      </c>
      <c r="G49" s="353">
        <v>4.6803500000000007</v>
      </c>
      <c r="H49" s="353">
        <v>26.270970000000002</v>
      </c>
      <c r="I49" s="353">
        <v>6.7111599999999996</v>
      </c>
      <c r="J49" s="353">
        <v>146.61895000000001</v>
      </c>
      <c r="K49" s="353">
        <v>26.469799999999999</v>
      </c>
      <c r="L49" s="353">
        <v>34.273319999999998</v>
      </c>
      <c r="M49" s="353">
        <v>0</v>
      </c>
      <c r="N49" s="353">
        <v>2.7836399999999997</v>
      </c>
      <c r="O49" s="353">
        <v>68.335970000000003</v>
      </c>
      <c r="P49" s="353">
        <v>96.052490000000006</v>
      </c>
      <c r="Q49" s="353">
        <v>73.691479999999999</v>
      </c>
      <c r="R49" s="353">
        <v>29.08389</v>
      </c>
      <c r="S49" s="353">
        <v>0</v>
      </c>
      <c r="T49" s="353">
        <v>64.106009999999998</v>
      </c>
      <c r="U49" s="353">
        <v>8.2372000000000014</v>
      </c>
      <c r="V49" s="353">
        <v>0</v>
      </c>
      <c r="W49" s="353">
        <v>24.266349999999999</v>
      </c>
      <c r="X49" s="353">
        <v>307.98996</v>
      </c>
      <c r="Y49" s="353">
        <v>19.33315</v>
      </c>
      <c r="Z49" s="353">
        <v>171.18163000000001</v>
      </c>
      <c r="AA49" s="353">
        <v>2.7675300000000003</v>
      </c>
      <c r="AB49" s="353">
        <v>13.35666</v>
      </c>
      <c r="AC49" s="353">
        <v>126.46442</v>
      </c>
      <c r="AD49" s="353">
        <v>0</v>
      </c>
      <c r="AE49" s="353">
        <v>0</v>
      </c>
      <c r="AF49" s="353">
        <v>153.63445999999999</v>
      </c>
      <c r="AG49" s="353">
        <v>11.815770000000001</v>
      </c>
      <c r="AH49" s="353">
        <v>10.11539</v>
      </c>
      <c r="AI49" s="353">
        <v>0</v>
      </c>
      <c r="AJ49" s="353">
        <v>0</v>
      </c>
      <c r="AK49" s="353">
        <v>8.5886800000000001</v>
      </c>
      <c r="AL49" s="353">
        <v>16.386130000000001</v>
      </c>
      <c r="AM49" s="353">
        <v>15.79682</v>
      </c>
      <c r="AN49" s="353">
        <v>15.51572</v>
      </c>
      <c r="AO49" s="353">
        <v>93.017759999999996</v>
      </c>
      <c r="AP49" s="353">
        <v>0</v>
      </c>
      <c r="AQ49" s="353">
        <v>2630.9938900000002</v>
      </c>
      <c r="AR49" s="48"/>
      <c r="AS49" s="48"/>
    </row>
    <row r="50" spans="1:45">
      <c r="A50" s="16" t="s">
        <v>52</v>
      </c>
      <c r="B50" s="353">
        <v>0</v>
      </c>
      <c r="C50" s="353">
        <v>2.0000000000000002E-5</v>
      </c>
      <c r="D50" s="353">
        <v>0</v>
      </c>
      <c r="E50" s="353">
        <v>4.8443399999999999</v>
      </c>
      <c r="F50" s="353">
        <v>13.37044</v>
      </c>
      <c r="G50" s="353">
        <v>0</v>
      </c>
      <c r="H50" s="353">
        <v>46.880110000000002</v>
      </c>
      <c r="I50" s="353">
        <v>0</v>
      </c>
      <c r="J50" s="353">
        <v>0</v>
      </c>
      <c r="K50" s="353">
        <v>14.868079999999999</v>
      </c>
      <c r="L50" s="353">
        <v>0</v>
      </c>
      <c r="M50" s="353">
        <v>0</v>
      </c>
      <c r="N50" s="353">
        <v>0</v>
      </c>
      <c r="O50" s="353">
        <v>0</v>
      </c>
      <c r="P50" s="353">
        <v>0</v>
      </c>
      <c r="Q50" s="353">
        <v>0</v>
      </c>
      <c r="R50" s="353">
        <v>0</v>
      </c>
      <c r="S50" s="353">
        <v>0</v>
      </c>
      <c r="T50" s="353">
        <v>0</v>
      </c>
      <c r="U50" s="353">
        <v>0</v>
      </c>
      <c r="V50" s="353">
        <v>28.93824</v>
      </c>
      <c r="W50" s="353">
        <v>0</v>
      </c>
      <c r="X50" s="353">
        <v>65.061859999999996</v>
      </c>
      <c r="Y50" s="353">
        <v>0</v>
      </c>
      <c r="Z50" s="353">
        <v>0</v>
      </c>
      <c r="AA50" s="353">
        <v>0</v>
      </c>
      <c r="AB50" s="353">
        <v>0</v>
      </c>
      <c r="AC50" s="353">
        <v>99.477490000000003</v>
      </c>
      <c r="AD50" s="353">
        <v>0</v>
      </c>
      <c r="AE50" s="353">
        <v>0</v>
      </c>
      <c r="AF50" s="353">
        <v>0</v>
      </c>
      <c r="AG50" s="353">
        <v>0</v>
      </c>
      <c r="AH50" s="353">
        <v>0</v>
      </c>
      <c r="AI50" s="353">
        <v>0</v>
      </c>
      <c r="AJ50" s="353">
        <v>0</v>
      </c>
      <c r="AK50" s="353">
        <v>0</v>
      </c>
      <c r="AL50" s="353">
        <v>0</v>
      </c>
      <c r="AM50" s="353">
        <v>0</v>
      </c>
      <c r="AN50" s="353">
        <v>0</v>
      </c>
      <c r="AO50" s="353">
        <v>0</v>
      </c>
      <c r="AP50" s="353">
        <v>0</v>
      </c>
      <c r="AQ50" s="353">
        <v>273.44058000000001</v>
      </c>
      <c r="AR50" s="48"/>
      <c r="AS50" s="48"/>
    </row>
    <row r="51" spans="1:45">
      <c r="A51" s="48" t="s">
        <v>53</v>
      </c>
      <c r="B51" s="353">
        <v>0</v>
      </c>
      <c r="C51" s="353">
        <v>0</v>
      </c>
      <c r="D51" s="353">
        <v>114.34797</v>
      </c>
      <c r="E51" s="353">
        <v>8.6297099999999993</v>
      </c>
      <c r="F51" s="353">
        <v>150.18817999999999</v>
      </c>
      <c r="G51" s="353">
        <v>0</v>
      </c>
      <c r="H51" s="353">
        <v>84.855249999999998</v>
      </c>
      <c r="I51" s="353">
        <v>0</v>
      </c>
      <c r="J51" s="353">
        <v>0</v>
      </c>
      <c r="K51" s="353">
        <v>0</v>
      </c>
      <c r="L51" s="353">
        <v>0</v>
      </c>
      <c r="M51" s="353">
        <v>0</v>
      </c>
      <c r="N51" s="353">
        <v>0</v>
      </c>
      <c r="O51" s="353">
        <v>0</v>
      </c>
      <c r="P51" s="353">
        <v>0</v>
      </c>
      <c r="Q51" s="353">
        <v>0</v>
      </c>
      <c r="R51" s="353">
        <v>0</v>
      </c>
      <c r="S51" s="353">
        <v>0</v>
      </c>
      <c r="T51" s="353">
        <v>0</v>
      </c>
      <c r="U51" s="353">
        <v>0</v>
      </c>
      <c r="V51" s="353">
        <v>15.10211</v>
      </c>
      <c r="W51" s="353">
        <v>0</v>
      </c>
      <c r="X51" s="353">
        <v>220.82453000000001</v>
      </c>
      <c r="Y51" s="353">
        <v>0</v>
      </c>
      <c r="Z51" s="353">
        <v>0</v>
      </c>
      <c r="AA51" s="353">
        <v>0</v>
      </c>
      <c r="AB51" s="353">
        <v>0</v>
      </c>
      <c r="AC51" s="353">
        <v>203.92748</v>
      </c>
      <c r="AD51" s="353">
        <v>0</v>
      </c>
      <c r="AE51" s="353">
        <v>0</v>
      </c>
      <c r="AF51" s="353">
        <v>0</v>
      </c>
      <c r="AG51" s="353">
        <v>0</v>
      </c>
      <c r="AH51" s="353">
        <v>0</v>
      </c>
      <c r="AI51" s="353">
        <v>0</v>
      </c>
      <c r="AJ51" s="353">
        <v>0</v>
      </c>
      <c r="AK51" s="353">
        <v>0</v>
      </c>
      <c r="AL51" s="353">
        <v>0</v>
      </c>
      <c r="AM51" s="353">
        <v>0</v>
      </c>
      <c r="AN51" s="353">
        <v>0</v>
      </c>
      <c r="AO51" s="353">
        <v>0</v>
      </c>
      <c r="AP51" s="353">
        <v>0</v>
      </c>
      <c r="AQ51" s="353">
        <v>797.87522999999999</v>
      </c>
      <c r="AR51" s="48"/>
      <c r="AS51" s="48"/>
    </row>
    <row r="52" spans="1:45">
      <c r="A52" s="264" t="s">
        <v>54</v>
      </c>
      <c r="B52" s="353">
        <v>-101012.52426000001</v>
      </c>
      <c r="C52" s="353">
        <v>-27311.533930000001</v>
      </c>
      <c r="D52" s="353">
        <v>-49753.144130000001</v>
      </c>
      <c r="E52" s="353">
        <v>-26237.193850000003</v>
      </c>
      <c r="F52" s="353">
        <v>-14776.65222</v>
      </c>
      <c r="G52" s="353">
        <v>-11757.786970000001</v>
      </c>
      <c r="H52" s="353">
        <v>-8975.0724300000002</v>
      </c>
      <c r="I52" s="353">
        <v>-9679.0085199999994</v>
      </c>
      <c r="J52" s="353">
        <v>-15274.737160000001</v>
      </c>
      <c r="K52" s="353">
        <v>-21620.707109999999</v>
      </c>
      <c r="L52" s="353">
        <v>-12614.160980000001</v>
      </c>
      <c r="M52" s="353">
        <v>-18637.642670000001</v>
      </c>
      <c r="N52" s="353">
        <v>-32214.500410000001</v>
      </c>
      <c r="O52" s="353">
        <v>-12850.92971</v>
      </c>
      <c r="P52" s="353">
        <v>-10830.342339999999</v>
      </c>
      <c r="Q52" s="353">
        <v>-4581.0773399999998</v>
      </c>
      <c r="R52" s="353">
        <v>-3197.3584000000001</v>
      </c>
      <c r="S52" s="353">
        <v>-4988.5622199999998</v>
      </c>
      <c r="T52" s="353">
        <v>-15886.72443</v>
      </c>
      <c r="U52" s="353">
        <v>-15404.33625</v>
      </c>
      <c r="V52" s="353">
        <v>-4161.2071400000004</v>
      </c>
      <c r="W52" s="353">
        <v>-7754.2040999999999</v>
      </c>
      <c r="X52" s="353">
        <v>-12316.32849</v>
      </c>
      <c r="Y52" s="353">
        <v>-8777.1786799999991</v>
      </c>
      <c r="Z52" s="353">
        <v>-9056.2895200000003</v>
      </c>
      <c r="AA52" s="353">
        <v>-7807.0707699999994</v>
      </c>
      <c r="AB52" s="353">
        <v>-13653.42693</v>
      </c>
      <c r="AC52" s="353">
        <v>-34219.51655</v>
      </c>
      <c r="AD52" s="353">
        <v>-2038.97705</v>
      </c>
      <c r="AE52" s="353">
        <v>-13791.697289999998</v>
      </c>
      <c r="AF52" s="353">
        <v>-6182.9508299999998</v>
      </c>
      <c r="AG52" s="353">
        <v>-3171.7228300000002</v>
      </c>
      <c r="AH52" s="353">
        <v>-4307.6987499999996</v>
      </c>
      <c r="AI52" s="353">
        <v>-1793.56692</v>
      </c>
      <c r="AJ52" s="353">
        <v>-1159.8830800000001</v>
      </c>
      <c r="AK52" s="353">
        <v>-842.35494999999992</v>
      </c>
      <c r="AL52" s="353">
        <v>-9213.0058900000004</v>
      </c>
      <c r="AM52" s="353">
        <v>-3079.0617400000001</v>
      </c>
      <c r="AN52" s="353">
        <v>-16987.551339999998</v>
      </c>
      <c r="AO52" s="353">
        <v>-15204.12795</v>
      </c>
      <c r="AP52" s="353">
        <v>-1491.7586799999999</v>
      </c>
      <c r="AQ52" s="353">
        <v>-594613.5748099999</v>
      </c>
      <c r="AR52" s="322"/>
      <c r="AS52" s="48"/>
    </row>
    <row r="53" spans="1:45">
      <c r="A53" s="16" t="s">
        <v>55</v>
      </c>
      <c r="B53" s="353">
        <v>-18665.756940000003</v>
      </c>
      <c r="C53" s="353">
        <v>-3023.0494900000003</v>
      </c>
      <c r="D53" s="353">
        <v>-6863.8300499999996</v>
      </c>
      <c r="E53" s="353">
        <v>-3175.9233799999997</v>
      </c>
      <c r="F53" s="353">
        <v>-1281.83501</v>
      </c>
      <c r="G53" s="353">
        <v>-646.41502000000003</v>
      </c>
      <c r="H53" s="353">
        <v>-1285.26918</v>
      </c>
      <c r="I53" s="353">
        <v>-1201.0503899999999</v>
      </c>
      <c r="J53" s="353">
        <v>-1742.19037</v>
      </c>
      <c r="K53" s="353">
        <v>-3776.7647599999996</v>
      </c>
      <c r="L53" s="353">
        <v>-1149.1583700000001</v>
      </c>
      <c r="M53" s="353">
        <v>-2458.1947200000004</v>
      </c>
      <c r="N53" s="353">
        <v>-4474.8602199999996</v>
      </c>
      <c r="O53" s="353">
        <v>-2325.29295</v>
      </c>
      <c r="P53" s="353">
        <v>-1422.88282</v>
      </c>
      <c r="Q53" s="353">
        <v>-695.64569999999992</v>
      </c>
      <c r="R53" s="353">
        <v>-371.55551000000003</v>
      </c>
      <c r="S53" s="353">
        <v>-392.13434999999998</v>
      </c>
      <c r="T53" s="353">
        <v>-1155.0863999999999</v>
      </c>
      <c r="U53" s="353">
        <v>-3416.30519</v>
      </c>
      <c r="V53" s="353">
        <v>-645.79436999999996</v>
      </c>
      <c r="W53" s="353">
        <v>-552.59695999999997</v>
      </c>
      <c r="X53" s="353">
        <v>-2996.0770499999999</v>
      </c>
      <c r="Y53" s="353">
        <v>-2177.6943999999999</v>
      </c>
      <c r="Z53" s="353">
        <v>-1257.0593600000002</v>
      </c>
      <c r="AA53" s="353">
        <v>-762.53574000000003</v>
      </c>
      <c r="AB53" s="353">
        <v>-2199.2550699999997</v>
      </c>
      <c r="AC53" s="353">
        <v>-2685.5448799999999</v>
      </c>
      <c r="AD53" s="353">
        <v>-494.91368</v>
      </c>
      <c r="AE53" s="353">
        <v>-4559.5130999999992</v>
      </c>
      <c r="AF53" s="353">
        <v>-1116.08638</v>
      </c>
      <c r="AG53" s="353">
        <v>-735.12992000000008</v>
      </c>
      <c r="AH53" s="353">
        <v>-567.06259999999997</v>
      </c>
      <c r="AI53" s="353">
        <v>-273.24253000000004</v>
      </c>
      <c r="AJ53" s="353">
        <v>-404.12308000000002</v>
      </c>
      <c r="AK53" s="353">
        <v>-128.31664000000001</v>
      </c>
      <c r="AL53" s="353">
        <v>-752.31181000000004</v>
      </c>
      <c r="AM53" s="353">
        <v>-163.83579999999998</v>
      </c>
      <c r="AN53" s="353">
        <v>-2894.6837700000001</v>
      </c>
      <c r="AO53" s="353">
        <v>-1250.1825900000001</v>
      </c>
      <c r="AP53" s="353">
        <v>-509.51016999999996</v>
      </c>
      <c r="AQ53" s="353">
        <v>-86648.670719999995</v>
      </c>
      <c r="AR53" s="48"/>
      <c r="AS53" s="48"/>
    </row>
    <row r="54" spans="1:45">
      <c r="A54" s="16" t="s">
        <v>56</v>
      </c>
      <c r="B54" s="353">
        <v>-13588.5928</v>
      </c>
      <c r="C54" s="353">
        <v>-2120.97183</v>
      </c>
      <c r="D54" s="353">
        <v>-2877.8837599999997</v>
      </c>
      <c r="E54" s="353">
        <v>-993.87512000000004</v>
      </c>
      <c r="F54" s="353">
        <v>-297.32453999999996</v>
      </c>
      <c r="G54" s="353">
        <v>-139.87179999999998</v>
      </c>
      <c r="H54" s="353">
        <v>-66.408640000000005</v>
      </c>
      <c r="I54" s="353">
        <v>-301.14049999999997</v>
      </c>
      <c r="J54" s="353">
        <v>-878.56365000000005</v>
      </c>
      <c r="K54" s="353">
        <v>-280.48484000000002</v>
      </c>
      <c r="L54" s="353">
        <v>-477.76206999999999</v>
      </c>
      <c r="M54" s="353">
        <v>-440.39941999999996</v>
      </c>
      <c r="N54" s="353">
        <v>-137.91382999999999</v>
      </c>
      <c r="O54" s="353">
        <v>-661.19960000000003</v>
      </c>
      <c r="P54" s="353">
        <v>-401.77823000000001</v>
      </c>
      <c r="Q54" s="353">
        <v>-112.17364999999999</v>
      </c>
      <c r="R54" s="353">
        <v>-271.36591999999996</v>
      </c>
      <c r="S54" s="353">
        <v>-141.01093</v>
      </c>
      <c r="T54" s="353">
        <v>-390.53560999999996</v>
      </c>
      <c r="U54" s="353">
        <v>-980.50565000000006</v>
      </c>
      <c r="V54" s="353">
        <v>-203.59573</v>
      </c>
      <c r="W54" s="353">
        <v>-178.92171999999999</v>
      </c>
      <c r="X54" s="353">
        <v>-1052.57924</v>
      </c>
      <c r="Y54" s="353">
        <v>-320.68139000000002</v>
      </c>
      <c r="Z54" s="353">
        <v>-956.22253999999998</v>
      </c>
      <c r="AA54" s="353">
        <v>-462.66190999999998</v>
      </c>
      <c r="AB54" s="353">
        <v>-506.76528000000002</v>
      </c>
      <c r="AC54" s="353">
        <v>-1232.67823</v>
      </c>
      <c r="AD54" s="353">
        <v>-164.42447000000001</v>
      </c>
      <c r="AE54" s="353">
        <v>-573.04625999999996</v>
      </c>
      <c r="AF54" s="353">
        <v>-510.50148999999999</v>
      </c>
      <c r="AG54" s="353">
        <v>-74.398169999999993</v>
      </c>
      <c r="AH54" s="353">
        <v>-228.61891</v>
      </c>
      <c r="AI54" s="353">
        <v>-72.843609999999998</v>
      </c>
      <c r="AJ54" s="353">
        <v>-15.090059999999999</v>
      </c>
      <c r="AK54" s="353">
        <v>-16.19567</v>
      </c>
      <c r="AL54" s="353">
        <v>-186.86212</v>
      </c>
      <c r="AM54" s="353">
        <v>-63.614170000000001</v>
      </c>
      <c r="AN54" s="353">
        <v>-358.02853000000005</v>
      </c>
      <c r="AO54" s="353">
        <v>-82.540050000000008</v>
      </c>
      <c r="AP54" s="353">
        <v>-6.1706400000000006</v>
      </c>
      <c r="AQ54" s="353">
        <v>-32826.202579999997</v>
      </c>
      <c r="AR54" s="48"/>
      <c r="AS54" s="48"/>
    </row>
    <row r="55" spans="1:45">
      <c r="A55" s="16" t="s">
        <v>57</v>
      </c>
      <c r="B55" s="353">
        <v>-921.2011</v>
      </c>
      <c r="C55" s="353">
        <v>-221.26025000000001</v>
      </c>
      <c r="D55" s="353">
        <v>-7463.7879699999994</v>
      </c>
      <c r="E55" s="353">
        <v>-613.48222999999996</v>
      </c>
      <c r="F55" s="353">
        <v>-771.19100000000003</v>
      </c>
      <c r="G55" s="353">
        <v>-10.687989999999999</v>
      </c>
      <c r="H55" s="353">
        <v>-110.22389</v>
      </c>
      <c r="I55" s="353">
        <v>-3.2165300000000001</v>
      </c>
      <c r="J55" s="353">
        <v>0</v>
      </c>
      <c r="K55" s="353">
        <v>-478.98025999999999</v>
      </c>
      <c r="L55" s="353">
        <v>-446.49220000000003</v>
      </c>
      <c r="M55" s="353">
        <v>-98.185410000000005</v>
      </c>
      <c r="N55" s="353">
        <v>-143.13807</v>
      </c>
      <c r="O55" s="353">
        <v>-166.97029000000001</v>
      </c>
      <c r="P55" s="353">
        <v>-237.85418999999999</v>
      </c>
      <c r="Q55" s="353">
        <v>-1118.3981100000001</v>
      </c>
      <c r="R55" s="353">
        <v>0</v>
      </c>
      <c r="S55" s="353">
        <v>0</v>
      </c>
      <c r="T55" s="353">
        <v>-559.19060999999999</v>
      </c>
      <c r="U55" s="353">
        <v>-148.37146999999999</v>
      </c>
      <c r="V55" s="353">
        <v>-16.741220000000002</v>
      </c>
      <c r="W55" s="353">
        <v>-856.96794999999997</v>
      </c>
      <c r="X55" s="353">
        <v>-417.59325000000001</v>
      </c>
      <c r="Y55" s="353">
        <v>-19.33352</v>
      </c>
      <c r="Z55" s="353">
        <v>-35.20908</v>
      </c>
      <c r="AA55" s="353">
        <v>-85.242380000000011</v>
      </c>
      <c r="AB55" s="353">
        <v>-391.58593000000002</v>
      </c>
      <c r="AC55" s="353">
        <v>-302.83534999999995</v>
      </c>
      <c r="AD55" s="353">
        <v>-90.13785</v>
      </c>
      <c r="AE55" s="353">
        <v>-113.19689</v>
      </c>
      <c r="AF55" s="353">
        <v>-176.79264999999998</v>
      </c>
      <c r="AG55" s="353">
        <v>-15.45013</v>
      </c>
      <c r="AH55" s="353">
        <v>-18.041550000000001</v>
      </c>
      <c r="AI55" s="353">
        <v>-124.67328999999999</v>
      </c>
      <c r="AJ55" s="353">
        <v>-146.64175</v>
      </c>
      <c r="AK55" s="353">
        <v>-68.689600000000013</v>
      </c>
      <c r="AL55" s="353">
        <v>-248.21639999999999</v>
      </c>
      <c r="AM55" s="353">
        <v>-592.56530000000009</v>
      </c>
      <c r="AN55" s="353">
        <v>-132.09648999999999</v>
      </c>
      <c r="AO55" s="353">
        <v>-60.846989999999998</v>
      </c>
      <c r="AP55" s="353">
        <v>-3.1593299999999997</v>
      </c>
      <c r="AQ55" s="353">
        <v>-17428.64847</v>
      </c>
      <c r="AR55" s="48"/>
      <c r="AS55" s="48"/>
    </row>
    <row r="56" spans="1:45">
      <c r="A56" s="16" t="s">
        <v>58</v>
      </c>
      <c r="B56" s="353">
        <v>-1454.56223</v>
      </c>
      <c r="C56" s="353">
        <v>-1184.29198</v>
      </c>
      <c r="D56" s="353">
        <v>-5875.7700700000005</v>
      </c>
      <c r="E56" s="353">
        <v>-510.43610999999999</v>
      </c>
      <c r="F56" s="353">
        <v>-246.99545000000001</v>
      </c>
      <c r="G56" s="353">
        <v>-48.12724</v>
      </c>
      <c r="H56" s="353">
        <v>-5.94278</v>
      </c>
      <c r="I56" s="353">
        <v>-5.6053800000000003</v>
      </c>
      <c r="J56" s="353">
        <v>-99.070490000000007</v>
      </c>
      <c r="K56" s="353">
        <v>-34.452160000000006</v>
      </c>
      <c r="L56" s="353">
        <v>-71.51821000000001</v>
      </c>
      <c r="M56" s="353">
        <v>-94.864649999999997</v>
      </c>
      <c r="N56" s="353">
        <v>-53.040260000000004</v>
      </c>
      <c r="O56" s="353">
        <v>-595.21493999999996</v>
      </c>
      <c r="P56" s="353">
        <v>-357.73482999999999</v>
      </c>
      <c r="Q56" s="353">
        <v>-486.33771000000002</v>
      </c>
      <c r="R56" s="353">
        <v>-57.32573</v>
      </c>
      <c r="S56" s="353">
        <v>-25.97579</v>
      </c>
      <c r="T56" s="353">
        <v>-206.95332000000002</v>
      </c>
      <c r="U56" s="353">
        <v>-14.93341</v>
      </c>
      <c r="V56" s="353">
        <v>-38.681290000000004</v>
      </c>
      <c r="W56" s="353">
        <v>-264.59343000000001</v>
      </c>
      <c r="X56" s="353">
        <v>-474.41265000000004</v>
      </c>
      <c r="Y56" s="353">
        <v>-41.161370000000005</v>
      </c>
      <c r="Z56" s="353">
        <v>-111.07656</v>
      </c>
      <c r="AA56" s="353">
        <v>-69.417100000000005</v>
      </c>
      <c r="AB56" s="353">
        <v>-37.41422</v>
      </c>
      <c r="AC56" s="353">
        <v>-1181.56981</v>
      </c>
      <c r="AD56" s="353">
        <v>-80.535289999999989</v>
      </c>
      <c r="AE56" s="353">
        <v>-97.091570000000004</v>
      </c>
      <c r="AF56" s="353">
        <v>-140.63147000000001</v>
      </c>
      <c r="AG56" s="353">
        <v>-6.3116499999999993</v>
      </c>
      <c r="AH56" s="353">
        <v>-24.316929999999999</v>
      </c>
      <c r="AI56" s="353">
        <v>-49.265169999999998</v>
      </c>
      <c r="AJ56" s="353">
        <v>0</v>
      </c>
      <c r="AK56" s="353">
        <v>-95.047020000000003</v>
      </c>
      <c r="AL56" s="353">
        <v>-93.949660000000009</v>
      </c>
      <c r="AM56" s="353">
        <v>-318.73291999999998</v>
      </c>
      <c r="AN56" s="353">
        <v>-13.088989999999999</v>
      </c>
      <c r="AO56" s="353">
        <v>-145.42670000000001</v>
      </c>
      <c r="AP56" s="353">
        <v>0</v>
      </c>
      <c r="AQ56" s="353">
        <v>-14711.876539999999</v>
      </c>
      <c r="AR56" s="48"/>
      <c r="AS56" s="48"/>
    </row>
    <row r="57" spans="1:45">
      <c r="A57" s="16" t="s">
        <v>59</v>
      </c>
      <c r="B57" s="353">
        <v>-11002.419739999999</v>
      </c>
      <c r="C57" s="353">
        <v>-3191.5549999999998</v>
      </c>
      <c r="D57" s="353">
        <v>-3353.5672599999998</v>
      </c>
      <c r="E57" s="353">
        <v>-8677.3757899999982</v>
      </c>
      <c r="F57" s="353">
        <v>-4077.4569900000001</v>
      </c>
      <c r="G57" s="353">
        <v>-2773.5834500000001</v>
      </c>
      <c r="H57" s="353">
        <v>-755.78867000000002</v>
      </c>
      <c r="I57" s="353">
        <v>-1170.8715500000001</v>
      </c>
      <c r="J57" s="353">
        <v>-1863.94166</v>
      </c>
      <c r="K57" s="353">
        <v>-3144.3688199999997</v>
      </c>
      <c r="L57" s="353">
        <v>-4309.5971</v>
      </c>
      <c r="M57" s="353">
        <v>-4003.1143399999996</v>
      </c>
      <c r="N57" s="353">
        <v>-5253.2508099999995</v>
      </c>
      <c r="O57" s="353">
        <v>-1651.6014</v>
      </c>
      <c r="P57" s="353">
        <v>-1065.3371299999999</v>
      </c>
      <c r="Q57" s="353">
        <v>-349.69208000000003</v>
      </c>
      <c r="R57" s="353">
        <v>-360.78512000000001</v>
      </c>
      <c r="S57" s="353">
        <v>-1449.56691</v>
      </c>
      <c r="T57" s="353">
        <v>-2962.1934000000001</v>
      </c>
      <c r="U57" s="353">
        <v>-1482.6746599999999</v>
      </c>
      <c r="V57" s="353">
        <v>-163.0951</v>
      </c>
      <c r="W57" s="353">
        <v>-1551.06475</v>
      </c>
      <c r="X57" s="353">
        <v>-1946.6295299999999</v>
      </c>
      <c r="Y57" s="353">
        <v>-753.94611999999995</v>
      </c>
      <c r="Z57" s="353">
        <v>-1405.1596999999999</v>
      </c>
      <c r="AA57" s="353">
        <v>-1432.8533200000002</v>
      </c>
      <c r="AB57" s="353">
        <v>-1526.29233</v>
      </c>
      <c r="AC57" s="353">
        <v>-3234.5449399999998</v>
      </c>
      <c r="AD57" s="353">
        <v>-381.34978999999998</v>
      </c>
      <c r="AE57" s="353">
        <v>-666.61662000000001</v>
      </c>
      <c r="AF57" s="353">
        <v>-262.15571999999997</v>
      </c>
      <c r="AG57" s="353">
        <v>-131.52233999999999</v>
      </c>
      <c r="AH57" s="353">
        <v>-690.99751000000003</v>
      </c>
      <c r="AI57" s="353">
        <v>-260.03807999999998</v>
      </c>
      <c r="AJ57" s="353">
        <v>-197.77852999999999</v>
      </c>
      <c r="AK57" s="353">
        <v>-157.29203000000001</v>
      </c>
      <c r="AL57" s="353">
        <v>-1901.76719</v>
      </c>
      <c r="AM57" s="353">
        <v>-967.54193000000009</v>
      </c>
      <c r="AN57" s="353">
        <v>-3145.0699</v>
      </c>
      <c r="AO57" s="353">
        <v>-5517.9259499999998</v>
      </c>
      <c r="AP57" s="353">
        <v>-15.588979999999999</v>
      </c>
      <c r="AQ57" s="353">
        <v>-89207.972239999988</v>
      </c>
      <c r="AR57" s="48"/>
      <c r="AS57" s="48"/>
    </row>
    <row r="58" spans="1:45">
      <c r="A58" s="16" t="s">
        <v>60</v>
      </c>
      <c r="B58" s="353">
        <v>-17490.15667</v>
      </c>
      <c r="C58" s="353">
        <v>-4252.8855000000003</v>
      </c>
      <c r="D58" s="353">
        <v>-5467.33691</v>
      </c>
      <c r="E58" s="353">
        <v>-3847.9399399999998</v>
      </c>
      <c r="F58" s="353">
        <v>-788.96379999999999</v>
      </c>
      <c r="G58" s="353">
        <v>-412.22890000000001</v>
      </c>
      <c r="H58" s="353">
        <v>-458.21814000000001</v>
      </c>
      <c r="I58" s="353">
        <v>-752.75826000000006</v>
      </c>
      <c r="J58" s="353">
        <v>-2918.3915499999998</v>
      </c>
      <c r="K58" s="353">
        <v>-1477.6241599999998</v>
      </c>
      <c r="L58" s="353">
        <v>-1043.17777</v>
      </c>
      <c r="M58" s="353">
        <v>-1570.2166000000002</v>
      </c>
      <c r="N58" s="353">
        <v>-329.80634999999995</v>
      </c>
      <c r="O58" s="353">
        <v>-1896.9987599999999</v>
      </c>
      <c r="P58" s="353">
        <v>-1231.22532</v>
      </c>
      <c r="Q58" s="353">
        <v>-132.09030999999999</v>
      </c>
      <c r="R58" s="353">
        <v>-207.29204000000001</v>
      </c>
      <c r="S58" s="353">
        <v>-186.81733</v>
      </c>
      <c r="T58" s="353">
        <v>-535.49396000000002</v>
      </c>
      <c r="U58" s="353">
        <v>-900.54770999999994</v>
      </c>
      <c r="V58" s="353">
        <v>-15.65953</v>
      </c>
      <c r="W58" s="353">
        <v>-423.91550999999998</v>
      </c>
      <c r="X58" s="353">
        <v>-932.31952999999999</v>
      </c>
      <c r="Y58" s="353">
        <v>-512.03008</v>
      </c>
      <c r="Z58" s="353">
        <v>-1881.5112799999999</v>
      </c>
      <c r="AA58" s="353">
        <v>-480.37693000000002</v>
      </c>
      <c r="AB58" s="353">
        <v>-1235.52052</v>
      </c>
      <c r="AC58" s="353">
        <v>-2245.0518099999999</v>
      </c>
      <c r="AD58" s="353">
        <v>-336.75754999999998</v>
      </c>
      <c r="AE58" s="353">
        <v>-1049.51073</v>
      </c>
      <c r="AF58" s="353">
        <v>-728.43966</v>
      </c>
      <c r="AG58" s="353">
        <v>-46.846119999999999</v>
      </c>
      <c r="AH58" s="353">
        <v>-516.12152000000003</v>
      </c>
      <c r="AI58" s="353">
        <v>-258.12434999999999</v>
      </c>
      <c r="AJ58" s="353">
        <v>0</v>
      </c>
      <c r="AK58" s="353">
        <v>-64.427019999999999</v>
      </c>
      <c r="AL58" s="353">
        <v>-576.91846999999996</v>
      </c>
      <c r="AM58" s="353">
        <v>-319.89989000000003</v>
      </c>
      <c r="AN58" s="353">
        <v>-1916.1009299999998</v>
      </c>
      <c r="AO58" s="353">
        <v>-604.71596</v>
      </c>
      <c r="AP58" s="353">
        <v>0</v>
      </c>
      <c r="AQ58" s="353">
        <v>-60044.417369999996</v>
      </c>
      <c r="AR58" s="48"/>
      <c r="AS58" s="48"/>
    </row>
    <row r="59" spans="1:45">
      <c r="A59" s="16" t="s">
        <v>61</v>
      </c>
      <c r="B59" s="353">
        <v>-12000.92044</v>
      </c>
      <c r="C59" s="353">
        <v>-11986.100699999999</v>
      </c>
      <c r="D59" s="353">
        <v>-9903.2740299999987</v>
      </c>
      <c r="E59" s="353">
        <v>-6088.973</v>
      </c>
      <c r="F59" s="353">
        <v>-4152.9539999999997</v>
      </c>
      <c r="G59" s="353">
        <v>-4903.643</v>
      </c>
      <c r="H59" s="353">
        <v>-2530.7053799999999</v>
      </c>
      <c r="I59" s="353">
        <v>-6152.82006</v>
      </c>
      <c r="J59" s="353">
        <v>-4539.1822999999995</v>
      </c>
      <c r="K59" s="353">
        <v>-5091.2657300000001</v>
      </c>
      <c r="L59" s="353">
        <v>-4750.3989700000002</v>
      </c>
      <c r="M59" s="353">
        <v>-7583.7300599999999</v>
      </c>
      <c r="N59" s="353">
        <v>-10431.4722</v>
      </c>
      <c r="O59" s="353">
        <v>-4495.26</v>
      </c>
      <c r="P59" s="353">
        <v>-3782.2088599999997</v>
      </c>
      <c r="Q59" s="353">
        <v>-1410.57367</v>
      </c>
      <c r="R59" s="353">
        <v>-1371.6981599999999</v>
      </c>
      <c r="S59" s="353">
        <v>-2789.38868</v>
      </c>
      <c r="T59" s="353">
        <v>-2537.3090699999998</v>
      </c>
      <c r="U59" s="353">
        <v>-4617.6329999999998</v>
      </c>
      <c r="V59" s="353">
        <v>-2894.2757000000001</v>
      </c>
      <c r="W59" s="353">
        <v>-1606.63257</v>
      </c>
      <c r="X59" s="353">
        <v>-4496.7172399999999</v>
      </c>
      <c r="Y59" s="353">
        <v>-2849.1950099999999</v>
      </c>
      <c r="Z59" s="353">
        <v>-2925.5259999999998</v>
      </c>
      <c r="AA59" s="353">
        <v>-3541.0294800000001</v>
      </c>
      <c r="AB59" s="353">
        <v>-6767.3360300000004</v>
      </c>
      <c r="AC59" s="353">
        <v>-8506.9889999999996</v>
      </c>
      <c r="AD59" s="353">
        <v>-343.65100000000001</v>
      </c>
      <c r="AE59" s="353">
        <v>-5722.1009999999997</v>
      </c>
      <c r="AF59" s="353">
        <v>-529.56899999999996</v>
      </c>
      <c r="AG59" s="353">
        <v>-1938.4449999999999</v>
      </c>
      <c r="AH59" s="353">
        <v>-1969.021</v>
      </c>
      <c r="AI59" s="353">
        <v>-715.96600000000001</v>
      </c>
      <c r="AJ59" s="353">
        <v>-379.54750000000001</v>
      </c>
      <c r="AK59" s="353">
        <v>0</v>
      </c>
      <c r="AL59" s="353">
        <v>-5250.2360199999994</v>
      </c>
      <c r="AM59" s="353">
        <v>-606.40700000000004</v>
      </c>
      <c r="AN59" s="353">
        <v>-3944.223</v>
      </c>
      <c r="AO59" s="353">
        <v>-621.92499999999995</v>
      </c>
      <c r="AP59" s="353">
        <v>-881.65078000000005</v>
      </c>
      <c r="AQ59" s="353">
        <v>-167609.95463999998</v>
      </c>
      <c r="AR59" s="48"/>
      <c r="AS59" s="48"/>
    </row>
    <row r="60" spans="1:45">
      <c r="A60" s="16" t="s">
        <v>62</v>
      </c>
      <c r="B60" s="353">
        <v>-23084.314879999998</v>
      </c>
      <c r="C60" s="353">
        <v>-290.06644</v>
      </c>
      <c r="D60" s="353">
        <v>-6286.0107900000003</v>
      </c>
      <c r="E60" s="353">
        <v>-1381.1674399999999</v>
      </c>
      <c r="F60" s="353">
        <v>-2821.8704400000001</v>
      </c>
      <c r="G60" s="353">
        <v>-2718.47714</v>
      </c>
      <c r="H60" s="353">
        <v>-3507.2867900000001</v>
      </c>
      <c r="I60" s="353">
        <v>0</v>
      </c>
      <c r="J60" s="353">
        <v>-2706.6129000000001</v>
      </c>
      <c r="K60" s="353">
        <v>-6518.5055400000001</v>
      </c>
      <c r="L60" s="353">
        <v>-66.72</v>
      </c>
      <c r="M60" s="353">
        <v>-1865.2217499999999</v>
      </c>
      <c r="N60" s="353">
        <v>-10941.63027</v>
      </c>
      <c r="O60" s="353">
        <v>-643.37224000000003</v>
      </c>
      <c r="P60" s="353">
        <v>-1893.5023700000002</v>
      </c>
      <c r="Q60" s="353">
        <v>-161.09522000000001</v>
      </c>
      <c r="R60" s="353">
        <v>-541.94394999999997</v>
      </c>
      <c r="S60" s="353">
        <v>0</v>
      </c>
      <c r="T60" s="353">
        <v>-6997.8015300000006</v>
      </c>
      <c r="U60" s="353">
        <v>-3687.0161699999999</v>
      </c>
      <c r="V60" s="353">
        <v>-183.36420000000001</v>
      </c>
      <c r="W60" s="353">
        <v>-2018.0606299999999</v>
      </c>
      <c r="X60" s="353">
        <v>0</v>
      </c>
      <c r="Y60" s="353">
        <v>-1767.61241</v>
      </c>
      <c r="Z60" s="353">
        <v>-213.18244000000001</v>
      </c>
      <c r="AA60" s="353">
        <v>-763.95134999999993</v>
      </c>
      <c r="AB60" s="353">
        <v>-793.30813999999998</v>
      </c>
      <c r="AC60" s="353">
        <v>-14047.191419999999</v>
      </c>
      <c r="AD60" s="353">
        <v>0</v>
      </c>
      <c r="AE60" s="353">
        <v>-834.07359999999994</v>
      </c>
      <c r="AF60" s="353">
        <v>-2591.3026600000003</v>
      </c>
      <c r="AG60" s="353">
        <v>-151.28716</v>
      </c>
      <c r="AH60" s="353">
        <v>-136.45457000000002</v>
      </c>
      <c r="AI60" s="353">
        <v>0</v>
      </c>
      <c r="AJ60" s="353">
        <v>0</v>
      </c>
      <c r="AK60" s="353">
        <v>-255.94926000000001</v>
      </c>
      <c r="AL60" s="353">
        <v>-30.859000000000002</v>
      </c>
      <c r="AM60" s="353">
        <v>-46.464730000000003</v>
      </c>
      <c r="AN60" s="353">
        <v>-4224.4914100000005</v>
      </c>
      <c r="AO60" s="353">
        <v>-6758.0865199999998</v>
      </c>
      <c r="AP60" s="353">
        <v>-75.678780000000003</v>
      </c>
      <c r="AQ60" s="353">
        <v>-111003.93414</v>
      </c>
      <c r="AR60" s="48"/>
      <c r="AS60" s="48"/>
    </row>
    <row r="61" spans="1:45">
      <c r="A61" s="16" t="s">
        <v>63</v>
      </c>
      <c r="B61" s="353">
        <v>0</v>
      </c>
      <c r="C61" s="353">
        <v>0</v>
      </c>
      <c r="D61" s="353">
        <v>0</v>
      </c>
      <c r="E61" s="353">
        <v>0</v>
      </c>
      <c r="F61" s="353">
        <v>0</v>
      </c>
      <c r="G61" s="353">
        <v>0</v>
      </c>
      <c r="H61" s="353">
        <v>0</v>
      </c>
      <c r="I61" s="353">
        <v>0</v>
      </c>
      <c r="J61" s="353">
        <v>0</v>
      </c>
      <c r="K61" s="353">
        <v>0</v>
      </c>
      <c r="L61" s="353">
        <v>-25.737689999999997</v>
      </c>
      <c r="M61" s="353">
        <v>0</v>
      </c>
      <c r="N61" s="353">
        <v>0</v>
      </c>
      <c r="O61" s="353">
        <v>0</v>
      </c>
      <c r="P61" s="353">
        <v>0</v>
      </c>
      <c r="Q61" s="353">
        <v>0</v>
      </c>
      <c r="R61" s="353">
        <v>0</v>
      </c>
      <c r="S61" s="353">
        <v>0</v>
      </c>
      <c r="T61" s="353">
        <v>0</v>
      </c>
      <c r="U61" s="353">
        <v>0</v>
      </c>
      <c r="V61" s="353">
        <v>0</v>
      </c>
      <c r="W61" s="353">
        <v>0</v>
      </c>
      <c r="X61" s="353">
        <v>0</v>
      </c>
      <c r="Y61" s="353">
        <v>0</v>
      </c>
      <c r="Z61" s="353">
        <v>0</v>
      </c>
      <c r="AA61" s="353">
        <v>0</v>
      </c>
      <c r="AB61" s="353">
        <v>0</v>
      </c>
      <c r="AC61" s="353">
        <v>0</v>
      </c>
      <c r="AD61" s="353">
        <v>0</v>
      </c>
      <c r="AE61" s="353">
        <v>0</v>
      </c>
      <c r="AF61" s="353">
        <v>0</v>
      </c>
      <c r="AG61" s="353">
        <v>0</v>
      </c>
      <c r="AH61" s="353">
        <v>0</v>
      </c>
      <c r="AI61" s="353">
        <v>0</v>
      </c>
      <c r="AJ61" s="353">
        <v>0</v>
      </c>
      <c r="AK61" s="353">
        <v>0</v>
      </c>
      <c r="AL61" s="353">
        <v>0</v>
      </c>
      <c r="AM61" s="353">
        <v>0</v>
      </c>
      <c r="AN61" s="353">
        <v>0</v>
      </c>
      <c r="AO61" s="353">
        <v>0</v>
      </c>
      <c r="AP61" s="353">
        <v>0</v>
      </c>
      <c r="AQ61" s="353">
        <v>-25.737689999999997</v>
      </c>
      <c r="AR61" s="48"/>
      <c r="AS61" s="48"/>
    </row>
    <row r="62" spans="1:45">
      <c r="A62" s="16" t="s">
        <v>64</v>
      </c>
      <c r="B62" s="353">
        <v>0</v>
      </c>
      <c r="C62" s="353">
        <v>0</v>
      </c>
      <c r="D62" s="353">
        <v>0</v>
      </c>
      <c r="E62" s="353">
        <v>0</v>
      </c>
      <c r="F62" s="353">
        <v>0</v>
      </c>
      <c r="G62" s="353">
        <v>0</v>
      </c>
      <c r="H62" s="353">
        <v>0</v>
      </c>
      <c r="I62" s="353">
        <v>0</v>
      </c>
      <c r="J62" s="353">
        <v>0</v>
      </c>
      <c r="K62" s="353">
        <v>0</v>
      </c>
      <c r="L62" s="353">
        <v>0</v>
      </c>
      <c r="M62" s="353">
        <v>0</v>
      </c>
      <c r="N62" s="353">
        <v>0</v>
      </c>
      <c r="O62" s="353">
        <v>0</v>
      </c>
      <c r="P62" s="353">
        <v>0</v>
      </c>
      <c r="Q62" s="353">
        <v>0</v>
      </c>
      <c r="R62" s="353">
        <v>0</v>
      </c>
      <c r="S62" s="353">
        <v>0</v>
      </c>
      <c r="T62" s="353">
        <v>0</v>
      </c>
      <c r="U62" s="353">
        <v>0</v>
      </c>
      <c r="V62" s="353">
        <v>0</v>
      </c>
      <c r="W62" s="353">
        <v>0</v>
      </c>
      <c r="X62" s="353">
        <v>0</v>
      </c>
      <c r="Y62" s="353">
        <v>0</v>
      </c>
      <c r="Z62" s="353">
        <v>0</v>
      </c>
      <c r="AA62" s="353">
        <v>0</v>
      </c>
      <c r="AB62" s="353">
        <v>0</v>
      </c>
      <c r="AC62" s="353">
        <v>0</v>
      </c>
      <c r="AD62" s="353">
        <v>0</v>
      </c>
      <c r="AE62" s="353">
        <v>0</v>
      </c>
      <c r="AF62" s="353">
        <v>0</v>
      </c>
      <c r="AG62" s="353">
        <v>0</v>
      </c>
      <c r="AH62" s="353">
        <v>0</v>
      </c>
      <c r="AI62" s="353">
        <v>0</v>
      </c>
      <c r="AJ62" s="353">
        <v>0</v>
      </c>
      <c r="AK62" s="353">
        <v>0</v>
      </c>
      <c r="AL62" s="353">
        <v>0</v>
      </c>
      <c r="AM62" s="353">
        <v>0</v>
      </c>
      <c r="AN62" s="353">
        <v>0</v>
      </c>
      <c r="AO62" s="353">
        <v>0</v>
      </c>
      <c r="AP62" s="353">
        <v>0</v>
      </c>
      <c r="AQ62" s="353">
        <v>0</v>
      </c>
      <c r="AR62" s="48"/>
      <c r="AS62" s="48"/>
    </row>
    <row r="63" spans="1:45">
      <c r="A63" s="16" t="s">
        <v>65</v>
      </c>
      <c r="B63" s="353">
        <v>-344.55341999999996</v>
      </c>
      <c r="C63" s="353">
        <v>-57.978589999999997</v>
      </c>
      <c r="D63" s="353">
        <v>0</v>
      </c>
      <c r="E63" s="353">
        <v>0</v>
      </c>
      <c r="F63" s="353">
        <v>-26.233049999999999</v>
      </c>
      <c r="G63" s="353">
        <v>-5.9230799999999997</v>
      </c>
      <c r="H63" s="353">
        <v>-28.655279999999998</v>
      </c>
      <c r="I63" s="353">
        <v>0</v>
      </c>
      <c r="J63" s="353">
        <v>-32.474119999999999</v>
      </c>
      <c r="K63" s="353">
        <v>-123.39221000000001</v>
      </c>
      <c r="L63" s="353">
        <v>-42.062980000000003</v>
      </c>
      <c r="M63" s="353">
        <v>-22.667770000000001</v>
      </c>
      <c r="N63" s="353">
        <v>-170.35376000000002</v>
      </c>
      <c r="O63" s="353">
        <v>0</v>
      </c>
      <c r="P63" s="353">
        <v>0</v>
      </c>
      <c r="Q63" s="353">
        <v>-13.34606</v>
      </c>
      <c r="R63" s="353">
        <v>0</v>
      </c>
      <c r="S63" s="353">
        <v>0</v>
      </c>
      <c r="T63" s="353">
        <v>-37.21519</v>
      </c>
      <c r="U63" s="353">
        <v>0</v>
      </c>
      <c r="V63" s="353">
        <v>0</v>
      </c>
      <c r="W63" s="353">
        <v>0</v>
      </c>
      <c r="X63" s="353">
        <v>0</v>
      </c>
      <c r="Y63" s="353">
        <v>-34.181690000000003</v>
      </c>
      <c r="Z63" s="353">
        <v>0</v>
      </c>
      <c r="AA63" s="353">
        <v>-8.8991600000000002</v>
      </c>
      <c r="AB63" s="353">
        <v>0</v>
      </c>
      <c r="AC63" s="353">
        <v>0</v>
      </c>
      <c r="AD63" s="353">
        <v>-0.70322000000000007</v>
      </c>
      <c r="AE63" s="353">
        <v>-36.959000000000003</v>
      </c>
      <c r="AF63" s="353">
        <v>0</v>
      </c>
      <c r="AG63" s="353">
        <v>-9.1318600000000014</v>
      </c>
      <c r="AH63" s="353">
        <v>-38.102539999999998</v>
      </c>
      <c r="AI63" s="353">
        <v>0</v>
      </c>
      <c r="AJ63" s="353">
        <v>-7.1218500000000002</v>
      </c>
      <c r="AK63" s="353">
        <v>0</v>
      </c>
      <c r="AL63" s="353">
        <v>0</v>
      </c>
      <c r="AM63" s="353">
        <v>0</v>
      </c>
      <c r="AN63" s="353">
        <v>-42.084060000000001</v>
      </c>
      <c r="AO63" s="353">
        <v>-34.908569999999997</v>
      </c>
      <c r="AP63" s="353">
        <v>0</v>
      </c>
      <c r="AQ63" s="353">
        <v>-1116.9474599999999</v>
      </c>
      <c r="AR63" s="48"/>
      <c r="AS63" s="48"/>
    </row>
    <row r="64" spans="1:45">
      <c r="A64" s="16" t="s">
        <v>66</v>
      </c>
      <c r="B64" s="353">
        <v>-520.41003000000001</v>
      </c>
      <c r="C64" s="353">
        <v>-286.66757000000001</v>
      </c>
      <c r="D64" s="353">
        <v>0</v>
      </c>
      <c r="E64" s="353">
        <v>0</v>
      </c>
      <c r="F64" s="353">
        <v>-65.694770000000005</v>
      </c>
      <c r="G64" s="353">
        <v>-30.884589999999999</v>
      </c>
      <c r="H64" s="353">
        <v>-23.594139999999999</v>
      </c>
      <c r="I64" s="353">
        <v>0</v>
      </c>
      <c r="J64" s="353">
        <v>-122.20911</v>
      </c>
      <c r="K64" s="353">
        <v>-49.919129999999996</v>
      </c>
      <c r="L64" s="353">
        <v>-44.031800000000004</v>
      </c>
      <c r="M64" s="353">
        <v>-109.26227</v>
      </c>
      <c r="N64" s="353">
        <v>-40.716480000000004</v>
      </c>
      <c r="O64" s="353">
        <v>0</v>
      </c>
      <c r="P64" s="353">
        <v>0</v>
      </c>
      <c r="Q64" s="353">
        <v>-19.24203</v>
      </c>
      <c r="R64" s="353">
        <v>0</v>
      </c>
      <c r="S64" s="353">
        <v>0</v>
      </c>
      <c r="T64" s="353">
        <v>-85.129179999999991</v>
      </c>
      <c r="U64" s="353">
        <v>0</v>
      </c>
      <c r="V64" s="353">
        <v>0</v>
      </c>
      <c r="W64" s="353">
        <v>0</v>
      </c>
      <c r="X64" s="353">
        <v>0</v>
      </c>
      <c r="Y64" s="353">
        <v>-59.697760000000002</v>
      </c>
      <c r="Z64" s="353">
        <v>0</v>
      </c>
      <c r="AA64" s="353">
        <v>-56.625800000000005</v>
      </c>
      <c r="AB64" s="353">
        <v>0</v>
      </c>
      <c r="AC64" s="353">
        <v>0</v>
      </c>
      <c r="AD64" s="353">
        <v>-5.04941</v>
      </c>
      <c r="AE64" s="353">
        <v>-42.045290000000001</v>
      </c>
      <c r="AF64" s="353">
        <v>0</v>
      </c>
      <c r="AG64" s="353">
        <v>-18.483349999999998</v>
      </c>
      <c r="AH64" s="353">
        <v>-65.079539999999994</v>
      </c>
      <c r="AI64" s="353">
        <v>0</v>
      </c>
      <c r="AJ64" s="353">
        <v>-9.580309999999999</v>
      </c>
      <c r="AK64" s="353">
        <v>0</v>
      </c>
      <c r="AL64" s="353">
        <v>0</v>
      </c>
      <c r="AM64" s="353">
        <v>0</v>
      </c>
      <c r="AN64" s="353">
        <v>-83.36157</v>
      </c>
      <c r="AO64" s="353">
        <v>-11.797540000000001</v>
      </c>
      <c r="AP64" s="353">
        <v>0</v>
      </c>
      <c r="AQ64" s="353">
        <v>-1749.4816699999999</v>
      </c>
      <c r="AR64" s="48"/>
      <c r="AS64" s="48"/>
    </row>
    <row r="65" spans="1:45">
      <c r="A65" s="16" t="s">
        <v>67</v>
      </c>
      <c r="B65" s="353">
        <v>-19.923389999999998</v>
      </c>
      <c r="C65" s="353">
        <v>-23.947500000000002</v>
      </c>
      <c r="D65" s="353">
        <v>-139.12674999999999</v>
      </c>
      <c r="E65" s="353">
        <v>-122.84957</v>
      </c>
      <c r="F65" s="353">
        <v>-16.404209999999999</v>
      </c>
      <c r="G65" s="353">
        <v>0</v>
      </c>
      <c r="H65" s="353">
        <v>-10.05841</v>
      </c>
      <c r="I65" s="353">
        <v>0</v>
      </c>
      <c r="J65" s="353">
        <v>0</v>
      </c>
      <c r="K65" s="353">
        <v>-212.51626000000002</v>
      </c>
      <c r="L65" s="353">
        <v>-2.6890500000000004</v>
      </c>
      <c r="M65" s="353">
        <v>-1.2738699999999998</v>
      </c>
      <c r="N65" s="353">
        <v>-18.908049999999999</v>
      </c>
      <c r="O65" s="353">
        <v>-9.45303</v>
      </c>
      <c r="P65" s="353">
        <v>-4.1118399999999999</v>
      </c>
      <c r="Q65" s="353">
        <v>-0.76088</v>
      </c>
      <c r="R65" s="353">
        <v>0</v>
      </c>
      <c r="S65" s="353">
        <v>0</v>
      </c>
      <c r="T65" s="353">
        <v>-70.632499999999993</v>
      </c>
      <c r="U65" s="353">
        <v>-6.7364899999999999</v>
      </c>
      <c r="V65" s="353">
        <v>0</v>
      </c>
      <c r="W65" s="353">
        <v>-42.946730000000002</v>
      </c>
      <c r="X65" s="353">
        <v>0</v>
      </c>
      <c r="Y65" s="353">
        <v>-0.76166</v>
      </c>
      <c r="Z65" s="353">
        <v>-2.43859</v>
      </c>
      <c r="AA65" s="353">
        <v>0</v>
      </c>
      <c r="AB65" s="353">
        <v>-2.45079</v>
      </c>
      <c r="AC65" s="353">
        <v>-23.24278</v>
      </c>
      <c r="AD65" s="353">
        <v>-12.90648</v>
      </c>
      <c r="AE65" s="353">
        <v>-7.6738500000000007</v>
      </c>
      <c r="AF65" s="353">
        <v>-0.13075000000000001</v>
      </c>
      <c r="AG65" s="353">
        <v>-1.6666700000000001</v>
      </c>
      <c r="AH65" s="353">
        <v>0</v>
      </c>
      <c r="AI65" s="353">
        <v>-12.885009999999999</v>
      </c>
      <c r="AJ65" s="353">
        <v>0</v>
      </c>
      <c r="AK65" s="353">
        <v>-7.8036599999999998</v>
      </c>
      <c r="AL65" s="353">
        <v>-0.94737000000000005</v>
      </c>
      <c r="AM65" s="353">
        <v>0</v>
      </c>
      <c r="AN65" s="353">
        <v>-3.76091</v>
      </c>
      <c r="AO65" s="353">
        <v>-23.900069999999999</v>
      </c>
      <c r="AP65" s="353">
        <v>0</v>
      </c>
      <c r="AQ65" s="353">
        <v>-802.90711999999996</v>
      </c>
      <c r="AR65" s="48"/>
      <c r="AS65" s="48"/>
    </row>
    <row r="66" spans="1:45">
      <c r="A66" s="16" t="s">
        <v>68</v>
      </c>
      <c r="B66" s="353">
        <v>-153.58501999999999</v>
      </c>
      <c r="C66" s="353">
        <v>-152.96780999999999</v>
      </c>
      <c r="D66" s="353">
        <v>-1005.9955799999999</v>
      </c>
      <c r="E66" s="353">
        <v>-207.50547</v>
      </c>
      <c r="F66" s="353">
        <v>-72.892399999999995</v>
      </c>
      <c r="G66" s="353">
        <v>-21.04195</v>
      </c>
      <c r="H66" s="353">
        <v>-4.1633599999999999</v>
      </c>
      <c r="I66" s="353">
        <v>-8.9283999999999999</v>
      </c>
      <c r="J66" s="353">
        <v>-33.361470000000004</v>
      </c>
      <c r="K66" s="353">
        <v>-20.21931</v>
      </c>
      <c r="L66" s="353">
        <v>-7.3504100000000001</v>
      </c>
      <c r="M66" s="353">
        <v>-63.695989999999995</v>
      </c>
      <c r="N66" s="353">
        <v>-28.01239</v>
      </c>
      <c r="O66" s="353">
        <v>-64.465620000000001</v>
      </c>
      <c r="P66" s="353">
        <v>-134.05535999999998</v>
      </c>
      <c r="Q66" s="353">
        <v>-79.053619999999995</v>
      </c>
      <c r="R66" s="353">
        <v>-2.8881600000000001</v>
      </c>
      <c r="S66" s="353">
        <v>0</v>
      </c>
      <c r="T66" s="353">
        <v>-50.733019999999996</v>
      </c>
      <c r="U66" s="353">
        <v>-26.500990000000002</v>
      </c>
      <c r="V66" s="353">
        <v>0</v>
      </c>
      <c r="W66" s="353">
        <v>-145.31217000000001</v>
      </c>
      <c r="X66" s="353">
        <v>0</v>
      </c>
      <c r="Y66" s="353">
        <v>-30.984680000000001</v>
      </c>
      <c r="Z66" s="353">
        <v>-48.398849999999996</v>
      </c>
      <c r="AA66" s="353">
        <v>-28.97457</v>
      </c>
      <c r="AB66" s="353">
        <v>-5.0960400000000003</v>
      </c>
      <c r="AC66" s="353">
        <v>-194.38192999999998</v>
      </c>
      <c r="AD66" s="353">
        <v>-40.583800000000004</v>
      </c>
      <c r="AE66" s="353">
        <v>-5.5913500000000003</v>
      </c>
      <c r="AF66" s="353">
        <v>-26.21547</v>
      </c>
      <c r="AG66" s="353">
        <v>-15.008749999999999</v>
      </c>
      <c r="AH66" s="353">
        <v>-8.4044799999999995</v>
      </c>
      <c r="AI66" s="353">
        <v>-6.8739399999999993</v>
      </c>
      <c r="AJ66" s="353">
        <v>0</v>
      </c>
      <c r="AK66" s="353">
        <v>-18.395769999999999</v>
      </c>
      <c r="AL66" s="353">
        <v>-23.559060000000002</v>
      </c>
      <c r="AM66" s="353">
        <v>0</v>
      </c>
      <c r="AN66" s="353">
        <v>-13.263809999999999</v>
      </c>
      <c r="AO66" s="353">
        <v>-25.959679999999999</v>
      </c>
      <c r="AP66" s="353">
        <v>0</v>
      </c>
      <c r="AQ66" s="353">
        <v>-2774.4206800000002</v>
      </c>
      <c r="AR66" s="48"/>
      <c r="AS66" s="48"/>
    </row>
    <row r="67" spans="1:45">
      <c r="A67" s="16" t="s">
        <v>69</v>
      </c>
      <c r="B67" s="353">
        <v>-1006.07295</v>
      </c>
      <c r="C67" s="353">
        <v>-112.36382</v>
      </c>
      <c r="D67" s="353">
        <v>-101.29106</v>
      </c>
      <c r="E67" s="353">
        <v>-239.66273000000001</v>
      </c>
      <c r="F67" s="353">
        <v>-25.885020000000001</v>
      </c>
      <c r="G67" s="353">
        <v>0</v>
      </c>
      <c r="H67" s="353">
        <v>-63.377900000000004</v>
      </c>
      <c r="I67" s="353">
        <v>-44.626690000000004</v>
      </c>
      <c r="J67" s="353">
        <v>-79.896410000000003</v>
      </c>
      <c r="K67" s="353">
        <v>-331.72846999999996</v>
      </c>
      <c r="L67" s="353">
        <v>-70.038300000000007</v>
      </c>
      <c r="M67" s="353">
        <v>-122.3813</v>
      </c>
      <c r="N67" s="353">
        <v>-107.79572999999999</v>
      </c>
      <c r="O67" s="353">
        <v>-53.462330000000001</v>
      </c>
      <c r="P67" s="353">
        <v>-49.445389999999996</v>
      </c>
      <c r="Q67" s="353">
        <v>0</v>
      </c>
      <c r="R67" s="353">
        <v>0</v>
      </c>
      <c r="S67" s="353">
        <v>-3.6682299999999999</v>
      </c>
      <c r="T67" s="353">
        <v>-218.75648000000001</v>
      </c>
      <c r="U67" s="353">
        <v>-40.536629999999995</v>
      </c>
      <c r="V67" s="353">
        <v>0</v>
      </c>
      <c r="W67" s="353">
        <v>-26.594240000000003</v>
      </c>
      <c r="X67" s="353">
        <v>0</v>
      </c>
      <c r="Y67" s="353">
        <v>-35.019910000000003</v>
      </c>
      <c r="Z67" s="353">
        <v>-83.211669999999998</v>
      </c>
      <c r="AA67" s="353">
        <v>-48.322949999999999</v>
      </c>
      <c r="AB67" s="353">
        <v>-10.617649999999999</v>
      </c>
      <c r="AC67" s="353">
        <v>-233.14304999999999</v>
      </c>
      <c r="AD67" s="353">
        <v>0</v>
      </c>
      <c r="AE67" s="353">
        <v>-31.966560000000001</v>
      </c>
      <c r="AF67" s="353">
        <v>0</v>
      </c>
      <c r="AG67" s="353">
        <v>-3.5683099999999999</v>
      </c>
      <c r="AH67" s="353">
        <v>0</v>
      </c>
      <c r="AI67" s="353">
        <v>0</v>
      </c>
      <c r="AJ67" s="353">
        <v>0</v>
      </c>
      <c r="AK67" s="353">
        <v>0</v>
      </c>
      <c r="AL67" s="353">
        <v>-59.076410000000003</v>
      </c>
      <c r="AM67" s="353">
        <v>0</v>
      </c>
      <c r="AN67" s="353">
        <v>-35.434510000000003</v>
      </c>
      <c r="AO67" s="353">
        <v>-17.095849999999999</v>
      </c>
      <c r="AP67" s="353">
        <v>0</v>
      </c>
      <c r="AQ67" s="353">
        <v>-3255.0405499999997</v>
      </c>
      <c r="AR67" s="48"/>
      <c r="AS67" s="48"/>
    </row>
    <row r="68" spans="1:45">
      <c r="A68" s="16" t="s">
        <v>70</v>
      </c>
      <c r="B68" s="353">
        <v>-760.05465000000004</v>
      </c>
      <c r="C68" s="353">
        <v>-407.42745000000002</v>
      </c>
      <c r="D68" s="353">
        <v>-415.26990000000001</v>
      </c>
      <c r="E68" s="353">
        <v>-378.00306999999998</v>
      </c>
      <c r="F68" s="353">
        <v>-130.95153999999999</v>
      </c>
      <c r="G68" s="353">
        <v>-46.902809999999995</v>
      </c>
      <c r="H68" s="353">
        <v>-125.37987</v>
      </c>
      <c r="I68" s="353">
        <v>-37.990760000000002</v>
      </c>
      <c r="J68" s="353">
        <v>-258.84313000000003</v>
      </c>
      <c r="K68" s="353">
        <v>-80.485460000000003</v>
      </c>
      <c r="L68" s="353">
        <v>-107.42605999999999</v>
      </c>
      <c r="M68" s="353">
        <v>-204.43451999999999</v>
      </c>
      <c r="N68" s="353">
        <v>-83.601990000000001</v>
      </c>
      <c r="O68" s="353">
        <v>-287.63855000000001</v>
      </c>
      <c r="P68" s="353">
        <v>-250.20599999999999</v>
      </c>
      <c r="Q68" s="353">
        <v>-2.6683000000000003</v>
      </c>
      <c r="R68" s="353">
        <v>-12.50381</v>
      </c>
      <c r="S68" s="353">
        <v>0</v>
      </c>
      <c r="T68" s="353">
        <v>-79.694159999999997</v>
      </c>
      <c r="U68" s="353">
        <v>-82.574880000000007</v>
      </c>
      <c r="V68" s="353">
        <v>0</v>
      </c>
      <c r="W68" s="353">
        <v>-86.597440000000006</v>
      </c>
      <c r="X68" s="353">
        <v>0</v>
      </c>
      <c r="Y68" s="353">
        <v>-174.87868</v>
      </c>
      <c r="Z68" s="353">
        <v>-137.29345000000001</v>
      </c>
      <c r="AA68" s="353">
        <v>-66.180080000000004</v>
      </c>
      <c r="AB68" s="353">
        <v>-177.78493</v>
      </c>
      <c r="AC68" s="353">
        <v>-332.34334999999999</v>
      </c>
      <c r="AD68" s="353">
        <v>-87.96450999999999</v>
      </c>
      <c r="AE68" s="353">
        <v>-52.31147</v>
      </c>
      <c r="AF68" s="353">
        <v>-101.12558</v>
      </c>
      <c r="AG68" s="353">
        <v>-24.473400000000002</v>
      </c>
      <c r="AH68" s="353">
        <v>-45.477599999999995</v>
      </c>
      <c r="AI68" s="353">
        <v>-19.65494</v>
      </c>
      <c r="AJ68" s="353">
        <v>0</v>
      </c>
      <c r="AK68" s="353">
        <v>-30.23828</v>
      </c>
      <c r="AL68" s="353">
        <v>-88.302379999999999</v>
      </c>
      <c r="AM68" s="353">
        <v>0</v>
      </c>
      <c r="AN68" s="353">
        <v>-181.86346</v>
      </c>
      <c r="AO68" s="353">
        <v>-48.816480000000006</v>
      </c>
      <c r="AP68" s="353">
        <v>0</v>
      </c>
      <c r="AQ68" s="353">
        <v>-5407.36294</v>
      </c>
      <c r="AR68" s="48"/>
      <c r="AS68" s="48"/>
    </row>
    <row r="69" spans="1:45">
      <c r="A69" s="15" t="s">
        <v>71</v>
      </c>
      <c r="B69" s="645">
        <v>19068.434969999998</v>
      </c>
      <c r="C69" s="645">
        <v>1791.1331</v>
      </c>
      <c r="D69" s="645">
        <v>12070.02836</v>
      </c>
      <c r="E69" s="645">
        <v>2296.33284</v>
      </c>
      <c r="F69" s="645">
        <v>1577.06702</v>
      </c>
      <c r="G69" s="645">
        <v>3513.4271699999999</v>
      </c>
      <c r="H69" s="645">
        <v>692.66177000000005</v>
      </c>
      <c r="I69" s="645">
        <v>2520.7049999999999</v>
      </c>
      <c r="J69" s="645">
        <v>552.99602000000004</v>
      </c>
      <c r="K69" s="645">
        <v>662.27963</v>
      </c>
      <c r="L69" s="645">
        <v>546.16206999999997</v>
      </c>
      <c r="M69" s="645">
        <v>313.67621999999994</v>
      </c>
      <c r="N69" s="645">
        <v>3563.96866</v>
      </c>
      <c r="O69" s="645">
        <v>839.55948000000001</v>
      </c>
      <c r="P69" s="645">
        <v>1622.5507</v>
      </c>
      <c r="Q69" s="645">
        <v>539.43619999999999</v>
      </c>
      <c r="R69" s="645">
        <v>1100.24261</v>
      </c>
      <c r="S69" s="645">
        <v>1691.27917</v>
      </c>
      <c r="T69" s="645">
        <v>1775.44921</v>
      </c>
      <c r="U69" s="645">
        <v>1577.26502</v>
      </c>
      <c r="V69" s="645">
        <v>2132.16689</v>
      </c>
      <c r="W69" s="645">
        <v>1764.6926799999999</v>
      </c>
      <c r="X69" s="645">
        <v>3442.3409100000003</v>
      </c>
      <c r="Y69" s="645">
        <v>754.21602000000007</v>
      </c>
      <c r="Z69" s="645">
        <v>3060.4192000000003</v>
      </c>
      <c r="AA69" s="645">
        <v>947.57160999999996</v>
      </c>
      <c r="AB69" s="645">
        <v>1557.81068</v>
      </c>
      <c r="AC69" s="645">
        <v>3177.9235099999996</v>
      </c>
      <c r="AD69" s="645">
        <v>587.62805000000003</v>
      </c>
      <c r="AE69" s="645">
        <v>1113.7391399999999</v>
      </c>
      <c r="AF69" s="645">
        <v>1462.19633</v>
      </c>
      <c r="AG69" s="645">
        <v>636.78616</v>
      </c>
      <c r="AH69" s="645">
        <v>852.22771999999998</v>
      </c>
      <c r="AI69" s="645">
        <v>250.58689000000001</v>
      </c>
      <c r="AJ69" s="645">
        <v>1052.6923200000001</v>
      </c>
      <c r="AK69" s="645">
        <v>277.47667999999999</v>
      </c>
      <c r="AL69" s="645">
        <v>720.09351000000004</v>
      </c>
      <c r="AM69" s="645">
        <v>103.00097</v>
      </c>
      <c r="AN69" s="645">
        <v>2503.81306</v>
      </c>
      <c r="AO69" s="645">
        <v>855.35102000000006</v>
      </c>
      <c r="AP69" s="645">
        <v>250.67092000000002</v>
      </c>
      <c r="AQ69" s="645">
        <v>85818.05949</v>
      </c>
      <c r="AR69" s="322"/>
      <c r="AS69" s="48"/>
    </row>
    <row r="70" spans="1:45">
      <c r="A70" s="16" t="s">
        <v>72</v>
      </c>
      <c r="B70" s="353">
        <v>0</v>
      </c>
      <c r="C70" s="353">
        <v>0</v>
      </c>
      <c r="D70" s="353">
        <v>0</v>
      </c>
      <c r="E70" s="353">
        <v>0</v>
      </c>
      <c r="F70" s="353">
        <v>0</v>
      </c>
      <c r="G70" s="353">
        <v>0</v>
      </c>
      <c r="H70" s="353">
        <v>0</v>
      </c>
      <c r="I70" s="353">
        <v>0</v>
      </c>
      <c r="J70" s="353">
        <v>0</v>
      </c>
      <c r="K70" s="353">
        <v>0</v>
      </c>
      <c r="L70" s="353">
        <v>0</v>
      </c>
      <c r="M70" s="353">
        <v>16.079999999999998</v>
      </c>
      <c r="N70" s="353">
        <v>197.76025000000001</v>
      </c>
      <c r="O70" s="353">
        <v>711.49381000000005</v>
      </c>
      <c r="P70" s="353">
        <v>0</v>
      </c>
      <c r="Q70" s="353">
        <v>1.6068699999999998</v>
      </c>
      <c r="R70" s="353">
        <v>0</v>
      </c>
      <c r="S70" s="353">
        <v>78.432100000000005</v>
      </c>
      <c r="T70" s="353">
        <v>0</v>
      </c>
      <c r="U70" s="353">
        <v>0</v>
      </c>
      <c r="V70" s="353">
        <v>248.66851</v>
      </c>
      <c r="W70" s="353">
        <v>0</v>
      </c>
      <c r="X70" s="353">
        <v>0</v>
      </c>
      <c r="Y70" s="353">
        <v>0</v>
      </c>
      <c r="Z70" s="353">
        <v>0</v>
      </c>
      <c r="AA70" s="353">
        <v>0</v>
      </c>
      <c r="AB70" s="353">
        <v>0</v>
      </c>
      <c r="AC70" s="353">
        <v>0</v>
      </c>
      <c r="AD70" s="353">
        <v>0</v>
      </c>
      <c r="AE70" s="353">
        <v>0</v>
      </c>
      <c r="AF70" s="353">
        <v>25.800740000000001</v>
      </c>
      <c r="AG70" s="353">
        <v>0</v>
      </c>
      <c r="AH70" s="353">
        <v>0</v>
      </c>
      <c r="AI70" s="353">
        <v>0</v>
      </c>
      <c r="AJ70" s="353">
        <v>0</v>
      </c>
      <c r="AK70" s="353">
        <v>0</v>
      </c>
      <c r="AL70" s="353">
        <v>0</v>
      </c>
      <c r="AM70" s="353">
        <v>0</v>
      </c>
      <c r="AN70" s="353">
        <v>0</v>
      </c>
      <c r="AO70" s="353">
        <v>0</v>
      </c>
      <c r="AP70" s="353">
        <v>0</v>
      </c>
      <c r="AQ70" s="353">
        <v>1279.8422800000001</v>
      </c>
      <c r="AR70" s="48"/>
      <c r="AS70" s="48"/>
    </row>
    <row r="71" spans="1:45">
      <c r="A71" s="16" t="s">
        <v>73</v>
      </c>
      <c r="B71" s="353">
        <v>6273.6288600000007</v>
      </c>
      <c r="C71" s="353">
        <v>656.27406999999994</v>
      </c>
      <c r="D71" s="353">
        <v>66.617249999999999</v>
      </c>
      <c r="E71" s="353">
        <v>423.11655999999999</v>
      </c>
      <c r="F71" s="353">
        <v>178.80016000000001</v>
      </c>
      <c r="G71" s="353">
        <v>771.79449999999997</v>
      </c>
      <c r="H71" s="353">
        <v>288.30341999999996</v>
      </c>
      <c r="I71" s="353">
        <v>720.52337</v>
      </c>
      <c r="J71" s="353">
        <v>64.60669</v>
      </c>
      <c r="K71" s="353">
        <v>448.08346</v>
      </c>
      <c r="L71" s="353">
        <v>437.40792999999996</v>
      </c>
      <c r="M71" s="353">
        <v>170.23545999999999</v>
      </c>
      <c r="N71" s="353">
        <v>2892.6552499999998</v>
      </c>
      <c r="O71" s="353">
        <v>368.20400999999998</v>
      </c>
      <c r="P71" s="353">
        <v>435.95254</v>
      </c>
      <c r="Q71" s="353">
        <v>70.863029999999995</v>
      </c>
      <c r="R71" s="353">
        <v>73.759029999999996</v>
      </c>
      <c r="S71" s="353">
        <v>367.18978000000004</v>
      </c>
      <c r="T71" s="353">
        <v>1671.9832699999999</v>
      </c>
      <c r="U71" s="353">
        <v>1445.6605400000001</v>
      </c>
      <c r="V71" s="353">
        <v>697.22764000000006</v>
      </c>
      <c r="W71" s="353">
        <v>467.98975999999999</v>
      </c>
      <c r="X71" s="353">
        <v>206.09757000000002</v>
      </c>
      <c r="Y71" s="353">
        <v>552.09160999999995</v>
      </c>
      <c r="Z71" s="353">
        <v>208.26494</v>
      </c>
      <c r="AA71" s="353">
        <v>89.159100000000009</v>
      </c>
      <c r="AB71" s="353">
        <v>1039.6618100000001</v>
      </c>
      <c r="AC71" s="353">
        <v>990.30039999999997</v>
      </c>
      <c r="AD71" s="353">
        <v>51.882309999999997</v>
      </c>
      <c r="AE71" s="353">
        <v>511.89618999999999</v>
      </c>
      <c r="AF71" s="353">
        <v>1084.8963600000002</v>
      </c>
      <c r="AG71" s="353">
        <v>378.98171000000002</v>
      </c>
      <c r="AH71" s="353">
        <v>264.03166999999996</v>
      </c>
      <c r="AI71" s="353">
        <v>202.62309999999999</v>
      </c>
      <c r="AJ71" s="353">
        <v>76.96566</v>
      </c>
      <c r="AK71" s="353">
        <v>220.09878</v>
      </c>
      <c r="AL71" s="353">
        <v>154.17876000000001</v>
      </c>
      <c r="AM71" s="353">
        <v>20.44875</v>
      </c>
      <c r="AN71" s="353">
        <v>286.95929999999998</v>
      </c>
      <c r="AO71" s="353">
        <v>372.28915999999998</v>
      </c>
      <c r="AP71" s="353">
        <v>65.833539999999999</v>
      </c>
      <c r="AQ71" s="353">
        <v>25767.5373</v>
      </c>
      <c r="AR71" s="48"/>
      <c r="AS71" s="48"/>
    </row>
    <row r="72" spans="1:45">
      <c r="A72" s="16" t="s">
        <v>74</v>
      </c>
      <c r="B72" s="353">
        <v>18544.164800000002</v>
      </c>
      <c r="C72" s="353">
        <v>1235.3936299999998</v>
      </c>
      <c r="D72" s="353">
        <v>13768.89457</v>
      </c>
      <c r="E72" s="353">
        <v>2958.9354199999998</v>
      </c>
      <c r="F72" s="353">
        <v>1566.5822599999999</v>
      </c>
      <c r="G72" s="353">
        <v>2870.35367</v>
      </c>
      <c r="H72" s="353">
        <v>629.61115000000007</v>
      </c>
      <c r="I72" s="353">
        <v>2042.50134</v>
      </c>
      <c r="J72" s="353">
        <v>516.17412999999999</v>
      </c>
      <c r="K72" s="353">
        <v>214.19617000000002</v>
      </c>
      <c r="L72" s="353">
        <v>1896.4844900000001</v>
      </c>
      <c r="M72" s="353">
        <v>265.04834000000005</v>
      </c>
      <c r="N72" s="353">
        <v>1080.1578500000001</v>
      </c>
      <c r="O72" s="353">
        <v>798.53118000000006</v>
      </c>
      <c r="P72" s="353">
        <v>1322.47417</v>
      </c>
      <c r="Q72" s="353">
        <v>896.80287999999996</v>
      </c>
      <c r="R72" s="353">
        <v>1114.4265500000001</v>
      </c>
      <c r="S72" s="353">
        <v>1343.39195</v>
      </c>
      <c r="T72" s="353">
        <v>206.90714000000003</v>
      </c>
      <c r="U72" s="353">
        <v>181.34045999999998</v>
      </c>
      <c r="V72" s="353">
        <v>1206.1529599999999</v>
      </c>
      <c r="W72" s="353">
        <v>1618.1633700000002</v>
      </c>
      <c r="X72" s="353">
        <v>4027.09105</v>
      </c>
      <c r="Y72" s="353">
        <v>459.61739</v>
      </c>
      <c r="Z72" s="353">
        <v>4146.9275299999999</v>
      </c>
      <c r="AA72" s="353">
        <v>1149.35419</v>
      </c>
      <c r="AB72" s="353">
        <v>722.39017000000001</v>
      </c>
      <c r="AC72" s="353">
        <v>3682.18111</v>
      </c>
      <c r="AD72" s="353">
        <v>545.56073000000004</v>
      </c>
      <c r="AE72" s="353">
        <v>617.72557999999992</v>
      </c>
      <c r="AF72" s="353">
        <v>589.18018999999993</v>
      </c>
      <c r="AG72" s="353">
        <v>258.26845000000003</v>
      </c>
      <c r="AH72" s="353">
        <v>832.9117</v>
      </c>
      <c r="AI72" s="353">
        <v>59.585389999999997</v>
      </c>
      <c r="AJ72" s="353">
        <v>1044.12384</v>
      </c>
      <c r="AK72" s="353">
        <v>58.429900000000004</v>
      </c>
      <c r="AL72" s="353">
        <v>679.45258999999999</v>
      </c>
      <c r="AM72" s="353">
        <v>198.53413</v>
      </c>
      <c r="AN72" s="353">
        <v>2934.6019200000001</v>
      </c>
      <c r="AO72" s="353">
        <v>1915.13771</v>
      </c>
      <c r="AP72" s="353">
        <v>335.08280999999999</v>
      </c>
      <c r="AQ72" s="353">
        <v>80532.844859999997</v>
      </c>
      <c r="AR72" s="48"/>
      <c r="AS72" s="48"/>
    </row>
    <row r="73" spans="1:45">
      <c r="A73" s="16" t="s">
        <v>75</v>
      </c>
      <c r="B73" s="353">
        <v>0</v>
      </c>
      <c r="C73" s="353">
        <v>0</v>
      </c>
      <c r="D73" s="353">
        <v>0</v>
      </c>
      <c r="E73" s="353">
        <v>0</v>
      </c>
      <c r="F73" s="353">
        <v>0</v>
      </c>
      <c r="G73" s="353">
        <v>0</v>
      </c>
      <c r="H73" s="353">
        <v>0</v>
      </c>
      <c r="I73" s="353">
        <v>0</v>
      </c>
      <c r="J73" s="353">
        <v>0</v>
      </c>
      <c r="K73" s="353">
        <v>0</v>
      </c>
      <c r="L73" s="353">
        <v>0</v>
      </c>
      <c r="M73" s="353">
        <v>0</v>
      </c>
      <c r="N73" s="353">
        <v>0</v>
      </c>
      <c r="O73" s="353">
        <v>0</v>
      </c>
      <c r="P73" s="353">
        <v>0</v>
      </c>
      <c r="Q73" s="353">
        <v>0</v>
      </c>
      <c r="R73" s="353">
        <v>0</v>
      </c>
      <c r="S73" s="353">
        <v>0</v>
      </c>
      <c r="T73" s="353">
        <v>0</v>
      </c>
      <c r="U73" s="353">
        <v>0</v>
      </c>
      <c r="V73" s="353">
        <v>0</v>
      </c>
      <c r="W73" s="353">
        <v>0</v>
      </c>
      <c r="X73" s="353">
        <v>0</v>
      </c>
      <c r="Y73" s="353">
        <v>0</v>
      </c>
      <c r="Z73" s="353">
        <v>0</v>
      </c>
      <c r="AA73" s="353">
        <v>0</v>
      </c>
      <c r="AB73" s="353">
        <v>0</v>
      </c>
      <c r="AC73" s="353">
        <v>0</v>
      </c>
      <c r="AD73" s="353">
        <v>0</v>
      </c>
      <c r="AE73" s="353">
        <v>0</v>
      </c>
      <c r="AF73" s="353">
        <v>0</v>
      </c>
      <c r="AG73" s="353">
        <v>0</v>
      </c>
      <c r="AH73" s="353">
        <v>0</v>
      </c>
      <c r="AI73" s="353">
        <v>0</v>
      </c>
      <c r="AJ73" s="353">
        <v>0</v>
      </c>
      <c r="AK73" s="353">
        <v>0</v>
      </c>
      <c r="AL73" s="353">
        <v>0</v>
      </c>
      <c r="AM73" s="353">
        <v>0</v>
      </c>
      <c r="AN73" s="353">
        <v>0</v>
      </c>
      <c r="AO73" s="353">
        <v>0</v>
      </c>
      <c r="AP73" s="353">
        <v>0</v>
      </c>
      <c r="AQ73" s="353">
        <v>0</v>
      </c>
      <c r="AR73" s="48"/>
      <c r="AS73" s="48"/>
    </row>
    <row r="74" spans="1:45">
      <c r="A74" s="16" t="s">
        <v>76</v>
      </c>
      <c r="B74" s="353">
        <v>-5749.35869</v>
      </c>
      <c r="C74" s="353">
        <v>-100.53460000000001</v>
      </c>
      <c r="D74" s="353">
        <v>-1765.4834599999999</v>
      </c>
      <c r="E74" s="353">
        <v>-1085.7191399999999</v>
      </c>
      <c r="F74" s="353">
        <v>-168.31539999999998</v>
      </c>
      <c r="G74" s="353">
        <v>-128.721</v>
      </c>
      <c r="H74" s="353">
        <v>-225.25279999999998</v>
      </c>
      <c r="I74" s="353">
        <v>-242.31970999999999</v>
      </c>
      <c r="J74" s="353">
        <v>-27.784800000000001</v>
      </c>
      <c r="K74" s="353">
        <v>0</v>
      </c>
      <c r="L74" s="353">
        <v>-1787.73035</v>
      </c>
      <c r="M74" s="353">
        <v>-137.68758</v>
      </c>
      <c r="N74" s="353">
        <v>-606.60468999999989</v>
      </c>
      <c r="O74" s="353">
        <v>-1038.6695199999999</v>
      </c>
      <c r="P74" s="353">
        <v>-135.87601000000001</v>
      </c>
      <c r="Q74" s="353">
        <v>-429.83658000000003</v>
      </c>
      <c r="R74" s="353">
        <v>-87.942970000000003</v>
      </c>
      <c r="S74" s="353">
        <v>-97.734660000000005</v>
      </c>
      <c r="T74" s="353">
        <v>-103.44119999999999</v>
      </c>
      <c r="U74" s="353">
        <v>-49.735980000000005</v>
      </c>
      <c r="V74" s="353">
        <v>-19.88222</v>
      </c>
      <c r="W74" s="353">
        <v>-321.46045000000004</v>
      </c>
      <c r="X74" s="353">
        <v>-790.84771000000001</v>
      </c>
      <c r="Y74" s="353">
        <v>-257.49297999999999</v>
      </c>
      <c r="Z74" s="353">
        <v>-1294.7732699999999</v>
      </c>
      <c r="AA74" s="353">
        <v>-290.94168000000002</v>
      </c>
      <c r="AB74" s="353">
        <v>-204.2413</v>
      </c>
      <c r="AC74" s="353">
        <v>-1494.558</v>
      </c>
      <c r="AD74" s="353">
        <v>-9.8149899999999999</v>
      </c>
      <c r="AE74" s="353">
        <v>-15.882629999999999</v>
      </c>
      <c r="AF74" s="353">
        <v>-237.68096</v>
      </c>
      <c r="AG74" s="353">
        <v>-0.46400000000000002</v>
      </c>
      <c r="AH74" s="353">
        <v>-244.71564999999998</v>
      </c>
      <c r="AI74" s="353">
        <v>-11.621600000000001</v>
      </c>
      <c r="AJ74" s="353">
        <v>-68.397179999999992</v>
      </c>
      <c r="AK74" s="353">
        <v>-1.052</v>
      </c>
      <c r="AL74" s="353">
        <v>-113.53784</v>
      </c>
      <c r="AM74" s="353">
        <v>-115.98191</v>
      </c>
      <c r="AN74" s="353">
        <v>-717.74815999999998</v>
      </c>
      <c r="AO74" s="353">
        <v>-1432.0758500000002</v>
      </c>
      <c r="AP74" s="353">
        <v>-150.24543</v>
      </c>
      <c r="AQ74" s="353">
        <v>-21762.164949999998</v>
      </c>
      <c r="AR74" s="48"/>
      <c r="AS74" s="48"/>
    </row>
    <row r="75" spans="1:45">
      <c r="A75" s="15" t="s">
        <v>77</v>
      </c>
      <c r="B75" s="645">
        <v>3719.6523700000002</v>
      </c>
      <c r="C75" s="645">
        <v>747.73507999999993</v>
      </c>
      <c r="D75" s="645">
        <v>1002.39235</v>
      </c>
      <c r="E75" s="645">
        <v>1016.16755</v>
      </c>
      <c r="F75" s="645">
        <v>0</v>
      </c>
      <c r="G75" s="645">
        <v>5.0000000000000001E-3</v>
      </c>
      <c r="H75" s="645">
        <v>5.8999999999999997E-2</v>
      </c>
      <c r="I75" s="645">
        <v>302.0847</v>
      </c>
      <c r="J75" s="645">
        <v>320.61313999999999</v>
      </c>
      <c r="K75" s="645">
        <v>17.23798</v>
      </c>
      <c r="L75" s="645">
        <v>371.49677000000003</v>
      </c>
      <c r="M75" s="645">
        <v>0</v>
      </c>
      <c r="N75" s="645">
        <v>0</v>
      </c>
      <c r="O75" s="645">
        <v>283.60482999999999</v>
      </c>
      <c r="P75" s="645">
        <v>367.94096999999999</v>
      </c>
      <c r="Q75" s="645">
        <v>36.70646</v>
      </c>
      <c r="R75" s="645">
        <v>207.83576000000002</v>
      </c>
      <c r="S75" s="645">
        <v>8.5985899999999997</v>
      </c>
      <c r="T75" s="645">
        <v>0</v>
      </c>
      <c r="U75" s="645">
        <v>0.13200000000000001</v>
      </c>
      <c r="V75" s="645">
        <v>1E-3</v>
      </c>
      <c r="W75" s="645">
        <v>288.35237000000001</v>
      </c>
      <c r="X75" s="645">
        <v>677.77731999999992</v>
      </c>
      <c r="Y75" s="645">
        <v>3.0000000000000001E-3</v>
      </c>
      <c r="Z75" s="645">
        <v>288.41838999999999</v>
      </c>
      <c r="AA75" s="645">
        <v>0</v>
      </c>
      <c r="AB75" s="645">
        <v>2E-3</v>
      </c>
      <c r="AC75" s="645">
        <v>764.95990000000006</v>
      </c>
      <c r="AD75" s="645">
        <v>0</v>
      </c>
      <c r="AE75" s="645">
        <v>403.54399999999998</v>
      </c>
      <c r="AF75" s="645">
        <v>1.5877399999999999</v>
      </c>
      <c r="AG75" s="645">
        <v>0</v>
      </c>
      <c r="AH75" s="645">
        <v>2E-3</v>
      </c>
      <c r="AI75" s="645">
        <v>2E-3</v>
      </c>
      <c r="AJ75" s="645">
        <v>1E-3</v>
      </c>
      <c r="AK75" s="645">
        <v>0</v>
      </c>
      <c r="AL75" s="645">
        <v>67.127899999999997</v>
      </c>
      <c r="AM75" s="645">
        <v>1E-3</v>
      </c>
      <c r="AN75" s="645">
        <v>768.80292000000009</v>
      </c>
      <c r="AO75" s="645">
        <v>0.14000000000000001</v>
      </c>
      <c r="AP75" s="645">
        <v>8.3000000000000004E-2</v>
      </c>
      <c r="AQ75" s="645">
        <v>11663.068090000001</v>
      </c>
      <c r="AR75" s="322"/>
      <c r="AS75" s="48"/>
    </row>
    <row r="76" spans="1:45">
      <c r="A76" s="16" t="s">
        <v>78</v>
      </c>
      <c r="B76" s="353">
        <v>0</v>
      </c>
      <c r="C76" s="353">
        <v>0</v>
      </c>
      <c r="D76" s="353">
        <v>0</v>
      </c>
      <c r="E76" s="353">
        <v>0</v>
      </c>
      <c r="F76" s="353">
        <v>0</v>
      </c>
      <c r="G76" s="353">
        <v>0</v>
      </c>
      <c r="H76" s="353">
        <v>0</v>
      </c>
      <c r="I76" s="353">
        <v>0</v>
      </c>
      <c r="J76" s="353">
        <v>0</v>
      </c>
      <c r="K76" s="353">
        <v>0</v>
      </c>
      <c r="L76" s="353">
        <v>0</v>
      </c>
      <c r="M76" s="353">
        <v>0</v>
      </c>
      <c r="N76" s="353">
        <v>0</v>
      </c>
      <c r="O76" s="353">
        <v>1546.2558000000001</v>
      </c>
      <c r="P76" s="353">
        <v>0</v>
      </c>
      <c r="Q76" s="353">
        <v>0</v>
      </c>
      <c r="R76" s="353">
        <v>0</v>
      </c>
      <c r="S76" s="353">
        <v>0</v>
      </c>
      <c r="T76" s="353">
        <v>0</v>
      </c>
      <c r="U76" s="353">
        <v>0</v>
      </c>
      <c r="V76" s="353">
        <v>0</v>
      </c>
      <c r="W76" s="353">
        <v>0</v>
      </c>
      <c r="X76" s="353">
        <v>0</v>
      </c>
      <c r="Y76" s="353">
        <v>970.12655000000007</v>
      </c>
      <c r="Z76" s="353">
        <v>0</v>
      </c>
      <c r="AA76" s="353">
        <v>0</v>
      </c>
      <c r="AB76" s="353">
        <v>0</v>
      </c>
      <c r="AC76" s="353">
        <v>0</v>
      </c>
      <c r="AD76" s="353">
        <v>0</v>
      </c>
      <c r="AE76" s="353">
        <v>0</v>
      </c>
      <c r="AF76" s="353">
        <v>1E-3</v>
      </c>
      <c r="AG76" s="353">
        <v>0</v>
      </c>
      <c r="AH76" s="353">
        <v>0</v>
      </c>
      <c r="AI76" s="353">
        <v>0</v>
      </c>
      <c r="AJ76" s="353">
        <v>0</v>
      </c>
      <c r="AK76" s="353">
        <v>0</v>
      </c>
      <c r="AL76" s="353">
        <v>0</v>
      </c>
      <c r="AM76" s="353">
        <v>0</v>
      </c>
      <c r="AN76" s="353">
        <v>0</v>
      </c>
      <c r="AO76" s="353">
        <v>0</v>
      </c>
      <c r="AP76" s="353">
        <v>0</v>
      </c>
      <c r="AQ76" s="353">
        <v>2516.3833500000001</v>
      </c>
      <c r="AR76" s="48"/>
      <c r="AS76" s="48"/>
    </row>
    <row r="77" spans="1:45">
      <c r="A77" s="16" t="s">
        <v>79</v>
      </c>
      <c r="B77" s="353">
        <v>10106.87909</v>
      </c>
      <c r="C77" s="353">
        <v>5929.1981599999999</v>
      </c>
      <c r="D77" s="353">
        <v>2484.76064</v>
      </c>
      <c r="E77" s="353">
        <v>2917.6902099999998</v>
      </c>
      <c r="F77" s="353">
        <v>0</v>
      </c>
      <c r="G77" s="353">
        <v>0</v>
      </c>
      <c r="H77" s="353">
        <v>0</v>
      </c>
      <c r="I77" s="353">
        <v>1432.4285</v>
      </c>
      <c r="J77" s="353">
        <v>1346.03568</v>
      </c>
      <c r="K77" s="353">
        <v>172.40415999999999</v>
      </c>
      <c r="L77" s="353">
        <v>2626.37174</v>
      </c>
      <c r="M77" s="353">
        <v>0</v>
      </c>
      <c r="N77" s="353">
        <v>415.05635999999998</v>
      </c>
      <c r="O77" s="353">
        <v>576.03784999999993</v>
      </c>
      <c r="P77" s="353">
        <v>886.12850000000003</v>
      </c>
      <c r="Q77" s="353">
        <v>55.608620000000002</v>
      </c>
      <c r="R77" s="353">
        <v>455.78552000000002</v>
      </c>
      <c r="S77" s="353">
        <v>0</v>
      </c>
      <c r="T77" s="353">
        <v>0</v>
      </c>
      <c r="U77" s="353">
        <v>4.1120000000000001</v>
      </c>
      <c r="V77" s="353">
        <v>0</v>
      </c>
      <c r="W77" s="353">
        <v>384.47583000000003</v>
      </c>
      <c r="X77" s="353">
        <v>1223.1157700000001</v>
      </c>
      <c r="Y77" s="353">
        <v>0</v>
      </c>
      <c r="Z77" s="353">
        <v>1078.1513600000001</v>
      </c>
      <c r="AA77" s="353">
        <v>0</v>
      </c>
      <c r="AB77" s="353">
        <v>1E-3</v>
      </c>
      <c r="AC77" s="353">
        <v>1970.6832199999999</v>
      </c>
      <c r="AD77" s="353">
        <v>44.26</v>
      </c>
      <c r="AE77" s="353">
        <v>709.07317</v>
      </c>
      <c r="AF77" s="353">
        <v>0</v>
      </c>
      <c r="AG77" s="353">
        <v>0</v>
      </c>
      <c r="AH77" s="353">
        <v>276.46938</v>
      </c>
      <c r="AI77" s="353">
        <v>0</v>
      </c>
      <c r="AJ77" s="353">
        <v>0</v>
      </c>
      <c r="AK77" s="353">
        <v>0</v>
      </c>
      <c r="AL77" s="353">
        <v>89.503869999999992</v>
      </c>
      <c r="AM77" s="353">
        <v>8.986600000000001</v>
      </c>
      <c r="AN77" s="353">
        <v>763.08395999999993</v>
      </c>
      <c r="AO77" s="353">
        <v>505.88746999999995</v>
      </c>
      <c r="AP77" s="353">
        <v>0</v>
      </c>
      <c r="AQ77" s="353">
        <v>36462.18866</v>
      </c>
      <c r="AR77" s="48"/>
      <c r="AS77" s="48"/>
    </row>
    <row r="78" spans="1:45">
      <c r="A78" s="16" t="s">
        <v>80</v>
      </c>
      <c r="B78" s="353">
        <v>1972.2451299999998</v>
      </c>
      <c r="C78" s="353">
        <v>0.87288999999999994</v>
      </c>
      <c r="D78" s="353">
        <v>197.91410999999999</v>
      </c>
      <c r="E78" s="353">
        <v>0.03</v>
      </c>
      <c r="F78" s="353">
        <v>0</v>
      </c>
      <c r="G78" s="353">
        <v>5.0000000000000001E-3</v>
      </c>
      <c r="H78" s="353">
        <v>5.8999999999999997E-2</v>
      </c>
      <c r="I78" s="353">
        <v>1E-3</v>
      </c>
      <c r="J78" s="353">
        <v>0</v>
      </c>
      <c r="K78" s="353">
        <v>1.0133700000000001</v>
      </c>
      <c r="L78" s="353">
        <v>5.9721000000000002</v>
      </c>
      <c r="M78" s="353">
        <v>55.32526</v>
      </c>
      <c r="N78" s="353">
        <v>0</v>
      </c>
      <c r="O78" s="353">
        <v>0.114</v>
      </c>
      <c r="P78" s="353">
        <v>0</v>
      </c>
      <c r="Q78" s="353">
        <v>0</v>
      </c>
      <c r="R78" s="353">
        <v>190.73333</v>
      </c>
      <c r="S78" s="353">
        <v>8.5985899999999997</v>
      </c>
      <c r="T78" s="353">
        <v>6.9237700000000002</v>
      </c>
      <c r="U78" s="353">
        <v>356.58453000000003</v>
      </c>
      <c r="V78" s="353">
        <v>41.98133</v>
      </c>
      <c r="W78" s="353">
        <v>0</v>
      </c>
      <c r="X78" s="353">
        <v>0</v>
      </c>
      <c r="Y78" s="353">
        <v>0</v>
      </c>
      <c r="Z78" s="353">
        <v>0</v>
      </c>
      <c r="AA78" s="353">
        <v>0</v>
      </c>
      <c r="AB78" s="353">
        <v>945.76599999999996</v>
      </c>
      <c r="AC78" s="353">
        <v>17.233000000000001</v>
      </c>
      <c r="AD78" s="353">
        <v>0</v>
      </c>
      <c r="AE78" s="353">
        <v>0</v>
      </c>
      <c r="AF78" s="353">
        <v>1.58674</v>
      </c>
      <c r="AG78" s="353">
        <v>0</v>
      </c>
      <c r="AH78" s="353">
        <v>2E-3</v>
      </c>
      <c r="AI78" s="353">
        <v>2E-3</v>
      </c>
      <c r="AJ78" s="353">
        <v>1E-3</v>
      </c>
      <c r="AK78" s="353">
        <v>0</v>
      </c>
      <c r="AL78" s="353">
        <v>0</v>
      </c>
      <c r="AM78" s="353">
        <v>0</v>
      </c>
      <c r="AN78" s="353">
        <v>54.564419999999998</v>
      </c>
      <c r="AO78" s="353">
        <v>95.342309999999998</v>
      </c>
      <c r="AP78" s="353">
        <v>8.3000000000000004E-2</v>
      </c>
      <c r="AQ78" s="353">
        <v>3952.95388</v>
      </c>
      <c r="AR78" s="48"/>
      <c r="AS78" s="48"/>
    </row>
    <row r="79" spans="1:45">
      <c r="A79" s="16" t="s">
        <v>81</v>
      </c>
      <c r="B79" s="353">
        <v>0</v>
      </c>
      <c r="C79" s="353">
        <v>0</v>
      </c>
      <c r="D79" s="353">
        <v>0</v>
      </c>
      <c r="E79" s="353">
        <v>0</v>
      </c>
      <c r="F79" s="353">
        <v>0</v>
      </c>
      <c r="G79" s="353">
        <v>0</v>
      </c>
      <c r="H79" s="353">
        <v>0</v>
      </c>
      <c r="I79" s="353">
        <v>0</v>
      </c>
      <c r="J79" s="353">
        <v>0</v>
      </c>
      <c r="K79" s="353">
        <v>10.153270000000001</v>
      </c>
      <c r="L79" s="353">
        <v>3429.3177700000001</v>
      </c>
      <c r="M79" s="353">
        <v>0</v>
      </c>
      <c r="N79" s="353">
        <v>0</v>
      </c>
      <c r="O79" s="353">
        <v>0</v>
      </c>
      <c r="P79" s="353">
        <v>0</v>
      </c>
      <c r="Q79" s="353">
        <v>0</v>
      </c>
      <c r="R79" s="353">
        <v>0</v>
      </c>
      <c r="S79" s="353">
        <v>0</v>
      </c>
      <c r="T79" s="353">
        <v>0</v>
      </c>
      <c r="U79" s="353">
        <v>0</v>
      </c>
      <c r="V79" s="353">
        <v>0</v>
      </c>
      <c r="W79" s="353">
        <v>0</v>
      </c>
      <c r="X79" s="353">
        <v>0</v>
      </c>
      <c r="Y79" s="353">
        <v>0</v>
      </c>
      <c r="Z79" s="353">
        <v>0</v>
      </c>
      <c r="AA79" s="353">
        <v>0</v>
      </c>
      <c r="AB79" s="353">
        <v>0</v>
      </c>
      <c r="AC79" s="353">
        <v>0</v>
      </c>
      <c r="AD79" s="353">
        <v>0</v>
      </c>
      <c r="AE79" s="353">
        <v>0</v>
      </c>
      <c r="AF79" s="353">
        <v>0</v>
      </c>
      <c r="AG79" s="353">
        <v>0</v>
      </c>
      <c r="AH79" s="353">
        <v>0</v>
      </c>
      <c r="AI79" s="353">
        <v>0</v>
      </c>
      <c r="AJ79" s="353">
        <v>0</v>
      </c>
      <c r="AK79" s="353">
        <v>0</v>
      </c>
      <c r="AL79" s="353">
        <v>0</v>
      </c>
      <c r="AM79" s="353">
        <v>0</v>
      </c>
      <c r="AN79" s="353">
        <v>0</v>
      </c>
      <c r="AO79" s="353">
        <v>0</v>
      </c>
      <c r="AP79" s="353">
        <v>0</v>
      </c>
      <c r="AQ79" s="353">
        <v>3439.4710399999999</v>
      </c>
      <c r="AR79" s="48"/>
      <c r="AS79" s="48"/>
    </row>
    <row r="80" spans="1:45">
      <c r="A80" s="16" t="s">
        <v>82</v>
      </c>
      <c r="B80" s="353">
        <v>-8359.4718499999999</v>
      </c>
      <c r="C80" s="353">
        <v>-5182.3359700000001</v>
      </c>
      <c r="D80" s="353">
        <v>-1680.2823999999998</v>
      </c>
      <c r="E80" s="353">
        <v>-1901.5526599999998</v>
      </c>
      <c r="F80" s="353">
        <v>0</v>
      </c>
      <c r="G80" s="353">
        <v>0</v>
      </c>
      <c r="H80" s="353">
        <v>0</v>
      </c>
      <c r="I80" s="353">
        <v>-1130.3448000000001</v>
      </c>
      <c r="J80" s="353">
        <v>-1025.42254</v>
      </c>
      <c r="K80" s="353">
        <v>-166.33282</v>
      </c>
      <c r="L80" s="353">
        <v>-5690.1648399999995</v>
      </c>
      <c r="M80" s="353">
        <v>-55.32526</v>
      </c>
      <c r="N80" s="353">
        <v>-415.05635999999998</v>
      </c>
      <c r="O80" s="353">
        <v>-1838.8028200000001</v>
      </c>
      <c r="P80" s="353">
        <v>-518.18753000000004</v>
      </c>
      <c r="Q80" s="353">
        <v>-18.902159999999999</v>
      </c>
      <c r="R80" s="353">
        <v>-438.68309000000005</v>
      </c>
      <c r="S80" s="353">
        <v>0</v>
      </c>
      <c r="T80" s="353">
        <v>-6.9237700000000002</v>
      </c>
      <c r="U80" s="353">
        <v>-360.56453000000005</v>
      </c>
      <c r="V80" s="353">
        <v>-41.980330000000002</v>
      </c>
      <c r="W80" s="353">
        <v>-96.123460000000009</v>
      </c>
      <c r="X80" s="353">
        <v>-545.33844999999997</v>
      </c>
      <c r="Y80" s="353">
        <v>-970.12355000000002</v>
      </c>
      <c r="Z80" s="353">
        <v>-789.73297000000002</v>
      </c>
      <c r="AA80" s="353">
        <v>0</v>
      </c>
      <c r="AB80" s="353">
        <v>-945.76499999999999</v>
      </c>
      <c r="AC80" s="353">
        <v>-1222.95632</v>
      </c>
      <c r="AD80" s="353">
        <v>-44.26</v>
      </c>
      <c r="AE80" s="353">
        <v>-305.52916999999997</v>
      </c>
      <c r="AF80" s="353">
        <v>0</v>
      </c>
      <c r="AG80" s="353">
        <v>0</v>
      </c>
      <c r="AH80" s="353">
        <v>-276.46938</v>
      </c>
      <c r="AI80" s="353">
        <v>0</v>
      </c>
      <c r="AJ80" s="353">
        <v>0</v>
      </c>
      <c r="AK80" s="353">
        <v>0</v>
      </c>
      <c r="AL80" s="353">
        <v>-22.375970000000002</v>
      </c>
      <c r="AM80" s="353">
        <v>-8.9855999999999998</v>
      </c>
      <c r="AN80" s="353">
        <v>-48.845459999999996</v>
      </c>
      <c r="AO80" s="353">
        <v>-601.08978000000002</v>
      </c>
      <c r="AP80" s="353">
        <v>0</v>
      </c>
      <c r="AQ80" s="353">
        <v>-34707.92884</v>
      </c>
      <c r="AR80" s="48"/>
      <c r="AS80" s="48"/>
    </row>
    <row r="81" spans="1:45">
      <c r="A81" s="15" t="s">
        <v>83</v>
      </c>
      <c r="B81" s="645">
        <v>95405.917069999996</v>
      </c>
      <c r="C81" s="645">
        <v>78896.304730000003</v>
      </c>
      <c r="D81" s="645">
        <v>72220.501799999998</v>
      </c>
      <c r="E81" s="645">
        <v>16080.74123</v>
      </c>
      <c r="F81" s="645">
        <v>10867.786480000001</v>
      </c>
      <c r="G81" s="645">
        <v>8961.4593699999987</v>
      </c>
      <c r="H81" s="645">
        <v>4526.6242999999995</v>
      </c>
      <c r="I81" s="645">
        <v>21745.671780000001</v>
      </c>
      <c r="J81" s="645">
        <v>5312.1424800000004</v>
      </c>
      <c r="K81" s="645">
        <v>12764.58382</v>
      </c>
      <c r="L81" s="645">
        <v>28336.065460000002</v>
      </c>
      <c r="M81" s="645">
        <v>6650.5841300000002</v>
      </c>
      <c r="N81" s="645">
        <v>24624.533760000002</v>
      </c>
      <c r="O81" s="645">
        <v>9467.0994800000008</v>
      </c>
      <c r="P81" s="645">
        <v>7272.0153200000004</v>
      </c>
      <c r="Q81" s="645">
        <v>902.38923999999997</v>
      </c>
      <c r="R81" s="645">
        <v>1053.29197</v>
      </c>
      <c r="S81" s="645">
        <v>4752.5173199999999</v>
      </c>
      <c r="T81" s="645">
        <v>2347.8512599999999</v>
      </c>
      <c r="U81" s="645">
        <v>6027.4237800000001</v>
      </c>
      <c r="V81" s="645">
        <v>3232.23596</v>
      </c>
      <c r="W81" s="645">
        <v>8296.6834500000004</v>
      </c>
      <c r="X81" s="645">
        <v>33192.912369999998</v>
      </c>
      <c r="Y81" s="645">
        <v>4883.7497100000001</v>
      </c>
      <c r="Z81" s="645">
        <v>21914.293020000001</v>
      </c>
      <c r="AA81" s="645">
        <v>2069.9867100000001</v>
      </c>
      <c r="AB81" s="645">
        <v>16779.269929999999</v>
      </c>
      <c r="AC81" s="645">
        <v>14618.46031</v>
      </c>
      <c r="AD81" s="645">
        <v>634.85195999999996</v>
      </c>
      <c r="AE81" s="645">
        <v>12183.678260000001</v>
      </c>
      <c r="AF81" s="645">
        <v>2421.7682500000001</v>
      </c>
      <c r="AG81" s="645">
        <v>718.74254000000008</v>
      </c>
      <c r="AH81" s="645">
        <v>804.84771000000001</v>
      </c>
      <c r="AI81" s="645">
        <v>570.91231999999991</v>
      </c>
      <c r="AJ81" s="645">
        <v>824.53201999999999</v>
      </c>
      <c r="AK81" s="645">
        <v>38.228199999999994</v>
      </c>
      <c r="AL81" s="645">
        <v>2035.35178</v>
      </c>
      <c r="AM81" s="645">
        <v>108.31000999999999</v>
      </c>
      <c r="AN81" s="645">
        <v>7.2716000000000003</v>
      </c>
      <c r="AO81" s="645">
        <v>43.357999999999997</v>
      </c>
      <c r="AP81" s="645">
        <v>18.521999999999998</v>
      </c>
      <c r="AQ81" s="645">
        <v>543613.47089</v>
      </c>
      <c r="AR81" s="322"/>
      <c r="AS81" s="48"/>
    </row>
    <row r="82" spans="1:45">
      <c r="A82" s="16" t="s">
        <v>20</v>
      </c>
      <c r="B82" s="353">
        <v>0</v>
      </c>
      <c r="C82" s="353">
        <v>0</v>
      </c>
      <c r="D82" s="353">
        <v>0</v>
      </c>
      <c r="E82" s="353">
        <v>0</v>
      </c>
      <c r="F82" s="353">
        <v>0</v>
      </c>
      <c r="G82" s="353">
        <v>0</v>
      </c>
      <c r="H82" s="353">
        <v>0</v>
      </c>
      <c r="I82" s="353">
        <v>0</v>
      </c>
      <c r="J82" s="353">
        <v>0</v>
      </c>
      <c r="K82" s="353">
        <v>0</v>
      </c>
      <c r="L82" s="353">
        <v>0</v>
      </c>
      <c r="M82" s="353">
        <v>0</v>
      </c>
      <c r="N82" s="353">
        <v>0</v>
      </c>
      <c r="O82" s="353">
        <v>0</v>
      </c>
      <c r="P82" s="353">
        <v>0</v>
      </c>
      <c r="Q82" s="353">
        <v>0</v>
      </c>
      <c r="R82" s="353">
        <v>0</v>
      </c>
      <c r="S82" s="353">
        <v>0</v>
      </c>
      <c r="T82" s="353">
        <v>0</v>
      </c>
      <c r="U82" s="353">
        <v>0</v>
      </c>
      <c r="V82" s="353">
        <v>0</v>
      </c>
      <c r="W82" s="353">
        <v>0</v>
      </c>
      <c r="X82" s="353">
        <v>0</v>
      </c>
      <c r="Y82" s="353">
        <v>0</v>
      </c>
      <c r="Z82" s="353">
        <v>0</v>
      </c>
      <c r="AA82" s="353">
        <v>0</v>
      </c>
      <c r="AB82" s="353">
        <v>0</v>
      </c>
      <c r="AC82" s="353">
        <v>0</v>
      </c>
      <c r="AD82" s="353">
        <v>0</v>
      </c>
      <c r="AE82" s="353">
        <v>0</v>
      </c>
      <c r="AF82" s="353">
        <v>0</v>
      </c>
      <c r="AG82" s="353">
        <v>0</v>
      </c>
      <c r="AH82" s="353">
        <v>0</v>
      </c>
      <c r="AI82" s="353">
        <v>0</v>
      </c>
      <c r="AJ82" s="353">
        <v>0</v>
      </c>
      <c r="AK82" s="353">
        <v>0</v>
      </c>
      <c r="AL82" s="353">
        <v>0</v>
      </c>
      <c r="AM82" s="353">
        <v>0</v>
      </c>
      <c r="AN82" s="353">
        <v>0</v>
      </c>
      <c r="AO82" s="353">
        <v>0</v>
      </c>
      <c r="AP82" s="353">
        <v>0</v>
      </c>
      <c r="AQ82" s="353">
        <v>0</v>
      </c>
      <c r="AR82" s="48"/>
      <c r="AS82" s="48"/>
    </row>
    <row r="83" spans="1:45">
      <c r="A83" s="16" t="s">
        <v>21</v>
      </c>
      <c r="B83" s="353">
        <v>0</v>
      </c>
      <c r="C83" s="353">
        <v>17000</v>
      </c>
      <c r="D83" s="353">
        <v>11662</v>
      </c>
      <c r="E83" s="353">
        <v>517.5</v>
      </c>
      <c r="F83" s="353">
        <v>630</v>
      </c>
      <c r="G83" s="353">
        <v>6090.35941</v>
      </c>
      <c r="H83" s="353">
        <v>500</v>
      </c>
      <c r="I83" s="353">
        <v>4401</v>
      </c>
      <c r="J83" s="353">
        <v>0</v>
      </c>
      <c r="K83" s="353">
        <v>6500</v>
      </c>
      <c r="L83" s="353">
        <v>3000</v>
      </c>
      <c r="M83" s="353">
        <v>0</v>
      </c>
      <c r="N83" s="353">
        <v>16200</v>
      </c>
      <c r="O83" s="353">
        <v>0</v>
      </c>
      <c r="P83" s="353">
        <v>4021.3107599999998</v>
      </c>
      <c r="Q83" s="353">
        <v>0</v>
      </c>
      <c r="R83" s="353">
        <v>0</v>
      </c>
      <c r="S83" s="353">
        <v>0</v>
      </c>
      <c r="T83" s="353">
        <v>0</v>
      </c>
      <c r="U83" s="353">
        <v>0</v>
      </c>
      <c r="V83" s="353">
        <v>0</v>
      </c>
      <c r="W83" s="353">
        <v>2058</v>
      </c>
      <c r="X83" s="353">
        <v>14682.43799</v>
      </c>
      <c r="Y83" s="353">
        <v>0</v>
      </c>
      <c r="Z83" s="353">
        <v>0</v>
      </c>
      <c r="AA83" s="353">
        <v>0</v>
      </c>
      <c r="AB83" s="353">
        <v>2914.1376</v>
      </c>
      <c r="AC83" s="353">
        <v>5550.4005099999995</v>
      </c>
      <c r="AD83" s="353">
        <v>0</v>
      </c>
      <c r="AE83" s="353">
        <v>0</v>
      </c>
      <c r="AF83" s="353">
        <v>1372</v>
      </c>
      <c r="AG83" s="353">
        <v>0.05</v>
      </c>
      <c r="AH83" s="353">
        <v>316</v>
      </c>
      <c r="AI83" s="353">
        <v>250</v>
      </c>
      <c r="AJ83" s="353">
        <v>0</v>
      </c>
      <c r="AK83" s="353">
        <v>0</v>
      </c>
      <c r="AL83" s="353">
        <v>0</v>
      </c>
      <c r="AM83" s="353">
        <v>10.55316</v>
      </c>
      <c r="AN83" s="353">
        <v>0</v>
      </c>
      <c r="AO83" s="353">
        <v>0</v>
      </c>
      <c r="AP83" s="353">
        <v>0</v>
      </c>
      <c r="AQ83" s="353">
        <v>97675.749430000011</v>
      </c>
      <c r="AR83" s="48"/>
      <c r="AS83" s="48"/>
    </row>
    <row r="84" spans="1:45">
      <c r="A84" s="16" t="s">
        <v>22</v>
      </c>
      <c r="B84" s="353">
        <v>0</v>
      </c>
      <c r="C84" s="353">
        <v>0</v>
      </c>
      <c r="D84" s="353">
        <v>0</v>
      </c>
      <c r="E84" s="353">
        <v>0</v>
      </c>
      <c r="F84" s="353">
        <v>0</v>
      </c>
      <c r="G84" s="353">
        <v>0</v>
      </c>
      <c r="H84" s="353">
        <v>0</v>
      </c>
      <c r="I84" s="353">
        <v>0</v>
      </c>
      <c r="J84" s="353">
        <v>0</v>
      </c>
      <c r="K84" s="353">
        <v>0</v>
      </c>
      <c r="L84" s="353">
        <v>0</v>
      </c>
      <c r="M84" s="353">
        <v>0</v>
      </c>
      <c r="N84" s="353">
        <v>0</v>
      </c>
      <c r="O84" s="353">
        <v>0</v>
      </c>
      <c r="P84" s="353">
        <v>0</v>
      </c>
      <c r="Q84" s="353">
        <v>0</v>
      </c>
      <c r="R84" s="353">
        <v>0</v>
      </c>
      <c r="S84" s="353">
        <v>0</v>
      </c>
      <c r="T84" s="353">
        <v>0</v>
      </c>
      <c r="U84" s="353">
        <v>0</v>
      </c>
      <c r="V84" s="353">
        <v>0</v>
      </c>
      <c r="W84" s="353">
        <v>0</v>
      </c>
      <c r="X84" s="353">
        <v>0</v>
      </c>
      <c r="Y84" s="353">
        <v>0</v>
      </c>
      <c r="Z84" s="353">
        <v>0</v>
      </c>
      <c r="AA84" s="353">
        <v>0</v>
      </c>
      <c r="AB84" s="353">
        <v>0</v>
      </c>
      <c r="AC84" s="353">
        <v>0</v>
      </c>
      <c r="AD84" s="353">
        <v>0</v>
      </c>
      <c r="AE84" s="353">
        <v>0</v>
      </c>
      <c r="AF84" s="353">
        <v>0</v>
      </c>
      <c r="AG84" s="353">
        <v>0</v>
      </c>
      <c r="AH84" s="353">
        <v>0</v>
      </c>
      <c r="AI84" s="353">
        <v>0</v>
      </c>
      <c r="AJ84" s="353">
        <v>0</v>
      </c>
      <c r="AK84" s="353">
        <v>0</v>
      </c>
      <c r="AL84" s="353">
        <v>0</v>
      </c>
      <c r="AM84" s="353">
        <v>0</v>
      </c>
      <c r="AN84" s="353">
        <v>0</v>
      </c>
      <c r="AO84" s="353">
        <v>0</v>
      </c>
      <c r="AP84" s="353">
        <v>0</v>
      </c>
      <c r="AQ84" s="353">
        <v>0</v>
      </c>
      <c r="AR84" s="48"/>
      <c r="AS84" s="48"/>
    </row>
    <row r="85" spans="1:45">
      <c r="A85" s="16" t="s">
        <v>23</v>
      </c>
      <c r="B85" s="353">
        <v>0</v>
      </c>
      <c r="C85" s="353">
        <v>0</v>
      </c>
      <c r="D85" s="353">
        <v>0</v>
      </c>
      <c r="E85" s="353">
        <v>0</v>
      </c>
      <c r="F85" s="353">
        <v>0</v>
      </c>
      <c r="G85" s="353">
        <v>0</v>
      </c>
      <c r="H85" s="353">
        <v>0</v>
      </c>
      <c r="I85" s="353">
        <v>0</v>
      </c>
      <c r="J85" s="353">
        <v>0</v>
      </c>
      <c r="K85" s="353">
        <v>0</v>
      </c>
      <c r="L85" s="353">
        <v>0</v>
      </c>
      <c r="M85" s="353">
        <v>0</v>
      </c>
      <c r="N85" s="353">
        <v>0</v>
      </c>
      <c r="O85" s="353">
        <v>0</v>
      </c>
      <c r="P85" s="353">
        <v>0</v>
      </c>
      <c r="Q85" s="353">
        <v>0</v>
      </c>
      <c r="R85" s="353">
        <v>0</v>
      </c>
      <c r="S85" s="353">
        <v>0</v>
      </c>
      <c r="T85" s="353">
        <v>0</v>
      </c>
      <c r="U85" s="353">
        <v>0</v>
      </c>
      <c r="V85" s="353">
        <v>0</v>
      </c>
      <c r="W85" s="353">
        <v>0</v>
      </c>
      <c r="X85" s="353">
        <v>0</v>
      </c>
      <c r="Y85" s="353">
        <v>0</v>
      </c>
      <c r="Z85" s="353">
        <v>0</v>
      </c>
      <c r="AA85" s="353">
        <v>0</v>
      </c>
      <c r="AB85" s="353">
        <v>0</v>
      </c>
      <c r="AC85" s="353">
        <v>0</v>
      </c>
      <c r="AD85" s="353">
        <v>0</v>
      </c>
      <c r="AE85" s="353">
        <v>0</v>
      </c>
      <c r="AF85" s="353">
        <v>0</v>
      </c>
      <c r="AG85" s="353">
        <v>0</v>
      </c>
      <c r="AH85" s="353">
        <v>0</v>
      </c>
      <c r="AI85" s="353">
        <v>0</v>
      </c>
      <c r="AJ85" s="353">
        <v>0</v>
      </c>
      <c r="AK85" s="353">
        <v>0</v>
      </c>
      <c r="AL85" s="353">
        <v>0</v>
      </c>
      <c r="AM85" s="353">
        <v>0</v>
      </c>
      <c r="AN85" s="353">
        <v>0</v>
      </c>
      <c r="AO85" s="353">
        <v>0</v>
      </c>
      <c r="AP85" s="353">
        <v>0</v>
      </c>
      <c r="AQ85" s="353">
        <v>0</v>
      </c>
      <c r="AR85" s="48"/>
      <c r="AS85" s="48"/>
    </row>
    <row r="86" spans="1:45">
      <c r="A86" s="16" t="s">
        <v>84</v>
      </c>
      <c r="B86" s="353">
        <v>0</v>
      </c>
      <c r="C86" s="353">
        <v>0</v>
      </c>
      <c r="D86" s="353">
        <v>0</v>
      </c>
      <c r="E86" s="353">
        <v>0</v>
      </c>
      <c r="F86" s="353">
        <v>0</v>
      </c>
      <c r="G86" s="353">
        <v>0</v>
      </c>
      <c r="H86" s="353">
        <v>0</v>
      </c>
      <c r="I86" s="353">
        <v>0</v>
      </c>
      <c r="J86" s="353">
        <v>0</v>
      </c>
      <c r="K86" s="353">
        <v>0</v>
      </c>
      <c r="L86" s="353">
        <v>0</v>
      </c>
      <c r="M86" s="353">
        <v>0</v>
      </c>
      <c r="N86" s="353">
        <v>0</v>
      </c>
      <c r="O86" s="353">
        <v>0</v>
      </c>
      <c r="P86" s="353">
        <v>6.86</v>
      </c>
      <c r="Q86" s="353">
        <v>0</v>
      </c>
      <c r="R86" s="353">
        <v>3.4415100000000001</v>
      </c>
      <c r="S86" s="353">
        <v>4.15212</v>
      </c>
      <c r="T86" s="353">
        <v>0</v>
      </c>
      <c r="U86" s="353">
        <v>0</v>
      </c>
      <c r="V86" s="353">
        <v>0</v>
      </c>
      <c r="W86" s="353">
        <v>0</v>
      </c>
      <c r="X86" s="353">
        <v>0</v>
      </c>
      <c r="Y86" s="353">
        <v>0</v>
      </c>
      <c r="Z86" s="353">
        <v>0</v>
      </c>
      <c r="AA86" s="353">
        <v>0</v>
      </c>
      <c r="AB86" s="353">
        <v>0.05</v>
      </c>
      <c r="AC86" s="353">
        <v>0</v>
      </c>
      <c r="AD86" s="353">
        <v>0.28000000000000003</v>
      </c>
      <c r="AE86" s="353">
        <v>0</v>
      </c>
      <c r="AF86" s="353">
        <v>0</v>
      </c>
      <c r="AG86" s="353">
        <v>0</v>
      </c>
      <c r="AH86" s="353">
        <v>0</v>
      </c>
      <c r="AI86" s="353">
        <v>8.56</v>
      </c>
      <c r="AJ86" s="353">
        <v>0</v>
      </c>
      <c r="AK86" s="353">
        <v>0</v>
      </c>
      <c r="AL86" s="353">
        <v>0</v>
      </c>
      <c r="AM86" s="353">
        <v>0</v>
      </c>
      <c r="AN86" s="353">
        <v>0</v>
      </c>
      <c r="AO86" s="353">
        <v>0</v>
      </c>
      <c r="AP86" s="353">
        <v>0</v>
      </c>
      <c r="AQ86" s="353">
        <v>23.343630000000001</v>
      </c>
      <c r="AR86" s="48"/>
      <c r="AS86" s="48"/>
    </row>
    <row r="87" spans="1:45">
      <c r="A87" s="16" t="s">
        <v>24</v>
      </c>
      <c r="B87" s="353">
        <v>857.98019999999997</v>
      </c>
      <c r="C87" s="353">
        <v>130.47424000000001</v>
      </c>
      <c r="D87" s="353">
        <v>612.25337999999999</v>
      </c>
      <c r="E87" s="353">
        <v>150.26829999999998</v>
      </c>
      <c r="F87" s="353">
        <v>51.414459999999998</v>
      </c>
      <c r="G87" s="353">
        <v>41.16</v>
      </c>
      <c r="H87" s="353">
        <v>30.87</v>
      </c>
      <c r="I87" s="353">
        <v>133.77000000000001</v>
      </c>
      <c r="J87" s="353">
        <v>72.03</v>
      </c>
      <c r="K87" s="353">
        <v>23.504000000000001</v>
      </c>
      <c r="L87" s="353">
        <v>103.7</v>
      </c>
      <c r="M87" s="353">
        <v>27.200490000000002</v>
      </c>
      <c r="N87" s="353">
        <v>22.638000000000002</v>
      </c>
      <c r="O87" s="353">
        <v>79.14622</v>
      </c>
      <c r="P87" s="353">
        <v>12.553799999999999</v>
      </c>
      <c r="Q87" s="353">
        <v>36.015000000000001</v>
      </c>
      <c r="R87" s="353">
        <v>34.221319999999999</v>
      </c>
      <c r="S87" s="353">
        <v>84.26682000000001</v>
      </c>
      <c r="T87" s="353">
        <v>26.754000000000001</v>
      </c>
      <c r="U87" s="353">
        <v>43.564959999999999</v>
      </c>
      <c r="V87" s="353">
        <v>34.299999999999997</v>
      </c>
      <c r="W87" s="353">
        <v>33.369999999999997</v>
      </c>
      <c r="X87" s="353">
        <v>68.284999999999997</v>
      </c>
      <c r="Y87" s="353">
        <v>10.495799999999999</v>
      </c>
      <c r="Z87" s="353">
        <v>330.97208000000001</v>
      </c>
      <c r="AA87" s="353">
        <v>51.45</v>
      </c>
      <c r="AB87" s="353">
        <v>50.4572</v>
      </c>
      <c r="AC87" s="353">
        <v>90.369550000000004</v>
      </c>
      <c r="AD87" s="353">
        <v>20.774000000000001</v>
      </c>
      <c r="AE87" s="353">
        <v>20.94</v>
      </c>
      <c r="AF87" s="353">
        <v>6.9560399999999998</v>
      </c>
      <c r="AG87" s="353">
        <v>16.258200000000002</v>
      </c>
      <c r="AH87" s="353">
        <v>0</v>
      </c>
      <c r="AI87" s="353">
        <v>0</v>
      </c>
      <c r="AJ87" s="353">
        <v>30.03</v>
      </c>
      <c r="AK87" s="353">
        <v>0</v>
      </c>
      <c r="AL87" s="353">
        <v>59.984000000000002</v>
      </c>
      <c r="AM87" s="353">
        <v>10.29</v>
      </c>
      <c r="AN87" s="353">
        <v>8.6436000000000011</v>
      </c>
      <c r="AO87" s="353">
        <v>96.061999999999998</v>
      </c>
      <c r="AP87" s="353">
        <v>56.675290000000004</v>
      </c>
      <c r="AQ87" s="353">
        <v>3570.0979500000003</v>
      </c>
      <c r="AR87" s="48"/>
      <c r="AS87" s="48"/>
    </row>
    <row r="88" spans="1:45">
      <c r="A88" s="16" t="s">
        <v>25</v>
      </c>
      <c r="B88" s="353">
        <v>95405.917069999996</v>
      </c>
      <c r="C88" s="353">
        <v>61429.883780000004</v>
      </c>
      <c r="D88" s="353">
        <v>60297.17772</v>
      </c>
      <c r="E88" s="353">
        <v>15500.64408</v>
      </c>
      <c r="F88" s="353">
        <v>10225.2547</v>
      </c>
      <c r="G88" s="353">
        <v>2833.16986</v>
      </c>
      <c r="H88" s="353">
        <v>4020.0243</v>
      </c>
      <c r="I88" s="353">
        <v>17265.0978</v>
      </c>
      <c r="J88" s="353">
        <v>5288.1324800000002</v>
      </c>
      <c r="K88" s="353">
        <v>6174.2025999999996</v>
      </c>
      <c r="L88" s="353">
        <v>25276.955460000001</v>
      </c>
      <c r="M88" s="353">
        <v>6639.0107199999993</v>
      </c>
      <c r="N88" s="353">
        <v>7820.5858600000001</v>
      </c>
      <c r="O88" s="353">
        <v>9434.0617200000015</v>
      </c>
      <c r="P88" s="353">
        <v>3241.4667200000004</v>
      </c>
      <c r="Q88" s="353">
        <v>898.38923999999997</v>
      </c>
      <c r="R88" s="353">
        <v>1039.4104300000001</v>
      </c>
      <c r="S88" s="353">
        <v>4692.5476200000003</v>
      </c>
      <c r="T88" s="353">
        <v>2336.5204600000002</v>
      </c>
      <c r="U88" s="353">
        <v>6019.0238200000003</v>
      </c>
      <c r="V88" s="353">
        <v>3212.6359600000001</v>
      </c>
      <c r="W88" s="353">
        <v>6219.2984999999999</v>
      </c>
      <c r="X88" s="353">
        <v>18382.322660000002</v>
      </c>
      <c r="Y88" s="353">
        <v>4883.7437099999997</v>
      </c>
      <c r="Z88" s="353">
        <v>21914.293020000001</v>
      </c>
      <c r="AA88" s="353">
        <v>2064.2367100000001</v>
      </c>
      <c r="AB88" s="353">
        <v>13826.145259999999</v>
      </c>
      <c r="AC88" s="353">
        <v>8795.7372200000009</v>
      </c>
      <c r="AD88" s="353">
        <v>626.61995999999999</v>
      </c>
      <c r="AE88" s="353">
        <v>12178.190259999999</v>
      </c>
      <c r="AF88" s="353">
        <v>1041.70706</v>
      </c>
      <c r="AG88" s="353">
        <v>714.09156000000007</v>
      </c>
      <c r="AH88" s="353">
        <v>486.86991999999998</v>
      </c>
      <c r="AI88" s="353">
        <v>302.96091999999999</v>
      </c>
      <c r="AJ88" s="353">
        <v>815.29962</v>
      </c>
      <c r="AK88" s="353">
        <v>38.228199999999994</v>
      </c>
      <c r="AL88" s="353">
        <v>2004.95578</v>
      </c>
      <c r="AM88" s="353">
        <v>90</v>
      </c>
      <c r="AN88" s="353">
        <v>0</v>
      </c>
      <c r="AO88" s="353">
        <v>0</v>
      </c>
      <c r="AP88" s="353">
        <v>0</v>
      </c>
      <c r="AQ88" s="353">
        <v>443434.81276</v>
      </c>
      <c r="AR88" s="48"/>
      <c r="AS88" s="48"/>
    </row>
    <row r="89" spans="1:45">
      <c r="A89" s="16" t="s">
        <v>85</v>
      </c>
      <c r="B89" s="353">
        <v>0</v>
      </c>
      <c r="C89" s="353">
        <v>349.66671000000002</v>
      </c>
      <c r="D89" s="353">
        <v>87.354489999999998</v>
      </c>
      <c r="E89" s="353">
        <v>0</v>
      </c>
      <c r="F89" s="353">
        <v>0.52500000000000002</v>
      </c>
      <c r="G89" s="353">
        <v>28.6005</v>
      </c>
      <c r="H89" s="353">
        <v>1.5</v>
      </c>
      <c r="I89" s="353">
        <v>34.983980000000003</v>
      </c>
      <c r="J89" s="353">
        <v>0</v>
      </c>
      <c r="K89" s="353">
        <v>80.597220000000007</v>
      </c>
      <c r="L89" s="353">
        <v>0</v>
      </c>
      <c r="M89" s="353">
        <v>0</v>
      </c>
      <c r="N89" s="353">
        <v>594.34390000000008</v>
      </c>
      <c r="O89" s="353">
        <v>0</v>
      </c>
      <c r="P89" s="353">
        <v>9.2378400000000003</v>
      </c>
      <c r="Q89" s="353">
        <v>0</v>
      </c>
      <c r="R89" s="353">
        <v>0</v>
      </c>
      <c r="S89" s="353">
        <v>0</v>
      </c>
      <c r="T89" s="353">
        <v>0</v>
      </c>
      <c r="U89" s="353">
        <v>0</v>
      </c>
      <c r="V89" s="353">
        <v>0</v>
      </c>
      <c r="W89" s="353">
        <v>11.88495</v>
      </c>
      <c r="X89" s="353">
        <v>89.707719999999995</v>
      </c>
      <c r="Y89" s="353">
        <v>0</v>
      </c>
      <c r="Z89" s="353">
        <v>0</v>
      </c>
      <c r="AA89" s="353">
        <v>0</v>
      </c>
      <c r="AB89" s="353">
        <v>14.789870000000001</v>
      </c>
      <c r="AC89" s="353">
        <v>190.10838000000001</v>
      </c>
      <c r="AD89" s="353">
        <v>0</v>
      </c>
      <c r="AE89" s="353">
        <v>0</v>
      </c>
      <c r="AF89" s="353">
        <v>4.8781499999999998</v>
      </c>
      <c r="AG89" s="353">
        <v>0</v>
      </c>
      <c r="AH89" s="353">
        <v>1.9777899999999999</v>
      </c>
      <c r="AI89" s="353">
        <v>10.491400000000001</v>
      </c>
      <c r="AJ89" s="353">
        <v>0</v>
      </c>
      <c r="AK89" s="353">
        <v>0</v>
      </c>
      <c r="AL89" s="353">
        <v>0</v>
      </c>
      <c r="AM89" s="353">
        <v>2.61185</v>
      </c>
      <c r="AN89" s="353">
        <v>0</v>
      </c>
      <c r="AO89" s="353">
        <v>0</v>
      </c>
      <c r="AP89" s="353">
        <v>0</v>
      </c>
      <c r="AQ89" s="353">
        <v>1513.2597499999999</v>
      </c>
      <c r="AR89" s="48"/>
      <c r="AS89" s="48"/>
    </row>
    <row r="90" spans="1:45">
      <c r="A90" s="16" t="s">
        <v>86</v>
      </c>
      <c r="B90" s="353">
        <v>-857.98019999999997</v>
      </c>
      <c r="C90" s="353">
        <v>-13.72</v>
      </c>
      <c r="D90" s="353">
        <v>-438.28378999999995</v>
      </c>
      <c r="E90" s="353">
        <v>-87.671149999999997</v>
      </c>
      <c r="F90" s="353">
        <v>-39.407679999999999</v>
      </c>
      <c r="G90" s="353">
        <v>-31.830400000000001</v>
      </c>
      <c r="H90" s="353">
        <v>-25.77</v>
      </c>
      <c r="I90" s="353">
        <v>-89.18</v>
      </c>
      <c r="J90" s="353">
        <v>-48.02</v>
      </c>
      <c r="K90" s="353">
        <v>-13.72</v>
      </c>
      <c r="L90" s="353">
        <v>-44.59</v>
      </c>
      <c r="M90" s="353">
        <v>-15.627079999999999</v>
      </c>
      <c r="N90" s="353">
        <v>-13.034000000000001</v>
      </c>
      <c r="O90" s="353">
        <v>-46.108460000000001</v>
      </c>
      <c r="P90" s="353">
        <v>-19.413799999999998</v>
      </c>
      <c r="Q90" s="353">
        <v>-32.015000000000001</v>
      </c>
      <c r="R90" s="353">
        <v>-23.781290000000002</v>
      </c>
      <c r="S90" s="353">
        <v>-28.449240000000003</v>
      </c>
      <c r="T90" s="353">
        <v>-15.423200000000001</v>
      </c>
      <c r="U90" s="353">
        <v>-35.164999999999999</v>
      </c>
      <c r="V90" s="353">
        <v>-14.7</v>
      </c>
      <c r="W90" s="353">
        <v>-25.87</v>
      </c>
      <c r="X90" s="353">
        <v>-29.841000000000001</v>
      </c>
      <c r="Y90" s="353">
        <v>-10.489799999999999</v>
      </c>
      <c r="Z90" s="353">
        <v>-330.97208000000001</v>
      </c>
      <c r="AA90" s="353">
        <v>-45.7</v>
      </c>
      <c r="AB90" s="353">
        <v>-26.31</v>
      </c>
      <c r="AC90" s="353">
        <v>-8.1553500000000003</v>
      </c>
      <c r="AD90" s="353">
        <v>-12.821999999999999</v>
      </c>
      <c r="AE90" s="353">
        <v>-15.452</v>
      </c>
      <c r="AF90" s="353">
        <v>-3.7730000000000001</v>
      </c>
      <c r="AG90" s="353">
        <v>-11.657219999999999</v>
      </c>
      <c r="AH90" s="353">
        <v>0</v>
      </c>
      <c r="AI90" s="353">
        <v>-1.1000000000000001</v>
      </c>
      <c r="AJ90" s="353">
        <v>-20.797599999999999</v>
      </c>
      <c r="AK90" s="353">
        <v>0</v>
      </c>
      <c r="AL90" s="353">
        <v>-29.588000000000001</v>
      </c>
      <c r="AM90" s="353">
        <v>-5.1449999999999996</v>
      </c>
      <c r="AN90" s="353">
        <v>-1.3720000000000001</v>
      </c>
      <c r="AO90" s="353">
        <v>-52.704000000000001</v>
      </c>
      <c r="AP90" s="353">
        <v>-38.153289999999998</v>
      </c>
      <c r="AQ90" s="353">
        <v>-2603.7926299999999</v>
      </c>
      <c r="AR90" s="48"/>
      <c r="AS90" s="48"/>
    </row>
    <row r="91" spans="1:45">
      <c r="A91" s="15" t="s">
        <v>87</v>
      </c>
      <c r="B91" s="645">
        <v>53007.386009999995</v>
      </c>
      <c r="C91" s="645">
        <v>16730.69844</v>
      </c>
      <c r="D91" s="645">
        <v>18715.818010000003</v>
      </c>
      <c r="E91" s="645">
        <v>2849.3485000000001</v>
      </c>
      <c r="F91" s="645">
        <v>1435.00648</v>
      </c>
      <c r="G91" s="645">
        <v>1904.75179</v>
      </c>
      <c r="H91" s="645">
        <v>1833.1363200000001</v>
      </c>
      <c r="I91" s="645">
        <v>3754.6699900000003</v>
      </c>
      <c r="J91" s="645">
        <v>2910.4563399999997</v>
      </c>
      <c r="K91" s="645">
        <v>2802.9578300000003</v>
      </c>
      <c r="L91" s="645">
        <v>2734.4568199999999</v>
      </c>
      <c r="M91" s="645">
        <v>2639.4326000000001</v>
      </c>
      <c r="N91" s="645">
        <v>7253.4039599999996</v>
      </c>
      <c r="O91" s="645">
        <v>1261.6659199999999</v>
      </c>
      <c r="P91" s="645">
        <v>2028.9828400000001</v>
      </c>
      <c r="Q91" s="645">
        <v>1681.14967</v>
      </c>
      <c r="R91" s="645">
        <v>1765.8887400000001</v>
      </c>
      <c r="S91" s="645">
        <v>1844.0937200000001</v>
      </c>
      <c r="T91" s="645">
        <v>4101.0618899999999</v>
      </c>
      <c r="U91" s="645">
        <v>2321.4854599999999</v>
      </c>
      <c r="V91" s="645">
        <v>4565.7556799999993</v>
      </c>
      <c r="W91" s="645">
        <v>2287.1962699999999</v>
      </c>
      <c r="X91" s="645">
        <v>3003.6400400000002</v>
      </c>
      <c r="Y91" s="645">
        <v>926.67383999999993</v>
      </c>
      <c r="Z91" s="645">
        <v>8691.2348599999987</v>
      </c>
      <c r="AA91" s="645">
        <v>1290.9816000000001</v>
      </c>
      <c r="AB91" s="645">
        <v>3895.8641200000002</v>
      </c>
      <c r="AC91" s="645">
        <v>15667.13118</v>
      </c>
      <c r="AD91" s="645">
        <v>2106.6032</v>
      </c>
      <c r="AE91" s="645">
        <v>3919.07989</v>
      </c>
      <c r="AF91" s="645">
        <v>1391.84247</v>
      </c>
      <c r="AG91" s="645">
        <v>1109.1436799999999</v>
      </c>
      <c r="AH91" s="645">
        <v>2114.66509</v>
      </c>
      <c r="AI91" s="645">
        <v>3081.5982400000003</v>
      </c>
      <c r="AJ91" s="645">
        <v>1299.43022</v>
      </c>
      <c r="AK91" s="645">
        <v>132.00949</v>
      </c>
      <c r="AL91" s="645">
        <v>4077.1300699999997</v>
      </c>
      <c r="AM91" s="645">
        <v>218.74956</v>
      </c>
      <c r="AN91" s="645">
        <v>2700.7897599999997</v>
      </c>
      <c r="AO91" s="645">
        <v>2899.8212100000001</v>
      </c>
      <c r="AP91" s="645">
        <v>969.43627000000004</v>
      </c>
      <c r="AQ91" s="645">
        <v>199924.62807000001</v>
      </c>
      <c r="AR91" s="322"/>
      <c r="AS91" s="48"/>
    </row>
    <row r="92" spans="1:45">
      <c r="A92" s="16" t="s">
        <v>88</v>
      </c>
      <c r="B92" s="353">
        <v>13987.591789999999</v>
      </c>
      <c r="C92" s="353">
        <v>7299.75882</v>
      </c>
      <c r="D92" s="353">
        <v>6590.1383900000001</v>
      </c>
      <c r="E92" s="353">
        <v>1044.6600000000001</v>
      </c>
      <c r="F92" s="353">
        <v>152.15700000000001</v>
      </c>
      <c r="G92" s="353">
        <v>78.427320000000009</v>
      </c>
      <c r="H92" s="353">
        <v>208.17500000000001</v>
      </c>
      <c r="I92" s="353">
        <v>1573.1992</v>
      </c>
      <c r="J92" s="353">
        <v>669.33334000000002</v>
      </c>
      <c r="K92" s="353">
        <v>128.77867000000001</v>
      </c>
      <c r="L92" s="353">
        <v>300.18063000000001</v>
      </c>
      <c r="M92" s="353">
        <v>544.75503000000003</v>
      </c>
      <c r="N92" s="353">
        <v>3062.0505600000001</v>
      </c>
      <c r="O92" s="353">
        <v>402.47798</v>
      </c>
      <c r="P92" s="353">
        <v>264.29844000000003</v>
      </c>
      <c r="Q92" s="353">
        <v>493.15075000000002</v>
      </c>
      <c r="R92" s="353">
        <v>296.52621000000005</v>
      </c>
      <c r="S92" s="353">
        <v>1058.5203200000001</v>
      </c>
      <c r="T92" s="353">
        <v>71.813559999999995</v>
      </c>
      <c r="U92" s="353">
        <v>670.904</v>
      </c>
      <c r="V92" s="353">
        <v>200.13188</v>
      </c>
      <c r="W92" s="353">
        <v>585.54413999999997</v>
      </c>
      <c r="X92" s="353">
        <v>1007.46907</v>
      </c>
      <c r="Y92" s="353">
        <v>395.73401000000001</v>
      </c>
      <c r="Z92" s="353">
        <v>2593.1507299999998</v>
      </c>
      <c r="AA92" s="353">
        <v>615.16339000000005</v>
      </c>
      <c r="AB92" s="353">
        <v>1135.5283400000001</v>
      </c>
      <c r="AC92" s="353">
        <v>4194.3917499999998</v>
      </c>
      <c r="AD92" s="353">
        <v>939.61800000000005</v>
      </c>
      <c r="AE92" s="353">
        <v>964.86245999999994</v>
      </c>
      <c r="AF92" s="353">
        <v>84.355770000000007</v>
      </c>
      <c r="AG92" s="353">
        <v>38.134730000000005</v>
      </c>
      <c r="AH92" s="353">
        <v>230.1</v>
      </c>
      <c r="AI92" s="353">
        <v>1539.384</v>
      </c>
      <c r="AJ92" s="353">
        <v>698.69362000000001</v>
      </c>
      <c r="AK92" s="353">
        <v>0</v>
      </c>
      <c r="AL92" s="353">
        <v>682.40700000000004</v>
      </c>
      <c r="AM92" s="353">
        <v>0</v>
      </c>
      <c r="AN92" s="353">
        <v>109.79005000000001</v>
      </c>
      <c r="AO92" s="353">
        <v>2562.7759999999998</v>
      </c>
      <c r="AP92" s="353">
        <v>268.07405999999997</v>
      </c>
      <c r="AQ92" s="353">
        <v>57742.206009999994</v>
      </c>
      <c r="AR92" s="48"/>
      <c r="AS92" s="48"/>
    </row>
    <row r="93" spans="1:45">
      <c r="A93" s="16" t="s">
        <v>89</v>
      </c>
      <c r="B93" s="353">
        <v>33319.467730000004</v>
      </c>
      <c r="C93" s="353">
        <v>7889.4152300000005</v>
      </c>
      <c r="D93" s="353">
        <v>7774.2439000000004</v>
      </c>
      <c r="E93" s="353">
        <v>474.63515999999998</v>
      </c>
      <c r="F93" s="353">
        <v>686.40930000000003</v>
      </c>
      <c r="G93" s="353">
        <v>1351.20921</v>
      </c>
      <c r="H93" s="353">
        <v>872.15409999999997</v>
      </c>
      <c r="I93" s="353">
        <v>1367.4422500000001</v>
      </c>
      <c r="J93" s="353">
        <v>1515.87356</v>
      </c>
      <c r="K93" s="353">
        <v>1313.5468899999998</v>
      </c>
      <c r="L93" s="353">
        <v>2144.9395600000003</v>
      </c>
      <c r="M93" s="353">
        <v>923.96843999999999</v>
      </c>
      <c r="N93" s="353">
        <v>2725.2299700000003</v>
      </c>
      <c r="O93" s="353">
        <v>331.51555999999999</v>
      </c>
      <c r="P93" s="353">
        <v>929.15127000000007</v>
      </c>
      <c r="Q93" s="353">
        <v>917.88158999999996</v>
      </c>
      <c r="R93" s="353">
        <v>772.00035000000003</v>
      </c>
      <c r="S93" s="353">
        <v>274.51497999999998</v>
      </c>
      <c r="T93" s="353">
        <v>1697.3999799999999</v>
      </c>
      <c r="U93" s="353">
        <v>813.91565000000003</v>
      </c>
      <c r="V93" s="353">
        <v>4189.4340299999994</v>
      </c>
      <c r="W93" s="353">
        <v>1230.59764</v>
      </c>
      <c r="X93" s="353">
        <v>1511.68281</v>
      </c>
      <c r="Y93" s="353">
        <v>123.15930999999999</v>
      </c>
      <c r="Z93" s="353">
        <v>5314.8357599999999</v>
      </c>
      <c r="AA93" s="353">
        <v>244.30295000000001</v>
      </c>
      <c r="AB93" s="353">
        <v>2052.6064799999999</v>
      </c>
      <c r="AC93" s="353">
        <v>8250.0917300000001</v>
      </c>
      <c r="AD93" s="353">
        <v>230.91753</v>
      </c>
      <c r="AE93" s="353">
        <v>774.6019</v>
      </c>
      <c r="AF93" s="353">
        <v>894.32265000000007</v>
      </c>
      <c r="AG93" s="353">
        <v>517.67234999999994</v>
      </c>
      <c r="AH93" s="353">
        <v>1201.9823999999999</v>
      </c>
      <c r="AI93" s="353">
        <v>1322.12132</v>
      </c>
      <c r="AJ93" s="353">
        <v>382.38657000000001</v>
      </c>
      <c r="AK93" s="353">
        <v>0</v>
      </c>
      <c r="AL93" s="353">
        <v>2554.2906800000001</v>
      </c>
      <c r="AM93" s="353">
        <v>91.249369999999999</v>
      </c>
      <c r="AN93" s="353">
        <v>939.75744999999995</v>
      </c>
      <c r="AO93" s="353">
        <v>1E-3</v>
      </c>
      <c r="AP93" s="353">
        <v>591.26572999999996</v>
      </c>
      <c r="AQ93" s="353">
        <v>100512.19434</v>
      </c>
      <c r="AR93" s="48"/>
      <c r="AS93" s="48"/>
    </row>
    <row r="94" spans="1:45">
      <c r="A94" s="16" t="s">
        <v>90</v>
      </c>
      <c r="B94" s="353">
        <v>1981.1829599999999</v>
      </c>
      <c r="C94" s="353">
        <v>182.10601</v>
      </c>
      <c r="D94" s="353">
        <v>1174.55126</v>
      </c>
      <c r="E94" s="353">
        <v>328.32071000000002</v>
      </c>
      <c r="F94" s="353">
        <v>99.865719999999996</v>
      </c>
      <c r="G94" s="353">
        <v>102.10522</v>
      </c>
      <c r="H94" s="353">
        <v>209.96914000000001</v>
      </c>
      <c r="I94" s="353">
        <v>240.28201999999999</v>
      </c>
      <c r="J94" s="353">
        <v>139.67085</v>
      </c>
      <c r="K94" s="353">
        <v>265.50637</v>
      </c>
      <c r="L94" s="353">
        <v>59.443980000000003</v>
      </c>
      <c r="M94" s="353">
        <v>357.80201</v>
      </c>
      <c r="N94" s="353">
        <v>284.38952</v>
      </c>
      <c r="O94" s="353">
        <v>113.90985000000001</v>
      </c>
      <c r="P94" s="353">
        <v>166.21486999999999</v>
      </c>
      <c r="Q94" s="353">
        <v>72.998869999999997</v>
      </c>
      <c r="R94" s="353">
        <v>168.45232999999999</v>
      </c>
      <c r="S94" s="353">
        <v>221.44464000000002</v>
      </c>
      <c r="T94" s="353">
        <v>440.76408000000004</v>
      </c>
      <c r="U94" s="353">
        <v>244.24321</v>
      </c>
      <c r="V94" s="353">
        <v>33.880809999999997</v>
      </c>
      <c r="W94" s="353">
        <v>76.051649999999995</v>
      </c>
      <c r="X94" s="353">
        <v>194.66954999999999</v>
      </c>
      <c r="Y94" s="353">
        <v>133.80410000000001</v>
      </c>
      <c r="Z94" s="353">
        <v>81.106830000000002</v>
      </c>
      <c r="AA94" s="353">
        <v>129.71236999999999</v>
      </c>
      <c r="AB94" s="353">
        <v>199.77025</v>
      </c>
      <c r="AC94" s="353">
        <v>657.25815</v>
      </c>
      <c r="AD94" s="353">
        <v>156.40484000000001</v>
      </c>
      <c r="AE94" s="353">
        <v>340.70312999999999</v>
      </c>
      <c r="AF94" s="353">
        <v>72.071640000000002</v>
      </c>
      <c r="AG94" s="353">
        <v>121.26656</v>
      </c>
      <c r="AH94" s="353">
        <v>94.558000000000007</v>
      </c>
      <c r="AI94" s="353">
        <v>59.826720000000002</v>
      </c>
      <c r="AJ94" s="353">
        <v>41.607559999999999</v>
      </c>
      <c r="AK94" s="353">
        <v>56.818519999999999</v>
      </c>
      <c r="AL94" s="353">
        <v>291.42485999999997</v>
      </c>
      <c r="AM94" s="353">
        <v>33.854660000000003</v>
      </c>
      <c r="AN94" s="353">
        <v>426.21459999999996</v>
      </c>
      <c r="AO94" s="353">
        <v>15.36876</v>
      </c>
      <c r="AP94" s="353">
        <v>42.94829</v>
      </c>
      <c r="AQ94" s="353">
        <v>10112.545470000001</v>
      </c>
      <c r="AR94" s="48"/>
      <c r="AS94" s="48"/>
    </row>
    <row r="95" spans="1:45">
      <c r="A95" s="16" t="s">
        <v>91</v>
      </c>
      <c r="B95" s="353">
        <v>1521.8564099999999</v>
      </c>
      <c r="C95" s="353">
        <v>421.05828000000002</v>
      </c>
      <c r="D95" s="353">
        <v>1936.44218</v>
      </c>
      <c r="E95" s="353">
        <v>861.85850000000005</v>
      </c>
      <c r="F95" s="353">
        <v>358.67460999999997</v>
      </c>
      <c r="G95" s="353">
        <v>186.67867999999999</v>
      </c>
      <c r="H95" s="353">
        <v>239.0334</v>
      </c>
      <c r="I95" s="353">
        <v>234.35192000000001</v>
      </c>
      <c r="J95" s="353">
        <v>149.54671999999999</v>
      </c>
      <c r="K95" s="353">
        <v>937.66539999999998</v>
      </c>
      <c r="L95" s="353">
        <v>13.83182</v>
      </c>
      <c r="M95" s="353">
        <v>367.89228000000003</v>
      </c>
      <c r="N95" s="353">
        <v>350.44178000000005</v>
      </c>
      <c r="O95" s="353">
        <v>41.111440000000002</v>
      </c>
      <c r="P95" s="353">
        <v>333.16699</v>
      </c>
      <c r="Q95" s="353">
        <v>121.92475999999999</v>
      </c>
      <c r="R95" s="353">
        <v>204.44737000000001</v>
      </c>
      <c r="S95" s="353">
        <v>232.98254999999997</v>
      </c>
      <c r="T95" s="353">
        <v>997.92621999999994</v>
      </c>
      <c r="U95" s="353">
        <v>350.44594000000001</v>
      </c>
      <c r="V95" s="353">
        <v>40.614980000000003</v>
      </c>
      <c r="W95" s="353">
        <v>48.458709999999996</v>
      </c>
      <c r="X95" s="353">
        <v>124.33522000000001</v>
      </c>
      <c r="Y95" s="353">
        <v>34.472819999999999</v>
      </c>
      <c r="Z95" s="353">
        <v>161.77526999999998</v>
      </c>
      <c r="AA95" s="353">
        <v>132.95483999999999</v>
      </c>
      <c r="AB95" s="353">
        <v>136.78555</v>
      </c>
      <c r="AC95" s="353">
        <v>851.72248000000002</v>
      </c>
      <c r="AD95" s="353">
        <v>131.13539</v>
      </c>
      <c r="AE95" s="353">
        <v>950.47560999999996</v>
      </c>
      <c r="AF95" s="353">
        <v>192.36601999999999</v>
      </c>
      <c r="AG95" s="353">
        <v>122.77591000000001</v>
      </c>
      <c r="AH95" s="353">
        <v>305.34192999999999</v>
      </c>
      <c r="AI95" s="353">
        <v>113.88158</v>
      </c>
      <c r="AJ95" s="353">
        <v>131.75932</v>
      </c>
      <c r="AK95" s="353">
        <v>13.96926</v>
      </c>
      <c r="AL95" s="353">
        <v>232.18364000000003</v>
      </c>
      <c r="AM95" s="353">
        <v>69.34272</v>
      </c>
      <c r="AN95" s="353">
        <v>670.30352000000005</v>
      </c>
      <c r="AO95" s="353">
        <v>171.93702999999999</v>
      </c>
      <c r="AP95" s="353">
        <v>27.489740000000001</v>
      </c>
      <c r="AQ95" s="353">
        <v>14525.41879</v>
      </c>
      <c r="AR95" s="48"/>
      <c r="AS95" s="48"/>
    </row>
    <row r="96" spans="1:45">
      <c r="A96" s="16" t="s">
        <v>92</v>
      </c>
      <c r="B96" s="353">
        <v>1216.90471</v>
      </c>
      <c r="C96" s="353">
        <v>636.56012999999996</v>
      </c>
      <c r="D96" s="353">
        <v>1033.5078000000001</v>
      </c>
      <c r="E96" s="353">
        <v>136.93501999999998</v>
      </c>
      <c r="F96" s="353">
        <v>137.89985000000001</v>
      </c>
      <c r="G96" s="353">
        <v>117.82303999999999</v>
      </c>
      <c r="H96" s="353">
        <v>247.63723999999999</v>
      </c>
      <c r="I96" s="353">
        <v>140.88826999999998</v>
      </c>
      <c r="J96" s="353">
        <v>276.18784000000005</v>
      </c>
      <c r="K96" s="353">
        <v>157.44649999999999</v>
      </c>
      <c r="L96" s="353">
        <v>150.10503</v>
      </c>
      <c r="M96" s="353">
        <v>156.17314000000002</v>
      </c>
      <c r="N96" s="353">
        <v>826.88454999999999</v>
      </c>
      <c r="O96" s="353">
        <v>307.64509000000004</v>
      </c>
      <c r="P96" s="353">
        <v>123.56497</v>
      </c>
      <c r="Q96" s="353">
        <v>75.190699999999993</v>
      </c>
      <c r="R96" s="353">
        <v>323.31513000000001</v>
      </c>
      <c r="S96" s="353">
        <v>53.689449999999994</v>
      </c>
      <c r="T96" s="353">
        <v>893.15605000000005</v>
      </c>
      <c r="U96" s="353">
        <v>238.89766</v>
      </c>
      <c r="V96" s="353">
        <v>101.68898</v>
      </c>
      <c r="W96" s="353">
        <v>346.53813000000002</v>
      </c>
      <c r="X96" s="353">
        <v>165.47235999999998</v>
      </c>
      <c r="Y96" s="353">
        <v>233.50307999999998</v>
      </c>
      <c r="Z96" s="353">
        <v>367.19307000000003</v>
      </c>
      <c r="AA96" s="353">
        <v>162.42245</v>
      </c>
      <c r="AB96" s="353">
        <v>233.6097</v>
      </c>
      <c r="AC96" s="353">
        <v>457.92352</v>
      </c>
      <c r="AD96" s="353">
        <v>278.54271999999997</v>
      </c>
      <c r="AE96" s="353">
        <v>425.07468999999998</v>
      </c>
      <c r="AF96" s="353">
        <v>148.72539</v>
      </c>
      <c r="AG96" s="353">
        <v>309.28813000000002</v>
      </c>
      <c r="AH96" s="353">
        <v>282.67776000000003</v>
      </c>
      <c r="AI96" s="353">
        <v>46.382620000000003</v>
      </c>
      <c r="AJ96" s="353">
        <v>27.05057</v>
      </c>
      <c r="AK96" s="353">
        <v>61.219709999999999</v>
      </c>
      <c r="AL96" s="353">
        <v>277.5016</v>
      </c>
      <c r="AM96" s="353">
        <v>22.37059</v>
      </c>
      <c r="AN96" s="353">
        <v>554.72314000000006</v>
      </c>
      <c r="AO96" s="353">
        <v>149.73742000000001</v>
      </c>
      <c r="AP96" s="353">
        <v>35.633569999999999</v>
      </c>
      <c r="AQ96" s="353">
        <v>11937.691369999999</v>
      </c>
      <c r="AR96" s="48"/>
      <c r="AS96" s="48"/>
    </row>
    <row r="97" spans="1:45">
      <c r="A97" s="16" t="s">
        <v>93</v>
      </c>
      <c r="B97" s="353">
        <v>980.38241000000005</v>
      </c>
      <c r="C97" s="353">
        <v>233.80598000000001</v>
      </c>
      <c r="D97" s="353">
        <v>176.15092000000001</v>
      </c>
      <c r="E97" s="353">
        <v>1.9E-2</v>
      </c>
      <c r="F97" s="353">
        <v>0</v>
      </c>
      <c r="G97" s="353">
        <v>68.508320000000012</v>
      </c>
      <c r="H97" s="353">
        <v>56.167439999999999</v>
      </c>
      <c r="I97" s="353">
        <v>198.50632999999999</v>
      </c>
      <c r="J97" s="353">
        <v>159.84403</v>
      </c>
      <c r="K97" s="353">
        <v>1.4E-2</v>
      </c>
      <c r="L97" s="353">
        <v>4.2026599999999998</v>
      </c>
      <c r="M97" s="353">
        <v>288.8417</v>
      </c>
      <c r="N97" s="353">
        <v>2.7608099999999998</v>
      </c>
      <c r="O97" s="353">
        <v>6.0000000000000001E-3</v>
      </c>
      <c r="P97" s="353">
        <v>212.58629999999999</v>
      </c>
      <c r="Q97" s="353">
        <v>3.0000000000000001E-3</v>
      </c>
      <c r="R97" s="353">
        <v>1.1473499999999999</v>
      </c>
      <c r="S97" s="353">
        <v>7.0000000000000001E-3</v>
      </c>
      <c r="T97" s="353">
        <v>2E-3</v>
      </c>
      <c r="U97" s="353">
        <v>3.0790000000000002</v>
      </c>
      <c r="V97" s="353">
        <v>5.0000000000000001E-3</v>
      </c>
      <c r="W97" s="353">
        <v>6.0000000000000001E-3</v>
      </c>
      <c r="X97" s="353">
        <v>1.103E-2</v>
      </c>
      <c r="Y97" s="353">
        <v>2.0005199999999999</v>
      </c>
      <c r="Z97" s="353">
        <v>173.17320000000001</v>
      </c>
      <c r="AA97" s="353">
        <v>6.4256000000000002</v>
      </c>
      <c r="AB97" s="353">
        <v>137.56379999999999</v>
      </c>
      <c r="AC97" s="353">
        <v>53.007589999999993</v>
      </c>
      <c r="AD97" s="353">
        <v>369.98471999999998</v>
      </c>
      <c r="AE97" s="353">
        <v>463.3621</v>
      </c>
      <c r="AF97" s="353">
        <v>1E-3</v>
      </c>
      <c r="AG97" s="353">
        <v>6.0000000000000001E-3</v>
      </c>
      <c r="AH97" s="353">
        <v>5.0000000000000001E-3</v>
      </c>
      <c r="AI97" s="353">
        <v>2E-3</v>
      </c>
      <c r="AJ97" s="353">
        <v>17.932580000000002</v>
      </c>
      <c r="AK97" s="353">
        <v>2E-3</v>
      </c>
      <c r="AL97" s="353">
        <v>39.322290000000002</v>
      </c>
      <c r="AM97" s="353">
        <v>1.93222</v>
      </c>
      <c r="AN97" s="353">
        <v>1E-3</v>
      </c>
      <c r="AO97" s="353">
        <v>1E-3</v>
      </c>
      <c r="AP97" s="353">
        <v>4.0248800000000005</v>
      </c>
      <c r="AQ97" s="353">
        <v>3654.8037799999997</v>
      </c>
      <c r="AR97" s="48"/>
      <c r="AS97" s="48"/>
    </row>
    <row r="98" spans="1:45">
      <c r="A98" s="16" t="s">
        <v>94</v>
      </c>
      <c r="B98" s="353">
        <v>0</v>
      </c>
      <c r="C98" s="353">
        <v>67.993990000000011</v>
      </c>
      <c r="D98" s="353">
        <v>30.783560000000001</v>
      </c>
      <c r="E98" s="353">
        <v>2.9201100000000002</v>
      </c>
      <c r="F98" s="353">
        <v>0</v>
      </c>
      <c r="G98" s="353">
        <v>0</v>
      </c>
      <c r="H98" s="353">
        <v>0</v>
      </c>
      <c r="I98" s="353">
        <v>0</v>
      </c>
      <c r="J98" s="353">
        <v>0</v>
      </c>
      <c r="K98" s="353">
        <v>0</v>
      </c>
      <c r="L98" s="353">
        <v>61.753140000000002</v>
      </c>
      <c r="M98" s="353">
        <v>0</v>
      </c>
      <c r="N98" s="353">
        <v>1.6467700000000001</v>
      </c>
      <c r="O98" s="353">
        <v>0</v>
      </c>
      <c r="P98" s="353">
        <v>0</v>
      </c>
      <c r="Q98" s="353">
        <v>0</v>
      </c>
      <c r="R98" s="353">
        <v>0</v>
      </c>
      <c r="S98" s="353">
        <v>2.9347800000000004</v>
      </c>
      <c r="T98" s="353">
        <v>0</v>
      </c>
      <c r="U98" s="353">
        <v>0</v>
      </c>
      <c r="V98" s="353">
        <v>0</v>
      </c>
      <c r="W98" s="353">
        <v>0</v>
      </c>
      <c r="X98" s="353">
        <v>0</v>
      </c>
      <c r="Y98" s="353">
        <v>4</v>
      </c>
      <c r="Z98" s="353">
        <v>0</v>
      </c>
      <c r="AA98" s="353">
        <v>0</v>
      </c>
      <c r="AB98" s="353">
        <v>0</v>
      </c>
      <c r="AC98" s="353">
        <v>2.3934899999999999</v>
      </c>
      <c r="AD98" s="353">
        <v>0</v>
      </c>
      <c r="AE98" s="353">
        <v>0</v>
      </c>
      <c r="AF98" s="353">
        <v>0</v>
      </c>
      <c r="AG98" s="353">
        <v>0</v>
      </c>
      <c r="AH98" s="353">
        <v>0</v>
      </c>
      <c r="AI98" s="353">
        <v>0</v>
      </c>
      <c r="AJ98" s="353">
        <v>0</v>
      </c>
      <c r="AK98" s="353">
        <v>0</v>
      </c>
      <c r="AL98" s="353">
        <v>0</v>
      </c>
      <c r="AM98" s="353">
        <v>0</v>
      </c>
      <c r="AN98" s="353">
        <v>0</v>
      </c>
      <c r="AO98" s="353">
        <v>0</v>
      </c>
      <c r="AP98" s="353">
        <v>0</v>
      </c>
      <c r="AQ98" s="353">
        <v>174.42583999999999</v>
      </c>
      <c r="AR98" s="48"/>
      <c r="AS98" s="48"/>
    </row>
    <row r="99" spans="1:45">
      <c r="A99" s="16" t="s">
        <v>95</v>
      </c>
      <c r="B99" s="353">
        <v>0</v>
      </c>
      <c r="C99" s="353">
        <v>0</v>
      </c>
      <c r="D99" s="353">
        <v>0</v>
      </c>
      <c r="E99" s="353">
        <v>0</v>
      </c>
      <c r="F99" s="353">
        <v>0</v>
      </c>
      <c r="G99" s="353">
        <v>0</v>
      </c>
      <c r="H99" s="353">
        <v>0</v>
      </c>
      <c r="I99" s="353">
        <v>0</v>
      </c>
      <c r="J99" s="353">
        <v>0</v>
      </c>
      <c r="K99" s="353">
        <v>0</v>
      </c>
      <c r="L99" s="353">
        <v>0</v>
      </c>
      <c r="M99" s="353">
        <v>0</v>
      </c>
      <c r="N99" s="353">
        <v>0</v>
      </c>
      <c r="O99" s="353">
        <v>0</v>
      </c>
      <c r="P99" s="353">
        <v>0</v>
      </c>
      <c r="Q99" s="353">
        <v>0</v>
      </c>
      <c r="R99" s="353">
        <v>0</v>
      </c>
      <c r="S99" s="353">
        <v>0</v>
      </c>
      <c r="T99" s="353">
        <v>0</v>
      </c>
      <c r="U99" s="353">
        <v>0</v>
      </c>
      <c r="V99" s="353">
        <v>0</v>
      </c>
      <c r="W99" s="353">
        <v>0</v>
      </c>
      <c r="X99" s="353">
        <v>0</v>
      </c>
      <c r="Y99" s="353">
        <v>0</v>
      </c>
      <c r="Z99" s="353">
        <v>0</v>
      </c>
      <c r="AA99" s="353">
        <v>0</v>
      </c>
      <c r="AB99" s="353">
        <v>0</v>
      </c>
      <c r="AC99" s="353">
        <v>0</v>
      </c>
      <c r="AD99" s="353">
        <v>0</v>
      </c>
      <c r="AE99" s="353">
        <v>0</v>
      </c>
      <c r="AF99" s="353">
        <v>0</v>
      </c>
      <c r="AG99" s="353">
        <v>0</v>
      </c>
      <c r="AH99" s="353">
        <v>0</v>
      </c>
      <c r="AI99" s="353">
        <v>0</v>
      </c>
      <c r="AJ99" s="353">
        <v>0</v>
      </c>
      <c r="AK99" s="353">
        <v>0</v>
      </c>
      <c r="AL99" s="353">
        <v>0</v>
      </c>
      <c r="AM99" s="353">
        <v>0</v>
      </c>
      <c r="AN99" s="353">
        <v>0</v>
      </c>
      <c r="AO99" s="353">
        <v>0</v>
      </c>
      <c r="AP99" s="353">
        <v>0</v>
      </c>
      <c r="AQ99" s="353">
        <v>0</v>
      </c>
      <c r="AR99" s="48"/>
      <c r="AS99" s="48"/>
    </row>
    <row r="100" spans="1:45">
      <c r="A100" s="16" t="s">
        <v>96</v>
      </c>
      <c r="B100" s="353">
        <v>0</v>
      </c>
      <c r="C100" s="353">
        <v>0</v>
      </c>
      <c r="D100" s="353">
        <v>0</v>
      </c>
      <c r="E100" s="353">
        <v>0</v>
      </c>
      <c r="F100" s="353">
        <v>0</v>
      </c>
      <c r="G100" s="353">
        <v>0</v>
      </c>
      <c r="H100" s="353">
        <v>0</v>
      </c>
      <c r="I100" s="353">
        <v>0</v>
      </c>
      <c r="J100" s="353">
        <v>0</v>
      </c>
      <c r="K100" s="353">
        <v>0</v>
      </c>
      <c r="L100" s="353">
        <v>0</v>
      </c>
      <c r="M100" s="353">
        <v>0</v>
      </c>
      <c r="N100" s="353">
        <v>0</v>
      </c>
      <c r="O100" s="353">
        <v>65</v>
      </c>
      <c r="P100" s="353">
        <v>0</v>
      </c>
      <c r="Q100" s="353">
        <v>0</v>
      </c>
      <c r="R100" s="353">
        <v>0</v>
      </c>
      <c r="S100" s="353">
        <v>0</v>
      </c>
      <c r="T100" s="353">
        <v>0</v>
      </c>
      <c r="U100" s="353">
        <v>0</v>
      </c>
      <c r="V100" s="353">
        <v>0</v>
      </c>
      <c r="W100" s="353">
        <v>0</v>
      </c>
      <c r="X100" s="353">
        <v>0</v>
      </c>
      <c r="Y100" s="353">
        <v>0</v>
      </c>
      <c r="Z100" s="353">
        <v>0</v>
      </c>
      <c r="AA100" s="353">
        <v>0</v>
      </c>
      <c r="AB100" s="353">
        <v>0</v>
      </c>
      <c r="AC100" s="353">
        <v>1200.34247</v>
      </c>
      <c r="AD100" s="353">
        <v>0</v>
      </c>
      <c r="AE100" s="353">
        <v>0</v>
      </c>
      <c r="AF100" s="353">
        <v>0</v>
      </c>
      <c r="AG100" s="353">
        <v>0</v>
      </c>
      <c r="AH100" s="353">
        <v>0</v>
      </c>
      <c r="AI100" s="353">
        <v>0</v>
      </c>
      <c r="AJ100" s="353">
        <v>0</v>
      </c>
      <c r="AK100" s="353">
        <v>0</v>
      </c>
      <c r="AL100" s="353">
        <v>0</v>
      </c>
      <c r="AM100" s="353">
        <v>0</v>
      </c>
      <c r="AN100" s="353">
        <v>0</v>
      </c>
      <c r="AO100" s="353">
        <v>0</v>
      </c>
      <c r="AP100" s="353">
        <v>0</v>
      </c>
      <c r="AQ100" s="353">
        <v>1265.34247</v>
      </c>
      <c r="AR100" s="48"/>
      <c r="AS100" s="48"/>
    </row>
    <row r="101" spans="1:45">
      <c r="A101" s="15" t="s">
        <v>97</v>
      </c>
      <c r="B101" s="645">
        <v>5972.1304199999995</v>
      </c>
      <c r="C101" s="645">
        <v>773.84023000000002</v>
      </c>
      <c r="D101" s="645">
        <v>1935.3998700000002</v>
      </c>
      <c r="E101" s="645">
        <v>929.01513</v>
      </c>
      <c r="F101" s="645">
        <v>203.01972000000001</v>
      </c>
      <c r="G101" s="645">
        <v>558.94389000000001</v>
      </c>
      <c r="H101" s="645">
        <v>484.02194000000003</v>
      </c>
      <c r="I101" s="645">
        <v>913.43885999999998</v>
      </c>
      <c r="J101" s="645">
        <v>307.60142999999999</v>
      </c>
      <c r="K101" s="645">
        <v>388.95421999999996</v>
      </c>
      <c r="L101" s="645">
        <v>290.34952000000004</v>
      </c>
      <c r="M101" s="645">
        <v>444.68146000000002</v>
      </c>
      <c r="N101" s="645">
        <v>1103.80783</v>
      </c>
      <c r="O101" s="645">
        <v>416.30071000000004</v>
      </c>
      <c r="P101" s="645">
        <v>366.00508000000002</v>
      </c>
      <c r="Q101" s="645">
        <v>57.276940000000003</v>
      </c>
      <c r="R101" s="645">
        <v>655.54400999999996</v>
      </c>
      <c r="S101" s="645">
        <v>485.51558</v>
      </c>
      <c r="T101" s="645">
        <v>1098.0886799999998</v>
      </c>
      <c r="U101" s="645">
        <v>152.30643000000001</v>
      </c>
      <c r="V101" s="645">
        <v>21.994979999999998</v>
      </c>
      <c r="W101" s="645">
        <v>76.975100000000012</v>
      </c>
      <c r="X101" s="645">
        <v>690.04863999999998</v>
      </c>
      <c r="Y101" s="645">
        <v>230.48712</v>
      </c>
      <c r="Z101" s="645">
        <v>131.52267999999998</v>
      </c>
      <c r="AA101" s="645">
        <v>668.90323000000001</v>
      </c>
      <c r="AB101" s="645">
        <v>326.59004999999996</v>
      </c>
      <c r="AC101" s="645">
        <v>920.99070999999992</v>
      </c>
      <c r="AD101" s="645">
        <v>792.95005000000003</v>
      </c>
      <c r="AE101" s="645">
        <v>664.57492999999999</v>
      </c>
      <c r="AF101" s="645">
        <v>359.05817999999999</v>
      </c>
      <c r="AG101" s="645">
        <v>481.54321000000004</v>
      </c>
      <c r="AH101" s="645">
        <v>184.34018</v>
      </c>
      <c r="AI101" s="645">
        <v>155.13261</v>
      </c>
      <c r="AJ101" s="645">
        <v>61.685010000000005</v>
      </c>
      <c r="AK101" s="645">
        <v>251.74432999999999</v>
      </c>
      <c r="AL101" s="645">
        <v>894.52629999999999</v>
      </c>
      <c r="AM101" s="645">
        <v>25.297669999999997</v>
      </c>
      <c r="AN101" s="645">
        <v>369.76763</v>
      </c>
      <c r="AO101" s="645">
        <v>692.91188</v>
      </c>
      <c r="AP101" s="645">
        <v>95.643919999999994</v>
      </c>
      <c r="AQ101" s="645">
        <v>25632.930359999998</v>
      </c>
      <c r="AR101" s="322"/>
      <c r="AS101" s="48"/>
    </row>
    <row r="102" spans="1:45">
      <c r="A102" s="16" t="s">
        <v>98</v>
      </c>
      <c r="B102" s="353">
        <v>951.16479000000004</v>
      </c>
      <c r="C102" s="353">
        <v>80.888289999999998</v>
      </c>
      <c r="D102" s="353">
        <v>677.95501999999999</v>
      </c>
      <c r="E102" s="353">
        <v>639.37918999999999</v>
      </c>
      <c r="F102" s="353">
        <v>67.125489999999999</v>
      </c>
      <c r="G102" s="353">
        <v>40.924639999999997</v>
      </c>
      <c r="H102" s="353">
        <v>223.20004</v>
      </c>
      <c r="I102" s="353">
        <v>334.53811999999999</v>
      </c>
      <c r="J102" s="353">
        <v>0</v>
      </c>
      <c r="K102" s="353">
        <v>109.35615</v>
      </c>
      <c r="L102" s="353">
        <v>152.34296000000001</v>
      </c>
      <c r="M102" s="353">
        <v>206.09902</v>
      </c>
      <c r="N102" s="353">
        <v>357.60523000000001</v>
      </c>
      <c r="O102" s="353">
        <v>142.10351</v>
      </c>
      <c r="P102" s="353">
        <v>79.602080000000001</v>
      </c>
      <c r="Q102" s="353">
        <v>0</v>
      </c>
      <c r="R102" s="353">
        <v>114.45753000000001</v>
      </c>
      <c r="S102" s="353">
        <v>68.92098</v>
      </c>
      <c r="T102" s="353">
        <v>819.01416000000006</v>
      </c>
      <c r="U102" s="353">
        <v>21.473650000000003</v>
      </c>
      <c r="V102" s="353">
        <v>11.507299999999999</v>
      </c>
      <c r="W102" s="353">
        <v>0</v>
      </c>
      <c r="X102" s="353">
        <v>90.292149999999992</v>
      </c>
      <c r="Y102" s="353">
        <v>129.73656</v>
      </c>
      <c r="Z102" s="353">
        <v>96.556479999999993</v>
      </c>
      <c r="AA102" s="353">
        <v>124.91467999999999</v>
      </c>
      <c r="AB102" s="353">
        <v>0</v>
      </c>
      <c r="AC102" s="353">
        <v>527.53041000000007</v>
      </c>
      <c r="AD102" s="353">
        <v>120.66736</v>
      </c>
      <c r="AE102" s="353">
        <v>309.63905</v>
      </c>
      <c r="AF102" s="353">
        <v>45.967510000000004</v>
      </c>
      <c r="AG102" s="353">
        <v>99.816299999999998</v>
      </c>
      <c r="AH102" s="353">
        <v>80.073719999999994</v>
      </c>
      <c r="AI102" s="353">
        <v>20.57949</v>
      </c>
      <c r="AJ102" s="353">
        <v>14.210229999999999</v>
      </c>
      <c r="AK102" s="353">
        <v>4.4721299999999999</v>
      </c>
      <c r="AL102" s="353">
        <v>87.707210000000003</v>
      </c>
      <c r="AM102" s="353">
        <v>19.350490000000001</v>
      </c>
      <c r="AN102" s="353">
        <v>47.84496</v>
      </c>
      <c r="AO102" s="353">
        <v>83.508570000000006</v>
      </c>
      <c r="AP102" s="353">
        <v>0</v>
      </c>
      <c r="AQ102" s="353">
        <v>7000.5254500000001</v>
      </c>
      <c r="AR102" s="48"/>
      <c r="AS102" s="48"/>
    </row>
    <row r="103" spans="1:45">
      <c r="A103" s="16" t="s">
        <v>99</v>
      </c>
      <c r="B103" s="353">
        <v>681.30595999999991</v>
      </c>
      <c r="C103" s="353">
        <v>0</v>
      </c>
      <c r="D103" s="353">
        <v>0</v>
      </c>
      <c r="E103" s="353">
        <v>0</v>
      </c>
      <c r="F103" s="353">
        <v>0</v>
      </c>
      <c r="G103" s="353">
        <v>0</v>
      </c>
      <c r="H103" s="353">
        <v>1.12808</v>
      </c>
      <c r="I103" s="353">
        <v>0</v>
      </c>
      <c r="J103" s="353">
        <v>0</v>
      </c>
      <c r="K103" s="353">
        <v>0</v>
      </c>
      <c r="L103" s="353">
        <v>8.7654500000000013</v>
      </c>
      <c r="M103" s="353">
        <v>0</v>
      </c>
      <c r="N103" s="353">
        <v>0</v>
      </c>
      <c r="O103" s="353">
        <v>0</v>
      </c>
      <c r="P103" s="353">
        <v>0</v>
      </c>
      <c r="Q103" s="353">
        <v>0</v>
      </c>
      <c r="R103" s="353">
        <v>1.2593599999999998</v>
      </c>
      <c r="S103" s="353">
        <v>174.17148</v>
      </c>
      <c r="T103" s="353">
        <v>46.486139999999999</v>
      </c>
      <c r="U103" s="353">
        <v>33.776559999999996</v>
      </c>
      <c r="V103" s="353">
        <v>0</v>
      </c>
      <c r="W103" s="353">
        <v>0</v>
      </c>
      <c r="X103" s="353">
        <v>19.28078</v>
      </c>
      <c r="Y103" s="353">
        <v>0</v>
      </c>
      <c r="Z103" s="353">
        <v>0</v>
      </c>
      <c r="AA103" s="353">
        <v>0.55829999999999991</v>
      </c>
      <c r="AB103" s="353">
        <v>114.03325</v>
      </c>
      <c r="AC103" s="353">
        <v>0</v>
      </c>
      <c r="AD103" s="353">
        <v>497.74346999999995</v>
      </c>
      <c r="AE103" s="353">
        <v>83.111580000000004</v>
      </c>
      <c r="AF103" s="353">
        <v>0.48182999999999998</v>
      </c>
      <c r="AG103" s="353">
        <v>0</v>
      </c>
      <c r="AH103" s="353">
        <v>0</v>
      </c>
      <c r="AI103" s="353">
        <v>28.111529999999998</v>
      </c>
      <c r="AJ103" s="353">
        <v>0</v>
      </c>
      <c r="AK103" s="353">
        <v>0</v>
      </c>
      <c r="AL103" s="353">
        <v>217.19660000000002</v>
      </c>
      <c r="AM103" s="353">
        <v>0</v>
      </c>
      <c r="AN103" s="353">
        <v>0</v>
      </c>
      <c r="AO103" s="353">
        <v>0</v>
      </c>
      <c r="AP103" s="353">
        <v>0</v>
      </c>
      <c r="AQ103" s="353">
        <v>1907.4103700000001</v>
      </c>
      <c r="AR103" s="48"/>
      <c r="AS103" s="48"/>
    </row>
    <row r="104" spans="1:45">
      <c r="A104" s="16" t="s">
        <v>100</v>
      </c>
      <c r="B104" s="353">
        <v>4260.7907699999996</v>
      </c>
      <c r="C104" s="353">
        <v>0</v>
      </c>
      <c r="D104" s="353">
        <v>0</v>
      </c>
      <c r="E104" s="353">
        <v>0</v>
      </c>
      <c r="F104" s="353">
        <v>0</v>
      </c>
      <c r="G104" s="353">
        <v>0</v>
      </c>
      <c r="H104" s="353">
        <v>0</v>
      </c>
      <c r="I104" s="353">
        <v>0</v>
      </c>
      <c r="J104" s="353">
        <v>8.1999999999999993</v>
      </c>
      <c r="K104" s="353">
        <v>379.67410999999998</v>
      </c>
      <c r="L104" s="353">
        <v>299.79768999999999</v>
      </c>
      <c r="M104" s="353">
        <v>113.6062</v>
      </c>
      <c r="N104" s="353">
        <v>103.80158</v>
      </c>
      <c r="O104" s="353">
        <v>157.26529000000002</v>
      </c>
      <c r="P104" s="353">
        <v>58.561140000000002</v>
      </c>
      <c r="Q104" s="353">
        <v>0</v>
      </c>
      <c r="R104" s="353">
        <v>1.3583399999999999</v>
      </c>
      <c r="S104" s="353">
        <v>0</v>
      </c>
      <c r="T104" s="353">
        <v>10.287000000000001</v>
      </c>
      <c r="U104" s="353">
        <v>0.53732000000000002</v>
      </c>
      <c r="V104" s="353">
        <v>5.7300000000000007E-3</v>
      </c>
      <c r="W104" s="353">
        <v>0</v>
      </c>
      <c r="X104" s="353">
        <v>12.50928</v>
      </c>
      <c r="Y104" s="353">
        <v>0</v>
      </c>
      <c r="Z104" s="353">
        <v>0.2437</v>
      </c>
      <c r="AA104" s="353">
        <v>0</v>
      </c>
      <c r="AB104" s="353">
        <v>1.7267999999999999</v>
      </c>
      <c r="AC104" s="353">
        <v>0</v>
      </c>
      <c r="AD104" s="353">
        <v>15.80658</v>
      </c>
      <c r="AE104" s="353">
        <v>0</v>
      </c>
      <c r="AF104" s="353">
        <v>0</v>
      </c>
      <c r="AG104" s="353">
        <v>0</v>
      </c>
      <c r="AH104" s="353">
        <v>0</v>
      </c>
      <c r="AI104" s="353">
        <v>0</v>
      </c>
      <c r="AJ104" s="353">
        <v>0</v>
      </c>
      <c r="AK104" s="353">
        <v>0</v>
      </c>
      <c r="AL104" s="353">
        <v>0</v>
      </c>
      <c r="AM104" s="353">
        <v>0</v>
      </c>
      <c r="AN104" s="353">
        <v>0</v>
      </c>
      <c r="AO104" s="353">
        <v>0</v>
      </c>
      <c r="AP104" s="353">
        <v>0</v>
      </c>
      <c r="AQ104" s="353">
        <v>5424.1715300000005</v>
      </c>
      <c r="AR104" s="48"/>
      <c r="AS104" s="48"/>
    </row>
    <row r="105" spans="1:45">
      <c r="A105" s="16" t="s">
        <v>101</v>
      </c>
      <c r="B105" s="353">
        <v>78.868899999999996</v>
      </c>
      <c r="C105" s="353">
        <v>692.95193999999992</v>
      </c>
      <c r="D105" s="353">
        <v>1257.4448500000001</v>
      </c>
      <c r="E105" s="353">
        <v>289.63594000000001</v>
      </c>
      <c r="F105" s="353">
        <v>135.89423000000002</v>
      </c>
      <c r="G105" s="353">
        <v>518.01925000000006</v>
      </c>
      <c r="H105" s="353">
        <v>259.69382000000002</v>
      </c>
      <c r="I105" s="353">
        <v>578.90074000000004</v>
      </c>
      <c r="J105" s="353">
        <v>299.40143</v>
      </c>
      <c r="K105" s="353">
        <v>279.59807000000001</v>
      </c>
      <c r="L105" s="353">
        <v>129.24030999999999</v>
      </c>
      <c r="M105" s="353">
        <v>232.85070999999999</v>
      </c>
      <c r="N105" s="353">
        <v>744.87329</v>
      </c>
      <c r="O105" s="353">
        <v>274.19718999999998</v>
      </c>
      <c r="P105" s="353">
        <v>227.84186</v>
      </c>
      <c r="Q105" s="353">
        <v>57.276940000000003</v>
      </c>
      <c r="R105" s="353">
        <v>538.46878000000004</v>
      </c>
      <c r="S105" s="353">
        <v>242.42311999999998</v>
      </c>
      <c r="T105" s="353">
        <v>222.30137999999999</v>
      </c>
      <c r="U105" s="353">
        <v>96.518899999999988</v>
      </c>
      <c r="V105" s="353">
        <v>10.481950000000001</v>
      </c>
      <c r="W105" s="353">
        <v>76.975100000000012</v>
      </c>
      <c r="X105" s="353">
        <v>567.96643000000006</v>
      </c>
      <c r="Y105" s="353">
        <v>100.75055999999999</v>
      </c>
      <c r="Z105" s="353">
        <v>34.946120000000001</v>
      </c>
      <c r="AA105" s="353">
        <v>543.43025</v>
      </c>
      <c r="AB105" s="353">
        <v>210.83</v>
      </c>
      <c r="AC105" s="353">
        <v>393.46029999999996</v>
      </c>
      <c r="AD105" s="353">
        <v>158.73264</v>
      </c>
      <c r="AE105" s="353">
        <v>271.82429999999999</v>
      </c>
      <c r="AF105" s="353">
        <v>312.60884000000004</v>
      </c>
      <c r="AG105" s="353">
        <v>381.72690999999998</v>
      </c>
      <c r="AH105" s="353">
        <v>104.26646000000001</v>
      </c>
      <c r="AI105" s="353">
        <v>106.44158999999999</v>
      </c>
      <c r="AJ105" s="353">
        <v>47.474779999999996</v>
      </c>
      <c r="AK105" s="353">
        <v>247.2722</v>
      </c>
      <c r="AL105" s="353">
        <v>589.62248999999997</v>
      </c>
      <c r="AM105" s="353">
        <v>5.9471800000000004</v>
      </c>
      <c r="AN105" s="353">
        <v>321.92266999999998</v>
      </c>
      <c r="AO105" s="353">
        <v>609.40331000000003</v>
      </c>
      <c r="AP105" s="353">
        <v>95.643919999999994</v>
      </c>
      <c r="AQ105" s="353">
        <v>12348.129650000001</v>
      </c>
      <c r="AR105" s="48"/>
      <c r="AS105" s="48"/>
    </row>
    <row r="106" spans="1:45">
      <c r="A106" s="18" t="s">
        <v>102</v>
      </c>
      <c r="B106" s="10">
        <v>0</v>
      </c>
      <c r="C106" s="10">
        <v>0</v>
      </c>
      <c r="D106" s="10">
        <v>0</v>
      </c>
      <c r="E106" s="10">
        <v>0</v>
      </c>
      <c r="F106" s="10">
        <v>0</v>
      </c>
      <c r="G106" s="10">
        <v>0</v>
      </c>
      <c r="H106" s="10">
        <v>0</v>
      </c>
      <c r="I106" s="10">
        <v>0</v>
      </c>
      <c r="J106" s="10">
        <v>0</v>
      </c>
      <c r="K106" s="10">
        <v>-379.67410999999998</v>
      </c>
      <c r="L106" s="10">
        <v>-299.79689000000002</v>
      </c>
      <c r="M106" s="10">
        <v>-107.87447</v>
      </c>
      <c r="N106" s="10">
        <v>-102.47227000000001</v>
      </c>
      <c r="O106" s="10">
        <v>-157.26527999999999</v>
      </c>
      <c r="P106" s="10">
        <v>0</v>
      </c>
      <c r="Q106" s="10">
        <v>0</v>
      </c>
      <c r="R106" s="10">
        <v>0</v>
      </c>
      <c r="S106" s="10">
        <v>0</v>
      </c>
      <c r="T106" s="10">
        <v>0</v>
      </c>
      <c r="U106" s="10">
        <v>0</v>
      </c>
      <c r="V106" s="10">
        <v>0</v>
      </c>
      <c r="W106" s="10">
        <v>0</v>
      </c>
      <c r="X106" s="10">
        <v>0</v>
      </c>
      <c r="Y106" s="10">
        <v>0</v>
      </c>
      <c r="Z106" s="10">
        <v>-0.22362000000000001</v>
      </c>
      <c r="AA106" s="10">
        <v>0</v>
      </c>
      <c r="AB106" s="10">
        <v>0</v>
      </c>
      <c r="AC106" s="10">
        <v>0</v>
      </c>
      <c r="AD106" s="10">
        <v>0</v>
      </c>
      <c r="AE106" s="10">
        <v>0</v>
      </c>
      <c r="AF106" s="10">
        <v>0</v>
      </c>
      <c r="AG106" s="10">
        <v>0</v>
      </c>
      <c r="AH106" s="10">
        <v>0</v>
      </c>
      <c r="AI106" s="10">
        <v>0</v>
      </c>
      <c r="AJ106" s="10">
        <v>0</v>
      </c>
      <c r="AK106" s="10">
        <v>0</v>
      </c>
      <c r="AL106" s="10">
        <v>0</v>
      </c>
      <c r="AM106" s="10">
        <v>0</v>
      </c>
      <c r="AN106" s="10">
        <v>0</v>
      </c>
      <c r="AO106" s="10">
        <v>0</v>
      </c>
      <c r="AP106" s="10">
        <v>0</v>
      </c>
      <c r="AQ106" s="10">
        <v>-1047.30664</v>
      </c>
      <c r="AR106" s="48"/>
      <c r="AS106" s="48"/>
    </row>
    <row r="107" spans="1:45">
      <c r="A107" s="15" t="s">
        <v>103</v>
      </c>
      <c r="B107" s="645">
        <v>0</v>
      </c>
      <c r="C107" s="645">
        <v>0</v>
      </c>
      <c r="D107" s="645">
        <v>0</v>
      </c>
      <c r="E107" s="645">
        <v>0</v>
      </c>
      <c r="F107" s="645">
        <v>0</v>
      </c>
      <c r="G107" s="645">
        <v>0</v>
      </c>
      <c r="H107" s="645">
        <v>0</v>
      </c>
      <c r="I107" s="645">
        <v>0</v>
      </c>
      <c r="J107" s="645">
        <v>0</v>
      </c>
      <c r="K107" s="645">
        <v>0</v>
      </c>
      <c r="L107" s="645">
        <v>0</v>
      </c>
      <c r="M107" s="645">
        <v>0</v>
      </c>
      <c r="N107" s="645">
        <v>0</v>
      </c>
      <c r="O107" s="645">
        <v>0</v>
      </c>
      <c r="P107" s="645">
        <v>0</v>
      </c>
      <c r="Q107" s="645">
        <v>0</v>
      </c>
      <c r="R107" s="645">
        <v>0</v>
      </c>
      <c r="S107" s="645">
        <v>0</v>
      </c>
      <c r="T107" s="645">
        <v>0</v>
      </c>
      <c r="U107" s="645">
        <v>0</v>
      </c>
      <c r="V107" s="645">
        <v>0</v>
      </c>
      <c r="W107" s="645">
        <v>0</v>
      </c>
      <c r="X107" s="645">
        <v>0</v>
      </c>
      <c r="Y107" s="645">
        <v>0</v>
      </c>
      <c r="Z107" s="645">
        <v>0</v>
      </c>
      <c r="AA107" s="645">
        <v>0</v>
      </c>
      <c r="AB107" s="645">
        <v>0</v>
      </c>
      <c r="AC107" s="645">
        <v>0</v>
      </c>
      <c r="AD107" s="645">
        <v>0</v>
      </c>
      <c r="AE107" s="645">
        <v>0</v>
      </c>
      <c r="AF107" s="645">
        <v>0</v>
      </c>
      <c r="AG107" s="645">
        <v>0</v>
      </c>
      <c r="AH107" s="645">
        <v>0</v>
      </c>
      <c r="AI107" s="645">
        <v>0</v>
      </c>
      <c r="AJ107" s="645">
        <v>0</v>
      </c>
      <c r="AK107" s="645">
        <v>0</v>
      </c>
      <c r="AL107" s="645">
        <v>0</v>
      </c>
      <c r="AM107" s="645">
        <v>0</v>
      </c>
      <c r="AN107" s="645">
        <v>0</v>
      </c>
      <c r="AO107" s="645">
        <v>0</v>
      </c>
      <c r="AP107" s="645">
        <v>0</v>
      </c>
      <c r="AQ107" s="645">
        <v>0</v>
      </c>
      <c r="AR107" s="322"/>
      <c r="AS107" s="48"/>
    </row>
    <row r="108" spans="1:45">
      <c r="A108" s="16" t="s">
        <v>104</v>
      </c>
      <c r="B108" s="353">
        <v>0</v>
      </c>
      <c r="C108" s="353">
        <v>0</v>
      </c>
      <c r="D108" s="353">
        <v>0</v>
      </c>
      <c r="E108" s="353">
        <v>0</v>
      </c>
      <c r="F108" s="353">
        <v>0</v>
      </c>
      <c r="G108" s="353">
        <v>0</v>
      </c>
      <c r="H108" s="353">
        <v>0</v>
      </c>
      <c r="I108" s="353">
        <v>0</v>
      </c>
      <c r="J108" s="353">
        <v>0</v>
      </c>
      <c r="K108" s="353">
        <v>0</v>
      </c>
      <c r="L108" s="353">
        <v>0</v>
      </c>
      <c r="M108" s="353">
        <v>0</v>
      </c>
      <c r="N108" s="353">
        <v>0</v>
      </c>
      <c r="O108" s="353">
        <v>0</v>
      </c>
      <c r="P108" s="353">
        <v>0</v>
      </c>
      <c r="Q108" s="353">
        <v>0</v>
      </c>
      <c r="R108" s="353">
        <v>0</v>
      </c>
      <c r="S108" s="353">
        <v>0</v>
      </c>
      <c r="T108" s="353">
        <v>0</v>
      </c>
      <c r="U108" s="353">
        <v>0</v>
      </c>
      <c r="V108" s="353">
        <v>0</v>
      </c>
      <c r="W108" s="353">
        <v>0</v>
      </c>
      <c r="X108" s="353">
        <v>0</v>
      </c>
      <c r="Y108" s="353">
        <v>0</v>
      </c>
      <c r="Z108" s="353">
        <v>0</v>
      </c>
      <c r="AA108" s="353">
        <v>0</v>
      </c>
      <c r="AB108" s="353">
        <v>0</v>
      </c>
      <c r="AC108" s="353">
        <v>0</v>
      </c>
      <c r="AD108" s="353">
        <v>0</v>
      </c>
      <c r="AE108" s="353">
        <v>0</v>
      </c>
      <c r="AF108" s="353">
        <v>0</v>
      </c>
      <c r="AG108" s="353">
        <v>0</v>
      </c>
      <c r="AH108" s="353">
        <v>0</v>
      </c>
      <c r="AI108" s="353">
        <v>0</v>
      </c>
      <c r="AJ108" s="353">
        <v>0</v>
      </c>
      <c r="AK108" s="353">
        <v>0</v>
      </c>
      <c r="AL108" s="353">
        <v>0</v>
      </c>
      <c r="AM108" s="353">
        <v>0</v>
      </c>
      <c r="AN108" s="353">
        <v>0</v>
      </c>
      <c r="AO108" s="353">
        <v>0</v>
      </c>
      <c r="AP108" s="353">
        <v>0</v>
      </c>
      <c r="AQ108" s="353">
        <v>0</v>
      </c>
      <c r="AR108" s="48"/>
      <c r="AS108" s="48"/>
    </row>
    <row r="109" spans="1:45">
      <c r="A109" s="16" t="s">
        <v>105</v>
      </c>
      <c r="B109" s="353">
        <v>0</v>
      </c>
      <c r="C109" s="353">
        <v>0</v>
      </c>
      <c r="D109" s="353">
        <v>0</v>
      </c>
      <c r="E109" s="353">
        <v>0</v>
      </c>
      <c r="F109" s="353">
        <v>0</v>
      </c>
      <c r="G109" s="353">
        <v>0</v>
      </c>
      <c r="H109" s="353">
        <v>0</v>
      </c>
      <c r="I109" s="353">
        <v>0</v>
      </c>
      <c r="J109" s="353">
        <v>0</v>
      </c>
      <c r="K109" s="353">
        <v>0</v>
      </c>
      <c r="L109" s="353">
        <v>0</v>
      </c>
      <c r="M109" s="353">
        <v>0</v>
      </c>
      <c r="N109" s="353">
        <v>0</v>
      </c>
      <c r="O109" s="353">
        <v>0</v>
      </c>
      <c r="P109" s="353">
        <v>0</v>
      </c>
      <c r="Q109" s="353">
        <v>0</v>
      </c>
      <c r="R109" s="353">
        <v>0</v>
      </c>
      <c r="S109" s="353">
        <v>0</v>
      </c>
      <c r="T109" s="353">
        <v>0</v>
      </c>
      <c r="U109" s="353">
        <v>0</v>
      </c>
      <c r="V109" s="353">
        <v>0</v>
      </c>
      <c r="W109" s="353">
        <v>0</v>
      </c>
      <c r="X109" s="353">
        <v>0</v>
      </c>
      <c r="Y109" s="353">
        <v>0</v>
      </c>
      <c r="Z109" s="353">
        <v>0</v>
      </c>
      <c r="AA109" s="353">
        <v>0</v>
      </c>
      <c r="AB109" s="353">
        <v>0</v>
      </c>
      <c r="AC109" s="353">
        <v>0</v>
      </c>
      <c r="AD109" s="353">
        <v>0</v>
      </c>
      <c r="AE109" s="353">
        <v>0</v>
      </c>
      <c r="AF109" s="353">
        <v>0</v>
      </c>
      <c r="AG109" s="353">
        <v>0</v>
      </c>
      <c r="AH109" s="353">
        <v>0</v>
      </c>
      <c r="AI109" s="353">
        <v>0</v>
      </c>
      <c r="AJ109" s="353">
        <v>0</v>
      </c>
      <c r="AK109" s="353">
        <v>0</v>
      </c>
      <c r="AL109" s="353">
        <v>0</v>
      </c>
      <c r="AM109" s="353">
        <v>0</v>
      </c>
      <c r="AN109" s="353">
        <v>0</v>
      </c>
      <c r="AO109" s="353">
        <v>0</v>
      </c>
      <c r="AP109" s="353">
        <v>0</v>
      </c>
      <c r="AQ109" s="353">
        <v>0</v>
      </c>
      <c r="AR109" s="48"/>
      <c r="AS109" s="48"/>
    </row>
    <row r="110" spans="1:45">
      <c r="A110" s="16" t="s">
        <v>106</v>
      </c>
      <c r="B110" s="353">
        <v>0</v>
      </c>
      <c r="C110" s="353">
        <v>0</v>
      </c>
      <c r="D110" s="353">
        <v>0</v>
      </c>
      <c r="E110" s="353">
        <v>0</v>
      </c>
      <c r="F110" s="353">
        <v>0</v>
      </c>
      <c r="G110" s="353">
        <v>0</v>
      </c>
      <c r="H110" s="353">
        <v>0</v>
      </c>
      <c r="I110" s="353">
        <v>0</v>
      </c>
      <c r="J110" s="353">
        <v>0</v>
      </c>
      <c r="K110" s="353">
        <v>0</v>
      </c>
      <c r="L110" s="353">
        <v>0</v>
      </c>
      <c r="M110" s="353">
        <v>0</v>
      </c>
      <c r="N110" s="353">
        <v>0</v>
      </c>
      <c r="O110" s="353">
        <v>0</v>
      </c>
      <c r="P110" s="353">
        <v>0</v>
      </c>
      <c r="Q110" s="353">
        <v>0</v>
      </c>
      <c r="R110" s="353">
        <v>0</v>
      </c>
      <c r="S110" s="353">
        <v>0</v>
      </c>
      <c r="T110" s="353">
        <v>0</v>
      </c>
      <c r="U110" s="353">
        <v>0</v>
      </c>
      <c r="V110" s="353">
        <v>0</v>
      </c>
      <c r="W110" s="353">
        <v>0</v>
      </c>
      <c r="X110" s="353">
        <v>0</v>
      </c>
      <c r="Y110" s="353">
        <v>0</v>
      </c>
      <c r="Z110" s="353">
        <v>0</v>
      </c>
      <c r="AA110" s="353">
        <v>0</v>
      </c>
      <c r="AB110" s="353">
        <v>0</v>
      </c>
      <c r="AC110" s="353">
        <v>0</v>
      </c>
      <c r="AD110" s="353">
        <v>0</v>
      </c>
      <c r="AE110" s="353">
        <v>0</v>
      </c>
      <c r="AF110" s="353">
        <v>0</v>
      </c>
      <c r="AG110" s="353">
        <v>0</v>
      </c>
      <c r="AH110" s="353">
        <v>0</v>
      </c>
      <c r="AI110" s="353">
        <v>0</v>
      </c>
      <c r="AJ110" s="353">
        <v>0</v>
      </c>
      <c r="AK110" s="353">
        <v>0</v>
      </c>
      <c r="AL110" s="353">
        <v>0</v>
      </c>
      <c r="AM110" s="353">
        <v>0</v>
      </c>
      <c r="AN110" s="353">
        <v>0</v>
      </c>
      <c r="AO110" s="353">
        <v>0</v>
      </c>
      <c r="AP110" s="353">
        <v>0</v>
      </c>
      <c r="AQ110" s="353">
        <v>0</v>
      </c>
      <c r="AR110" s="48"/>
      <c r="AS110" s="48"/>
    </row>
    <row r="111" spans="1:45">
      <c r="A111" s="16" t="s">
        <v>107</v>
      </c>
      <c r="B111" s="353">
        <v>0</v>
      </c>
      <c r="C111" s="353">
        <v>0</v>
      </c>
      <c r="D111" s="353">
        <v>0</v>
      </c>
      <c r="E111" s="353">
        <v>0</v>
      </c>
      <c r="F111" s="353">
        <v>0</v>
      </c>
      <c r="G111" s="353">
        <v>0</v>
      </c>
      <c r="H111" s="353">
        <v>0</v>
      </c>
      <c r="I111" s="353">
        <v>0</v>
      </c>
      <c r="J111" s="353">
        <v>0</v>
      </c>
      <c r="K111" s="353">
        <v>0</v>
      </c>
      <c r="L111" s="353">
        <v>0</v>
      </c>
      <c r="M111" s="353">
        <v>0</v>
      </c>
      <c r="N111" s="353">
        <v>0</v>
      </c>
      <c r="O111" s="353">
        <v>0</v>
      </c>
      <c r="P111" s="353">
        <v>0</v>
      </c>
      <c r="Q111" s="353">
        <v>0</v>
      </c>
      <c r="R111" s="353">
        <v>0</v>
      </c>
      <c r="S111" s="353">
        <v>0</v>
      </c>
      <c r="T111" s="353">
        <v>0</v>
      </c>
      <c r="U111" s="353">
        <v>0</v>
      </c>
      <c r="V111" s="353">
        <v>0</v>
      </c>
      <c r="W111" s="353">
        <v>0</v>
      </c>
      <c r="X111" s="353">
        <v>0</v>
      </c>
      <c r="Y111" s="353">
        <v>0</v>
      </c>
      <c r="Z111" s="353">
        <v>0</v>
      </c>
      <c r="AA111" s="353">
        <v>0</v>
      </c>
      <c r="AB111" s="353">
        <v>0</v>
      </c>
      <c r="AC111" s="353">
        <v>0</v>
      </c>
      <c r="AD111" s="353">
        <v>0</v>
      </c>
      <c r="AE111" s="353">
        <v>0</v>
      </c>
      <c r="AF111" s="353">
        <v>0</v>
      </c>
      <c r="AG111" s="353">
        <v>0</v>
      </c>
      <c r="AH111" s="353">
        <v>0</v>
      </c>
      <c r="AI111" s="353">
        <v>0</v>
      </c>
      <c r="AJ111" s="353">
        <v>0</v>
      </c>
      <c r="AK111" s="353">
        <v>0</v>
      </c>
      <c r="AL111" s="353">
        <v>0</v>
      </c>
      <c r="AM111" s="353">
        <v>0</v>
      </c>
      <c r="AN111" s="353">
        <v>0</v>
      </c>
      <c r="AO111" s="353">
        <v>0</v>
      </c>
      <c r="AP111" s="353">
        <v>0</v>
      </c>
      <c r="AQ111" s="353">
        <v>0</v>
      </c>
      <c r="AR111" s="48"/>
      <c r="AS111" s="48"/>
    </row>
    <row r="112" spans="1:45">
      <c r="A112" s="16" t="s">
        <v>108</v>
      </c>
      <c r="B112" s="353">
        <v>0</v>
      </c>
      <c r="C112" s="353">
        <v>0</v>
      </c>
      <c r="D112" s="353">
        <v>0</v>
      </c>
      <c r="E112" s="353">
        <v>0</v>
      </c>
      <c r="F112" s="353">
        <v>0</v>
      </c>
      <c r="G112" s="353">
        <v>0</v>
      </c>
      <c r="H112" s="353">
        <v>0</v>
      </c>
      <c r="I112" s="353">
        <v>0</v>
      </c>
      <c r="J112" s="353">
        <v>0</v>
      </c>
      <c r="K112" s="353">
        <v>0</v>
      </c>
      <c r="L112" s="353">
        <v>0</v>
      </c>
      <c r="M112" s="353">
        <v>0</v>
      </c>
      <c r="N112" s="353">
        <v>0</v>
      </c>
      <c r="O112" s="353">
        <v>0</v>
      </c>
      <c r="P112" s="353">
        <v>0</v>
      </c>
      <c r="Q112" s="353">
        <v>0</v>
      </c>
      <c r="R112" s="353">
        <v>0</v>
      </c>
      <c r="S112" s="353">
        <v>0</v>
      </c>
      <c r="T112" s="353">
        <v>0</v>
      </c>
      <c r="U112" s="353">
        <v>0</v>
      </c>
      <c r="V112" s="353">
        <v>0</v>
      </c>
      <c r="W112" s="353">
        <v>0</v>
      </c>
      <c r="X112" s="353">
        <v>0</v>
      </c>
      <c r="Y112" s="353">
        <v>0</v>
      </c>
      <c r="Z112" s="353">
        <v>0</v>
      </c>
      <c r="AA112" s="353">
        <v>0</v>
      </c>
      <c r="AB112" s="353">
        <v>0</v>
      </c>
      <c r="AC112" s="353">
        <v>0</v>
      </c>
      <c r="AD112" s="353">
        <v>0</v>
      </c>
      <c r="AE112" s="353">
        <v>0</v>
      </c>
      <c r="AF112" s="353">
        <v>0</v>
      </c>
      <c r="AG112" s="353">
        <v>0</v>
      </c>
      <c r="AH112" s="353">
        <v>0</v>
      </c>
      <c r="AI112" s="353">
        <v>0</v>
      </c>
      <c r="AJ112" s="353">
        <v>0</v>
      </c>
      <c r="AK112" s="353">
        <v>0</v>
      </c>
      <c r="AL112" s="353">
        <v>0</v>
      </c>
      <c r="AM112" s="353">
        <v>0</v>
      </c>
      <c r="AN112" s="353">
        <v>0</v>
      </c>
      <c r="AO112" s="353">
        <v>0</v>
      </c>
      <c r="AP112" s="353">
        <v>0</v>
      </c>
      <c r="AQ112" s="353">
        <v>0</v>
      </c>
      <c r="AR112" s="48"/>
      <c r="AS112" s="48"/>
    </row>
    <row r="113" spans="1:45">
      <c r="A113" s="16" t="s">
        <v>109</v>
      </c>
      <c r="B113" s="353">
        <v>0</v>
      </c>
      <c r="C113" s="353">
        <v>0</v>
      </c>
      <c r="D113" s="353">
        <v>0</v>
      </c>
      <c r="E113" s="353">
        <v>0</v>
      </c>
      <c r="F113" s="353">
        <v>0</v>
      </c>
      <c r="G113" s="353">
        <v>0</v>
      </c>
      <c r="H113" s="353">
        <v>0</v>
      </c>
      <c r="I113" s="353">
        <v>0</v>
      </c>
      <c r="J113" s="353">
        <v>0</v>
      </c>
      <c r="K113" s="353">
        <v>0</v>
      </c>
      <c r="L113" s="353">
        <v>0</v>
      </c>
      <c r="M113" s="353">
        <v>0</v>
      </c>
      <c r="N113" s="353">
        <v>0</v>
      </c>
      <c r="O113" s="353">
        <v>0</v>
      </c>
      <c r="P113" s="353">
        <v>0</v>
      </c>
      <c r="Q113" s="353">
        <v>0</v>
      </c>
      <c r="R113" s="353">
        <v>0</v>
      </c>
      <c r="S113" s="353">
        <v>0</v>
      </c>
      <c r="T113" s="353">
        <v>0</v>
      </c>
      <c r="U113" s="353">
        <v>0</v>
      </c>
      <c r="V113" s="353">
        <v>0</v>
      </c>
      <c r="W113" s="353">
        <v>0</v>
      </c>
      <c r="X113" s="353">
        <v>0</v>
      </c>
      <c r="Y113" s="353">
        <v>0</v>
      </c>
      <c r="Z113" s="353">
        <v>0</v>
      </c>
      <c r="AA113" s="353">
        <v>0</v>
      </c>
      <c r="AB113" s="353">
        <v>0</v>
      </c>
      <c r="AC113" s="353">
        <v>0</v>
      </c>
      <c r="AD113" s="353">
        <v>0</v>
      </c>
      <c r="AE113" s="353">
        <v>0</v>
      </c>
      <c r="AF113" s="353">
        <v>0</v>
      </c>
      <c r="AG113" s="353">
        <v>0</v>
      </c>
      <c r="AH113" s="353">
        <v>0</v>
      </c>
      <c r="AI113" s="353">
        <v>0</v>
      </c>
      <c r="AJ113" s="353">
        <v>0</v>
      </c>
      <c r="AK113" s="353">
        <v>0</v>
      </c>
      <c r="AL113" s="353">
        <v>0</v>
      </c>
      <c r="AM113" s="353">
        <v>0</v>
      </c>
      <c r="AN113" s="353">
        <v>0</v>
      </c>
      <c r="AO113" s="353">
        <v>0</v>
      </c>
      <c r="AP113" s="353">
        <v>0</v>
      </c>
      <c r="AQ113" s="353">
        <v>0</v>
      </c>
      <c r="AR113" s="48"/>
      <c r="AS113" s="48"/>
    </row>
    <row r="114" spans="1:45">
      <c r="A114" s="15" t="s">
        <v>110</v>
      </c>
      <c r="B114" s="645">
        <v>1654451.1421300001</v>
      </c>
      <c r="C114" s="645">
        <v>420550.94787999999</v>
      </c>
      <c r="D114" s="645">
        <v>945725.30617</v>
      </c>
      <c r="E114" s="645">
        <v>329178.56001000002</v>
      </c>
      <c r="F114" s="645">
        <v>188020.32925000001</v>
      </c>
      <c r="G114" s="645">
        <v>175263.31177999999</v>
      </c>
      <c r="H114" s="645">
        <v>129053.58962</v>
      </c>
      <c r="I114" s="645">
        <v>235796.82394</v>
      </c>
      <c r="J114" s="645">
        <v>197874.62128999998</v>
      </c>
      <c r="K114" s="645">
        <v>285184.48239999998</v>
      </c>
      <c r="L114" s="645">
        <v>120541.24523</v>
      </c>
      <c r="M114" s="645">
        <v>308187.70421</v>
      </c>
      <c r="N114" s="645">
        <v>370258.74225000001</v>
      </c>
      <c r="O114" s="645">
        <v>124527.95990999999</v>
      </c>
      <c r="P114" s="645">
        <v>162578.14272</v>
      </c>
      <c r="Q114" s="645">
        <v>64501.987799999995</v>
      </c>
      <c r="R114" s="645">
        <v>74631.226880000002</v>
      </c>
      <c r="S114" s="645">
        <v>87352.786730000007</v>
      </c>
      <c r="T114" s="645">
        <v>87385.142769999991</v>
      </c>
      <c r="U114" s="645">
        <v>200951.05971999999</v>
      </c>
      <c r="V114" s="645">
        <v>70613.825239999991</v>
      </c>
      <c r="W114" s="645">
        <v>108379.89393000001</v>
      </c>
      <c r="X114" s="645">
        <v>280198.87473000004</v>
      </c>
      <c r="Y114" s="645">
        <v>120793.52536</v>
      </c>
      <c r="Z114" s="645">
        <v>269475.12187000003</v>
      </c>
      <c r="AA114" s="645">
        <v>119793.51905</v>
      </c>
      <c r="AB114" s="645">
        <v>365721.76658999996</v>
      </c>
      <c r="AC114" s="645">
        <v>317539.21438000002</v>
      </c>
      <c r="AD114" s="645">
        <v>92030.358489999999</v>
      </c>
      <c r="AE114" s="645">
        <v>311732.67063999997</v>
      </c>
      <c r="AF114" s="645">
        <v>56342.764739999999</v>
      </c>
      <c r="AG114" s="645">
        <v>77920.030060000005</v>
      </c>
      <c r="AH114" s="645">
        <v>63599.725180000001</v>
      </c>
      <c r="AI114" s="645">
        <v>21301.846329999997</v>
      </c>
      <c r="AJ114" s="645">
        <v>48287.34605</v>
      </c>
      <c r="AK114" s="645">
        <v>10022.23474</v>
      </c>
      <c r="AL114" s="645">
        <v>133102.23730000001</v>
      </c>
      <c r="AM114" s="645">
        <v>26531.195780000002</v>
      </c>
      <c r="AN114" s="645">
        <v>165635.68236999999</v>
      </c>
      <c r="AO114" s="645">
        <v>65340.770400000001</v>
      </c>
      <c r="AP114" s="645">
        <v>25223.96415</v>
      </c>
      <c r="AQ114" s="645">
        <v>8911601.6800699998</v>
      </c>
      <c r="AR114" s="322"/>
      <c r="AS114" s="48"/>
    </row>
    <row r="115" spans="1:45">
      <c r="A115" s="15" t="s">
        <v>111</v>
      </c>
      <c r="B115" s="645">
        <v>1065670.42823</v>
      </c>
      <c r="C115" s="645">
        <v>372415.20181</v>
      </c>
      <c r="D115" s="645">
        <v>771595.73257000011</v>
      </c>
      <c r="E115" s="645">
        <v>284756.62135999999</v>
      </c>
      <c r="F115" s="645">
        <v>173797.98859999998</v>
      </c>
      <c r="G115" s="645">
        <v>156739.49544999999</v>
      </c>
      <c r="H115" s="645">
        <v>120522.43788</v>
      </c>
      <c r="I115" s="645">
        <v>201638.84117</v>
      </c>
      <c r="J115" s="645">
        <v>175820.61391999997</v>
      </c>
      <c r="K115" s="645">
        <v>264676.60713999998</v>
      </c>
      <c r="L115" s="645">
        <v>85803.693459999995</v>
      </c>
      <c r="M115" s="645">
        <v>283157.70607000001</v>
      </c>
      <c r="N115" s="645">
        <v>347758.28689999995</v>
      </c>
      <c r="O115" s="645">
        <v>107860.96551000001</v>
      </c>
      <c r="P115" s="645">
        <v>155771.17800000001</v>
      </c>
      <c r="Q115" s="645">
        <v>54287.772420000001</v>
      </c>
      <c r="R115" s="645">
        <v>65979.442909999998</v>
      </c>
      <c r="S115" s="645">
        <v>82409.874069999991</v>
      </c>
      <c r="T115" s="645">
        <v>74168.329959999988</v>
      </c>
      <c r="U115" s="645">
        <v>176064.71022000001</v>
      </c>
      <c r="V115" s="645">
        <v>64910.174930000001</v>
      </c>
      <c r="W115" s="645">
        <v>88616.178029999995</v>
      </c>
      <c r="X115" s="645">
        <v>248618.76928000001</v>
      </c>
      <c r="Y115" s="645">
        <v>108941.08194</v>
      </c>
      <c r="Z115" s="645">
        <v>241739.18584999998</v>
      </c>
      <c r="AA115" s="645">
        <v>103148.35679999999</v>
      </c>
      <c r="AB115" s="645">
        <v>298934.84730999998</v>
      </c>
      <c r="AC115" s="645">
        <v>283767.26361000002</v>
      </c>
      <c r="AD115" s="645">
        <v>68098.153120000003</v>
      </c>
      <c r="AE115" s="645">
        <v>289205.84807999997</v>
      </c>
      <c r="AF115" s="645">
        <v>32449.08268</v>
      </c>
      <c r="AG115" s="645">
        <v>68713.086200000005</v>
      </c>
      <c r="AH115" s="645">
        <v>56870.271329999996</v>
      </c>
      <c r="AI115" s="645">
        <v>16253.966689999999</v>
      </c>
      <c r="AJ115" s="645">
        <v>44098.805959999998</v>
      </c>
      <c r="AK115" s="645">
        <v>7320.6808099999998</v>
      </c>
      <c r="AL115" s="645">
        <v>126244.50662999999</v>
      </c>
      <c r="AM115" s="645">
        <v>25255.64431</v>
      </c>
      <c r="AN115" s="645">
        <v>155902.99328999998</v>
      </c>
      <c r="AO115" s="645">
        <v>60438.927380000001</v>
      </c>
      <c r="AP115" s="645">
        <v>23344.505280000001</v>
      </c>
      <c r="AQ115" s="645">
        <v>7433768.2571599996</v>
      </c>
      <c r="AR115" s="322"/>
      <c r="AS115" s="48"/>
    </row>
    <row r="116" spans="1:45">
      <c r="A116" s="16" t="s">
        <v>112</v>
      </c>
      <c r="B116" s="353">
        <v>1985.59581</v>
      </c>
      <c r="C116" s="353">
        <v>106.20774</v>
      </c>
      <c r="D116" s="353">
        <v>1036.0090600000001</v>
      </c>
      <c r="E116" s="353">
        <v>0</v>
      </c>
      <c r="F116" s="353">
        <v>11.3</v>
      </c>
      <c r="G116" s="353">
        <v>16.634</v>
      </c>
      <c r="H116" s="353">
        <v>0</v>
      </c>
      <c r="I116" s="353">
        <v>296.15685999999999</v>
      </c>
      <c r="J116" s="353">
        <v>0</v>
      </c>
      <c r="K116" s="353">
        <v>12.996700000000001</v>
      </c>
      <c r="L116" s="353">
        <v>49.002129999999994</v>
      </c>
      <c r="M116" s="353">
        <v>0</v>
      </c>
      <c r="N116" s="353">
        <v>10.39715</v>
      </c>
      <c r="O116" s="353">
        <v>0</v>
      </c>
      <c r="P116" s="353">
        <v>13.13367</v>
      </c>
      <c r="Q116" s="353">
        <v>0</v>
      </c>
      <c r="R116" s="353">
        <v>0</v>
      </c>
      <c r="S116" s="353">
        <v>28.596959999999999</v>
      </c>
      <c r="T116" s="353">
        <v>2.1619600000000001</v>
      </c>
      <c r="U116" s="353">
        <v>0</v>
      </c>
      <c r="V116" s="353">
        <v>0</v>
      </c>
      <c r="W116" s="353">
        <v>0</v>
      </c>
      <c r="X116" s="353">
        <v>8.8281900000000011</v>
      </c>
      <c r="Y116" s="353">
        <v>30.086400000000001</v>
      </c>
      <c r="Z116" s="353">
        <v>197.63245000000001</v>
      </c>
      <c r="AA116" s="353">
        <v>0</v>
      </c>
      <c r="AB116" s="353">
        <v>15.80423</v>
      </c>
      <c r="AC116" s="353">
        <v>0</v>
      </c>
      <c r="AD116" s="353">
        <v>70.7072</v>
      </c>
      <c r="AE116" s="353">
        <v>0</v>
      </c>
      <c r="AF116" s="353">
        <v>0</v>
      </c>
      <c r="AG116" s="353">
        <v>0.10199999999999999</v>
      </c>
      <c r="AH116" s="353">
        <v>20.34431</v>
      </c>
      <c r="AI116" s="353">
        <v>17.761680000000002</v>
      </c>
      <c r="AJ116" s="353">
        <v>0</v>
      </c>
      <c r="AK116" s="353">
        <v>4.8600000000000004E-2</v>
      </c>
      <c r="AL116" s="353">
        <v>0</v>
      </c>
      <c r="AM116" s="353">
        <v>0.88300000000000001</v>
      </c>
      <c r="AN116" s="353">
        <v>0</v>
      </c>
      <c r="AO116" s="353">
        <v>0</v>
      </c>
      <c r="AP116" s="353">
        <v>0</v>
      </c>
      <c r="AQ116" s="353">
        <v>3930.3901000000001</v>
      </c>
      <c r="AR116" s="322"/>
      <c r="AS116" s="48"/>
    </row>
    <row r="117" spans="1:45">
      <c r="A117" s="16" t="s">
        <v>113</v>
      </c>
      <c r="B117" s="353">
        <v>0</v>
      </c>
      <c r="C117" s="353">
        <v>0</v>
      </c>
      <c r="D117" s="353">
        <v>283.10884999999996</v>
      </c>
      <c r="E117" s="353">
        <v>0</v>
      </c>
      <c r="F117" s="353">
        <v>0</v>
      </c>
      <c r="G117" s="353">
        <v>0</v>
      </c>
      <c r="H117" s="353">
        <v>0</v>
      </c>
      <c r="I117" s="353">
        <v>0</v>
      </c>
      <c r="J117" s="353">
        <v>0</v>
      </c>
      <c r="K117" s="353">
        <v>0</v>
      </c>
      <c r="L117" s="353">
        <v>0</v>
      </c>
      <c r="M117" s="353">
        <v>0</v>
      </c>
      <c r="N117" s="353">
        <v>0</v>
      </c>
      <c r="O117" s="353">
        <v>0</v>
      </c>
      <c r="P117" s="353">
        <v>0</v>
      </c>
      <c r="Q117" s="353">
        <v>0</v>
      </c>
      <c r="R117" s="353">
        <v>0</v>
      </c>
      <c r="S117" s="353">
        <v>0</v>
      </c>
      <c r="T117" s="353">
        <v>0</v>
      </c>
      <c r="U117" s="353">
        <v>0</v>
      </c>
      <c r="V117" s="353">
        <v>0</v>
      </c>
      <c r="W117" s="353">
        <v>0</v>
      </c>
      <c r="X117" s="353">
        <v>0</v>
      </c>
      <c r="Y117" s="353">
        <v>0</v>
      </c>
      <c r="Z117" s="353">
        <v>0</v>
      </c>
      <c r="AA117" s="353">
        <v>0</v>
      </c>
      <c r="AB117" s="353">
        <v>0</v>
      </c>
      <c r="AC117" s="353">
        <v>0</v>
      </c>
      <c r="AD117" s="353">
        <v>0</v>
      </c>
      <c r="AE117" s="353">
        <v>0</v>
      </c>
      <c r="AF117" s="353">
        <v>0</v>
      </c>
      <c r="AG117" s="353">
        <v>0</v>
      </c>
      <c r="AH117" s="353">
        <v>0</v>
      </c>
      <c r="AI117" s="353">
        <v>0</v>
      </c>
      <c r="AJ117" s="353">
        <v>0</v>
      </c>
      <c r="AK117" s="353">
        <v>0</v>
      </c>
      <c r="AL117" s="353">
        <v>0</v>
      </c>
      <c r="AM117" s="353">
        <v>0</v>
      </c>
      <c r="AN117" s="353">
        <v>0</v>
      </c>
      <c r="AO117" s="353">
        <v>0</v>
      </c>
      <c r="AP117" s="353">
        <v>0</v>
      </c>
      <c r="AQ117" s="353">
        <v>283.10884999999996</v>
      </c>
      <c r="AR117" s="48"/>
      <c r="AS117" s="48"/>
    </row>
    <row r="118" spans="1:45">
      <c r="A118" s="16" t="s">
        <v>114</v>
      </c>
      <c r="B118" s="353">
        <v>1985.59581</v>
      </c>
      <c r="C118" s="353">
        <v>106.20774</v>
      </c>
      <c r="D118" s="353">
        <v>752.90021000000002</v>
      </c>
      <c r="E118" s="353">
        <v>0</v>
      </c>
      <c r="F118" s="353">
        <v>11.3</v>
      </c>
      <c r="G118" s="353">
        <v>16.634</v>
      </c>
      <c r="H118" s="353">
        <v>0</v>
      </c>
      <c r="I118" s="353">
        <v>296.15685999999999</v>
      </c>
      <c r="J118" s="353">
        <v>0</v>
      </c>
      <c r="K118" s="353">
        <v>12.996700000000001</v>
      </c>
      <c r="L118" s="353">
        <v>49.002129999999994</v>
      </c>
      <c r="M118" s="353">
        <v>0</v>
      </c>
      <c r="N118" s="353">
        <v>10.39715</v>
      </c>
      <c r="O118" s="353">
        <v>0</v>
      </c>
      <c r="P118" s="353">
        <v>13.13367</v>
      </c>
      <c r="Q118" s="353">
        <v>0</v>
      </c>
      <c r="R118" s="353">
        <v>0</v>
      </c>
      <c r="S118" s="353">
        <v>28.596959999999999</v>
      </c>
      <c r="T118" s="353">
        <v>2.1619600000000001</v>
      </c>
      <c r="U118" s="353">
        <v>0</v>
      </c>
      <c r="V118" s="353">
        <v>0</v>
      </c>
      <c r="W118" s="353">
        <v>0</v>
      </c>
      <c r="X118" s="353">
        <v>8.8281900000000011</v>
      </c>
      <c r="Y118" s="353">
        <v>30.086400000000001</v>
      </c>
      <c r="Z118" s="353">
        <v>197.63245000000001</v>
      </c>
      <c r="AA118" s="353">
        <v>0</v>
      </c>
      <c r="AB118" s="353">
        <v>15.80423</v>
      </c>
      <c r="AC118" s="353">
        <v>0</v>
      </c>
      <c r="AD118" s="353">
        <v>70.7072</v>
      </c>
      <c r="AE118" s="353">
        <v>0</v>
      </c>
      <c r="AF118" s="353">
        <v>0</v>
      </c>
      <c r="AG118" s="353">
        <v>0.10199999999999999</v>
      </c>
      <c r="AH118" s="353">
        <v>20.34431</v>
      </c>
      <c r="AI118" s="353">
        <v>17.761680000000002</v>
      </c>
      <c r="AJ118" s="353">
        <v>0</v>
      </c>
      <c r="AK118" s="353">
        <v>4.8600000000000004E-2</v>
      </c>
      <c r="AL118" s="353">
        <v>0</v>
      </c>
      <c r="AM118" s="353">
        <v>0.88300000000000001</v>
      </c>
      <c r="AN118" s="353">
        <v>0</v>
      </c>
      <c r="AO118" s="353">
        <v>0</v>
      </c>
      <c r="AP118" s="353">
        <v>0</v>
      </c>
      <c r="AQ118" s="353">
        <v>3647.28125</v>
      </c>
      <c r="AR118" s="48"/>
      <c r="AS118" s="48"/>
    </row>
    <row r="119" spans="1:45">
      <c r="A119" s="16" t="s">
        <v>115</v>
      </c>
      <c r="B119" s="353">
        <v>409686.77045999997</v>
      </c>
      <c r="C119" s="353">
        <v>83458.381319999986</v>
      </c>
      <c r="D119" s="353">
        <v>151473.96038999999</v>
      </c>
      <c r="E119" s="353">
        <v>119005.98969</v>
      </c>
      <c r="F119" s="353">
        <v>38044.726520000004</v>
      </c>
      <c r="G119" s="353">
        <v>35153.085530000004</v>
      </c>
      <c r="H119" s="353">
        <v>38839.474119999999</v>
      </c>
      <c r="I119" s="353">
        <v>36972.563419999999</v>
      </c>
      <c r="J119" s="353">
        <v>38491.512369999997</v>
      </c>
      <c r="K119" s="353">
        <v>87998.595119999998</v>
      </c>
      <c r="L119" s="353">
        <v>28861.605230000001</v>
      </c>
      <c r="M119" s="353">
        <v>92015.035140000007</v>
      </c>
      <c r="N119" s="353">
        <v>193795.1079</v>
      </c>
      <c r="O119" s="353">
        <v>30616.21039</v>
      </c>
      <c r="P119" s="353">
        <v>53842.747009999999</v>
      </c>
      <c r="Q119" s="353">
        <v>17811.67355</v>
      </c>
      <c r="R119" s="353">
        <v>15305.75009</v>
      </c>
      <c r="S119" s="353">
        <v>28255.685369999999</v>
      </c>
      <c r="T119" s="353">
        <v>26464.466649999998</v>
      </c>
      <c r="U119" s="353">
        <v>49502.45336</v>
      </c>
      <c r="V119" s="353">
        <v>18694.329040000001</v>
      </c>
      <c r="W119" s="353">
        <v>24373.85656</v>
      </c>
      <c r="X119" s="353">
        <v>30129.2598</v>
      </c>
      <c r="Y119" s="353">
        <v>33068.690800000004</v>
      </c>
      <c r="Z119" s="353">
        <v>34047.042630000004</v>
      </c>
      <c r="AA119" s="353">
        <v>23542.92942</v>
      </c>
      <c r="AB119" s="353">
        <v>81122.639230000001</v>
      </c>
      <c r="AC119" s="353">
        <v>88402.364480000004</v>
      </c>
      <c r="AD119" s="353">
        <v>18945.871079999997</v>
      </c>
      <c r="AE119" s="353">
        <v>120471.49773</v>
      </c>
      <c r="AF119" s="353">
        <v>16127.047119999999</v>
      </c>
      <c r="AG119" s="353">
        <v>29450.934730000001</v>
      </c>
      <c r="AH119" s="353">
        <v>12712.04118</v>
      </c>
      <c r="AI119" s="353">
        <v>2846.3802900000001</v>
      </c>
      <c r="AJ119" s="353">
        <v>4501.7550000000001</v>
      </c>
      <c r="AK119" s="353">
        <v>3044.7288199999998</v>
      </c>
      <c r="AL119" s="353">
        <v>26026.64373</v>
      </c>
      <c r="AM119" s="353">
        <v>3915.53287</v>
      </c>
      <c r="AN119" s="353">
        <v>68349.187010000009</v>
      </c>
      <c r="AO119" s="353">
        <v>20078.947260000001</v>
      </c>
      <c r="AP119" s="353">
        <v>9069.30789</v>
      </c>
      <c r="AQ119" s="353">
        <v>2244516.7803000002</v>
      </c>
      <c r="AR119" s="48"/>
      <c r="AS119" s="48"/>
    </row>
    <row r="120" spans="1:45">
      <c r="A120" s="16" t="s">
        <v>116</v>
      </c>
      <c r="B120" s="353">
        <v>0</v>
      </c>
      <c r="C120" s="353">
        <v>269651.94904000004</v>
      </c>
      <c r="D120" s="353">
        <v>548889.94149</v>
      </c>
      <c r="E120" s="353">
        <v>154706.28449000002</v>
      </c>
      <c r="F120" s="353">
        <v>127012.58592</v>
      </c>
      <c r="G120" s="353">
        <v>116036.54682999999</v>
      </c>
      <c r="H120" s="353">
        <v>77468.268260000012</v>
      </c>
      <c r="I120" s="353">
        <v>158616.86283000003</v>
      </c>
      <c r="J120" s="353">
        <v>127937.51306</v>
      </c>
      <c r="K120" s="353">
        <v>151918.7764</v>
      </c>
      <c r="L120" s="353">
        <v>53849.468359999999</v>
      </c>
      <c r="M120" s="353">
        <v>180225.84974999999</v>
      </c>
      <c r="N120" s="353">
        <v>147247.10090000002</v>
      </c>
      <c r="O120" s="353">
        <v>71848.28284</v>
      </c>
      <c r="P120" s="353">
        <v>93564.053040000013</v>
      </c>
      <c r="Q120" s="353">
        <v>35174.536399999997</v>
      </c>
      <c r="R120" s="353">
        <v>45680.349670000003</v>
      </c>
      <c r="S120" s="353">
        <v>49986.598079999996</v>
      </c>
      <c r="T120" s="353">
        <v>44642.596399999995</v>
      </c>
      <c r="U120" s="353">
        <v>121641.23568000001</v>
      </c>
      <c r="V120" s="353">
        <v>39233.52536</v>
      </c>
      <c r="W120" s="353">
        <v>60204.960429999999</v>
      </c>
      <c r="X120" s="353">
        <v>211959.98222999999</v>
      </c>
      <c r="Y120" s="353">
        <v>70253.59262000001</v>
      </c>
      <c r="Z120" s="353">
        <v>195044.85368999999</v>
      </c>
      <c r="AA120" s="353">
        <v>74393.676810000004</v>
      </c>
      <c r="AB120" s="353">
        <v>204078.82430000001</v>
      </c>
      <c r="AC120" s="353">
        <v>182463.19025000001</v>
      </c>
      <c r="AD120" s="353">
        <v>47413.023020000001</v>
      </c>
      <c r="AE120" s="353">
        <v>162151.88782</v>
      </c>
      <c r="AF120" s="353">
        <v>15189.406289999999</v>
      </c>
      <c r="AG120" s="353">
        <v>37279.807930000003</v>
      </c>
      <c r="AH120" s="353">
        <v>37214.085299999999</v>
      </c>
      <c r="AI120" s="353">
        <v>12083.61133</v>
      </c>
      <c r="AJ120" s="353">
        <v>36662.87356</v>
      </c>
      <c r="AK120" s="353">
        <v>4034.9121299999997</v>
      </c>
      <c r="AL120" s="353">
        <v>97546.763139999995</v>
      </c>
      <c r="AM120" s="353">
        <v>20771.703519999999</v>
      </c>
      <c r="AN120" s="353">
        <v>82503.875879999992</v>
      </c>
      <c r="AO120" s="353">
        <v>39417.8122</v>
      </c>
      <c r="AP120" s="353">
        <v>13625.662779999999</v>
      </c>
      <c r="AQ120" s="353">
        <v>4219626.8300299998</v>
      </c>
      <c r="AR120" s="322"/>
      <c r="AS120" s="48"/>
    </row>
    <row r="121" spans="1:45">
      <c r="A121" s="17" t="s">
        <v>117</v>
      </c>
      <c r="B121" s="353">
        <v>0</v>
      </c>
      <c r="C121" s="353">
        <v>16737.133949999999</v>
      </c>
      <c r="D121" s="353">
        <v>14720.360990000001</v>
      </c>
      <c r="E121" s="353">
        <v>9098.2798999999995</v>
      </c>
      <c r="F121" s="353">
        <v>5194.9824100000005</v>
      </c>
      <c r="G121" s="353">
        <v>2254.5725499999999</v>
      </c>
      <c r="H121" s="353">
        <v>4544.1321600000001</v>
      </c>
      <c r="I121" s="353">
        <v>3507.1683599999997</v>
      </c>
      <c r="J121" s="353">
        <v>4448.6479100000006</v>
      </c>
      <c r="K121" s="353">
        <v>5378.5211600000002</v>
      </c>
      <c r="L121" s="353">
        <v>1458.38597</v>
      </c>
      <c r="M121" s="353">
        <v>7226.5837699999993</v>
      </c>
      <c r="N121" s="353">
        <v>3450.8484500000004</v>
      </c>
      <c r="O121" s="353">
        <v>4105.1833100000003</v>
      </c>
      <c r="P121" s="353">
        <v>2126.7862400000004</v>
      </c>
      <c r="Q121" s="353">
        <v>199.06589000000002</v>
      </c>
      <c r="R121" s="353">
        <v>786.35392000000002</v>
      </c>
      <c r="S121" s="353">
        <v>2288.6515800000002</v>
      </c>
      <c r="T121" s="353">
        <v>1907.52901</v>
      </c>
      <c r="U121" s="353">
        <v>1327.72756</v>
      </c>
      <c r="V121" s="353">
        <v>3658.2665099999999</v>
      </c>
      <c r="W121" s="353">
        <v>3269.8228199999999</v>
      </c>
      <c r="X121" s="353">
        <v>7082.11319</v>
      </c>
      <c r="Y121" s="353">
        <v>3427.8098799999998</v>
      </c>
      <c r="Z121" s="353">
        <v>4264.0256200000003</v>
      </c>
      <c r="AA121" s="353">
        <v>1201.8462299999999</v>
      </c>
      <c r="AB121" s="353">
        <v>8137.1226399999996</v>
      </c>
      <c r="AC121" s="353">
        <v>1820.24873</v>
      </c>
      <c r="AD121" s="353">
        <v>2510.57339</v>
      </c>
      <c r="AE121" s="353">
        <v>5513.5553300000001</v>
      </c>
      <c r="AF121" s="353">
        <v>826.47089000000005</v>
      </c>
      <c r="AG121" s="353">
        <v>2473.1705299999999</v>
      </c>
      <c r="AH121" s="353">
        <v>884.35032999999999</v>
      </c>
      <c r="AI121" s="353">
        <v>89.128979999999999</v>
      </c>
      <c r="AJ121" s="353">
        <v>1428.5233000000001</v>
      </c>
      <c r="AK121" s="353">
        <v>122.26725999999999</v>
      </c>
      <c r="AL121" s="353">
        <v>2923.5979199999997</v>
      </c>
      <c r="AM121" s="353">
        <v>382.84397999999999</v>
      </c>
      <c r="AN121" s="353">
        <v>3501.1445899999999</v>
      </c>
      <c r="AO121" s="353">
        <v>3115.0834500000001</v>
      </c>
      <c r="AP121" s="353">
        <v>310.21628999999996</v>
      </c>
      <c r="AQ121" s="353">
        <v>147703.09694999998</v>
      </c>
      <c r="AR121" s="48"/>
      <c r="AS121" s="48"/>
    </row>
    <row r="122" spans="1:45">
      <c r="A122" s="48" t="s">
        <v>118</v>
      </c>
      <c r="B122" s="353">
        <v>0</v>
      </c>
      <c r="C122" s="353">
        <v>0</v>
      </c>
      <c r="D122" s="353">
        <v>17</v>
      </c>
      <c r="E122" s="353">
        <v>30.603330000000003</v>
      </c>
      <c r="F122" s="353">
        <v>0</v>
      </c>
      <c r="G122" s="353">
        <v>0</v>
      </c>
      <c r="H122" s="353">
        <v>0</v>
      </c>
      <c r="I122" s="353">
        <v>4.5599999999999996</v>
      </c>
      <c r="J122" s="353">
        <v>0</v>
      </c>
      <c r="K122" s="353">
        <v>0</v>
      </c>
      <c r="L122" s="353">
        <v>0</v>
      </c>
      <c r="M122" s="353">
        <v>0</v>
      </c>
      <c r="N122" s="353">
        <v>50.017290000000003</v>
      </c>
      <c r="O122" s="353">
        <v>1866.9824199999998</v>
      </c>
      <c r="P122" s="353">
        <v>0</v>
      </c>
      <c r="Q122" s="353">
        <v>0</v>
      </c>
      <c r="R122" s="353">
        <v>0</v>
      </c>
      <c r="S122" s="353">
        <v>0</v>
      </c>
      <c r="T122" s="353">
        <v>0</v>
      </c>
      <c r="U122" s="353">
        <v>0</v>
      </c>
      <c r="V122" s="353">
        <v>0</v>
      </c>
      <c r="W122" s="353">
        <v>0</v>
      </c>
      <c r="X122" s="353">
        <v>7.1050000000000004</v>
      </c>
      <c r="Y122" s="353">
        <v>0</v>
      </c>
      <c r="Z122" s="353">
        <v>927.36115000000007</v>
      </c>
      <c r="AA122" s="353">
        <v>0</v>
      </c>
      <c r="AB122" s="353">
        <v>3849.4858599999998</v>
      </c>
      <c r="AC122" s="353">
        <v>1467.6468400000001</v>
      </c>
      <c r="AD122" s="353">
        <v>500</v>
      </c>
      <c r="AE122" s="353">
        <v>2.1</v>
      </c>
      <c r="AF122" s="353">
        <v>0</v>
      </c>
      <c r="AG122" s="353">
        <v>0</v>
      </c>
      <c r="AH122" s="353">
        <v>191.47272000000001</v>
      </c>
      <c r="AI122" s="353">
        <v>30</v>
      </c>
      <c r="AJ122" s="353">
        <v>0</v>
      </c>
      <c r="AK122" s="353">
        <v>0</v>
      </c>
      <c r="AL122" s="353">
        <v>0</v>
      </c>
      <c r="AM122" s="353">
        <v>0</v>
      </c>
      <c r="AN122" s="353">
        <v>0</v>
      </c>
      <c r="AO122" s="353">
        <v>0</v>
      </c>
      <c r="AP122" s="353">
        <v>0</v>
      </c>
      <c r="AQ122" s="353">
        <v>8944.3346099999999</v>
      </c>
      <c r="AR122" s="48"/>
      <c r="AS122" s="48"/>
    </row>
    <row r="123" spans="1:45">
      <c r="A123" s="48" t="s">
        <v>119</v>
      </c>
      <c r="B123" s="353">
        <v>0</v>
      </c>
      <c r="C123" s="353">
        <v>2281.9842699999999</v>
      </c>
      <c r="D123" s="353">
        <v>451.34179999999998</v>
      </c>
      <c r="E123" s="353">
        <v>3792.32287</v>
      </c>
      <c r="F123" s="353">
        <v>2430.5206499999999</v>
      </c>
      <c r="G123" s="353">
        <v>792.18283999999994</v>
      </c>
      <c r="H123" s="353">
        <v>45</v>
      </c>
      <c r="I123" s="353">
        <v>181.63482000000002</v>
      </c>
      <c r="J123" s="353">
        <v>2360.24253</v>
      </c>
      <c r="K123" s="353">
        <v>0</v>
      </c>
      <c r="L123" s="353">
        <v>862.02658999999994</v>
      </c>
      <c r="M123" s="353">
        <v>1987.68317</v>
      </c>
      <c r="N123" s="353">
        <v>301.98690000000005</v>
      </c>
      <c r="O123" s="353">
        <v>416.55095</v>
      </c>
      <c r="P123" s="353">
        <v>444.05637999999999</v>
      </c>
      <c r="Q123" s="353">
        <v>2368.4455699999999</v>
      </c>
      <c r="R123" s="353">
        <v>133.23506</v>
      </c>
      <c r="S123" s="353">
        <v>86.8</v>
      </c>
      <c r="T123" s="353">
        <v>343.55940000000004</v>
      </c>
      <c r="U123" s="353">
        <v>1320.6269199999999</v>
      </c>
      <c r="V123" s="353">
        <v>39.686210000000003</v>
      </c>
      <c r="W123" s="353">
        <v>1523.97973</v>
      </c>
      <c r="X123" s="353">
        <v>918.46778000000006</v>
      </c>
      <c r="Y123" s="353">
        <v>1634.90841</v>
      </c>
      <c r="Z123" s="353">
        <v>4208.5815300000004</v>
      </c>
      <c r="AA123" s="353">
        <v>434.62278000000003</v>
      </c>
      <c r="AB123" s="353">
        <v>277.35131000000001</v>
      </c>
      <c r="AC123" s="353">
        <v>410.46055000000001</v>
      </c>
      <c r="AD123" s="353">
        <v>838.10202000000004</v>
      </c>
      <c r="AE123" s="353">
        <v>80</v>
      </c>
      <c r="AF123" s="353">
        <v>0</v>
      </c>
      <c r="AG123" s="353">
        <v>0</v>
      </c>
      <c r="AH123" s="353">
        <v>0</v>
      </c>
      <c r="AI123" s="353">
        <v>0</v>
      </c>
      <c r="AJ123" s="353">
        <v>386.99488000000002</v>
      </c>
      <c r="AK123" s="353">
        <v>310</v>
      </c>
      <c r="AL123" s="353">
        <v>351.88875000000002</v>
      </c>
      <c r="AM123" s="353">
        <v>3.3222499999999999</v>
      </c>
      <c r="AN123" s="353">
        <v>3109.05971</v>
      </c>
      <c r="AO123" s="353">
        <v>152.74327</v>
      </c>
      <c r="AP123" s="353">
        <v>145</v>
      </c>
      <c r="AQ123" s="353">
        <v>35425.369899999998</v>
      </c>
      <c r="AR123" s="48"/>
      <c r="AS123" s="48"/>
    </row>
    <row r="124" spans="1:45">
      <c r="A124" s="48" t="s">
        <v>120</v>
      </c>
      <c r="B124" s="353">
        <v>0</v>
      </c>
      <c r="C124" s="353">
        <v>13448.72229</v>
      </c>
      <c r="D124" s="353">
        <v>4281.8736399999998</v>
      </c>
      <c r="E124" s="353">
        <v>13830.296769999999</v>
      </c>
      <c r="F124" s="353">
        <v>5142.1753200000003</v>
      </c>
      <c r="G124" s="353">
        <v>4359.5087000000003</v>
      </c>
      <c r="H124" s="353">
        <v>2612.6813700000002</v>
      </c>
      <c r="I124" s="353">
        <v>4602.6692699999994</v>
      </c>
      <c r="J124" s="353">
        <v>9298.9258900000004</v>
      </c>
      <c r="K124" s="353">
        <v>1367.28585</v>
      </c>
      <c r="L124" s="353">
        <v>386.29984000000002</v>
      </c>
      <c r="M124" s="353">
        <v>3033.9387400000001</v>
      </c>
      <c r="N124" s="353">
        <v>5899.3048499999995</v>
      </c>
      <c r="O124" s="353">
        <v>5615.62284</v>
      </c>
      <c r="P124" s="353">
        <v>3686.7514200000001</v>
      </c>
      <c r="Q124" s="353">
        <v>186.7</v>
      </c>
      <c r="R124" s="353">
        <v>806.55372</v>
      </c>
      <c r="S124" s="353">
        <v>512.49946999999997</v>
      </c>
      <c r="T124" s="353">
        <v>1048.6524999999999</v>
      </c>
      <c r="U124" s="353">
        <v>7652.6045000000004</v>
      </c>
      <c r="V124" s="353">
        <v>563.38742000000002</v>
      </c>
      <c r="W124" s="353">
        <v>11113.95912</v>
      </c>
      <c r="X124" s="353">
        <v>6703.5008799999996</v>
      </c>
      <c r="Y124" s="353">
        <v>7001.1875300000002</v>
      </c>
      <c r="Z124" s="353">
        <v>7821.6947599999994</v>
      </c>
      <c r="AA124" s="353">
        <v>1992.6791799999999</v>
      </c>
      <c r="AB124" s="353">
        <v>1761.2461000000001</v>
      </c>
      <c r="AC124" s="353">
        <v>1416.1861200000001</v>
      </c>
      <c r="AD124" s="353">
        <v>2514.87617</v>
      </c>
      <c r="AE124" s="353">
        <v>3511.0411200000003</v>
      </c>
      <c r="AF124" s="353">
        <v>97.093609999999998</v>
      </c>
      <c r="AG124" s="353">
        <v>0</v>
      </c>
      <c r="AH124" s="353">
        <v>35</v>
      </c>
      <c r="AI124" s="353">
        <v>277.1644</v>
      </c>
      <c r="AJ124" s="353">
        <v>2105.0146</v>
      </c>
      <c r="AK124" s="353">
        <v>365.10505999999998</v>
      </c>
      <c r="AL124" s="353">
        <v>5487.6850599999998</v>
      </c>
      <c r="AM124" s="353">
        <v>1356.3387399999999</v>
      </c>
      <c r="AN124" s="353">
        <v>3154.1237799999999</v>
      </c>
      <c r="AO124" s="353">
        <v>1527.3792599999999</v>
      </c>
      <c r="AP124" s="353">
        <v>685</v>
      </c>
      <c r="AQ124" s="353">
        <v>147262.72988999999</v>
      </c>
      <c r="AR124" s="48"/>
      <c r="AS124" s="48"/>
    </row>
    <row r="125" spans="1:45">
      <c r="A125" s="48" t="s">
        <v>121</v>
      </c>
      <c r="B125" s="353">
        <v>0</v>
      </c>
      <c r="C125" s="353">
        <v>45055.372689999997</v>
      </c>
      <c r="D125" s="353">
        <v>81099.901310000001</v>
      </c>
      <c r="E125" s="353">
        <v>1449.7367300000001</v>
      </c>
      <c r="F125" s="353">
        <v>10289.370560000001</v>
      </c>
      <c r="G125" s="353">
        <v>6844.2381500000001</v>
      </c>
      <c r="H125" s="353">
        <v>9542.3140199999998</v>
      </c>
      <c r="I125" s="353">
        <v>29491.017449999999</v>
      </c>
      <c r="J125" s="353">
        <v>9247.2467799999995</v>
      </c>
      <c r="K125" s="353">
        <v>5850.6885899999997</v>
      </c>
      <c r="L125" s="353">
        <v>1613.17129</v>
      </c>
      <c r="M125" s="353">
        <v>1474.4746</v>
      </c>
      <c r="N125" s="353">
        <v>2175.80987</v>
      </c>
      <c r="O125" s="353">
        <v>18851.561409999998</v>
      </c>
      <c r="P125" s="353">
        <v>17540.277280000002</v>
      </c>
      <c r="Q125" s="353">
        <v>2527.3897999999999</v>
      </c>
      <c r="R125" s="353">
        <v>3039.2954399999999</v>
      </c>
      <c r="S125" s="353">
        <v>317.64701000000002</v>
      </c>
      <c r="T125" s="353">
        <v>11753.742259999999</v>
      </c>
      <c r="U125" s="353">
        <v>14278.99819</v>
      </c>
      <c r="V125" s="353">
        <v>14017.722039999999</v>
      </c>
      <c r="W125" s="353">
        <v>2546.13285</v>
      </c>
      <c r="X125" s="353">
        <v>88009.276140000002</v>
      </c>
      <c r="Y125" s="353">
        <v>22377.6348</v>
      </c>
      <c r="Z125" s="353">
        <v>15699.667730000001</v>
      </c>
      <c r="AA125" s="353">
        <v>661.31656999999996</v>
      </c>
      <c r="AB125" s="353">
        <v>9121.8920699999999</v>
      </c>
      <c r="AC125" s="353">
        <v>14050.390449999999</v>
      </c>
      <c r="AD125" s="353">
        <v>675.60543999999993</v>
      </c>
      <c r="AE125" s="353">
        <v>77580.090519999998</v>
      </c>
      <c r="AF125" s="353">
        <v>12105.642099999999</v>
      </c>
      <c r="AG125" s="353">
        <v>399.32875000000001</v>
      </c>
      <c r="AH125" s="353">
        <v>1493.33626</v>
      </c>
      <c r="AI125" s="353">
        <v>1575.5458600000002</v>
      </c>
      <c r="AJ125" s="353">
        <v>19277.958770000001</v>
      </c>
      <c r="AK125" s="353">
        <v>43</v>
      </c>
      <c r="AL125" s="353">
        <v>1009.08505</v>
      </c>
      <c r="AM125" s="353">
        <v>2685.6780099999996</v>
      </c>
      <c r="AN125" s="353">
        <v>21317.208180000001</v>
      </c>
      <c r="AO125" s="353">
        <v>2736.1012799999999</v>
      </c>
      <c r="AP125" s="353">
        <v>3200.0506600000003</v>
      </c>
      <c r="AQ125" s="353">
        <v>583024.91696000006</v>
      </c>
      <c r="AR125" s="48"/>
      <c r="AS125" s="48"/>
    </row>
    <row r="126" spans="1:45">
      <c r="A126" s="48" t="s">
        <v>122</v>
      </c>
      <c r="B126" s="353">
        <v>0</v>
      </c>
      <c r="C126" s="353">
        <v>65918.985029999996</v>
      </c>
      <c r="D126" s="353">
        <v>215810.19886999999</v>
      </c>
      <c r="E126" s="353">
        <v>70559.355079999994</v>
      </c>
      <c r="F126" s="353">
        <v>46916.141600000003</v>
      </c>
      <c r="G126" s="353">
        <v>57670.790670000002</v>
      </c>
      <c r="H126" s="353">
        <v>49615.547399999996</v>
      </c>
      <c r="I126" s="353">
        <v>72610.532779999994</v>
      </c>
      <c r="J126" s="353">
        <v>37658.040150000001</v>
      </c>
      <c r="K126" s="353">
        <v>81892.891530000008</v>
      </c>
      <c r="L126" s="353">
        <v>17039.926480000002</v>
      </c>
      <c r="M126" s="353">
        <v>158181.13188</v>
      </c>
      <c r="N126" s="353">
        <v>105143.08395999999</v>
      </c>
      <c r="O126" s="353">
        <v>29062.31121</v>
      </c>
      <c r="P126" s="353">
        <v>30838.117750000001</v>
      </c>
      <c r="Q126" s="353">
        <v>11285.434029999999</v>
      </c>
      <c r="R126" s="353">
        <v>31371.99627</v>
      </c>
      <c r="S126" s="353">
        <v>14694.681480000001</v>
      </c>
      <c r="T126" s="353">
        <v>15322.34526</v>
      </c>
      <c r="U126" s="353">
        <v>55383.764560000003</v>
      </c>
      <c r="V126" s="353">
        <v>14642.7888</v>
      </c>
      <c r="W126" s="353">
        <v>27957.698929999999</v>
      </c>
      <c r="X126" s="353">
        <v>91436.573420000001</v>
      </c>
      <c r="Y126" s="353">
        <v>20755.714090000001</v>
      </c>
      <c r="Z126" s="353">
        <v>83490.064450000005</v>
      </c>
      <c r="AA126" s="353">
        <v>22555.02606</v>
      </c>
      <c r="AB126" s="353">
        <v>100176.15403000001</v>
      </c>
      <c r="AC126" s="353">
        <v>103876.84003000001</v>
      </c>
      <c r="AD126" s="353">
        <v>32024.093780000003</v>
      </c>
      <c r="AE126" s="353">
        <v>74257.215280000004</v>
      </c>
      <c r="AF126" s="353">
        <v>477.39628999999996</v>
      </c>
      <c r="AG126" s="353">
        <v>25173.765530000001</v>
      </c>
      <c r="AH126" s="353">
        <v>15941.82128</v>
      </c>
      <c r="AI126" s="353">
        <v>1537.2643500000001</v>
      </c>
      <c r="AJ126" s="353">
        <v>4312.27016</v>
      </c>
      <c r="AK126" s="353">
        <v>1281.2138200000002</v>
      </c>
      <c r="AL126" s="353">
        <v>45328.294990000002</v>
      </c>
      <c r="AM126" s="353">
        <v>14339.18627</v>
      </c>
      <c r="AN126" s="353">
        <v>23637.368289999999</v>
      </c>
      <c r="AO126" s="353">
        <v>14559.947199999999</v>
      </c>
      <c r="AP126" s="353">
        <v>7525.5138299999999</v>
      </c>
      <c r="AQ126" s="353">
        <v>1892261.4868699999</v>
      </c>
      <c r="AR126" s="48"/>
      <c r="AS126" s="48"/>
    </row>
    <row r="127" spans="1:45">
      <c r="A127" s="19" t="s">
        <v>123</v>
      </c>
      <c r="B127" s="353">
        <v>0</v>
      </c>
      <c r="C127" s="353">
        <v>108437.62003000001</v>
      </c>
      <c r="D127" s="353">
        <v>79581.923319999987</v>
      </c>
      <c r="E127" s="353">
        <v>12724.00972</v>
      </c>
      <c r="F127" s="353">
        <v>34592.217329999999</v>
      </c>
      <c r="G127" s="353">
        <v>14644.754300000001</v>
      </c>
      <c r="H127" s="353">
        <v>6702.5831900000003</v>
      </c>
      <c r="I127" s="353">
        <v>19903.470079999999</v>
      </c>
      <c r="J127" s="353">
        <v>12848.29241</v>
      </c>
      <c r="K127" s="353">
        <v>12051.02975</v>
      </c>
      <c r="L127" s="353">
        <v>28317.30646</v>
      </c>
      <c r="M127" s="353">
        <v>8322.0375899999999</v>
      </c>
      <c r="N127" s="353">
        <v>27386.48273</v>
      </c>
      <c r="O127" s="353">
        <v>2505.57935</v>
      </c>
      <c r="P127" s="353">
        <v>17851.21225</v>
      </c>
      <c r="Q127" s="353">
        <v>304.05078000000003</v>
      </c>
      <c r="R127" s="353">
        <v>9188.465259999999</v>
      </c>
      <c r="S127" s="353">
        <v>621.29302000000007</v>
      </c>
      <c r="T127" s="353">
        <v>3064.67985</v>
      </c>
      <c r="U127" s="353">
        <v>19851.075820000002</v>
      </c>
      <c r="V127" s="353">
        <v>6311.6743799999995</v>
      </c>
      <c r="W127" s="353">
        <v>9837.5698499999999</v>
      </c>
      <c r="X127" s="353">
        <v>17802.945820000001</v>
      </c>
      <c r="Y127" s="353">
        <v>15056.33791</v>
      </c>
      <c r="Z127" s="353">
        <v>2235.12673</v>
      </c>
      <c r="AA127" s="353">
        <v>9909.4096899999986</v>
      </c>
      <c r="AB127" s="353">
        <v>21078.243109999999</v>
      </c>
      <c r="AC127" s="353">
        <v>35892.589619999999</v>
      </c>
      <c r="AD127" s="353">
        <v>1786.14591</v>
      </c>
      <c r="AE127" s="353">
        <v>42.53557</v>
      </c>
      <c r="AF127" s="353">
        <v>1682.8034</v>
      </c>
      <c r="AG127" s="353">
        <v>2243.7451000000001</v>
      </c>
      <c r="AH127" s="353">
        <v>9992.8906199999983</v>
      </c>
      <c r="AI127" s="353">
        <v>4962.50774</v>
      </c>
      <c r="AJ127" s="353">
        <v>1909.21</v>
      </c>
      <c r="AK127" s="353">
        <v>1150.4000000000001</v>
      </c>
      <c r="AL127" s="353">
        <v>81.761920000000003</v>
      </c>
      <c r="AM127" s="353">
        <v>802.12010999999995</v>
      </c>
      <c r="AN127" s="353">
        <v>2713.50135</v>
      </c>
      <c r="AO127" s="353">
        <v>5567.8869599999998</v>
      </c>
      <c r="AP127" s="353">
        <v>1759.8820000000001</v>
      </c>
      <c r="AQ127" s="353">
        <v>571717.37102999992</v>
      </c>
      <c r="AR127" s="48"/>
      <c r="AS127" s="48"/>
    </row>
    <row r="128" spans="1:45">
      <c r="A128" s="20" t="s">
        <v>124</v>
      </c>
      <c r="B128" s="353">
        <v>0</v>
      </c>
      <c r="C128" s="353">
        <v>17772.13078</v>
      </c>
      <c r="D128" s="353">
        <v>152927.34156</v>
      </c>
      <c r="E128" s="353">
        <v>43221.680090000002</v>
      </c>
      <c r="F128" s="353">
        <v>22447.178050000002</v>
      </c>
      <c r="G128" s="353">
        <v>29470.499620000002</v>
      </c>
      <c r="H128" s="353">
        <v>4406.0101199999999</v>
      </c>
      <c r="I128" s="353">
        <v>28315.81007</v>
      </c>
      <c r="J128" s="353">
        <v>52076.117389999999</v>
      </c>
      <c r="K128" s="353">
        <v>45378.359520000005</v>
      </c>
      <c r="L128" s="353">
        <v>4172.3517300000003</v>
      </c>
      <c r="M128" s="353">
        <v>0</v>
      </c>
      <c r="N128" s="353">
        <v>2839.5668500000002</v>
      </c>
      <c r="O128" s="353">
        <v>9424.4913500000002</v>
      </c>
      <c r="P128" s="353">
        <v>21076.851719999999</v>
      </c>
      <c r="Q128" s="353">
        <v>18303.45033</v>
      </c>
      <c r="R128" s="353">
        <v>354.45</v>
      </c>
      <c r="S128" s="353">
        <v>31465.025519999999</v>
      </c>
      <c r="T128" s="353">
        <v>11202.088119999999</v>
      </c>
      <c r="U128" s="353">
        <v>21826.438129999999</v>
      </c>
      <c r="V128" s="353">
        <v>0</v>
      </c>
      <c r="W128" s="353">
        <v>3955.7971299999999</v>
      </c>
      <c r="X128" s="353">
        <v>0</v>
      </c>
      <c r="Y128" s="353">
        <v>0</v>
      </c>
      <c r="Z128" s="353">
        <v>76398.331720000002</v>
      </c>
      <c r="AA128" s="353">
        <v>37638.776299999998</v>
      </c>
      <c r="AB128" s="353">
        <v>59677.329180000001</v>
      </c>
      <c r="AC128" s="353">
        <v>23528.82791</v>
      </c>
      <c r="AD128" s="353">
        <v>6563.6263099999996</v>
      </c>
      <c r="AE128" s="353">
        <v>1165.3499999999999</v>
      </c>
      <c r="AF128" s="353">
        <v>0</v>
      </c>
      <c r="AG128" s="353">
        <v>6989.7980199999993</v>
      </c>
      <c r="AH128" s="353">
        <v>8675.2140899999995</v>
      </c>
      <c r="AI128" s="353">
        <v>3612</v>
      </c>
      <c r="AJ128" s="353">
        <v>7242.9018499999993</v>
      </c>
      <c r="AK128" s="353">
        <v>762.92598999999996</v>
      </c>
      <c r="AL128" s="353">
        <v>42364.44945</v>
      </c>
      <c r="AM128" s="353">
        <v>1202.21416</v>
      </c>
      <c r="AN128" s="353">
        <v>25071.469980000002</v>
      </c>
      <c r="AO128" s="353">
        <v>11758.670779999999</v>
      </c>
      <c r="AP128" s="353">
        <v>0</v>
      </c>
      <c r="AQ128" s="353">
        <v>833287.52382</v>
      </c>
      <c r="AR128" s="48"/>
      <c r="AS128" s="48"/>
    </row>
    <row r="129" spans="1:45">
      <c r="A129" s="354" t="s">
        <v>125</v>
      </c>
      <c r="B129" s="353">
        <v>67483.910709999996</v>
      </c>
      <c r="C129" s="353">
        <v>12236.7798</v>
      </c>
      <c r="D129" s="353">
        <v>54596.924220000001</v>
      </c>
      <c r="E129" s="353">
        <v>7303.2003800000002</v>
      </c>
      <c r="F129" s="353">
        <v>5054.2315099999996</v>
      </c>
      <c r="G129" s="353">
        <v>2737.5915099999997</v>
      </c>
      <c r="H129" s="353">
        <v>1866.1456799999999</v>
      </c>
      <c r="I129" s="353">
        <v>3731.6074199999998</v>
      </c>
      <c r="J129" s="353">
        <v>7036.1845700000003</v>
      </c>
      <c r="K129" s="353">
        <v>16465.90785</v>
      </c>
      <c r="L129" s="353">
        <v>1710.2789499999999</v>
      </c>
      <c r="M129" s="353">
        <v>5858.2195300000003</v>
      </c>
      <c r="N129" s="353">
        <v>934.7428000000001</v>
      </c>
      <c r="O129" s="353">
        <v>4022.0105400000002</v>
      </c>
      <c r="P129" s="353">
        <v>5589.3254400000005</v>
      </c>
      <c r="Q129" s="353">
        <v>1102.66868</v>
      </c>
      <c r="R129" s="353">
        <v>3575.88996</v>
      </c>
      <c r="S129" s="353">
        <v>2359.9384100000002</v>
      </c>
      <c r="T129" s="353">
        <v>1067.09294</v>
      </c>
      <c r="U129" s="353">
        <v>2243.1762000000003</v>
      </c>
      <c r="V129" s="353">
        <v>5960.5983200000001</v>
      </c>
      <c r="W129" s="353">
        <v>2673.8614700000003</v>
      </c>
      <c r="X129" s="353">
        <v>2773.5010699999998</v>
      </c>
      <c r="Y129" s="353">
        <v>3842.5816199999999</v>
      </c>
      <c r="Z129" s="353">
        <v>8584.0748800000001</v>
      </c>
      <c r="AA129" s="353">
        <v>3858.8158800000001</v>
      </c>
      <c r="AB129" s="353">
        <v>9335.2604800000008</v>
      </c>
      <c r="AC129" s="353">
        <v>8690.3544499999989</v>
      </c>
      <c r="AD129" s="353">
        <v>569.26747999999998</v>
      </c>
      <c r="AE129" s="353">
        <v>3007.33212</v>
      </c>
      <c r="AF129" s="353">
        <v>695.24297000000001</v>
      </c>
      <c r="AG129" s="353">
        <v>556.82498999999996</v>
      </c>
      <c r="AH129" s="353">
        <v>6050.53305</v>
      </c>
      <c r="AI129" s="353">
        <v>1052.6393400000002</v>
      </c>
      <c r="AJ129" s="353">
        <v>2219.2548999999999</v>
      </c>
      <c r="AK129" s="353">
        <v>22.51145</v>
      </c>
      <c r="AL129" s="353">
        <v>560.82067000000006</v>
      </c>
      <c r="AM129" s="353">
        <v>132.66871</v>
      </c>
      <c r="AN129" s="353">
        <v>3480.1229700000004</v>
      </c>
      <c r="AO129" s="353">
        <v>367.71851000000004</v>
      </c>
      <c r="AP129" s="353">
        <v>199.57204999999999</v>
      </c>
      <c r="AQ129" s="353">
        <v>271609.38448000001</v>
      </c>
      <c r="AR129" s="48"/>
      <c r="AS129" s="48"/>
    </row>
    <row r="130" spans="1:45">
      <c r="A130" s="16" t="s">
        <v>126</v>
      </c>
      <c r="B130" s="353">
        <v>567341.03437999997</v>
      </c>
      <c r="C130" s="353">
        <v>0</v>
      </c>
      <c r="D130" s="353">
        <v>0</v>
      </c>
      <c r="E130" s="353">
        <v>0</v>
      </c>
      <c r="F130" s="353">
        <v>0</v>
      </c>
      <c r="G130" s="353">
        <v>0</v>
      </c>
      <c r="H130" s="353">
        <v>0</v>
      </c>
      <c r="I130" s="353">
        <v>0</v>
      </c>
      <c r="J130" s="353">
        <v>0</v>
      </c>
      <c r="K130" s="353">
        <v>0</v>
      </c>
      <c r="L130" s="353">
        <v>0</v>
      </c>
      <c r="M130" s="353">
        <v>0</v>
      </c>
      <c r="N130" s="353">
        <v>0</v>
      </c>
      <c r="O130" s="353">
        <v>0</v>
      </c>
      <c r="P130" s="353">
        <v>0</v>
      </c>
      <c r="Q130" s="353">
        <v>0</v>
      </c>
      <c r="R130" s="353">
        <v>0</v>
      </c>
      <c r="S130" s="353">
        <v>0</v>
      </c>
      <c r="T130" s="353">
        <v>0</v>
      </c>
      <c r="U130" s="353">
        <v>0</v>
      </c>
      <c r="V130" s="353">
        <v>0</v>
      </c>
      <c r="W130" s="353">
        <v>0</v>
      </c>
      <c r="X130" s="353">
        <v>0</v>
      </c>
      <c r="Y130" s="353">
        <v>0</v>
      </c>
      <c r="Z130" s="353">
        <v>0</v>
      </c>
      <c r="AA130" s="353">
        <v>0</v>
      </c>
      <c r="AB130" s="353">
        <v>0</v>
      </c>
      <c r="AC130" s="353">
        <v>0</v>
      </c>
      <c r="AD130" s="353">
        <v>0</v>
      </c>
      <c r="AE130" s="353">
        <v>0</v>
      </c>
      <c r="AF130" s="353">
        <v>0</v>
      </c>
      <c r="AG130" s="353">
        <v>0</v>
      </c>
      <c r="AH130" s="353">
        <v>0</v>
      </c>
      <c r="AI130" s="353">
        <v>0</v>
      </c>
      <c r="AJ130" s="353">
        <v>0</v>
      </c>
      <c r="AK130" s="353">
        <v>0</v>
      </c>
      <c r="AL130" s="353">
        <v>0</v>
      </c>
      <c r="AM130" s="353">
        <v>0</v>
      </c>
      <c r="AN130" s="353">
        <v>0</v>
      </c>
      <c r="AO130" s="353">
        <v>0</v>
      </c>
      <c r="AP130" s="353">
        <v>0</v>
      </c>
      <c r="AQ130" s="353">
        <v>567341.03437999997</v>
      </c>
      <c r="AR130" s="48"/>
      <c r="AS130" s="48"/>
    </row>
    <row r="131" spans="1:45">
      <c r="A131" s="16" t="s">
        <v>127</v>
      </c>
      <c r="B131" s="353">
        <v>19173.116870000002</v>
      </c>
      <c r="C131" s="353">
        <v>6961.8839100000005</v>
      </c>
      <c r="D131" s="353">
        <v>15598.89741</v>
      </c>
      <c r="E131" s="353">
        <v>3741.1468</v>
      </c>
      <c r="F131" s="353">
        <v>3675.1446499999997</v>
      </c>
      <c r="G131" s="353">
        <v>2795.6375800000001</v>
      </c>
      <c r="H131" s="353">
        <v>2348.5498199999997</v>
      </c>
      <c r="I131" s="353">
        <v>2021.6506399999998</v>
      </c>
      <c r="J131" s="353">
        <v>2355.4039199999997</v>
      </c>
      <c r="K131" s="353">
        <v>8280.3310700000002</v>
      </c>
      <c r="L131" s="353">
        <v>1333.33879</v>
      </c>
      <c r="M131" s="353">
        <v>5058.6016500000005</v>
      </c>
      <c r="N131" s="353">
        <v>5770.93815</v>
      </c>
      <c r="O131" s="353">
        <v>1374.46174</v>
      </c>
      <c r="P131" s="353">
        <v>2761.9188399999998</v>
      </c>
      <c r="Q131" s="353">
        <v>198.89379</v>
      </c>
      <c r="R131" s="353">
        <v>1417.4531899999999</v>
      </c>
      <c r="S131" s="353">
        <v>1779.0552499999999</v>
      </c>
      <c r="T131" s="353">
        <v>1992.0120099999999</v>
      </c>
      <c r="U131" s="353">
        <v>2677.8449799999999</v>
      </c>
      <c r="V131" s="353">
        <v>1021.72221</v>
      </c>
      <c r="W131" s="353">
        <v>1363.4995700000002</v>
      </c>
      <c r="X131" s="353">
        <v>3747.1979900000001</v>
      </c>
      <c r="Y131" s="353">
        <v>1746.1305</v>
      </c>
      <c r="Z131" s="353">
        <v>3865.5822000000003</v>
      </c>
      <c r="AA131" s="353">
        <v>1352.93469</v>
      </c>
      <c r="AB131" s="353">
        <v>4382.3190700000005</v>
      </c>
      <c r="AC131" s="353">
        <v>4211.3544299999994</v>
      </c>
      <c r="AD131" s="353">
        <v>1099.2843400000002</v>
      </c>
      <c r="AE131" s="353">
        <v>3575.1304100000002</v>
      </c>
      <c r="AF131" s="353">
        <v>437.38630000000001</v>
      </c>
      <c r="AG131" s="353">
        <v>1425.4165500000001</v>
      </c>
      <c r="AH131" s="353">
        <v>873.26748999999995</v>
      </c>
      <c r="AI131" s="353">
        <v>253.57405</v>
      </c>
      <c r="AJ131" s="353">
        <v>714.92250000000001</v>
      </c>
      <c r="AK131" s="353">
        <v>218.47980999999999</v>
      </c>
      <c r="AL131" s="353">
        <v>2110.27909</v>
      </c>
      <c r="AM131" s="353">
        <v>434.85621000000003</v>
      </c>
      <c r="AN131" s="353">
        <v>1569.8074299999998</v>
      </c>
      <c r="AO131" s="353">
        <v>574.44941000000006</v>
      </c>
      <c r="AP131" s="353">
        <v>449.96256</v>
      </c>
      <c r="AQ131" s="353">
        <v>126743.83787</v>
      </c>
      <c r="AR131" s="48"/>
      <c r="AS131" s="48"/>
    </row>
    <row r="132" spans="1:45">
      <c r="A132" s="15" t="s">
        <v>128</v>
      </c>
      <c r="B132" s="645">
        <v>1.2342299999999999</v>
      </c>
      <c r="C132" s="645">
        <v>15.193910000000001</v>
      </c>
      <c r="D132" s="645">
        <v>26.811150000000001</v>
      </c>
      <c r="E132" s="645">
        <v>1.98868</v>
      </c>
      <c r="F132" s="645">
        <v>0.6303200000000001</v>
      </c>
      <c r="G132" s="645">
        <v>16.709479999999999</v>
      </c>
      <c r="H132" s="645">
        <v>2.32029</v>
      </c>
      <c r="I132" s="645">
        <v>44.422370000000001</v>
      </c>
      <c r="J132" s="645">
        <v>12.88256</v>
      </c>
      <c r="K132" s="645">
        <v>4.6704799999999995</v>
      </c>
      <c r="L132" s="645">
        <v>6.5508299999999995</v>
      </c>
      <c r="M132" s="645">
        <v>11.739930000000001</v>
      </c>
      <c r="N132" s="645">
        <v>18.768810000000002</v>
      </c>
      <c r="O132" s="645">
        <v>5.0739600000000005</v>
      </c>
      <c r="P132" s="645">
        <v>4.2706299999999997</v>
      </c>
      <c r="Q132" s="645">
        <v>5.2909999999999999E-2</v>
      </c>
      <c r="R132" s="645">
        <v>1.5299700000000001</v>
      </c>
      <c r="S132" s="645">
        <v>16.772590000000001</v>
      </c>
      <c r="T132" s="645">
        <v>0.62692999999999999</v>
      </c>
      <c r="U132" s="645">
        <v>6.495999999999999E-2</v>
      </c>
      <c r="V132" s="645">
        <v>1.2693599999999998</v>
      </c>
      <c r="W132" s="645">
        <v>4.5295100000000001</v>
      </c>
      <c r="X132" s="645">
        <v>2.9384099999999997</v>
      </c>
      <c r="Y132" s="645">
        <v>10.806139999999999</v>
      </c>
      <c r="Z132" s="645">
        <v>1.0918599999999998</v>
      </c>
      <c r="AA132" s="645">
        <v>13.36815</v>
      </c>
      <c r="AB132" s="645">
        <v>0</v>
      </c>
      <c r="AC132" s="645">
        <v>1.5459100000000001</v>
      </c>
      <c r="AD132" s="645">
        <v>0</v>
      </c>
      <c r="AE132" s="645">
        <v>0</v>
      </c>
      <c r="AF132" s="645">
        <v>0</v>
      </c>
      <c r="AG132" s="645">
        <v>0</v>
      </c>
      <c r="AH132" s="645">
        <v>7.9829999999999998E-2</v>
      </c>
      <c r="AI132" s="645">
        <v>0</v>
      </c>
      <c r="AJ132" s="645">
        <v>0.46611999999999998</v>
      </c>
      <c r="AK132" s="645">
        <v>0</v>
      </c>
      <c r="AL132" s="645">
        <v>2.67801</v>
      </c>
      <c r="AM132" s="645">
        <v>0</v>
      </c>
      <c r="AN132" s="645">
        <v>0</v>
      </c>
      <c r="AO132" s="645">
        <v>91.794939999999997</v>
      </c>
      <c r="AP132" s="645">
        <v>0</v>
      </c>
      <c r="AQ132" s="645">
        <v>322.88322999999997</v>
      </c>
      <c r="AR132" s="48"/>
      <c r="AS132" s="48"/>
    </row>
    <row r="133" spans="1:45">
      <c r="A133" s="15" t="s">
        <v>129</v>
      </c>
      <c r="B133" s="645">
        <v>0</v>
      </c>
      <c r="C133" s="645">
        <v>676.05597</v>
      </c>
      <c r="D133" s="645">
        <v>5519.1453899999997</v>
      </c>
      <c r="E133" s="645">
        <v>181.41964000000002</v>
      </c>
      <c r="F133" s="645">
        <v>0</v>
      </c>
      <c r="G133" s="645">
        <v>0</v>
      </c>
      <c r="H133" s="645">
        <v>0</v>
      </c>
      <c r="I133" s="645">
        <v>455.87041999999997</v>
      </c>
      <c r="J133" s="645">
        <v>641.29764</v>
      </c>
      <c r="K133" s="645">
        <v>301.69850000000002</v>
      </c>
      <c r="L133" s="645">
        <v>162.84078</v>
      </c>
      <c r="M133" s="645">
        <v>0</v>
      </c>
      <c r="N133" s="645">
        <v>806.66773999999998</v>
      </c>
      <c r="O133" s="645">
        <v>0</v>
      </c>
      <c r="P133" s="645">
        <v>243.14060999999998</v>
      </c>
      <c r="Q133" s="645">
        <v>110.07205</v>
      </c>
      <c r="R133" s="645">
        <v>54.355640000000001</v>
      </c>
      <c r="S133" s="645">
        <v>111.08739</v>
      </c>
      <c r="T133" s="645">
        <v>98.185299999999998</v>
      </c>
      <c r="U133" s="645">
        <v>78.61551</v>
      </c>
      <c r="V133" s="645">
        <v>44.642760000000003</v>
      </c>
      <c r="W133" s="645">
        <v>358.25009999999997</v>
      </c>
      <c r="X133" s="645">
        <v>40.015920000000001</v>
      </c>
      <c r="Y133" s="645">
        <v>55.945639999999997</v>
      </c>
      <c r="Z133" s="645">
        <v>440.56063</v>
      </c>
      <c r="AA133" s="645">
        <v>231.77082999999999</v>
      </c>
      <c r="AB133" s="645">
        <v>409.79046</v>
      </c>
      <c r="AC133" s="645">
        <v>1518.4412500000001</v>
      </c>
      <c r="AD133" s="645">
        <v>180.46163000000001</v>
      </c>
      <c r="AE133" s="645">
        <v>0</v>
      </c>
      <c r="AF133" s="645">
        <v>0</v>
      </c>
      <c r="AG133" s="645">
        <v>0</v>
      </c>
      <c r="AH133" s="645">
        <v>0</v>
      </c>
      <c r="AI133" s="645">
        <v>0</v>
      </c>
      <c r="AJ133" s="645">
        <v>0</v>
      </c>
      <c r="AK133" s="645">
        <v>0</v>
      </c>
      <c r="AL133" s="645">
        <v>0</v>
      </c>
      <c r="AM133" s="645">
        <v>0</v>
      </c>
      <c r="AN133" s="645">
        <v>0</v>
      </c>
      <c r="AO133" s="645">
        <v>0</v>
      </c>
      <c r="AP133" s="645">
        <v>0</v>
      </c>
      <c r="AQ133" s="645">
        <v>12720.3318</v>
      </c>
      <c r="AR133" s="322"/>
      <c r="AS133" s="48"/>
    </row>
    <row r="134" spans="1:45">
      <c r="A134" s="16" t="s">
        <v>130</v>
      </c>
      <c r="B134" s="353">
        <v>0</v>
      </c>
      <c r="C134" s="353">
        <v>0</v>
      </c>
      <c r="D134" s="353">
        <v>0</v>
      </c>
      <c r="E134" s="353">
        <v>0</v>
      </c>
      <c r="F134" s="353">
        <v>0</v>
      </c>
      <c r="G134" s="353">
        <v>0</v>
      </c>
      <c r="H134" s="353">
        <v>0</v>
      </c>
      <c r="I134" s="353">
        <v>0</v>
      </c>
      <c r="J134" s="353">
        <v>0</v>
      </c>
      <c r="K134" s="353">
        <v>0</v>
      </c>
      <c r="L134" s="353">
        <v>0</v>
      </c>
      <c r="M134" s="353">
        <v>0</v>
      </c>
      <c r="N134" s="353">
        <v>0</v>
      </c>
      <c r="O134" s="353">
        <v>0</v>
      </c>
      <c r="P134" s="353">
        <v>0</v>
      </c>
      <c r="Q134" s="353">
        <v>0</v>
      </c>
      <c r="R134" s="353">
        <v>0</v>
      </c>
      <c r="S134" s="353">
        <v>0</v>
      </c>
      <c r="T134" s="353">
        <v>0</v>
      </c>
      <c r="U134" s="353">
        <v>0</v>
      </c>
      <c r="V134" s="353">
        <v>0</v>
      </c>
      <c r="W134" s="353">
        <v>0</v>
      </c>
      <c r="X134" s="353">
        <v>0</v>
      </c>
      <c r="Y134" s="353">
        <v>0</v>
      </c>
      <c r="Z134" s="353">
        <v>0</v>
      </c>
      <c r="AA134" s="353">
        <v>0</v>
      </c>
      <c r="AB134" s="353">
        <v>0</v>
      </c>
      <c r="AC134" s="353">
        <v>0</v>
      </c>
      <c r="AD134" s="353">
        <v>0</v>
      </c>
      <c r="AE134" s="353">
        <v>0</v>
      </c>
      <c r="AF134" s="353">
        <v>0</v>
      </c>
      <c r="AG134" s="353">
        <v>0</v>
      </c>
      <c r="AH134" s="353">
        <v>0</v>
      </c>
      <c r="AI134" s="353">
        <v>0</v>
      </c>
      <c r="AJ134" s="353">
        <v>0</v>
      </c>
      <c r="AK134" s="353">
        <v>0</v>
      </c>
      <c r="AL134" s="353">
        <v>0</v>
      </c>
      <c r="AM134" s="353">
        <v>0</v>
      </c>
      <c r="AN134" s="353">
        <v>0</v>
      </c>
      <c r="AO134" s="353">
        <v>0</v>
      </c>
      <c r="AP134" s="353">
        <v>0</v>
      </c>
      <c r="AQ134" s="353">
        <v>0</v>
      </c>
      <c r="AR134" s="264"/>
      <c r="AS134" s="264"/>
    </row>
    <row r="135" spans="1:45">
      <c r="A135" s="16" t="s">
        <v>131</v>
      </c>
      <c r="B135" s="353">
        <v>0</v>
      </c>
      <c r="C135" s="353">
        <v>676.05597</v>
      </c>
      <c r="D135" s="353">
        <v>5519.1453899999997</v>
      </c>
      <c r="E135" s="353">
        <v>181.41964000000002</v>
      </c>
      <c r="F135" s="353">
        <v>0</v>
      </c>
      <c r="G135" s="353">
        <v>0</v>
      </c>
      <c r="H135" s="353">
        <v>0</v>
      </c>
      <c r="I135" s="353">
        <v>455.87041999999997</v>
      </c>
      <c r="J135" s="353">
        <v>641.29764</v>
      </c>
      <c r="K135" s="353">
        <v>301.69850000000002</v>
      </c>
      <c r="L135" s="353">
        <v>162.84078</v>
      </c>
      <c r="M135" s="353">
        <v>0</v>
      </c>
      <c r="N135" s="353">
        <v>806.66773999999998</v>
      </c>
      <c r="O135" s="353">
        <v>0</v>
      </c>
      <c r="P135" s="353">
        <v>243.14060999999998</v>
      </c>
      <c r="Q135" s="353">
        <v>110.07205</v>
      </c>
      <c r="R135" s="353">
        <v>54.355640000000001</v>
      </c>
      <c r="S135" s="353">
        <v>111.08739</v>
      </c>
      <c r="T135" s="353">
        <v>98.185299999999998</v>
      </c>
      <c r="U135" s="353">
        <v>78.61551</v>
      </c>
      <c r="V135" s="353">
        <v>44.642760000000003</v>
      </c>
      <c r="W135" s="353">
        <v>358.25009999999997</v>
      </c>
      <c r="X135" s="353">
        <v>40.015920000000001</v>
      </c>
      <c r="Y135" s="353">
        <v>55.945639999999997</v>
      </c>
      <c r="Z135" s="353">
        <v>440.56063</v>
      </c>
      <c r="AA135" s="353">
        <v>231.77082999999999</v>
      </c>
      <c r="AB135" s="353">
        <v>409.79046</v>
      </c>
      <c r="AC135" s="353">
        <v>1518.4412500000001</v>
      </c>
      <c r="AD135" s="353">
        <v>180.46163000000001</v>
      </c>
      <c r="AE135" s="353">
        <v>0</v>
      </c>
      <c r="AF135" s="353">
        <v>0</v>
      </c>
      <c r="AG135" s="353">
        <v>0</v>
      </c>
      <c r="AH135" s="353">
        <v>0</v>
      </c>
      <c r="AI135" s="353">
        <v>0</v>
      </c>
      <c r="AJ135" s="353">
        <v>0</v>
      </c>
      <c r="AK135" s="353">
        <v>0</v>
      </c>
      <c r="AL135" s="353">
        <v>0</v>
      </c>
      <c r="AM135" s="353">
        <v>0</v>
      </c>
      <c r="AN135" s="353">
        <v>0</v>
      </c>
      <c r="AO135" s="353">
        <v>0</v>
      </c>
      <c r="AP135" s="353">
        <v>0</v>
      </c>
      <c r="AQ135" s="353">
        <v>12720.3318</v>
      </c>
      <c r="AR135" s="264"/>
      <c r="AS135" s="264"/>
    </row>
    <row r="136" spans="1:45">
      <c r="A136" s="16" t="s">
        <v>132</v>
      </c>
      <c r="B136" s="353">
        <v>0</v>
      </c>
      <c r="C136" s="353">
        <v>0</v>
      </c>
      <c r="D136" s="353">
        <v>0</v>
      </c>
      <c r="E136" s="353">
        <v>0</v>
      </c>
      <c r="F136" s="353">
        <v>0</v>
      </c>
      <c r="G136" s="353">
        <v>0</v>
      </c>
      <c r="H136" s="353">
        <v>0</v>
      </c>
      <c r="I136" s="353">
        <v>0</v>
      </c>
      <c r="J136" s="353">
        <v>0</v>
      </c>
      <c r="K136" s="353">
        <v>0</v>
      </c>
      <c r="L136" s="353">
        <v>0</v>
      </c>
      <c r="M136" s="353">
        <v>0</v>
      </c>
      <c r="N136" s="353">
        <v>0</v>
      </c>
      <c r="O136" s="353">
        <v>0</v>
      </c>
      <c r="P136" s="353">
        <v>0</v>
      </c>
      <c r="Q136" s="353">
        <v>0</v>
      </c>
      <c r="R136" s="353">
        <v>0</v>
      </c>
      <c r="S136" s="353">
        <v>0</v>
      </c>
      <c r="T136" s="353">
        <v>0</v>
      </c>
      <c r="U136" s="353">
        <v>0</v>
      </c>
      <c r="V136" s="353">
        <v>0</v>
      </c>
      <c r="W136" s="353">
        <v>0</v>
      </c>
      <c r="X136" s="353">
        <v>0</v>
      </c>
      <c r="Y136" s="353">
        <v>0</v>
      </c>
      <c r="Z136" s="353">
        <v>0</v>
      </c>
      <c r="AA136" s="353">
        <v>0</v>
      </c>
      <c r="AB136" s="353">
        <v>0</v>
      </c>
      <c r="AC136" s="353">
        <v>0</v>
      </c>
      <c r="AD136" s="353">
        <v>0</v>
      </c>
      <c r="AE136" s="353">
        <v>0</v>
      </c>
      <c r="AF136" s="353">
        <v>0</v>
      </c>
      <c r="AG136" s="353">
        <v>0</v>
      </c>
      <c r="AH136" s="353">
        <v>0</v>
      </c>
      <c r="AI136" s="353">
        <v>0</v>
      </c>
      <c r="AJ136" s="353">
        <v>0</v>
      </c>
      <c r="AK136" s="353">
        <v>0</v>
      </c>
      <c r="AL136" s="353">
        <v>0</v>
      </c>
      <c r="AM136" s="353">
        <v>0</v>
      </c>
      <c r="AN136" s="353">
        <v>0</v>
      </c>
      <c r="AO136" s="353">
        <v>0</v>
      </c>
      <c r="AP136" s="353">
        <v>0</v>
      </c>
      <c r="AQ136" s="353">
        <v>0</v>
      </c>
      <c r="AR136" s="48"/>
      <c r="AS136" s="48"/>
    </row>
    <row r="137" spans="1:45">
      <c r="A137" s="16" t="s">
        <v>133</v>
      </c>
      <c r="B137" s="353">
        <v>0</v>
      </c>
      <c r="C137" s="353">
        <v>0</v>
      </c>
      <c r="D137" s="353">
        <v>0</v>
      </c>
      <c r="E137" s="353">
        <v>0</v>
      </c>
      <c r="F137" s="353">
        <v>0</v>
      </c>
      <c r="G137" s="353">
        <v>0</v>
      </c>
      <c r="H137" s="353">
        <v>0</v>
      </c>
      <c r="I137" s="353">
        <v>0</v>
      </c>
      <c r="J137" s="353">
        <v>0</v>
      </c>
      <c r="K137" s="353">
        <v>0</v>
      </c>
      <c r="L137" s="353">
        <v>0</v>
      </c>
      <c r="M137" s="353">
        <v>0</v>
      </c>
      <c r="N137" s="353">
        <v>0</v>
      </c>
      <c r="O137" s="353">
        <v>0</v>
      </c>
      <c r="P137" s="353">
        <v>0</v>
      </c>
      <c r="Q137" s="353">
        <v>0</v>
      </c>
      <c r="R137" s="353">
        <v>0</v>
      </c>
      <c r="S137" s="353">
        <v>0</v>
      </c>
      <c r="T137" s="353">
        <v>0</v>
      </c>
      <c r="U137" s="353">
        <v>0</v>
      </c>
      <c r="V137" s="353">
        <v>0</v>
      </c>
      <c r="W137" s="353">
        <v>0</v>
      </c>
      <c r="X137" s="353">
        <v>0</v>
      </c>
      <c r="Y137" s="353">
        <v>0</v>
      </c>
      <c r="Z137" s="353">
        <v>0</v>
      </c>
      <c r="AA137" s="353">
        <v>0</v>
      </c>
      <c r="AB137" s="353">
        <v>0</v>
      </c>
      <c r="AC137" s="353">
        <v>0</v>
      </c>
      <c r="AD137" s="353">
        <v>0</v>
      </c>
      <c r="AE137" s="353">
        <v>0</v>
      </c>
      <c r="AF137" s="353">
        <v>0</v>
      </c>
      <c r="AG137" s="353">
        <v>0</v>
      </c>
      <c r="AH137" s="353">
        <v>0</v>
      </c>
      <c r="AI137" s="353">
        <v>0</v>
      </c>
      <c r="AJ137" s="353">
        <v>0</v>
      </c>
      <c r="AK137" s="353">
        <v>0</v>
      </c>
      <c r="AL137" s="353">
        <v>0</v>
      </c>
      <c r="AM137" s="353">
        <v>0</v>
      </c>
      <c r="AN137" s="353">
        <v>0</v>
      </c>
      <c r="AO137" s="353">
        <v>0</v>
      </c>
      <c r="AP137" s="353">
        <v>0</v>
      </c>
      <c r="AQ137" s="353">
        <v>0</v>
      </c>
      <c r="AR137" s="48"/>
      <c r="AS137" s="48"/>
    </row>
    <row r="138" spans="1:45">
      <c r="A138" s="16" t="s">
        <v>134</v>
      </c>
      <c r="B138" s="353">
        <v>0</v>
      </c>
      <c r="C138" s="353">
        <v>0</v>
      </c>
      <c r="D138" s="353">
        <v>0</v>
      </c>
      <c r="E138" s="353">
        <v>0</v>
      </c>
      <c r="F138" s="353">
        <v>0</v>
      </c>
      <c r="G138" s="353">
        <v>0</v>
      </c>
      <c r="H138" s="353">
        <v>0</v>
      </c>
      <c r="I138" s="353">
        <v>0</v>
      </c>
      <c r="J138" s="353">
        <v>0</v>
      </c>
      <c r="K138" s="353">
        <v>0</v>
      </c>
      <c r="L138" s="353">
        <v>0</v>
      </c>
      <c r="M138" s="353">
        <v>0</v>
      </c>
      <c r="N138" s="353">
        <v>0</v>
      </c>
      <c r="O138" s="353">
        <v>0</v>
      </c>
      <c r="P138" s="353">
        <v>0</v>
      </c>
      <c r="Q138" s="353">
        <v>0</v>
      </c>
      <c r="R138" s="353">
        <v>0</v>
      </c>
      <c r="S138" s="353">
        <v>0</v>
      </c>
      <c r="T138" s="353">
        <v>0</v>
      </c>
      <c r="U138" s="353">
        <v>0</v>
      </c>
      <c r="V138" s="353">
        <v>0</v>
      </c>
      <c r="W138" s="353">
        <v>0</v>
      </c>
      <c r="X138" s="353">
        <v>0</v>
      </c>
      <c r="Y138" s="353">
        <v>0</v>
      </c>
      <c r="Z138" s="353">
        <v>0</v>
      </c>
      <c r="AA138" s="353">
        <v>0</v>
      </c>
      <c r="AB138" s="353">
        <v>0</v>
      </c>
      <c r="AC138" s="353">
        <v>0</v>
      </c>
      <c r="AD138" s="353">
        <v>0</v>
      </c>
      <c r="AE138" s="353">
        <v>0</v>
      </c>
      <c r="AF138" s="353">
        <v>0</v>
      </c>
      <c r="AG138" s="353">
        <v>0</v>
      </c>
      <c r="AH138" s="353">
        <v>0</v>
      </c>
      <c r="AI138" s="353">
        <v>0</v>
      </c>
      <c r="AJ138" s="353">
        <v>0</v>
      </c>
      <c r="AK138" s="353">
        <v>0</v>
      </c>
      <c r="AL138" s="353">
        <v>0</v>
      </c>
      <c r="AM138" s="353">
        <v>0</v>
      </c>
      <c r="AN138" s="353">
        <v>0</v>
      </c>
      <c r="AO138" s="353">
        <v>0</v>
      </c>
      <c r="AP138" s="353">
        <v>0</v>
      </c>
      <c r="AQ138" s="353">
        <v>0</v>
      </c>
      <c r="AR138" s="48"/>
      <c r="AS138" s="48"/>
    </row>
    <row r="139" spans="1:45">
      <c r="A139" s="16" t="s">
        <v>135</v>
      </c>
      <c r="B139" s="353">
        <v>0</v>
      </c>
      <c r="C139" s="353">
        <v>0</v>
      </c>
      <c r="D139" s="353">
        <v>0</v>
      </c>
      <c r="E139" s="353">
        <v>0</v>
      </c>
      <c r="F139" s="353">
        <v>0</v>
      </c>
      <c r="G139" s="353">
        <v>0</v>
      </c>
      <c r="H139" s="353">
        <v>0</v>
      </c>
      <c r="I139" s="353">
        <v>0</v>
      </c>
      <c r="J139" s="353">
        <v>0</v>
      </c>
      <c r="K139" s="353">
        <v>0</v>
      </c>
      <c r="L139" s="353">
        <v>0</v>
      </c>
      <c r="M139" s="353">
        <v>0</v>
      </c>
      <c r="N139" s="353">
        <v>0</v>
      </c>
      <c r="O139" s="353">
        <v>0</v>
      </c>
      <c r="P139" s="353">
        <v>0</v>
      </c>
      <c r="Q139" s="353">
        <v>0</v>
      </c>
      <c r="R139" s="353">
        <v>0</v>
      </c>
      <c r="S139" s="353">
        <v>0</v>
      </c>
      <c r="T139" s="353">
        <v>0</v>
      </c>
      <c r="U139" s="353">
        <v>0</v>
      </c>
      <c r="V139" s="353">
        <v>0</v>
      </c>
      <c r="W139" s="353">
        <v>0</v>
      </c>
      <c r="X139" s="353">
        <v>0</v>
      </c>
      <c r="Y139" s="353">
        <v>0</v>
      </c>
      <c r="Z139" s="353">
        <v>0</v>
      </c>
      <c r="AA139" s="353">
        <v>0</v>
      </c>
      <c r="AB139" s="353">
        <v>0</v>
      </c>
      <c r="AC139" s="353">
        <v>0</v>
      </c>
      <c r="AD139" s="353">
        <v>0</v>
      </c>
      <c r="AE139" s="353">
        <v>0</v>
      </c>
      <c r="AF139" s="353">
        <v>0</v>
      </c>
      <c r="AG139" s="353">
        <v>0</v>
      </c>
      <c r="AH139" s="353">
        <v>0</v>
      </c>
      <c r="AI139" s="353">
        <v>0</v>
      </c>
      <c r="AJ139" s="353">
        <v>0</v>
      </c>
      <c r="AK139" s="353">
        <v>0</v>
      </c>
      <c r="AL139" s="353">
        <v>0</v>
      </c>
      <c r="AM139" s="353">
        <v>0</v>
      </c>
      <c r="AN139" s="353">
        <v>0</v>
      </c>
      <c r="AO139" s="353">
        <v>0</v>
      </c>
      <c r="AP139" s="353">
        <v>0</v>
      </c>
      <c r="AQ139" s="353">
        <v>0</v>
      </c>
      <c r="AR139" s="48"/>
      <c r="AS139" s="48"/>
    </row>
    <row r="140" spans="1:45">
      <c r="A140" s="15" t="s">
        <v>136</v>
      </c>
      <c r="B140" s="645">
        <v>267703.82980000001</v>
      </c>
      <c r="C140" s="645">
        <v>33378.370929999997</v>
      </c>
      <c r="D140" s="645">
        <v>148186.31799000001</v>
      </c>
      <c r="E140" s="645">
        <v>29196.149399999998</v>
      </c>
      <c r="F140" s="645">
        <v>8891.9004499999992</v>
      </c>
      <c r="G140" s="645">
        <v>7473.90726</v>
      </c>
      <c r="H140" s="645">
        <v>2402.6665099999996</v>
      </c>
      <c r="I140" s="645">
        <v>21801.420149999998</v>
      </c>
      <c r="J140" s="645">
        <v>14352.535689999999</v>
      </c>
      <c r="K140" s="645">
        <v>0</v>
      </c>
      <c r="L140" s="645">
        <v>31603.179039999999</v>
      </c>
      <c r="M140" s="645">
        <v>9480.4882799999996</v>
      </c>
      <c r="N140" s="645">
        <v>1528.6138000000001</v>
      </c>
      <c r="O140" s="645">
        <v>8156.2499299999999</v>
      </c>
      <c r="P140" s="645">
        <v>1546.3046999999999</v>
      </c>
      <c r="Q140" s="645">
        <v>7792.7947699999995</v>
      </c>
      <c r="R140" s="645">
        <v>6377.88609</v>
      </c>
      <c r="S140" s="645">
        <v>1768.3040600000002</v>
      </c>
      <c r="T140" s="645">
        <v>2527.0833299999999</v>
      </c>
      <c r="U140" s="645">
        <v>14967.982960000001</v>
      </c>
      <c r="V140" s="645">
        <v>2285.7277000000004</v>
      </c>
      <c r="W140" s="645">
        <v>15623.0445</v>
      </c>
      <c r="X140" s="645">
        <v>22163.230660000001</v>
      </c>
      <c r="Y140" s="645">
        <v>2650</v>
      </c>
      <c r="Z140" s="645">
        <v>21179.684699999998</v>
      </c>
      <c r="AA140" s="645">
        <v>10747.469640000001</v>
      </c>
      <c r="AB140" s="645">
        <v>45571.234969999998</v>
      </c>
      <c r="AC140" s="645">
        <v>17628.232649999998</v>
      </c>
      <c r="AD140" s="645">
        <v>20917.116690000003</v>
      </c>
      <c r="AE140" s="645">
        <v>5542.6190999999999</v>
      </c>
      <c r="AF140" s="645">
        <v>17897.999159999999</v>
      </c>
      <c r="AG140" s="645">
        <v>7296.5494500000004</v>
      </c>
      <c r="AH140" s="645">
        <v>3829.14914</v>
      </c>
      <c r="AI140" s="645">
        <v>1488.3948799999998</v>
      </c>
      <c r="AJ140" s="645">
        <v>1757.98172</v>
      </c>
      <c r="AK140" s="645">
        <v>0</v>
      </c>
      <c r="AL140" s="645">
        <v>4364.7955999999995</v>
      </c>
      <c r="AM140" s="645">
        <v>0</v>
      </c>
      <c r="AN140" s="645">
        <v>0</v>
      </c>
      <c r="AO140" s="645">
        <v>0</v>
      </c>
      <c r="AP140" s="645">
        <v>0</v>
      </c>
      <c r="AQ140" s="645">
        <v>820079.21570000006</v>
      </c>
      <c r="AR140" s="322"/>
      <c r="AS140" s="48"/>
    </row>
    <row r="141" spans="1:45">
      <c r="A141" s="16" t="s">
        <v>137</v>
      </c>
      <c r="B141" s="353">
        <v>0</v>
      </c>
      <c r="C141" s="353">
        <v>0</v>
      </c>
      <c r="D141" s="353">
        <v>1857.23081</v>
      </c>
      <c r="E141" s="353">
        <v>0</v>
      </c>
      <c r="F141" s="353">
        <v>0</v>
      </c>
      <c r="G141" s="353">
        <v>0</v>
      </c>
      <c r="H141" s="353">
        <v>0</v>
      </c>
      <c r="I141" s="353">
        <v>0</v>
      </c>
      <c r="J141" s="353">
        <v>0</v>
      </c>
      <c r="K141" s="353">
        <v>0</v>
      </c>
      <c r="L141" s="353">
        <v>0</v>
      </c>
      <c r="M141" s="353">
        <v>0</v>
      </c>
      <c r="N141" s="353">
        <v>0</v>
      </c>
      <c r="O141" s="353">
        <v>0</v>
      </c>
      <c r="P141" s="353">
        <v>0</v>
      </c>
      <c r="Q141" s="353">
        <v>0</v>
      </c>
      <c r="R141" s="353">
        <v>0</v>
      </c>
      <c r="S141" s="353">
        <v>0</v>
      </c>
      <c r="T141" s="353">
        <v>0</v>
      </c>
      <c r="U141" s="353">
        <v>0</v>
      </c>
      <c r="V141" s="353">
        <v>0</v>
      </c>
      <c r="W141" s="353">
        <v>0</v>
      </c>
      <c r="X141" s="353">
        <v>0</v>
      </c>
      <c r="Y141" s="353">
        <v>0</v>
      </c>
      <c r="Z141" s="353">
        <v>0</v>
      </c>
      <c r="AA141" s="353">
        <v>0</v>
      </c>
      <c r="AB141" s="353">
        <v>0</v>
      </c>
      <c r="AC141" s="353">
        <v>0</v>
      </c>
      <c r="AD141" s="353">
        <v>0</v>
      </c>
      <c r="AE141" s="353">
        <v>0</v>
      </c>
      <c r="AF141" s="353">
        <v>0</v>
      </c>
      <c r="AG141" s="353">
        <v>0</v>
      </c>
      <c r="AH141" s="353">
        <v>0</v>
      </c>
      <c r="AI141" s="353">
        <v>0</v>
      </c>
      <c r="AJ141" s="353">
        <v>0</v>
      </c>
      <c r="AK141" s="353">
        <v>0</v>
      </c>
      <c r="AL141" s="353">
        <v>0</v>
      </c>
      <c r="AM141" s="353">
        <v>0</v>
      </c>
      <c r="AN141" s="353">
        <v>0</v>
      </c>
      <c r="AO141" s="353">
        <v>0</v>
      </c>
      <c r="AP141" s="353">
        <v>0</v>
      </c>
      <c r="AQ141" s="353">
        <v>1857.23081</v>
      </c>
      <c r="AR141" s="48"/>
      <c r="AS141" s="48"/>
    </row>
    <row r="142" spans="1:45">
      <c r="A142" s="16" t="s">
        <v>138</v>
      </c>
      <c r="B142" s="353">
        <v>93700</v>
      </c>
      <c r="C142" s="353">
        <v>32000</v>
      </c>
      <c r="D142" s="353">
        <v>13720</v>
      </c>
      <c r="E142" s="353">
        <v>5800</v>
      </c>
      <c r="F142" s="353">
        <v>8780.1330199999993</v>
      </c>
      <c r="G142" s="353">
        <v>1200</v>
      </c>
      <c r="H142" s="353">
        <v>1000</v>
      </c>
      <c r="I142" s="353">
        <v>16700</v>
      </c>
      <c r="J142" s="353">
        <v>1800</v>
      </c>
      <c r="K142" s="353">
        <v>0</v>
      </c>
      <c r="L142" s="353">
        <v>24564.659820000001</v>
      </c>
      <c r="M142" s="353">
        <v>2497.1331600000003</v>
      </c>
      <c r="N142" s="353">
        <v>1528.6138000000001</v>
      </c>
      <c r="O142" s="353">
        <v>5730</v>
      </c>
      <c r="P142" s="353">
        <v>1546.3046999999999</v>
      </c>
      <c r="Q142" s="353">
        <v>228.286</v>
      </c>
      <c r="R142" s="353">
        <v>726.49699999999996</v>
      </c>
      <c r="S142" s="353">
        <v>1768.3040600000002</v>
      </c>
      <c r="T142" s="353">
        <v>0</v>
      </c>
      <c r="U142" s="353">
        <v>2818</v>
      </c>
      <c r="V142" s="353">
        <v>1300</v>
      </c>
      <c r="W142" s="353">
        <v>3070</v>
      </c>
      <c r="X142" s="353">
        <v>11245</v>
      </c>
      <c r="Y142" s="353">
        <v>2650</v>
      </c>
      <c r="Z142" s="353">
        <v>13000</v>
      </c>
      <c r="AA142" s="353">
        <v>1303.88564</v>
      </c>
      <c r="AB142" s="353">
        <v>8400</v>
      </c>
      <c r="AC142" s="353">
        <v>4900</v>
      </c>
      <c r="AD142" s="353">
        <v>374.42491999999999</v>
      </c>
      <c r="AE142" s="353">
        <v>5542.6190999999999</v>
      </c>
      <c r="AF142" s="353">
        <v>0</v>
      </c>
      <c r="AG142" s="353">
        <v>390</v>
      </c>
      <c r="AH142" s="353">
        <v>252.23537999999999</v>
      </c>
      <c r="AI142" s="353">
        <v>0</v>
      </c>
      <c r="AJ142" s="353">
        <v>647.80962</v>
      </c>
      <c r="AK142" s="353">
        <v>0</v>
      </c>
      <c r="AL142" s="353">
        <v>1400</v>
      </c>
      <c r="AM142" s="353">
        <v>0</v>
      </c>
      <c r="AN142" s="353">
        <v>0</v>
      </c>
      <c r="AO142" s="353">
        <v>0</v>
      </c>
      <c r="AP142" s="353">
        <v>0</v>
      </c>
      <c r="AQ142" s="353">
        <v>270583.90622</v>
      </c>
      <c r="AR142" s="48"/>
      <c r="AS142" s="48"/>
    </row>
    <row r="143" spans="1:45">
      <c r="A143" s="16" t="s">
        <v>139</v>
      </c>
      <c r="B143" s="353">
        <v>0</v>
      </c>
      <c r="C143" s="353">
        <v>0</v>
      </c>
      <c r="D143" s="353">
        <v>0</v>
      </c>
      <c r="E143" s="353">
        <v>0</v>
      </c>
      <c r="F143" s="353">
        <v>0</v>
      </c>
      <c r="G143" s="353">
        <v>0</v>
      </c>
      <c r="H143" s="353">
        <v>0</v>
      </c>
      <c r="I143" s="353">
        <v>0</v>
      </c>
      <c r="J143" s="353">
        <v>0</v>
      </c>
      <c r="K143" s="353">
        <v>0</v>
      </c>
      <c r="L143" s="353">
        <v>0</v>
      </c>
      <c r="M143" s="353">
        <v>0</v>
      </c>
      <c r="N143" s="353">
        <v>0</v>
      </c>
      <c r="O143" s="353">
        <v>0</v>
      </c>
      <c r="P143" s="353">
        <v>0</v>
      </c>
      <c r="Q143" s="353">
        <v>0</v>
      </c>
      <c r="R143" s="353">
        <v>0</v>
      </c>
      <c r="S143" s="353">
        <v>0</v>
      </c>
      <c r="T143" s="353">
        <v>0</v>
      </c>
      <c r="U143" s="353">
        <v>0</v>
      </c>
      <c r="V143" s="353">
        <v>0</v>
      </c>
      <c r="W143" s="353">
        <v>0</v>
      </c>
      <c r="X143" s="353">
        <v>1189.2921299999998</v>
      </c>
      <c r="Y143" s="353">
        <v>0</v>
      </c>
      <c r="Z143" s="353">
        <v>0</v>
      </c>
      <c r="AA143" s="353">
        <v>0</v>
      </c>
      <c r="AB143" s="353">
        <v>0</v>
      </c>
      <c r="AC143" s="353">
        <v>0</v>
      </c>
      <c r="AD143" s="353">
        <v>0</v>
      </c>
      <c r="AE143" s="353">
        <v>0</v>
      </c>
      <c r="AF143" s="353">
        <v>0</v>
      </c>
      <c r="AG143" s="353">
        <v>0</v>
      </c>
      <c r="AH143" s="353">
        <v>0</v>
      </c>
      <c r="AI143" s="353">
        <v>0</v>
      </c>
      <c r="AJ143" s="353">
        <v>0</v>
      </c>
      <c r="AK143" s="353">
        <v>0</v>
      </c>
      <c r="AL143" s="353">
        <v>0</v>
      </c>
      <c r="AM143" s="353">
        <v>0</v>
      </c>
      <c r="AN143" s="353">
        <v>0</v>
      </c>
      <c r="AO143" s="353">
        <v>0</v>
      </c>
      <c r="AP143" s="353">
        <v>0</v>
      </c>
      <c r="AQ143" s="353">
        <v>1189.2921299999998</v>
      </c>
      <c r="AR143" s="48"/>
      <c r="AS143" s="48"/>
    </row>
    <row r="144" spans="1:45">
      <c r="A144" s="16" t="s">
        <v>140</v>
      </c>
      <c r="B144" s="353">
        <v>63923.195810000005</v>
      </c>
      <c r="C144" s="353">
        <v>0</v>
      </c>
      <c r="D144" s="353">
        <v>60916.666640000003</v>
      </c>
      <c r="E144" s="353">
        <v>0</v>
      </c>
      <c r="F144" s="353">
        <v>0</v>
      </c>
      <c r="G144" s="353">
        <v>0</v>
      </c>
      <c r="H144" s="353">
        <v>0</v>
      </c>
      <c r="I144" s="353">
        <v>0</v>
      </c>
      <c r="J144" s="353">
        <v>0</v>
      </c>
      <c r="K144" s="353">
        <v>0</v>
      </c>
      <c r="L144" s="353">
        <v>0</v>
      </c>
      <c r="M144" s="353">
        <v>0</v>
      </c>
      <c r="N144" s="353">
        <v>0</v>
      </c>
      <c r="O144" s="353">
        <v>2424.9572599999997</v>
      </c>
      <c r="P144" s="353">
        <v>0</v>
      </c>
      <c r="Q144" s="353">
        <v>0</v>
      </c>
      <c r="R144" s="353">
        <v>0</v>
      </c>
      <c r="S144" s="353">
        <v>0</v>
      </c>
      <c r="T144" s="353">
        <v>0</v>
      </c>
      <c r="U144" s="353">
        <v>0</v>
      </c>
      <c r="V144" s="353">
        <v>0</v>
      </c>
      <c r="W144" s="353">
        <v>8305</v>
      </c>
      <c r="X144" s="353">
        <v>0</v>
      </c>
      <c r="Y144" s="353">
        <v>0</v>
      </c>
      <c r="Z144" s="353">
        <v>0</v>
      </c>
      <c r="AA144" s="353">
        <v>653.37092000000007</v>
      </c>
      <c r="AB144" s="353">
        <v>6553</v>
      </c>
      <c r="AC144" s="353">
        <v>0</v>
      </c>
      <c r="AD144" s="353">
        <v>16488.423340000001</v>
      </c>
      <c r="AE144" s="353">
        <v>0</v>
      </c>
      <c r="AF144" s="353">
        <v>0</v>
      </c>
      <c r="AG144" s="353">
        <v>0</v>
      </c>
      <c r="AH144" s="353">
        <v>0</v>
      </c>
      <c r="AI144" s="353">
        <v>0</v>
      </c>
      <c r="AJ144" s="353">
        <v>0</v>
      </c>
      <c r="AK144" s="353">
        <v>0</v>
      </c>
      <c r="AL144" s="353">
        <v>0</v>
      </c>
      <c r="AM144" s="353">
        <v>0</v>
      </c>
      <c r="AN144" s="353">
        <v>0</v>
      </c>
      <c r="AO144" s="353">
        <v>0</v>
      </c>
      <c r="AP144" s="353">
        <v>0</v>
      </c>
      <c r="AQ144" s="353">
        <v>159264.61397000001</v>
      </c>
      <c r="AR144" s="48"/>
      <c r="AS144" s="48"/>
    </row>
    <row r="145" spans="1:45">
      <c r="A145" s="11" t="s">
        <v>141</v>
      </c>
      <c r="B145" s="353">
        <v>109194.10076999999</v>
      </c>
      <c r="C145" s="353">
        <v>1378.19559</v>
      </c>
      <c r="D145" s="353">
        <v>70877.024090000006</v>
      </c>
      <c r="E145" s="353">
        <v>23363.270980000001</v>
      </c>
      <c r="F145" s="353">
        <v>75</v>
      </c>
      <c r="G145" s="353">
        <v>6249.1097099999997</v>
      </c>
      <c r="H145" s="353">
        <v>1402.5331799999999</v>
      </c>
      <c r="I145" s="353">
        <v>5080.2774600000002</v>
      </c>
      <c r="J145" s="353">
        <v>12367.308300000001</v>
      </c>
      <c r="K145" s="353">
        <v>0</v>
      </c>
      <c r="L145" s="353">
        <v>7010.9497699999993</v>
      </c>
      <c r="M145" s="353">
        <v>7.1844599999999996</v>
      </c>
      <c r="N145" s="353">
        <v>0</v>
      </c>
      <c r="O145" s="353">
        <v>0</v>
      </c>
      <c r="P145" s="353">
        <v>0</v>
      </c>
      <c r="Q145" s="353">
        <v>630</v>
      </c>
      <c r="R145" s="353">
        <v>5635.6200699999999</v>
      </c>
      <c r="S145" s="353">
        <v>0</v>
      </c>
      <c r="T145" s="353">
        <v>2500</v>
      </c>
      <c r="U145" s="353">
        <v>0</v>
      </c>
      <c r="V145" s="353">
        <v>977.17</v>
      </c>
      <c r="W145" s="353">
        <v>4215.2232899999999</v>
      </c>
      <c r="X145" s="353">
        <v>3372</v>
      </c>
      <c r="Y145" s="353">
        <v>0</v>
      </c>
      <c r="Z145" s="353">
        <v>7912.5</v>
      </c>
      <c r="AA145" s="353">
        <v>8737.31113</v>
      </c>
      <c r="AB145" s="353">
        <v>30030.134399999999</v>
      </c>
      <c r="AC145" s="353">
        <v>12554.81076</v>
      </c>
      <c r="AD145" s="353">
        <v>4038.2530000000002</v>
      </c>
      <c r="AE145" s="353">
        <v>0</v>
      </c>
      <c r="AF145" s="353">
        <v>5100.1082400000005</v>
      </c>
      <c r="AG145" s="353">
        <v>6873.5545199999997</v>
      </c>
      <c r="AH145" s="353">
        <v>3572.8647400000004</v>
      </c>
      <c r="AI145" s="353">
        <v>1485.5306699999999</v>
      </c>
      <c r="AJ145" s="353">
        <v>1110.1721</v>
      </c>
      <c r="AK145" s="353">
        <v>0</v>
      </c>
      <c r="AL145" s="353">
        <v>2952.5920000000001</v>
      </c>
      <c r="AM145" s="353">
        <v>0</v>
      </c>
      <c r="AN145" s="353">
        <v>0</v>
      </c>
      <c r="AO145" s="353">
        <v>0</v>
      </c>
      <c r="AP145" s="353">
        <v>0</v>
      </c>
      <c r="AQ145" s="353">
        <v>338702.79923</v>
      </c>
      <c r="AR145" s="48"/>
      <c r="AS145" s="48"/>
    </row>
    <row r="146" spans="1:45">
      <c r="A146" s="16" t="s">
        <v>142</v>
      </c>
      <c r="B146" s="353">
        <v>0</v>
      </c>
      <c r="C146" s="353">
        <v>0</v>
      </c>
      <c r="D146" s="353">
        <v>0</v>
      </c>
      <c r="E146" s="353">
        <v>0</v>
      </c>
      <c r="F146" s="353">
        <v>0</v>
      </c>
      <c r="G146" s="353">
        <v>0</v>
      </c>
      <c r="H146" s="353">
        <v>0</v>
      </c>
      <c r="I146" s="353">
        <v>0</v>
      </c>
      <c r="J146" s="353">
        <v>0</v>
      </c>
      <c r="K146" s="353">
        <v>0</v>
      </c>
      <c r="L146" s="353">
        <v>0</v>
      </c>
      <c r="M146" s="353">
        <v>0</v>
      </c>
      <c r="N146" s="353">
        <v>0</v>
      </c>
      <c r="O146" s="353">
        <v>0</v>
      </c>
      <c r="P146" s="353">
        <v>0</v>
      </c>
      <c r="Q146" s="353">
        <v>0</v>
      </c>
      <c r="R146" s="353">
        <v>0</v>
      </c>
      <c r="S146" s="353">
        <v>0</v>
      </c>
      <c r="T146" s="353">
        <v>0</v>
      </c>
      <c r="U146" s="353">
        <v>0</v>
      </c>
      <c r="V146" s="353">
        <v>0</v>
      </c>
      <c r="W146" s="353">
        <v>0</v>
      </c>
      <c r="X146" s="353">
        <v>0</v>
      </c>
      <c r="Y146" s="353">
        <v>0</v>
      </c>
      <c r="Z146" s="353">
        <v>0</v>
      </c>
      <c r="AA146" s="353">
        <v>0</v>
      </c>
      <c r="AB146" s="353">
        <v>0</v>
      </c>
      <c r="AC146" s="353">
        <v>0</v>
      </c>
      <c r="AD146" s="353">
        <v>0</v>
      </c>
      <c r="AE146" s="353">
        <v>0</v>
      </c>
      <c r="AF146" s="353">
        <v>0</v>
      </c>
      <c r="AG146" s="353">
        <v>0</v>
      </c>
      <c r="AH146" s="353">
        <v>0</v>
      </c>
      <c r="AI146" s="353">
        <v>0</v>
      </c>
      <c r="AJ146" s="353">
        <v>0</v>
      </c>
      <c r="AK146" s="353">
        <v>0</v>
      </c>
      <c r="AL146" s="353">
        <v>0</v>
      </c>
      <c r="AM146" s="353">
        <v>0</v>
      </c>
      <c r="AN146" s="353">
        <v>0</v>
      </c>
      <c r="AO146" s="353">
        <v>0</v>
      </c>
      <c r="AP146" s="353">
        <v>0</v>
      </c>
      <c r="AQ146" s="353">
        <v>0</v>
      </c>
      <c r="AR146" s="48"/>
      <c r="AS146" s="48"/>
    </row>
    <row r="147" spans="1:45">
      <c r="A147" s="16" t="s">
        <v>143</v>
      </c>
      <c r="B147" s="353">
        <v>0</v>
      </c>
      <c r="C147" s="353">
        <v>0</v>
      </c>
      <c r="D147" s="353">
        <v>0</v>
      </c>
      <c r="E147" s="353">
        <v>0</v>
      </c>
      <c r="F147" s="353">
        <v>0</v>
      </c>
      <c r="G147" s="353">
        <v>0</v>
      </c>
      <c r="H147" s="353">
        <v>0</v>
      </c>
      <c r="I147" s="353">
        <v>0</v>
      </c>
      <c r="J147" s="353">
        <v>0</v>
      </c>
      <c r="K147" s="353">
        <v>0</v>
      </c>
      <c r="L147" s="353">
        <v>0</v>
      </c>
      <c r="M147" s="353">
        <v>6860</v>
      </c>
      <c r="N147" s="353">
        <v>0</v>
      </c>
      <c r="O147" s="353">
        <v>0</v>
      </c>
      <c r="P147" s="353">
        <v>0</v>
      </c>
      <c r="Q147" s="353">
        <v>6860</v>
      </c>
      <c r="R147" s="353">
        <v>0</v>
      </c>
      <c r="S147" s="353">
        <v>0</v>
      </c>
      <c r="T147" s="353">
        <v>0</v>
      </c>
      <c r="U147" s="353">
        <v>11760.001970000001</v>
      </c>
      <c r="V147" s="353">
        <v>0</v>
      </c>
      <c r="W147" s="353">
        <v>0</v>
      </c>
      <c r="X147" s="353">
        <v>6174</v>
      </c>
      <c r="Y147" s="353">
        <v>0</v>
      </c>
      <c r="Z147" s="353">
        <v>153.19387</v>
      </c>
      <c r="AA147" s="353">
        <v>0</v>
      </c>
      <c r="AB147" s="353">
        <v>0</v>
      </c>
      <c r="AC147" s="353">
        <v>0</v>
      </c>
      <c r="AD147" s="353">
        <v>0</v>
      </c>
      <c r="AE147" s="353">
        <v>0</v>
      </c>
      <c r="AF147" s="353">
        <v>12576.66438</v>
      </c>
      <c r="AG147" s="353">
        <v>0</v>
      </c>
      <c r="AH147" s="353">
        <v>0</v>
      </c>
      <c r="AI147" s="353">
        <v>0</v>
      </c>
      <c r="AJ147" s="353">
        <v>0</v>
      </c>
      <c r="AK147" s="353">
        <v>0</v>
      </c>
      <c r="AL147" s="353">
        <v>0</v>
      </c>
      <c r="AM147" s="353">
        <v>0</v>
      </c>
      <c r="AN147" s="353">
        <v>0</v>
      </c>
      <c r="AO147" s="353">
        <v>0</v>
      </c>
      <c r="AP147" s="353">
        <v>0</v>
      </c>
      <c r="AQ147" s="353">
        <v>44383.860220000002</v>
      </c>
      <c r="AR147" s="48"/>
      <c r="AS147" s="48"/>
    </row>
    <row r="148" spans="1:45">
      <c r="A148" s="16" t="s">
        <v>144</v>
      </c>
      <c r="B148" s="353">
        <v>886.53322000000003</v>
      </c>
      <c r="C148" s="353">
        <v>0.17534</v>
      </c>
      <c r="D148" s="353">
        <v>815.39644999999996</v>
      </c>
      <c r="E148" s="353">
        <v>32.878419999999998</v>
      </c>
      <c r="F148" s="353">
        <v>36.767429999999997</v>
      </c>
      <c r="G148" s="353">
        <v>24.797549999999998</v>
      </c>
      <c r="H148" s="353">
        <v>0.13333</v>
      </c>
      <c r="I148" s="353">
        <v>21.142689999999998</v>
      </c>
      <c r="J148" s="353">
        <v>185.22739000000001</v>
      </c>
      <c r="K148" s="353">
        <v>0</v>
      </c>
      <c r="L148" s="353">
        <v>27.56945</v>
      </c>
      <c r="M148" s="353">
        <v>116.17066</v>
      </c>
      <c r="N148" s="353">
        <v>0</v>
      </c>
      <c r="O148" s="353">
        <v>1.29267</v>
      </c>
      <c r="P148" s="353">
        <v>0</v>
      </c>
      <c r="Q148" s="353">
        <v>74.508769999999998</v>
      </c>
      <c r="R148" s="353">
        <v>15.769020000000001</v>
      </c>
      <c r="S148" s="353">
        <v>0</v>
      </c>
      <c r="T148" s="353">
        <v>27.08333</v>
      </c>
      <c r="U148" s="353">
        <v>389.98098999999996</v>
      </c>
      <c r="V148" s="353">
        <v>8.5577000000000005</v>
      </c>
      <c r="W148" s="353">
        <v>32.821210000000001</v>
      </c>
      <c r="X148" s="353">
        <v>182.93852999999999</v>
      </c>
      <c r="Y148" s="353">
        <v>0</v>
      </c>
      <c r="Z148" s="353">
        <v>113.99083</v>
      </c>
      <c r="AA148" s="353">
        <v>52.901949999999999</v>
      </c>
      <c r="AB148" s="353">
        <v>588.10056999999995</v>
      </c>
      <c r="AC148" s="353">
        <v>173.42189000000002</v>
      </c>
      <c r="AD148" s="353">
        <v>16.015430000000002</v>
      </c>
      <c r="AE148" s="353">
        <v>0</v>
      </c>
      <c r="AF148" s="353">
        <v>221.22654</v>
      </c>
      <c r="AG148" s="353">
        <v>32.994930000000004</v>
      </c>
      <c r="AH148" s="353">
        <v>4.0490199999999996</v>
      </c>
      <c r="AI148" s="353">
        <v>2.8642099999999999</v>
      </c>
      <c r="AJ148" s="353">
        <v>0</v>
      </c>
      <c r="AK148" s="353">
        <v>0</v>
      </c>
      <c r="AL148" s="353">
        <v>12.2036</v>
      </c>
      <c r="AM148" s="353">
        <v>0</v>
      </c>
      <c r="AN148" s="353">
        <v>0</v>
      </c>
      <c r="AO148" s="353">
        <v>0</v>
      </c>
      <c r="AP148" s="353">
        <v>0</v>
      </c>
      <c r="AQ148" s="353">
        <v>4097.5131200000005</v>
      </c>
      <c r="AR148" s="48"/>
      <c r="AS148" s="48"/>
    </row>
    <row r="149" spans="1:45">
      <c r="A149" s="15" t="s">
        <v>145</v>
      </c>
      <c r="B149" s="645">
        <v>102353.54651999999</v>
      </c>
      <c r="C149" s="645">
        <v>4633.63447</v>
      </c>
      <c r="D149" s="645">
        <v>13429.27924</v>
      </c>
      <c r="E149" s="645">
        <v>12398.48841</v>
      </c>
      <c r="F149" s="645">
        <v>3351.5590999999999</v>
      </c>
      <c r="G149" s="645">
        <v>9432.4638100000011</v>
      </c>
      <c r="H149" s="645">
        <v>4772.1239299999997</v>
      </c>
      <c r="I149" s="645">
        <v>8577.7939800000004</v>
      </c>
      <c r="J149" s="645">
        <v>3858.9637699999998</v>
      </c>
      <c r="K149" s="645">
        <v>5181.4880199999998</v>
      </c>
      <c r="L149" s="645">
        <v>1608.6250600000001</v>
      </c>
      <c r="M149" s="645">
        <v>7957.79666</v>
      </c>
      <c r="N149" s="645">
        <v>9896.2515899999999</v>
      </c>
      <c r="O149" s="645">
        <v>6143.6058899999998</v>
      </c>
      <c r="P149" s="645">
        <v>2508.7073100000002</v>
      </c>
      <c r="Q149" s="645">
        <v>1760.1161399999999</v>
      </c>
      <c r="R149" s="645">
        <v>1308.68824</v>
      </c>
      <c r="S149" s="645">
        <v>1356.02269</v>
      </c>
      <c r="T149" s="645">
        <v>5528.9145499999995</v>
      </c>
      <c r="U149" s="645">
        <v>4868.9967100000003</v>
      </c>
      <c r="V149" s="645">
        <v>2145.2595699999997</v>
      </c>
      <c r="W149" s="645">
        <v>2157.0263199999999</v>
      </c>
      <c r="X149" s="645">
        <v>3830.89806</v>
      </c>
      <c r="Y149" s="645">
        <v>3454.0929900000001</v>
      </c>
      <c r="Z149" s="645">
        <v>4306.2289199999996</v>
      </c>
      <c r="AA149" s="645">
        <v>1809.19217</v>
      </c>
      <c r="AB149" s="645">
        <v>7879.4459900000002</v>
      </c>
      <c r="AC149" s="645">
        <v>11478.11325</v>
      </c>
      <c r="AD149" s="645">
        <v>1610.6986399999998</v>
      </c>
      <c r="AE149" s="645">
        <v>5524.7025700000004</v>
      </c>
      <c r="AF149" s="645">
        <v>4504.3150700000006</v>
      </c>
      <c r="AG149" s="645">
        <v>1513.8600700000002</v>
      </c>
      <c r="AH149" s="645">
        <v>1798.6096399999999</v>
      </c>
      <c r="AI149" s="645">
        <v>1000.3940600000001</v>
      </c>
      <c r="AJ149" s="645">
        <v>1734.1197500000001</v>
      </c>
      <c r="AK149" s="645">
        <v>2453.3065799999999</v>
      </c>
      <c r="AL149" s="645">
        <v>1669.7699399999999</v>
      </c>
      <c r="AM149" s="645">
        <v>1225.81619</v>
      </c>
      <c r="AN149" s="645">
        <v>3396.2856299999999</v>
      </c>
      <c r="AO149" s="645">
        <v>4143.9593999999997</v>
      </c>
      <c r="AP149" s="645">
        <v>1153.1736599999999</v>
      </c>
      <c r="AQ149" s="645">
        <v>279716.33455999999</v>
      </c>
      <c r="AR149" s="322"/>
      <c r="AS149" s="48"/>
    </row>
    <row r="150" spans="1:45">
      <c r="A150" s="16" t="s">
        <v>72</v>
      </c>
      <c r="B150" s="353">
        <v>228.72584000000001</v>
      </c>
      <c r="C150" s="353">
        <v>0</v>
      </c>
      <c r="D150" s="353">
        <v>0</v>
      </c>
      <c r="E150" s="353">
        <v>5.2010000000000001E-2</v>
      </c>
      <c r="F150" s="353">
        <v>0</v>
      </c>
      <c r="G150" s="353">
        <v>0</v>
      </c>
      <c r="H150" s="353">
        <v>0</v>
      </c>
      <c r="I150" s="353">
        <v>0</v>
      </c>
      <c r="J150" s="353">
        <v>19.427880000000002</v>
      </c>
      <c r="K150" s="353">
        <v>252.34879999999998</v>
      </c>
      <c r="L150" s="353">
        <v>0</v>
      </c>
      <c r="M150" s="353">
        <v>0</v>
      </c>
      <c r="N150" s="353">
        <v>0</v>
      </c>
      <c r="O150" s="353">
        <v>0</v>
      </c>
      <c r="P150" s="353">
        <v>0</v>
      </c>
      <c r="Q150" s="353">
        <v>17.687000000000001</v>
      </c>
      <c r="R150" s="353">
        <v>0</v>
      </c>
      <c r="S150" s="353">
        <v>0</v>
      </c>
      <c r="T150" s="353">
        <v>29.474019999999999</v>
      </c>
      <c r="U150" s="353">
        <v>23.564409999999999</v>
      </c>
      <c r="V150" s="353">
        <v>0</v>
      </c>
      <c r="W150" s="353">
        <v>1.07016</v>
      </c>
      <c r="X150" s="353">
        <v>0</v>
      </c>
      <c r="Y150" s="353">
        <v>0</v>
      </c>
      <c r="Z150" s="353">
        <v>5.2978100000000001</v>
      </c>
      <c r="AA150" s="353">
        <v>0</v>
      </c>
      <c r="AB150" s="353">
        <v>0</v>
      </c>
      <c r="AC150" s="353">
        <v>0</v>
      </c>
      <c r="AD150" s="353">
        <v>0</v>
      </c>
      <c r="AE150" s="353">
        <v>0</v>
      </c>
      <c r="AF150" s="353">
        <v>10.40099</v>
      </c>
      <c r="AG150" s="353">
        <v>4.0999999999999996</v>
      </c>
      <c r="AH150" s="353">
        <v>327.30432000000002</v>
      </c>
      <c r="AI150" s="353">
        <v>0</v>
      </c>
      <c r="AJ150" s="353">
        <v>0</v>
      </c>
      <c r="AK150" s="353">
        <v>10.35</v>
      </c>
      <c r="AL150" s="353">
        <v>0</v>
      </c>
      <c r="AM150" s="353">
        <v>0</v>
      </c>
      <c r="AN150" s="353">
        <v>0</v>
      </c>
      <c r="AO150" s="353">
        <v>0</v>
      </c>
      <c r="AP150" s="353">
        <v>0</v>
      </c>
      <c r="AQ150" s="353">
        <v>929.80323999999996</v>
      </c>
      <c r="AR150" s="48"/>
      <c r="AS150" s="48"/>
    </row>
    <row r="151" spans="1:45">
      <c r="A151" s="16" t="s">
        <v>74</v>
      </c>
      <c r="B151" s="353">
        <v>78964.905639999997</v>
      </c>
      <c r="C151" s="353">
        <v>2049.3136599999998</v>
      </c>
      <c r="D151" s="353">
        <v>5449.3138499999995</v>
      </c>
      <c r="E151" s="353">
        <v>3657.2628500000001</v>
      </c>
      <c r="F151" s="353">
        <v>1660.7424699999999</v>
      </c>
      <c r="G151" s="353">
        <v>3741.8014500000004</v>
      </c>
      <c r="H151" s="353">
        <v>1968.31504</v>
      </c>
      <c r="I151" s="353">
        <v>4866.09656</v>
      </c>
      <c r="J151" s="353">
        <v>1465.3016200000002</v>
      </c>
      <c r="K151" s="353">
        <v>1184.1640199999999</v>
      </c>
      <c r="L151" s="353">
        <v>275.3288</v>
      </c>
      <c r="M151" s="353">
        <v>1779.3535300000001</v>
      </c>
      <c r="N151" s="353">
        <v>2698.61157</v>
      </c>
      <c r="O151" s="353">
        <v>1163.47244</v>
      </c>
      <c r="P151" s="353">
        <v>570.77831999999989</v>
      </c>
      <c r="Q151" s="353">
        <v>595.4150699999999</v>
      </c>
      <c r="R151" s="353">
        <v>529.29357999999991</v>
      </c>
      <c r="S151" s="353">
        <v>514.52484000000004</v>
      </c>
      <c r="T151" s="353">
        <v>1916.1776399999999</v>
      </c>
      <c r="U151" s="353">
        <v>516.12405000000001</v>
      </c>
      <c r="V151" s="353">
        <v>739.25254000000007</v>
      </c>
      <c r="W151" s="353">
        <v>1049.83278</v>
      </c>
      <c r="X151" s="353">
        <v>1375.0087900000001</v>
      </c>
      <c r="Y151" s="353">
        <v>1034.74224</v>
      </c>
      <c r="Z151" s="353">
        <v>1561.8511599999999</v>
      </c>
      <c r="AA151" s="353">
        <v>736.33940000000007</v>
      </c>
      <c r="AB151" s="353">
        <v>2526.5550600000001</v>
      </c>
      <c r="AC151" s="353">
        <v>3494.8136099999997</v>
      </c>
      <c r="AD151" s="353">
        <v>882.51598999999999</v>
      </c>
      <c r="AE151" s="353">
        <v>1399.99145</v>
      </c>
      <c r="AF151" s="353">
        <v>455.02247999999997</v>
      </c>
      <c r="AG151" s="353">
        <v>452.74930000000001</v>
      </c>
      <c r="AH151" s="353">
        <v>367.16341</v>
      </c>
      <c r="AI151" s="353">
        <v>121.42653</v>
      </c>
      <c r="AJ151" s="353">
        <v>1424.75306</v>
      </c>
      <c r="AK151" s="353">
        <v>398.39878000000004</v>
      </c>
      <c r="AL151" s="353">
        <v>625.43587000000002</v>
      </c>
      <c r="AM151" s="353">
        <v>261.91485999999998</v>
      </c>
      <c r="AN151" s="353">
        <v>1309.2045000000001</v>
      </c>
      <c r="AO151" s="353">
        <v>1739.88651</v>
      </c>
      <c r="AP151" s="353">
        <v>410.32409999999999</v>
      </c>
      <c r="AQ151" s="353">
        <v>137933.47941999999</v>
      </c>
      <c r="AR151" s="48"/>
      <c r="AS151" s="48"/>
    </row>
    <row r="152" spans="1:45">
      <c r="A152" s="16" t="s">
        <v>146</v>
      </c>
      <c r="B152" s="353">
        <v>16689.147150000001</v>
      </c>
      <c r="C152" s="353">
        <v>2569.9013100000002</v>
      </c>
      <c r="D152" s="353">
        <v>7598.4437900000003</v>
      </c>
      <c r="E152" s="353">
        <v>8727.5035700000008</v>
      </c>
      <c r="F152" s="353">
        <v>1685.07891</v>
      </c>
      <c r="G152" s="353">
        <v>5684.7307300000002</v>
      </c>
      <c r="H152" s="353">
        <v>2797.7816699999998</v>
      </c>
      <c r="I152" s="353">
        <v>3702.6554700000002</v>
      </c>
      <c r="J152" s="353">
        <v>2364.3745099999996</v>
      </c>
      <c r="K152" s="353">
        <v>3742.07683</v>
      </c>
      <c r="L152" s="353">
        <v>935.29759999999999</v>
      </c>
      <c r="M152" s="353">
        <v>6170.7473799999998</v>
      </c>
      <c r="N152" s="353">
        <v>7085.0017699999999</v>
      </c>
      <c r="O152" s="353">
        <v>4979.5845899999995</v>
      </c>
      <c r="P152" s="353">
        <v>1934.1634899999999</v>
      </c>
      <c r="Q152" s="353">
        <v>1142.0166899999999</v>
      </c>
      <c r="R152" s="353">
        <v>724.29721999999992</v>
      </c>
      <c r="S152" s="353">
        <v>832.36553000000004</v>
      </c>
      <c r="T152" s="353">
        <v>3580.4079300000003</v>
      </c>
      <c r="U152" s="353">
        <v>4327.03964</v>
      </c>
      <c r="V152" s="353">
        <v>1337.6804500000001</v>
      </c>
      <c r="W152" s="353">
        <v>1093.3242</v>
      </c>
      <c r="X152" s="353">
        <v>2442.21119</v>
      </c>
      <c r="Y152" s="353">
        <v>2418.7186000000002</v>
      </c>
      <c r="Z152" s="353">
        <v>2627.3675499999999</v>
      </c>
      <c r="AA152" s="353">
        <v>1065.14579</v>
      </c>
      <c r="AB152" s="353">
        <v>5339.1390099999999</v>
      </c>
      <c r="AC152" s="353">
        <v>7835.8708299999998</v>
      </c>
      <c r="AD152" s="353">
        <v>725.81968000000006</v>
      </c>
      <c r="AE152" s="353">
        <v>4113.3632200000002</v>
      </c>
      <c r="AF152" s="353">
        <v>4036.72381</v>
      </c>
      <c r="AG152" s="353">
        <v>1053.6867500000001</v>
      </c>
      <c r="AH152" s="353">
        <v>1077.2091699999999</v>
      </c>
      <c r="AI152" s="353">
        <v>878.29656</v>
      </c>
      <c r="AJ152" s="353">
        <v>307.26731000000001</v>
      </c>
      <c r="AK152" s="353">
        <v>2044.51181</v>
      </c>
      <c r="AL152" s="353">
        <v>1032.0085300000001</v>
      </c>
      <c r="AM152" s="353">
        <v>963.43921</v>
      </c>
      <c r="AN152" s="353">
        <v>2087.0586699999999</v>
      </c>
      <c r="AO152" s="353">
        <v>2356.7247499999999</v>
      </c>
      <c r="AP152" s="353">
        <v>741.87452000000008</v>
      </c>
      <c r="AQ152" s="353">
        <v>132850.05739</v>
      </c>
      <c r="AR152" s="48"/>
      <c r="AS152" s="48"/>
    </row>
    <row r="153" spans="1:45">
      <c r="A153" s="16" t="s">
        <v>100</v>
      </c>
      <c r="B153" s="353">
        <v>6470.7678900000001</v>
      </c>
      <c r="C153" s="353">
        <v>14.419499999999999</v>
      </c>
      <c r="D153" s="353">
        <v>381.52159999999998</v>
      </c>
      <c r="E153" s="353">
        <v>13.669979999999999</v>
      </c>
      <c r="F153" s="353">
        <v>5.7377200000000004</v>
      </c>
      <c r="G153" s="353">
        <v>5.9316300000000002</v>
      </c>
      <c r="H153" s="353">
        <v>6.0272200000000007</v>
      </c>
      <c r="I153" s="353">
        <v>9.0419499999999999</v>
      </c>
      <c r="J153" s="353">
        <v>9.8597599999999996</v>
      </c>
      <c r="K153" s="353">
        <v>2.8983699999999999</v>
      </c>
      <c r="L153" s="353">
        <v>397.99865999999997</v>
      </c>
      <c r="M153" s="353">
        <v>7.6957500000000003</v>
      </c>
      <c r="N153" s="353">
        <v>112.63825</v>
      </c>
      <c r="O153" s="353">
        <v>0.54886000000000001</v>
      </c>
      <c r="P153" s="353">
        <v>3.7654999999999998</v>
      </c>
      <c r="Q153" s="353">
        <v>4.9973799999999997</v>
      </c>
      <c r="R153" s="353">
        <v>55.097439999999999</v>
      </c>
      <c r="S153" s="353">
        <v>9.13232</v>
      </c>
      <c r="T153" s="353">
        <v>2.8549600000000002</v>
      </c>
      <c r="U153" s="353">
        <v>2.2686100000000002</v>
      </c>
      <c r="V153" s="353">
        <v>68.326580000000007</v>
      </c>
      <c r="W153" s="353">
        <v>12.79918</v>
      </c>
      <c r="X153" s="353">
        <v>13.67808</v>
      </c>
      <c r="Y153" s="353">
        <v>0.63214999999999999</v>
      </c>
      <c r="Z153" s="353">
        <v>111.71239999999999</v>
      </c>
      <c r="AA153" s="353">
        <v>7.7069799999999997</v>
      </c>
      <c r="AB153" s="353">
        <v>13.75192</v>
      </c>
      <c r="AC153" s="353">
        <v>147.42881</v>
      </c>
      <c r="AD153" s="353">
        <v>2.3629699999999998</v>
      </c>
      <c r="AE153" s="353">
        <v>11.347899999999999</v>
      </c>
      <c r="AF153" s="353">
        <v>2.1677900000000001</v>
      </c>
      <c r="AG153" s="353">
        <v>3.32402</v>
      </c>
      <c r="AH153" s="353">
        <v>26.932740000000003</v>
      </c>
      <c r="AI153" s="353">
        <v>0.67097000000000007</v>
      </c>
      <c r="AJ153" s="353">
        <v>2.09938</v>
      </c>
      <c r="AK153" s="353">
        <v>4.5990000000000003E-2</v>
      </c>
      <c r="AL153" s="353">
        <v>12.32554</v>
      </c>
      <c r="AM153" s="353">
        <v>0.46212000000000003</v>
      </c>
      <c r="AN153" s="353">
        <v>2.2460000000000001E-2</v>
      </c>
      <c r="AO153" s="353">
        <v>47.348140000000001</v>
      </c>
      <c r="AP153" s="353">
        <v>0.97504000000000002</v>
      </c>
      <c r="AQ153" s="353">
        <v>8002.9945099999995</v>
      </c>
      <c r="AR153" s="48"/>
      <c r="AS153" s="48"/>
    </row>
    <row r="154" spans="1:45">
      <c r="A154" s="16" t="s">
        <v>147</v>
      </c>
      <c r="B154" s="353">
        <v>0</v>
      </c>
      <c r="C154" s="353">
        <v>0</v>
      </c>
      <c r="D154" s="353">
        <v>0</v>
      </c>
      <c r="E154" s="353">
        <v>0</v>
      </c>
      <c r="F154" s="353">
        <v>0</v>
      </c>
      <c r="G154" s="353">
        <v>0</v>
      </c>
      <c r="H154" s="353">
        <v>0</v>
      </c>
      <c r="I154" s="353">
        <v>0</v>
      </c>
      <c r="J154" s="353">
        <v>0</v>
      </c>
      <c r="K154" s="353">
        <v>0</v>
      </c>
      <c r="L154" s="353">
        <v>0</v>
      </c>
      <c r="M154" s="353">
        <v>0</v>
      </c>
      <c r="N154" s="353">
        <v>0</v>
      </c>
      <c r="O154" s="353">
        <v>0</v>
      </c>
      <c r="P154" s="353">
        <v>0</v>
      </c>
      <c r="Q154" s="353">
        <v>0</v>
      </c>
      <c r="R154" s="353">
        <v>0</v>
      </c>
      <c r="S154" s="353">
        <v>0</v>
      </c>
      <c r="T154" s="353">
        <v>0</v>
      </c>
      <c r="U154" s="353">
        <v>0</v>
      </c>
      <c r="V154" s="353">
        <v>0</v>
      </c>
      <c r="W154" s="353">
        <v>0</v>
      </c>
      <c r="X154" s="353">
        <v>0</v>
      </c>
      <c r="Y154" s="353">
        <v>0</v>
      </c>
      <c r="Z154" s="353">
        <v>0</v>
      </c>
      <c r="AA154" s="353">
        <v>0</v>
      </c>
      <c r="AB154" s="353">
        <v>0</v>
      </c>
      <c r="AC154" s="353">
        <v>0</v>
      </c>
      <c r="AD154" s="353">
        <v>0</v>
      </c>
      <c r="AE154" s="353">
        <v>0</v>
      </c>
      <c r="AF154" s="353">
        <v>0</v>
      </c>
      <c r="AG154" s="353">
        <v>0</v>
      </c>
      <c r="AH154" s="353">
        <v>0</v>
      </c>
      <c r="AI154" s="353">
        <v>0</v>
      </c>
      <c r="AJ154" s="353">
        <v>0</v>
      </c>
      <c r="AK154" s="353">
        <v>0</v>
      </c>
      <c r="AL154" s="353">
        <v>0</v>
      </c>
      <c r="AM154" s="353">
        <v>0</v>
      </c>
      <c r="AN154" s="353">
        <v>0</v>
      </c>
      <c r="AO154" s="353">
        <v>0</v>
      </c>
      <c r="AP154" s="353">
        <v>0</v>
      </c>
      <c r="AQ154" s="353">
        <v>0</v>
      </c>
      <c r="AR154" s="48"/>
      <c r="AS154" s="48"/>
    </row>
    <row r="155" spans="1:45">
      <c r="A155" s="15" t="s">
        <v>148</v>
      </c>
      <c r="B155" s="645">
        <v>64352.523880000001</v>
      </c>
      <c r="C155" s="645">
        <v>9432.4907899999998</v>
      </c>
      <c r="D155" s="645">
        <v>6968.0198300000002</v>
      </c>
      <c r="E155" s="645">
        <v>2643.8925199999999</v>
      </c>
      <c r="F155" s="645">
        <v>1978.2507800000001</v>
      </c>
      <c r="G155" s="645">
        <v>1600.73578</v>
      </c>
      <c r="H155" s="645">
        <v>1354.0410099999999</v>
      </c>
      <c r="I155" s="645">
        <v>3278.4758500000003</v>
      </c>
      <c r="J155" s="645">
        <v>3188.32771</v>
      </c>
      <c r="K155" s="645">
        <v>15020.018259999999</v>
      </c>
      <c r="L155" s="645">
        <v>1356.3560600000001</v>
      </c>
      <c r="M155" s="645">
        <v>7579.9732699999995</v>
      </c>
      <c r="N155" s="645">
        <v>10250.153410000001</v>
      </c>
      <c r="O155" s="645">
        <v>2124.3447700000002</v>
      </c>
      <c r="P155" s="645">
        <v>2504.5414700000001</v>
      </c>
      <c r="Q155" s="645">
        <v>551.17951000000005</v>
      </c>
      <c r="R155" s="645">
        <v>909.32402999999999</v>
      </c>
      <c r="S155" s="645">
        <v>1690.7259299999998</v>
      </c>
      <c r="T155" s="645">
        <v>5062.0027</v>
      </c>
      <c r="U155" s="645">
        <v>4970.6893600000003</v>
      </c>
      <c r="V155" s="645">
        <v>1226.75092</v>
      </c>
      <c r="W155" s="645">
        <v>1620.86547</v>
      </c>
      <c r="X155" s="645">
        <v>5543.0224000000007</v>
      </c>
      <c r="Y155" s="645">
        <v>5201.1997099999999</v>
      </c>
      <c r="Z155" s="645">
        <v>1705.46991</v>
      </c>
      <c r="AA155" s="645">
        <v>3496.0945400000001</v>
      </c>
      <c r="AB155" s="645">
        <v>12926.44786</v>
      </c>
      <c r="AC155" s="645">
        <v>3082.1193599999997</v>
      </c>
      <c r="AD155" s="645">
        <v>1223.92841</v>
      </c>
      <c r="AE155" s="645">
        <v>11459.500890000001</v>
      </c>
      <c r="AF155" s="645">
        <v>1491.3678300000001</v>
      </c>
      <c r="AG155" s="645">
        <v>396.53434000000004</v>
      </c>
      <c r="AH155" s="645">
        <v>644.57143999999994</v>
      </c>
      <c r="AI155" s="645">
        <v>2559.0907000000002</v>
      </c>
      <c r="AJ155" s="645">
        <v>596.28297999999995</v>
      </c>
      <c r="AK155" s="645">
        <v>248.24735000000001</v>
      </c>
      <c r="AL155" s="645">
        <v>820.48712</v>
      </c>
      <c r="AM155" s="645">
        <v>49.735279999999996</v>
      </c>
      <c r="AN155" s="645">
        <v>6336.4034499999998</v>
      </c>
      <c r="AO155" s="645">
        <v>666.08868000000007</v>
      </c>
      <c r="AP155" s="645">
        <v>294.37275</v>
      </c>
      <c r="AQ155" s="645">
        <v>208404.64830999999</v>
      </c>
      <c r="AR155" s="322"/>
      <c r="AS155" s="48"/>
    </row>
    <row r="156" spans="1:45">
      <c r="A156" s="16" t="s">
        <v>149</v>
      </c>
      <c r="B156" s="353">
        <v>495.80727000000002</v>
      </c>
      <c r="C156" s="353">
        <v>0</v>
      </c>
      <c r="D156" s="353">
        <v>0</v>
      </c>
      <c r="E156" s="353">
        <v>0</v>
      </c>
      <c r="F156" s="353">
        <v>0</v>
      </c>
      <c r="G156" s="353">
        <v>0</v>
      </c>
      <c r="H156" s="353">
        <v>0</v>
      </c>
      <c r="I156" s="353">
        <v>0</v>
      </c>
      <c r="J156" s="353">
        <v>0</v>
      </c>
      <c r="K156" s="353">
        <v>0</v>
      </c>
      <c r="L156" s="353">
        <v>0</v>
      </c>
      <c r="M156" s="353">
        <v>0</v>
      </c>
      <c r="N156" s="353">
        <v>0</v>
      </c>
      <c r="O156" s="353">
        <v>0</v>
      </c>
      <c r="P156" s="353">
        <v>0</v>
      </c>
      <c r="Q156" s="353">
        <v>0</v>
      </c>
      <c r="R156" s="353">
        <v>0</v>
      </c>
      <c r="S156" s="353">
        <v>0</v>
      </c>
      <c r="T156" s="353">
        <v>0</v>
      </c>
      <c r="U156" s="353">
        <v>0</v>
      </c>
      <c r="V156" s="353">
        <v>0</v>
      </c>
      <c r="W156" s="353">
        <v>0</v>
      </c>
      <c r="X156" s="353">
        <v>0</v>
      </c>
      <c r="Y156" s="353">
        <v>0</v>
      </c>
      <c r="Z156" s="353">
        <v>0</v>
      </c>
      <c r="AA156" s="353">
        <v>0</v>
      </c>
      <c r="AB156" s="353">
        <v>0</v>
      </c>
      <c r="AC156" s="353">
        <v>0</v>
      </c>
      <c r="AD156" s="353">
        <v>0</v>
      </c>
      <c r="AE156" s="353">
        <v>0</v>
      </c>
      <c r="AF156" s="353">
        <v>0</v>
      </c>
      <c r="AG156" s="353">
        <v>0</v>
      </c>
      <c r="AH156" s="353">
        <v>0</v>
      </c>
      <c r="AI156" s="353">
        <v>0</v>
      </c>
      <c r="AJ156" s="353">
        <v>0</v>
      </c>
      <c r="AK156" s="353">
        <v>0</v>
      </c>
      <c r="AL156" s="353">
        <v>0</v>
      </c>
      <c r="AM156" s="353">
        <v>0</v>
      </c>
      <c r="AN156" s="353">
        <v>0</v>
      </c>
      <c r="AO156" s="353">
        <v>0</v>
      </c>
      <c r="AP156" s="353">
        <v>0</v>
      </c>
      <c r="AQ156" s="353">
        <v>495.80727000000002</v>
      </c>
      <c r="AR156" s="48"/>
      <c r="AS156" s="48"/>
    </row>
    <row r="157" spans="1:45">
      <c r="A157" s="16" t="s">
        <v>150</v>
      </c>
      <c r="B157" s="353">
        <v>0</v>
      </c>
      <c r="C157" s="353">
        <v>0</v>
      </c>
      <c r="D157" s="353">
        <v>0</v>
      </c>
      <c r="E157" s="353">
        <v>0</v>
      </c>
      <c r="F157" s="353">
        <v>0</v>
      </c>
      <c r="G157" s="353">
        <v>0</v>
      </c>
      <c r="H157" s="353">
        <v>0</v>
      </c>
      <c r="I157" s="353">
        <v>0</v>
      </c>
      <c r="J157" s="353">
        <v>0</v>
      </c>
      <c r="K157" s="353">
        <v>0</v>
      </c>
      <c r="L157" s="353">
        <v>0</v>
      </c>
      <c r="M157" s="353">
        <v>0</v>
      </c>
      <c r="N157" s="353">
        <v>0</v>
      </c>
      <c r="O157" s="353">
        <v>0</v>
      </c>
      <c r="P157" s="353">
        <v>0</v>
      </c>
      <c r="Q157" s="353">
        <v>0</v>
      </c>
      <c r="R157" s="353">
        <v>0</v>
      </c>
      <c r="S157" s="353">
        <v>0</v>
      </c>
      <c r="T157" s="353">
        <v>0</v>
      </c>
      <c r="U157" s="353">
        <v>0</v>
      </c>
      <c r="V157" s="353">
        <v>0</v>
      </c>
      <c r="W157" s="353">
        <v>0</v>
      </c>
      <c r="X157" s="353">
        <v>0</v>
      </c>
      <c r="Y157" s="353">
        <v>0</v>
      </c>
      <c r="Z157" s="353">
        <v>0</v>
      </c>
      <c r="AA157" s="353">
        <v>0</v>
      </c>
      <c r="AB157" s="353">
        <v>0</v>
      </c>
      <c r="AC157" s="353">
        <v>0</v>
      </c>
      <c r="AD157" s="353">
        <v>0</v>
      </c>
      <c r="AE157" s="353">
        <v>0</v>
      </c>
      <c r="AF157" s="353">
        <v>0</v>
      </c>
      <c r="AG157" s="353">
        <v>0</v>
      </c>
      <c r="AH157" s="353">
        <v>0</v>
      </c>
      <c r="AI157" s="353">
        <v>0</v>
      </c>
      <c r="AJ157" s="353">
        <v>0</v>
      </c>
      <c r="AK157" s="353">
        <v>0</v>
      </c>
      <c r="AL157" s="353">
        <v>0</v>
      </c>
      <c r="AM157" s="353">
        <v>0</v>
      </c>
      <c r="AN157" s="353">
        <v>0</v>
      </c>
      <c r="AO157" s="353">
        <v>0</v>
      </c>
      <c r="AP157" s="353">
        <v>0</v>
      </c>
      <c r="AQ157" s="353">
        <v>0</v>
      </c>
      <c r="AR157" s="48"/>
      <c r="AS157" s="48"/>
    </row>
    <row r="158" spans="1:45">
      <c r="A158" s="16" t="s">
        <v>151</v>
      </c>
      <c r="B158" s="353">
        <v>43461.918689999999</v>
      </c>
      <c r="C158" s="353">
        <v>6318.9819200000002</v>
      </c>
      <c r="D158" s="353">
        <v>3484.0082299999999</v>
      </c>
      <c r="E158" s="353">
        <v>10.4129</v>
      </c>
      <c r="F158" s="353">
        <v>635.59667000000002</v>
      </c>
      <c r="G158" s="353">
        <v>0</v>
      </c>
      <c r="H158" s="353">
        <v>0</v>
      </c>
      <c r="I158" s="353">
        <v>1592.6523</v>
      </c>
      <c r="J158" s="353">
        <v>1560.7764999999999</v>
      </c>
      <c r="K158" s="353">
        <v>11316.85412</v>
      </c>
      <c r="L158" s="353">
        <v>400</v>
      </c>
      <c r="M158" s="353">
        <v>5410</v>
      </c>
      <c r="N158" s="353">
        <v>7080.1845899999998</v>
      </c>
      <c r="O158" s="353">
        <v>0</v>
      </c>
      <c r="P158" s="353">
        <v>1200</v>
      </c>
      <c r="Q158" s="353">
        <v>0</v>
      </c>
      <c r="R158" s="353">
        <v>438.67477000000002</v>
      </c>
      <c r="S158" s="353">
        <v>1167.1551899999999</v>
      </c>
      <c r="T158" s="353">
        <v>3686.60797</v>
      </c>
      <c r="U158" s="353">
        <v>2555.9012699999998</v>
      </c>
      <c r="V158" s="353">
        <v>659.94442000000004</v>
      </c>
      <c r="W158" s="353">
        <v>522.69880000000001</v>
      </c>
      <c r="X158" s="353">
        <v>3353.77855</v>
      </c>
      <c r="Y158" s="353">
        <v>2652.6340800000003</v>
      </c>
      <c r="Z158" s="353">
        <v>0</v>
      </c>
      <c r="AA158" s="353">
        <v>2202.9533700000002</v>
      </c>
      <c r="AB158" s="353">
        <v>9954.8904199999997</v>
      </c>
      <c r="AC158" s="353">
        <v>779.69482999999991</v>
      </c>
      <c r="AD158" s="353">
        <v>773.66310999999996</v>
      </c>
      <c r="AE158" s="353">
        <v>8549.4830199999997</v>
      </c>
      <c r="AF158" s="353">
        <v>843.14830000000006</v>
      </c>
      <c r="AG158" s="353">
        <v>0</v>
      </c>
      <c r="AH158" s="353">
        <v>131</v>
      </c>
      <c r="AI158" s="353">
        <v>2355.3342799999996</v>
      </c>
      <c r="AJ158" s="353">
        <v>379.54750000000001</v>
      </c>
      <c r="AK158" s="353">
        <v>138.006</v>
      </c>
      <c r="AL158" s="353">
        <v>184.39274</v>
      </c>
      <c r="AM158" s="353">
        <v>0</v>
      </c>
      <c r="AN158" s="353">
        <v>4622.3864100000001</v>
      </c>
      <c r="AO158" s="353">
        <v>0</v>
      </c>
      <c r="AP158" s="353">
        <v>0</v>
      </c>
      <c r="AQ158" s="353">
        <v>128423.28095</v>
      </c>
      <c r="AR158" s="48"/>
      <c r="AS158" s="48"/>
    </row>
    <row r="159" spans="1:45">
      <c r="A159" s="16" t="s">
        <v>152</v>
      </c>
      <c r="B159" s="353"/>
      <c r="C159" s="353"/>
      <c r="D159" s="353"/>
      <c r="E159" s="353"/>
      <c r="F159" s="353"/>
      <c r="G159" s="353"/>
      <c r="H159" s="353"/>
      <c r="I159" s="353"/>
      <c r="J159" s="353"/>
      <c r="K159" s="353"/>
      <c r="L159" s="353"/>
      <c r="M159" s="353"/>
      <c r="N159" s="353"/>
      <c r="O159" s="353"/>
      <c r="P159" s="353"/>
      <c r="Q159" s="353"/>
      <c r="R159" s="353"/>
      <c r="S159" s="353"/>
      <c r="T159" s="353"/>
      <c r="U159" s="353"/>
      <c r="V159" s="353"/>
      <c r="W159" s="353"/>
      <c r="X159" s="353"/>
      <c r="Y159" s="353"/>
      <c r="Z159" s="353"/>
      <c r="AA159" s="353"/>
      <c r="AB159" s="353"/>
      <c r="AC159" s="353"/>
      <c r="AD159" s="353"/>
      <c r="AE159" s="353"/>
      <c r="AF159" s="353"/>
      <c r="AG159" s="353"/>
      <c r="AH159" s="353"/>
      <c r="AI159" s="353"/>
      <c r="AJ159" s="353"/>
      <c r="AK159" s="353"/>
      <c r="AL159" s="353"/>
      <c r="AM159" s="353"/>
      <c r="AN159" s="353"/>
      <c r="AO159" s="353"/>
      <c r="AP159" s="353"/>
      <c r="AQ159" s="353"/>
      <c r="AR159" s="48"/>
      <c r="AS159" s="48"/>
    </row>
    <row r="160" spans="1:45">
      <c r="A160" s="16" t="s">
        <v>153</v>
      </c>
      <c r="B160" s="353">
        <v>18768.807559999997</v>
      </c>
      <c r="C160" s="353">
        <v>3113.5088700000001</v>
      </c>
      <c r="D160" s="353">
        <v>3484.0116000000003</v>
      </c>
      <c r="E160" s="353">
        <v>2474.8324600000001</v>
      </c>
      <c r="F160" s="353">
        <v>1342.6541100000002</v>
      </c>
      <c r="G160" s="353">
        <v>1395.46955</v>
      </c>
      <c r="H160" s="353">
        <v>1354.0410099999999</v>
      </c>
      <c r="I160" s="353">
        <v>1685.8235500000001</v>
      </c>
      <c r="J160" s="353">
        <v>1627.1469299999999</v>
      </c>
      <c r="K160" s="353">
        <v>2431.8300099999997</v>
      </c>
      <c r="L160" s="353">
        <v>952.15867000000003</v>
      </c>
      <c r="M160" s="353">
        <v>2169.97327</v>
      </c>
      <c r="N160" s="353">
        <v>1480.01468</v>
      </c>
      <c r="O160" s="353">
        <v>2124.3447700000002</v>
      </c>
      <c r="P160" s="353">
        <v>1304.5414699999999</v>
      </c>
      <c r="Q160" s="353">
        <v>547.56600000000003</v>
      </c>
      <c r="R160" s="353">
        <v>470.64926000000003</v>
      </c>
      <c r="S160" s="353">
        <v>523.57074</v>
      </c>
      <c r="T160" s="353">
        <v>973.65402000000006</v>
      </c>
      <c r="U160" s="353">
        <v>2361.73945</v>
      </c>
      <c r="V160" s="353">
        <v>566.65377999999998</v>
      </c>
      <c r="W160" s="353">
        <v>848.16667000000007</v>
      </c>
      <c r="X160" s="353">
        <v>2189.2438500000003</v>
      </c>
      <c r="Y160" s="353">
        <v>1335.8406</v>
      </c>
      <c r="Z160" s="353">
        <v>1705.46991</v>
      </c>
      <c r="AA160" s="353">
        <v>1293.1411699999999</v>
      </c>
      <c r="AB160" s="353">
        <v>2894.3111099999996</v>
      </c>
      <c r="AC160" s="353">
        <v>2207.7837200000004</v>
      </c>
      <c r="AD160" s="353">
        <v>450.26529999999997</v>
      </c>
      <c r="AE160" s="353">
        <v>2788.8707999999997</v>
      </c>
      <c r="AF160" s="353">
        <v>648.21953000000008</v>
      </c>
      <c r="AG160" s="353">
        <v>396.53434000000004</v>
      </c>
      <c r="AH160" s="353">
        <v>513.57144000000005</v>
      </c>
      <c r="AI160" s="353">
        <v>203.75642000000002</v>
      </c>
      <c r="AJ160" s="353">
        <v>216.73548000000002</v>
      </c>
      <c r="AK160" s="353">
        <v>107.84336999999999</v>
      </c>
      <c r="AL160" s="353">
        <v>453.80327</v>
      </c>
      <c r="AM160" s="353">
        <v>49.735279999999996</v>
      </c>
      <c r="AN160" s="353">
        <v>1714.01704</v>
      </c>
      <c r="AO160" s="353">
        <v>666.08868000000007</v>
      </c>
      <c r="AP160" s="353">
        <v>294.37275</v>
      </c>
      <c r="AQ160" s="353">
        <v>72130.762489999994</v>
      </c>
      <c r="AR160" s="48"/>
      <c r="AS160" s="48"/>
    </row>
    <row r="161" spans="1:45">
      <c r="A161" s="16" t="s">
        <v>154</v>
      </c>
      <c r="B161" s="353">
        <v>1625.99036</v>
      </c>
      <c r="C161" s="353">
        <v>0</v>
      </c>
      <c r="D161" s="353">
        <v>0</v>
      </c>
      <c r="E161" s="353">
        <v>158.64716000000001</v>
      </c>
      <c r="F161" s="353">
        <v>0</v>
      </c>
      <c r="G161" s="353">
        <v>205.26623000000001</v>
      </c>
      <c r="H161" s="353">
        <v>0</v>
      </c>
      <c r="I161" s="353">
        <v>0</v>
      </c>
      <c r="J161" s="353">
        <v>0.40427999999999997</v>
      </c>
      <c r="K161" s="353">
        <v>1271.33413</v>
      </c>
      <c r="L161" s="353">
        <v>4.1973900000000004</v>
      </c>
      <c r="M161" s="353">
        <v>0</v>
      </c>
      <c r="N161" s="353">
        <v>1689.9541399999998</v>
      </c>
      <c r="O161" s="353">
        <v>0</v>
      </c>
      <c r="P161" s="353">
        <v>0</v>
      </c>
      <c r="Q161" s="353">
        <v>3.6135100000000002</v>
      </c>
      <c r="R161" s="353">
        <v>0</v>
      </c>
      <c r="S161" s="353">
        <v>0</v>
      </c>
      <c r="T161" s="353">
        <v>401.74071000000004</v>
      </c>
      <c r="U161" s="353">
        <v>53.048639999999999</v>
      </c>
      <c r="V161" s="353">
        <v>0.15271999999999999</v>
      </c>
      <c r="W161" s="353">
        <v>250</v>
      </c>
      <c r="X161" s="353">
        <v>0</v>
      </c>
      <c r="Y161" s="353">
        <v>1212.7250300000001</v>
      </c>
      <c r="Z161" s="353">
        <v>0</v>
      </c>
      <c r="AA161" s="353">
        <v>0</v>
      </c>
      <c r="AB161" s="353">
        <v>77.24633</v>
      </c>
      <c r="AC161" s="353">
        <v>94.640810000000002</v>
      </c>
      <c r="AD161" s="353">
        <v>0</v>
      </c>
      <c r="AE161" s="353">
        <v>121.14707000000001</v>
      </c>
      <c r="AF161" s="353">
        <v>0</v>
      </c>
      <c r="AG161" s="353">
        <v>0</v>
      </c>
      <c r="AH161" s="353">
        <v>0</v>
      </c>
      <c r="AI161" s="353">
        <v>0</v>
      </c>
      <c r="AJ161" s="353">
        <v>0</v>
      </c>
      <c r="AK161" s="353">
        <v>2.39798</v>
      </c>
      <c r="AL161" s="353">
        <v>182.29110999999997</v>
      </c>
      <c r="AM161" s="353">
        <v>0</v>
      </c>
      <c r="AN161" s="353">
        <v>0</v>
      </c>
      <c r="AO161" s="353">
        <v>0</v>
      </c>
      <c r="AP161" s="353">
        <v>0</v>
      </c>
      <c r="AQ161" s="353">
        <v>7354.7975999999999</v>
      </c>
      <c r="AR161" s="48"/>
      <c r="AS161" s="48"/>
    </row>
    <row r="162" spans="1:45">
      <c r="A162" s="15" t="s">
        <v>155</v>
      </c>
      <c r="B162" s="645">
        <v>154369.57947</v>
      </c>
      <c r="C162" s="645">
        <v>0</v>
      </c>
      <c r="D162" s="645">
        <v>0</v>
      </c>
      <c r="E162" s="645">
        <v>0</v>
      </c>
      <c r="F162" s="645">
        <v>0</v>
      </c>
      <c r="G162" s="645">
        <v>0</v>
      </c>
      <c r="H162" s="645">
        <v>0</v>
      </c>
      <c r="I162" s="645">
        <v>0</v>
      </c>
      <c r="J162" s="645">
        <v>0</v>
      </c>
      <c r="K162" s="645">
        <v>0</v>
      </c>
      <c r="L162" s="645">
        <v>0</v>
      </c>
      <c r="M162" s="645">
        <v>0</v>
      </c>
      <c r="N162" s="645">
        <v>0</v>
      </c>
      <c r="O162" s="645">
        <v>0</v>
      </c>
      <c r="P162" s="645">
        <v>0</v>
      </c>
      <c r="Q162" s="645">
        <v>0</v>
      </c>
      <c r="R162" s="645">
        <v>0</v>
      </c>
      <c r="S162" s="645">
        <v>0</v>
      </c>
      <c r="T162" s="645">
        <v>0</v>
      </c>
      <c r="U162" s="645">
        <v>0</v>
      </c>
      <c r="V162" s="645">
        <v>0</v>
      </c>
      <c r="W162" s="645">
        <v>0</v>
      </c>
      <c r="X162" s="645">
        <v>0</v>
      </c>
      <c r="Y162" s="645">
        <v>0</v>
      </c>
      <c r="Z162" s="645">
        <v>0</v>
      </c>
      <c r="AA162" s="645">
        <v>0</v>
      </c>
      <c r="AB162" s="645">
        <v>0</v>
      </c>
      <c r="AC162" s="645">
        <v>0</v>
      </c>
      <c r="AD162" s="645">
        <v>0</v>
      </c>
      <c r="AE162" s="645">
        <v>0</v>
      </c>
      <c r="AF162" s="645">
        <v>0</v>
      </c>
      <c r="AG162" s="645">
        <v>0</v>
      </c>
      <c r="AH162" s="645">
        <v>0</v>
      </c>
      <c r="AI162" s="645">
        <v>0</v>
      </c>
      <c r="AJ162" s="645">
        <v>0</v>
      </c>
      <c r="AK162" s="645">
        <v>0</v>
      </c>
      <c r="AL162" s="645">
        <v>0</v>
      </c>
      <c r="AM162" s="645">
        <v>0</v>
      </c>
      <c r="AN162" s="645">
        <v>0</v>
      </c>
      <c r="AO162" s="645">
        <v>0</v>
      </c>
      <c r="AP162" s="645">
        <v>0</v>
      </c>
      <c r="AQ162" s="645">
        <v>154369.57947</v>
      </c>
      <c r="AR162" s="322"/>
      <c r="AS162" s="48"/>
    </row>
    <row r="163" spans="1:45">
      <c r="A163" s="16" t="s">
        <v>156</v>
      </c>
      <c r="B163" s="353">
        <v>0</v>
      </c>
      <c r="C163" s="353">
        <v>0</v>
      </c>
      <c r="D163" s="353">
        <v>0</v>
      </c>
      <c r="E163" s="353">
        <v>0</v>
      </c>
      <c r="F163" s="353">
        <v>0</v>
      </c>
      <c r="G163" s="353">
        <v>0</v>
      </c>
      <c r="H163" s="353">
        <v>0</v>
      </c>
      <c r="I163" s="353">
        <v>0</v>
      </c>
      <c r="J163" s="353">
        <v>0</v>
      </c>
      <c r="K163" s="353">
        <v>0</v>
      </c>
      <c r="L163" s="353">
        <v>0</v>
      </c>
      <c r="M163" s="353">
        <v>0</v>
      </c>
      <c r="N163" s="353">
        <v>0</v>
      </c>
      <c r="O163" s="353">
        <v>0</v>
      </c>
      <c r="P163" s="353">
        <v>0</v>
      </c>
      <c r="Q163" s="353">
        <v>0</v>
      </c>
      <c r="R163" s="353">
        <v>0</v>
      </c>
      <c r="S163" s="353">
        <v>0</v>
      </c>
      <c r="T163" s="353">
        <v>0</v>
      </c>
      <c r="U163" s="353">
        <v>0</v>
      </c>
      <c r="V163" s="353">
        <v>0</v>
      </c>
      <c r="W163" s="353">
        <v>0</v>
      </c>
      <c r="X163" s="353">
        <v>0</v>
      </c>
      <c r="Y163" s="353">
        <v>0</v>
      </c>
      <c r="Z163" s="353">
        <v>0</v>
      </c>
      <c r="AA163" s="353">
        <v>0</v>
      </c>
      <c r="AB163" s="353">
        <v>0</v>
      </c>
      <c r="AC163" s="353">
        <v>0</v>
      </c>
      <c r="AD163" s="353">
        <v>0</v>
      </c>
      <c r="AE163" s="353">
        <v>0</v>
      </c>
      <c r="AF163" s="353">
        <v>0</v>
      </c>
      <c r="AG163" s="353">
        <v>0</v>
      </c>
      <c r="AH163" s="353">
        <v>0</v>
      </c>
      <c r="AI163" s="353">
        <v>0</v>
      </c>
      <c r="AJ163" s="353">
        <v>0</v>
      </c>
      <c r="AK163" s="353">
        <v>0</v>
      </c>
      <c r="AL163" s="353">
        <v>0</v>
      </c>
      <c r="AM163" s="353">
        <v>0</v>
      </c>
      <c r="AN163" s="353">
        <v>0</v>
      </c>
      <c r="AO163" s="353">
        <v>0</v>
      </c>
      <c r="AP163" s="353">
        <v>0</v>
      </c>
      <c r="AQ163" s="353">
        <v>0</v>
      </c>
      <c r="AR163" s="48"/>
      <c r="AS163" s="48"/>
    </row>
    <row r="164" spans="1:45">
      <c r="A164" s="16" t="s">
        <v>157</v>
      </c>
      <c r="B164" s="353">
        <v>0</v>
      </c>
      <c r="C164" s="353">
        <v>0</v>
      </c>
      <c r="D164" s="353">
        <v>0</v>
      </c>
      <c r="E164" s="353">
        <v>0</v>
      </c>
      <c r="F164" s="353">
        <v>0</v>
      </c>
      <c r="G164" s="353">
        <v>0</v>
      </c>
      <c r="H164" s="353">
        <v>0</v>
      </c>
      <c r="I164" s="353">
        <v>0</v>
      </c>
      <c r="J164" s="353">
        <v>0</v>
      </c>
      <c r="K164" s="353">
        <v>0</v>
      </c>
      <c r="L164" s="353">
        <v>0</v>
      </c>
      <c r="M164" s="353">
        <v>0</v>
      </c>
      <c r="N164" s="353">
        <v>0</v>
      </c>
      <c r="O164" s="353">
        <v>0</v>
      </c>
      <c r="P164" s="353">
        <v>0</v>
      </c>
      <c r="Q164" s="353">
        <v>0</v>
      </c>
      <c r="R164" s="353">
        <v>0</v>
      </c>
      <c r="S164" s="353">
        <v>0</v>
      </c>
      <c r="T164" s="353">
        <v>0</v>
      </c>
      <c r="U164" s="353">
        <v>0</v>
      </c>
      <c r="V164" s="353">
        <v>0</v>
      </c>
      <c r="W164" s="353">
        <v>0</v>
      </c>
      <c r="X164" s="353">
        <v>0</v>
      </c>
      <c r="Y164" s="353">
        <v>0</v>
      </c>
      <c r="Z164" s="353">
        <v>0</v>
      </c>
      <c r="AA164" s="353">
        <v>0</v>
      </c>
      <c r="AB164" s="353">
        <v>0</v>
      </c>
      <c r="AC164" s="353">
        <v>0</v>
      </c>
      <c r="AD164" s="353">
        <v>0</v>
      </c>
      <c r="AE164" s="353">
        <v>0</v>
      </c>
      <c r="AF164" s="353">
        <v>0</v>
      </c>
      <c r="AG164" s="353">
        <v>0</v>
      </c>
      <c r="AH164" s="353">
        <v>0</v>
      </c>
      <c r="AI164" s="353">
        <v>0</v>
      </c>
      <c r="AJ164" s="353">
        <v>0</v>
      </c>
      <c r="AK164" s="353">
        <v>0</v>
      </c>
      <c r="AL164" s="353">
        <v>0</v>
      </c>
      <c r="AM164" s="353">
        <v>0</v>
      </c>
      <c r="AN164" s="353">
        <v>0</v>
      </c>
      <c r="AO164" s="353">
        <v>0</v>
      </c>
      <c r="AP164" s="353">
        <v>0</v>
      </c>
      <c r="AQ164" s="353">
        <v>0</v>
      </c>
      <c r="AR164" s="48"/>
      <c r="AS164" s="48"/>
    </row>
    <row r="165" spans="1:45">
      <c r="A165" s="11" t="s">
        <v>158</v>
      </c>
      <c r="B165" s="353">
        <v>148508.76130000001</v>
      </c>
      <c r="C165" s="353">
        <v>0</v>
      </c>
      <c r="D165" s="353">
        <v>0</v>
      </c>
      <c r="E165" s="353">
        <v>0</v>
      </c>
      <c r="F165" s="353">
        <v>0</v>
      </c>
      <c r="G165" s="353">
        <v>0</v>
      </c>
      <c r="H165" s="353">
        <v>0</v>
      </c>
      <c r="I165" s="353">
        <v>0</v>
      </c>
      <c r="J165" s="353">
        <v>0</v>
      </c>
      <c r="K165" s="353">
        <v>0</v>
      </c>
      <c r="L165" s="353">
        <v>0</v>
      </c>
      <c r="M165" s="353">
        <v>0</v>
      </c>
      <c r="N165" s="353">
        <v>0</v>
      </c>
      <c r="O165" s="353">
        <v>0</v>
      </c>
      <c r="P165" s="353">
        <v>0</v>
      </c>
      <c r="Q165" s="353">
        <v>0</v>
      </c>
      <c r="R165" s="353">
        <v>0</v>
      </c>
      <c r="S165" s="353">
        <v>0</v>
      </c>
      <c r="T165" s="353">
        <v>0</v>
      </c>
      <c r="U165" s="353">
        <v>0</v>
      </c>
      <c r="V165" s="353">
        <v>0</v>
      </c>
      <c r="W165" s="353">
        <v>0</v>
      </c>
      <c r="X165" s="353">
        <v>0</v>
      </c>
      <c r="Y165" s="353">
        <v>0</v>
      </c>
      <c r="Z165" s="353">
        <v>0</v>
      </c>
      <c r="AA165" s="353">
        <v>0</v>
      </c>
      <c r="AB165" s="353">
        <v>0</v>
      </c>
      <c r="AC165" s="353">
        <v>0</v>
      </c>
      <c r="AD165" s="353">
        <v>0</v>
      </c>
      <c r="AE165" s="353">
        <v>0</v>
      </c>
      <c r="AF165" s="353">
        <v>0</v>
      </c>
      <c r="AG165" s="353">
        <v>0</v>
      </c>
      <c r="AH165" s="353">
        <v>0</v>
      </c>
      <c r="AI165" s="353">
        <v>0</v>
      </c>
      <c r="AJ165" s="353">
        <v>0</v>
      </c>
      <c r="AK165" s="353">
        <v>0</v>
      </c>
      <c r="AL165" s="353">
        <v>0</v>
      </c>
      <c r="AM165" s="353">
        <v>0</v>
      </c>
      <c r="AN165" s="353">
        <v>0</v>
      </c>
      <c r="AO165" s="353">
        <v>0</v>
      </c>
      <c r="AP165" s="353">
        <v>0</v>
      </c>
      <c r="AQ165" s="353">
        <v>148508.76130000001</v>
      </c>
      <c r="AR165" s="48"/>
      <c r="AS165" s="48"/>
    </row>
    <row r="166" spans="1:45">
      <c r="A166" s="16" t="s">
        <v>159</v>
      </c>
      <c r="B166" s="353">
        <v>5860.8181699999996</v>
      </c>
      <c r="C166" s="353">
        <v>0</v>
      </c>
      <c r="D166" s="353">
        <v>0</v>
      </c>
      <c r="E166" s="353">
        <v>0</v>
      </c>
      <c r="F166" s="353">
        <v>0</v>
      </c>
      <c r="G166" s="353">
        <v>0</v>
      </c>
      <c r="H166" s="353">
        <v>0</v>
      </c>
      <c r="I166" s="353">
        <v>0</v>
      </c>
      <c r="J166" s="353">
        <v>0</v>
      </c>
      <c r="K166" s="353">
        <v>0</v>
      </c>
      <c r="L166" s="353">
        <v>0</v>
      </c>
      <c r="M166" s="353">
        <v>0</v>
      </c>
      <c r="N166" s="353">
        <v>0</v>
      </c>
      <c r="O166" s="353">
        <v>0</v>
      </c>
      <c r="P166" s="353">
        <v>0</v>
      </c>
      <c r="Q166" s="353">
        <v>0</v>
      </c>
      <c r="R166" s="353">
        <v>0</v>
      </c>
      <c r="S166" s="353">
        <v>0</v>
      </c>
      <c r="T166" s="353">
        <v>0</v>
      </c>
      <c r="U166" s="353">
        <v>0</v>
      </c>
      <c r="V166" s="353">
        <v>0</v>
      </c>
      <c r="W166" s="353">
        <v>0</v>
      </c>
      <c r="X166" s="353">
        <v>0</v>
      </c>
      <c r="Y166" s="353">
        <v>0</v>
      </c>
      <c r="Z166" s="353">
        <v>0</v>
      </c>
      <c r="AA166" s="353">
        <v>0</v>
      </c>
      <c r="AB166" s="353">
        <v>0</v>
      </c>
      <c r="AC166" s="353">
        <v>0</v>
      </c>
      <c r="AD166" s="353">
        <v>0</v>
      </c>
      <c r="AE166" s="353">
        <v>0</v>
      </c>
      <c r="AF166" s="353">
        <v>0</v>
      </c>
      <c r="AG166" s="353">
        <v>0</v>
      </c>
      <c r="AH166" s="353">
        <v>0</v>
      </c>
      <c r="AI166" s="353">
        <v>0</v>
      </c>
      <c r="AJ166" s="353">
        <v>0</v>
      </c>
      <c r="AK166" s="353">
        <v>0</v>
      </c>
      <c r="AL166" s="353">
        <v>0</v>
      </c>
      <c r="AM166" s="353">
        <v>0</v>
      </c>
      <c r="AN166" s="353">
        <v>0</v>
      </c>
      <c r="AO166" s="353">
        <v>0</v>
      </c>
      <c r="AP166" s="353">
        <v>0</v>
      </c>
      <c r="AQ166" s="353">
        <v>5860.8181699999996</v>
      </c>
      <c r="AR166" s="48"/>
      <c r="AS166" s="48"/>
    </row>
    <row r="167" spans="1:45">
      <c r="A167" s="15" t="s">
        <v>160</v>
      </c>
      <c r="B167" s="645">
        <v>0</v>
      </c>
      <c r="C167" s="645">
        <v>0</v>
      </c>
      <c r="D167" s="645">
        <v>0</v>
      </c>
      <c r="E167" s="645">
        <v>0</v>
      </c>
      <c r="F167" s="645">
        <v>0</v>
      </c>
      <c r="G167" s="645">
        <v>0</v>
      </c>
      <c r="H167" s="645">
        <v>0</v>
      </c>
      <c r="I167" s="645">
        <v>0</v>
      </c>
      <c r="J167" s="645">
        <v>0</v>
      </c>
      <c r="K167" s="645">
        <v>0</v>
      </c>
      <c r="L167" s="645">
        <v>0</v>
      </c>
      <c r="M167" s="645">
        <v>0</v>
      </c>
      <c r="N167" s="645">
        <v>0</v>
      </c>
      <c r="O167" s="645">
        <v>237.71985000000001</v>
      </c>
      <c r="P167" s="645">
        <v>0</v>
      </c>
      <c r="Q167" s="645">
        <v>0</v>
      </c>
      <c r="R167" s="645">
        <v>0</v>
      </c>
      <c r="S167" s="645">
        <v>0</v>
      </c>
      <c r="T167" s="645">
        <v>0</v>
      </c>
      <c r="U167" s="645">
        <v>0</v>
      </c>
      <c r="V167" s="645">
        <v>0</v>
      </c>
      <c r="W167" s="645">
        <v>0</v>
      </c>
      <c r="X167" s="645">
        <v>0</v>
      </c>
      <c r="Y167" s="645">
        <v>480.39893999999998</v>
      </c>
      <c r="Z167" s="645">
        <v>102.9</v>
      </c>
      <c r="AA167" s="645">
        <v>347.26691999999997</v>
      </c>
      <c r="AB167" s="645">
        <v>0</v>
      </c>
      <c r="AC167" s="645">
        <v>63.498350000000002</v>
      </c>
      <c r="AD167" s="645">
        <v>0</v>
      </c>
      <c r="AE167" s="645">
        <v>0</v>
      </c>
      <c r="AF167" s="645">
        <v>0</v>
      </c>
      <c r="AG167" s="645">
        <v>0</v>
      </c>
      <c r="AH167" s="645">
        <v>457.04379999999998</v>
      </c>
      <c r="AI167" s="645">
        <v>0</v>
      </c>
      <c r="AJ167" s="645">
        <v>99.689520000000002</v>
      </c>
      <c r="AK167" s="645">
        <v>0</v>
      </c>
      <c r="AL167" s="645">
        <v>0</v>
      </c>
      <c r="AM167" s="645">
        <v>0</v>
      </c>
      <c r="AN167" s="645">
        <v>0</v>
      </c>
      <c r="AO167" s="645">
        <v>0</v>
      </c>
      <c r="AP167" s="645">
        <v>431.91246000000001</v>
      </c>
      <c r="AQ167" s="645">
        <v>2220.4298399999998</v>
      </c>
      <c r="AR167" s="322"/>
      <c r="AS167" s="48"/>
    </row>
    <row r="168" spans="1:45">
      <c r="A168" s="16" t="s">
        <v>161</v>
      </c>
      <c r="B168" s="353">
        <v>0</v>
      </c>
      <c r="C168" s="353">
        <v>0</v>
      </c>
      <c r="D168" s="353">
        <v>0</v>
      </c>
      <c r="E168" s="353">
        <v>0</v>
      </c>
      <c r="F168" s="353">
        <v>0</v>
      </c>
      <c r="G168" s="353">
        <v>0</v>
      </c>
      <c r="H168" s="353">
        <v>0</v>
      </c>
      <c r="I168" s="353">
        <v>0</v>
      </c>
      <c r="J168" s="353">
        <v>0</v>
      </c>
      <c r="K168" s="353">
        <v>0</v>
      </c>
      <c r="L168" s="353">
        <v>0</v>
      </c>
      <c r="M168" s="353">
        <v>0</v>
      </c>
      <c r="N168" s="353">
        <v>0</v>
      </c>
      <c r="O168" s="353">
        <v>237.71985000000001</v>
      </c>
      <c r="P168" s="353">
        <v>0</v>
      </c>
      <c r="Q168" s="353">
        <v>0</v>
      </c>
      <c r="R168" s="353">
        <v>0</v>
      </c>
      <c r="S168" s="353">
        <v>0</v>
      </c>
      <c r="T168" s="353">
        <v>0</v>
      </c>
      <c r="U168" s="353">
        <v>0</v>
      </c>
      <c r="V168" s="353">
        <v>0</v>
      </c>
      <c r="W168" s="353">
        <v>0</v>
      </c>
      <c r="X168" s="353">
        <v>0</v>
      </c>
      <c r="Y168" s="353">
        <v>480.39893999999998</v>
      </c>
      <c r="Z168" s="353">
        <v>102.9</v>
      </c>
      <c r="AA168" s="353">
        <v>347.26691999999997</v>
      </c>
      <c r="AB168" s="353">
        <v>0</v>
      </c>
      <c r="AC168" s="353">
        <v>63.498350000000002</v>
      </c>
      <c r="AD168" s="353">
        <v>0</v>
      </c>
      <c r="AE168" s="353">
        <v>0</v>
      </c>
      <c r="AF168" s="353">
        <v>0</v>
      </c>
      <c r="AG168" s="353">
        <v>0</v>
      </c>
      <c r="AH168" s="353">
        <v>457.04379999999998</v>
      </c>
      <c r="AI168" s="353">
        <v>0</v>
      </c>
      <c r="AJ168" s="353">
        <v>99.689520000000002</v>
      </c>
      <c r="AK168" s="353">
        <v>0</v>
      </c>
      <c r="AL168" s="353">
        <v>0</v>
      </c>
      <c r="AM168" s="353">
        <v>0</v>
      </c>
      <c r="AN168" s="353">
        <v>0</v>
      </c>
      <c r="AO168" s="353">
        <v>0</v>
      </c>
      <c r="AP168" s="353">
        <v>431.91246000000001</v>
      </c>
      <c r="AQ168" s="353">
        <v>2220.4298399999998</v>
      </c>
      <c r="AR168" s="322"/>
      <c r="AS168" s="48"/>
    </row>
    <row r="169" spans="1:45">
      <c r="A169" s="16" t="s">
        <v>162</v>
      </c>
      <c r="B169" s="353">
        <v>0</v>
      </c>
      <c r="C169" s="353">
        <v>0</v>
      </c>
      <c r="D169" s="353">
        <v>0</v>
      </c>
      <c r="E169" s="353">
        <v>0</v>
      </c>
      <c r="F169" s="353">
        <v>0</v>
      </c>
      <c r="G169" s="353">
        <v>0</v>
      </c>
      <c r="H169" s="353">
        <v>0</v>
      </c>
      <c r="I169" s="353">
        <v>0</v>
      </c>
      <c r="J169" s="353">
        <v>0</v>
      </c>
      <c r="K169" s="353">
        <v>0</v>
      </c>
      <c r="L169" s="353">
        <v>0</v>
      </c>
      <c r="M169" s="353">
        <v>0</v>
      </c>
      <c r="N169" s="353">
        <v>0</v>
      </c>
      <c r="O169" s="353">
        <v>0</v>
      </c>
      <c r="P169" s="353">
        <v>0</v>
      </c>
      <c r="Q169" s="353">
        <v>0</v>
      </c>
      <c r="R169" s="353">
        <v>0</v>
      </c>
      <c r="S169" s="353">
        <v>0</v>
      </c>
      <c r="T169" s="353">
        <v>0</v>
      </c>
      <c r="U169" s="353">
        <v>0</v>
      </c>
      <c r="V169" s="353">
        <v>0</v>
      </c>
      <c r="W169" s="353">
        <v>0</v>
      </c>
      <c r="X169" s="353">
        <v>0</v>
      </c>
      <c r="Y169" s="353">
        <v>0</v>
      </c>
      <c r="Z169" s="353">
        <v>0</v>
      </c>
      <c r="AA169" s="353">
        <v>1E-3</v>
      </c>
      <c r="AB169" s="353">
        <v>0</v>
      </c>
      <c r="AC169" s="353">
        <v>63.498350000000002</v>
      </c>
      <c r="AD169" s="353">
        <v>0</v>
      </c>
      <c r="AE169" s="353">
        <v>0</v>
      </c>
      <c r="AF169" s="353">
        <v>0</v>
      </c>
      <c r="AG169" s="353">
        <v>0</v>
      </c>
      <c r="AH169" s="353">
        <v>0</v>
      </c>
      <c r="AI169" s="353">
        <v>0</v>
      </c>
      <c r="AJ169" s="353">
        <v>0</v>
      </c>
      <c r="AK169" s="353">
        <v>0</v>
      </c>
      <c r="AL169" s="353">
        <v>0</v>
      </c>
      <c r="AM169" s="353">
        <v>0</v>
      </c>
      <c r="AN169" s="353">
        <v>0</v>
      </c>
      <c r="AO169" s="353">
        <v>0</v>
      </c>
      <c r="AP169" s="353">
        <v>0</v>
      </c>
      <c r="AQ169" s="353">
        <v>63.49935</v>
      </c>
      <c r="AR169" s="48"/>
      <c r="AS169" s="48"/>
    </row>
    <row r="170" spans="1:45">
      <c r="A170" s="16" t="s">
        <v>163</v>
      </c>
      <c r="B170" s="353">
        <v>0</v>
      </c>
      <c r="C170" s="353">
        <v>0</v>
      </c>
      <c r="D170" s="353">
        <v>0</v>
      </c>
      <c r="E170" s="353">
        <v>0</v>
      </c>
      <c r="F170" s="353">
        <v>0</v>
      </c>
      <c r="G170" s="353">
        <v>0</v>
      </c>
      <c r="H170" s="353">
        <v>0</v>
      </c>
      <c r="I170" s="353">
        <v>0</v>
      </c>
      <c r="J170" s="353">
        <v>0</v>
      </c>
      <c r="K170" s="353">
        <v>0</v>
      </c>
      <c r="L170" s="353">
        <v>0</v>
      </c>
      <c r="M170" s="353">
        <v>0</v>
      </c>
      <c r="N170" s="353">
        <v>0</v>
      </c>
      <c r="O170" s="353">
        <v>237.71985000000001</v>
      </c>
      <c r="P170" s="353">
        <v>0</v>
      </c>
      <c r="Q170" s="353">
        <v>0</v>
      </c>
      <c r="R170" s="353">
        <v>0</v>
      </c>
      <c r="S170" s="353">
        <v>0</v>
      </c>
      <c r="T170" s="353">
        <v>0</v>
      </c>
      <c r="U170" s="353">
        <v>0</v>
      </c>
      <c r="V170" s="353">
        <v>0</v>
      </c>
      <c r="W170" s="353">
        <v>0</v>
      </c>
      <c r="X170" s="353">
        <v>0</v>
      </c>
      <c r="Y170" s="353">
        <v>449.52893999999998</v>
      </c>
      <c r="Z170" s="353">
        <v>102.9</v>
      </c>
      <c r="AA170" s="353">
        <v>347.26591999999999</v>
      </c>
      <c r="AB170" s="353">
        <v>0</v>
      </c>
      <c r="AC170" s="353">
        <v>0</v>
      </c>
      <c r="AD170" s="353">
        <v>0</v>
      </c>
      <c r="AE170" s="353">
        <v>0</v>
      </c>
      <c r="AF170" s="353">
        <v>0</v>
      </c>
      <c r="AG170" s="353">
        <v>0</v>
      </c>
      <c r="AH170" s="353">
        <v>457.04379999999998</v>
      </c>
      <c r="AI170" s="353">
        <v>0</v>
      </c>
      <c r="AJ170" s="353">
        <v>99.689520000000002</v>
      </c>
      <c r="AK170" s="353">
        <v>0</v>
      </c>
      <c r="AL170" s="353">
        <v>0</v>
      </c>
      <c r="AM170" s="353">
        <v>0</v>
      </c>
      <c r="AN170" s="353">
        <v>0</v>
      </c>
      <c r="AO170" s="353">
        <v>0</v>
      </c>
      <c r="AP170" s="353">
        <v>431.91246000000001</v>
      </c>
      <c r="AQ170" s="353">
        <v>2126.0604900000003</v>
      </c>
      <c r="AR170" s="48"/>
      <c r="AS170" s="48"/>
    </row>
    <row r="171" spans="1:45">
      <c r="A171" s="16" t="s">
        <v>164</v>
      </c>
      <c r="B171" s="353">
        <v>0</v>
      </c>
      <c r="C171" s="353">
        <v>0</v>
      </c>
      <c r="D171" s="353">
        <v>0</v>
      </c>
      <c r="E171" s="353">
        <v>0</v>
      </c>
      <c r="F171" s="353">
        <v>0</v>
      </c>
      <c r="G171" s="353">
        <v>0</v>
      </c>
      <c r="H171" s="353">
        <v>0</v>
      </c>
      <c r="I171" s="353">
        <v>0</v>
      </c>
      <c r="J171" s="353">
        <v>0</v>
      </c>
      <c r="K171" s="353">
        <v>0</v>
      </c>
      <c r="L171" s="353">
        <v>0</v>
      </c>
      <c r="M171" s="353">
        <v>0</v>
      </c>
      <c r="N171" s="353">
        <v>0</v>
      </c>
      <c r="O171" s="353">
        <v>0</v>
      </c>
      <c r="P171" s="353">
        <v>0</v>
      </c>
      <c r="Q171" s="353">
        <v>0</v>
      </c>
      <c r="R171" s="353">
        <v>0</v>
      </c>
      <c r="S171" s="353">
        <v>0</v>
      </c>
      <c r="T171" s="353">
        <v>0</v>
      </c>
      <c r="U171" s="353">
        <v>0</v>
      </c>
      <c r="V171" s="353">
        <v>0</v>
      </c>
      <c r="W171" s="353">
        <v>0</v>
      </c>
      <c r="X171" s="353">
        <v>0</v>
      </c>
      <c r="Y171" s="353">
        <v>0</v>
      </c>
      <c r="Z171" s="353">
        <v>0</v>
      </c>
      <c r="AA171" s="353">
        <v>0</v>
      </c>
      <c r="AB171" s="353">
        <v>0</v>
      </c>
      <c r="AC171" s="353">
        <v>0</v>
      </c>
      <c r="AD171" s="353">
        <v>0</v>
      </c>
      <c r="AE171" s="353">
        <v>0</v>
      </c>
      <c r="AF171" s="353">
        <v>0</v>
      </c>
      <c r="AG171" s="353">
        <v>0</v>
      </c>
      <c r="AH171" s="353">
        <v>0</v>
      </c>
      <c r="AI171" s="353">
        <v>0</v>
      </c>
      <c r="AJ171" s="353">
        <v>0</v>
      </c>
      <c r="AK171" s="353">
        <v>0</v>
      </c>
      <c r="AL171" s="353">
        <v>0</v>
      </c>
      <c r="AM171" s="353">
        <v>0</v>
      </c>
      <c r="AN171" s="353">
        <v>0</v>
      </c>
      <c r="AO171" s="353">
        <v>0</v>
      </c>
      <c r="AP171" s="353">
        <v>0</v>
      </c>
      <c r="AQ171" s="353">
        <v>0</v>
      </c>
      <c r="AR171" s="48"/>
      <c r="AS171" s="48"/>
    </row>
    <row r="172" spans="1:45">
      <c r="A172" s="16" t="s">
        <v>165</v>
      </c>
      <c r="B172" s="353">
        <v>0</v>
      </c>
      <c r="C172" s="353">
        <v>0</v>
      </c>
      <c r="D172" s="353">
        <v>0</v>
      </c>
      <c r="E172" s="353">
        <v>0</v>
      </c>
      <c r="F172" s="353">
        <v>0</v>
      </c>
      <c r="G172" s="353">
        <v>0</v>
      </c>
      <c r="H172" s="353">
        <v>0</v>
      </c>
      <c r="I172" s="353">
        <v>0</v>
      </c>
      <c r="J172" s="353">
        <v>0</v>
      </c>
      <c r="K172" s="353">
        <v>0</v>
      </c>
      <c r="L172" s="353">
        <v>0</v>
      </c>
      <c r="M172" s="353">
        <v>0</v>
      </c>
      <c r="N172" s="353">
        <v>0</v>
      </c>
      <c r="O172" s="353">
        <v>0</v>
      </c>
      <c r="P172" s="353">
        <v>0</v>
      </c>
      <c r="Q172" s="353">
        <v>0</v>
      </c>
      <c r="R172" s="353">
        <v>0</v>
      </c>
      <c r="S172" s="353">
        <v>0</v>
      </c>
      <c r="T172" s="353">
        <v>0</v>
      </c>
      <c r="U172" s="353">
        <v>0</v>
      </c>
      <c r="V172" s="353">
        <v>0</v>
      </c>
      <c r="W172" s="353">
        <v>0</v>
      </c>
      <c r="X172" s="353">
        <v>0</v>
      </c>
      <c r="Y172" s="353">
        <v>0</v>
      </c>
      <c r="Z172" s="353">
        <v>0</v>
      </c>
      <c r="AA172" s="353">
        <v>0</v>
      </c>
      <c r="AB172" s="353">
        <v>0</v>
      </c>
      <c r="AC172" s="353">
        <v>0</v>
      </c>
      <c r="AD172" s="353">
        <v>0</v>
      </c>
      <c r="AE172" s="353">
        <v>0</v>
      </c>
      <c r="AF172" s="353">
        <v>0</v>
      </c>
      <c r="AG172" s="353">
        <v>0</v>
      </c>
      <c r="AH172" s="353">
        <v>0</v>
      </c>
      <c r="AI172" s="353">
        <v>0</v>
      </c>
      <c r="AJ172" s="353">
        <v>0</v>
      </c>
      <c r="AK172" s="353">
        <v>0</v>
      </c>
      <c r="AL172" s="353">
        <v>0</v>
      </c>
      <c r="AM172" s="353">
        <v>0</v>
      </c>
      <c r="AN172" s="353">
        <v>0</v>
      </c>
      <c r="AO172" s="353">
        <v>0</v>
      </c>
      <c r="AP172" s="353">
        <v>0</v>
      </c>
      <c r="AQ172" s="353">
        <v>0</v>
      </c>
      <c r="AR172" s="48"/>
      <c r="AS172" s="48"/>
    </row>
    <row r="173" spans="1:45">
      <c r="A173" s="16" t="s">
        <v>166</v>
      </c>
      <c r="B173" s="353">
        <v>0</v>
      </c>
      <c r="C173" s="353">
        <v>0</v>
      </c>
      <c r="D173" s="353">
        <v>0</v>
      </c>
      <c r="E173" s="353">
        <v>0</v>
      </c>
      <c r="F173" s="353">
        <v>0</v>
      </c>
      <c r="G173" s="353">
        <v>0</v>
      </c>
      <c r="H173" s="353">
        <v>0</v>
      </c>
      <c r="I173" s="353">
        <v>0</v>
      </c>
      <c r="J173" s="353">
        <v>0</v>
      </c>
      <c r="K173" s="353">
        <v>0</v>
      </c>
      <c r="L173" s="353">
        <v>0</v>
      </c>
      <c r="M173" s="353">
        <v>0</v>
      </c>
      <c r="N173" s="353">
        <v>0</v>
      </c>
      <c r="O173" s="353">
        <v>0</v>
      </c>
      <c r="P173" s="353">
        <v>0</v>
      </c>
      <c r="Q173" s="353">
        <v>0</v>
      </c>
      <c r="R173" s="353">
        <v>0</v>
      </c>
      <c r="S173" s="353">
        <v>0</v>
      </c>
      <c r="T173" s="353">
        <v>0</v>
      </c>
      <c r="U173" s="353">
        <v>0</v>
      </c>
      <c r="V173" s="353">
        <v>0</v>
      </c>
      <c r="W173" s="353">
        <v>0</v>
      </c>
      <c r="X173" s="353">
        <v>0</v>
      </c>
      <c r="Y173" s="353">
        <v>30.87</v>
      </c>
      <c r="Z173" s="353">
        <v>0</v>
      </c>
      <c r="AA173" s="353">
        <v>0</v>
      </c>
      <c r="AB173" s="353">
        <v>0</v>
      </c>
      <c r="AC173" s="353">
        <v>0</v>
      </c>
      <c r="AD173" s="353">
        <v>0</v>
      </c>
      <c r="AE173" s="353">
        <v>0</v>
      </c>
      <c r="AF173" s="353">
        <v>0</v>
      </c>
      <c r="AG173" s="353">
        <v>0</v>
      </c>
      <c r="AH173" s="353">
        <v>0</v>
      </c>
      <c r="AI173" s="353">
        <v>0</v>
      </c>
      <c r="AJ173" s="353">
        <v>0</v>
      </c>
      <c r="AK173" s="353">
        <v>0</v>
      </c>
      <c r="AL173" s="353">
        <v>0</v>
      </c>
      <c r="AM173" s="353">
        <v>0</v>
      </c>
      <c r="AN173" s="353">
        <v>0</v>
      </c>
      <c r="AO173" s="353">
        <v>0</v>
      </c>
      <c r="AP173" s="353">
        <v>0</v>
      </c>
      <c r="AQ173" s="353">
        <v>30.87</v>
      </c>
      <c r="AR173" s="48"/>
      <c r="AS173" s="48"/>
    </row>
    <row r="174" spans="1:45">
      <c r="A174" s="16" t="s">
        <v>167</v>
      </c>
      <c r="B174" s="353">
        <v>0</v>
      </c>
      <c r="C174" s="353">
        <v>0</v>
      </c>
      <c r="D174" s="353">
        <v>0</v>
      </c>
      <c r="E174" s="353">
        <v>0</v>
      </c>
      <c r="F174" s="353">
        <v>0</v>
      </c>
      <c r="G174" s="353">
        <v>0</v>
      </c>
      <c r="H174" s="353">
        <v>0</v>
      </c>
      <c r="I174" s="353">
        <v>0</v>
      </c>
      <c r="J174" s="353">
        <v>0</v>
      </c>
      <c r="K174" s="353">
        <v>0</v>
      </c>
      <c r="L174" s="353">
        <v>0</v>
      </c>
      <c r="M174" s="353">
        <v>0</v>
      </c>
      <c r="N174" s="353">
        <v>0</v>
      </c>
      <c r="O174" s="353">
        <v>0</v>
      </c>
      <c r="P174" s="353">
        <v>0</v>
      </c>
      <c r="Q174" s="353">
        <v>0</v>
      </c>
      <c r="R174" s="353">
        <v>0</v>
      </c>
      <c r="S174" s="353">
        <v>0</v>
      </c>
      <c r="T174" s="353">
        <v>0</v>
      </c>
      <c r="U174" s="353">
        <v>0</v>
      </c>
      <c r="V174" s="353">
        <v>0</v>
      </c>
      <c r="W174" s="353">
        <v>0</v>
      </c>
      <c r="X174" s="353">
        <v>0</v>
      </c>
      <c r="Y174" s="353">
        <v>0</v>
      </c>
      <c r="Z174" s="353">
        <v>0</v>
      </c>
      <c r="AA174" s="353">
        <v>0</v>
      </c>
      <c r="AB174" s="353">
        <v>0</v>
      </c>
      <c r="AC174" s="353">
        <v>0</v>
      </c>
      <c r="AD174" s="353">
        <v>0</v>
      </c>
      <c r="AE174" s="353">
        <v>0</v>
      </c>
      <c r="AF174" s="353">
        <v>0</v>
      </c>
      <c r="AG174" s="353">
        <v>0</v>
      </c>
      <c r="AH174" s="353">
        <v>0</v>
      </c>
      <c r="AI174" s="353">
        <v>0</v>
      </c>
      <c r="AJ174" s="353">
        <v>0</v>
      </c>
      <c r="AK174" s="353">
        <v>0</v>
      </c>
      <c r="AL174" s="353">
        <v>0</v>
      </c>
      <c r="AM174" s="353">
        <v>0</v>
      </c>
      <c r="AN174" s="353">
        <v>0</v>
      </c>
      <c r="AO174" s="353">
        <v>0</v>
      </c>
      <c r="AP174" s="353">
        <v>0</v>
      </c>
      <c r="AQ174" s="353">
        <v>0</v>
      </c>
      <c r="AR174" s="48"/>
      <c r="AS174" s="48"/>
    </row>
    <row r="175" spans="1:45">
      <c r="A175" s="16" t="s">
        <v>168</v>
      </c>
      <c r="B175" s="353">
        <v>0</v>
      </c>
      <c r="C175" s="353">
        <v>0</v>
      </c>
      <c r="D175" s="353">
        <v>0</v>
      </c>
      <c r="E175" s="353">
        <v>0</v>
      </c>
      <c r="F175" s="353">
        <v>0</v>
      </c>
      <c r="G175" s="353">
        <v>0</v>
      </c>
      <c r="H175" s="353">
        <v>0</v>
      </c>
      <c r="I175" s="353">
        <v>0</v>
      </c>
      <c r="J175" s="353">
        <v>0</v>
      </c>
      <c r="K175" s="353">
        <v>0</v>
      </c>
      <c r="L175" s="353">
        <v>0</v>
      </c>
      <c r="M175" s="353">
        <v>0</v>
      </c>
      <c r="N175" s="353">
        <v>0</v>
      </c>
      <c r="O175" s="353">
        <v>0</v>
      </c>
      <c r="P175" s="353">
        <v>0</v>
      </c>
      <c r="Q175" s="353">
        <v>0</v>
      </c>
      <c r="R175" s="353">
        <v>0</v>
      </c>
      <c r="S175" s="353">
        <v>0</v>
      </c>
      <c r="T175" s="353">
        <v>0</v>
      </c>
      <c r="U175" s="353">
        <v>0</v>
      </c>
      <c r="V175" s="353">
        <v>0</v>
      </c>
      <c r="W175" s="353">
        <v>0</v>
      </c>
      <c r="X175" s="353">
        <v>0</v>
      </c>
      <c r="Y175" s="353">
        <v>0</v>
      </c>
      <c r="Z175" s="353">
        <v>0</v>
      </c>
      <c r="AA175" s="353">
        <v>0</v>
      </c>
      <c r="AB175" s="353">
        <v>0</v>
      </c>
      <c r="AC175" s="353">
        <v>0</v>
      </c>
      <c r="AD175" s="353">
        <v>0</v>
      </c>
      <c r="AE175" s="353">
        <v>0</v>
      </c>
      <c r="AF175" s="353">
        <v>0</v>
      </c>
      <c r="AG175" s="353">
        <v>0</v>
      </c>
      <c r="AH175" s="353">
        <v>0</v>
      </c>
      <c r="AI175" s="353">
        <v>0</v>
      </c>
      <c r="AJ175" s="353">
        <v>0</v>
      </c>
      <c r="AK175" s="353">
        <v>0</v>
      </c>
      <c r="AL175" s="353">
        <v>0</v>
      </c>
      <c r="AM175" s="353">
        <v>0</v>
      </c>
      <c r="AN175" s="353">
        <v>0</v>
      </c>
      <c r="AO175" s="353">
        <v>0</v>
      </c>
      <c r="AP175" s="353">
        <v>0</v>
      </c>
      <c r="AQ175" s="353">
        <v>0</v>
      </c>
      <c r="AR175" s="48"/>
      <c r="AS175" s="48"/>
    </row>
    <row r="176" spans="1:45">
      <c r="A176" s="15" t="s">
        <v>169</v>
      </c>
      <c r="B176" s="645">
        <v>204534.31249000001</v>
      </c>
      <c r="C176" s="645">
        <v>73640.618629999997</v>
      </c>
      <c r="D176" s="645">
        <v>121731.14156999999</v>
      </c>
      <c r="E176" s="645">
        <v>78475.358469999992</v>
      </c>
      <c r="F176" s="645">
        <v>53983.817409999996</v>
      </c>
      <c r="G176" s="645">
        <v>44858.4516</v>
      </c>
      <c r="H176" s="645">
        <v>34323.740610000001</v>
      </c>
      <c r="I176" s="645">
        <v>54845.129649999995</v>
      </c>
      <c r="J176" s="645">
        <v>42073.284599999999</v>
      </c>
      <c r="K176" s="645">
        <v>43930.674450000006</v>
      </c>
      <c r="L176" s="645">
        <v>23193.662489999999</v>
      </c>
      <c r="M176" s="645">
        <v>37022.790409999994</v>
      </c>
      <c r="N176" s="645">
        <v>47574.83554</v>
      </c>
      <c r="O176" s="645">
        <v>25224.874010000003</v>
      </c>
      <c r="P176" s="645">
        <v>20682.722719999998</v>
      </c>
      <c r="Q176" s="645">
        <v>10291.872650000001</v>
      </c>
      <c r="R176" s="645">
        <v>10899.966640000001</v>
      </c>
      <c r="S176" s="645">
        <v>8160.6800199999998</v>
      </c>
      <c r="T176" s="645">
        <v>45001.697329999995</v>
      </c>
      <c r="U176" s="645">
        <v>30732.775539999999</v>
      </c>
      <c r="V176" s="645">
        <v>15335.991239999999</v>
      </c>
      <c r="W176" s="645">
        <v>12994.5545</v>
      </c>
      <c r="X176" s="645">
        <v>28561.784520000001</v>
      </c>
      <c r="Y176" s="645">
        <v>16567.732970000001</v>
      </c>
      <c r="Z176" s="645">
        <v>31491.499589999999</v>
      </c>
      <c r="AA176" s="645">
        <v>13020.09953</v>
      </c>
      <c r="AB176" s="645">
        <v>31924.181710000001</v>
      </c>
      <c r="AC176" s="645">
        <v>48109.121140000003</v>
      </c>
      <c r="AD176" s="645">
        <v>10854.61154</v>
      </c>
      <c r="AE176" s="645">
        <v>46495.184179999997</v>
      </c>
      <c r="AF176" s="645">
        <v>33483.957800000004</v>
      </c>
      <c r="AG176" s="645">
        <v>12273.928970000001</v>
      </c>
      <c r="AH176" s="645">
        <v>12566.858890000001</v>
      </c>
      <c r="AI176" s="645">
        <v>8399.8561399999999</v>
      </c>
      <c r="AJ176" s="645">
        <v>4807.0573199999999</v>
      </c>
      <c r="AK176" s="645">
        <v>14536.814699999999</v>
      </c>
      <c r="AL176" s="645">
        <v>11611.386109999999</v>
      </c>
      <c r="AM176" s="645">
        <v>6581.4483200000004</v>
      </c>
      <c r="AN176" s="645">
        <v>31159.428660000001</v>
      </c>
      <c r="AO176" s="645">
        <v>23040.00978</v>
      </c>
      <c r="AP176" s="645">
        <v>6938.8894299999993</v>
      </c>
      <c r="AQ176" s="645">
        <v>1431936.8038699999</v>
      </c>
      <c r="AR176" s="322"/>
      <c r="AS176" s="48"/>
    </row>
    <row r="177" spans="1:45">
      <c r="A177" s="22" t="s">
        <v>170</v>
      </c>
      <c r="B177" s="353">
        <v>121547.42</v>
      </c>
      <c r="C177" s="353">
        <v>27334.9</v>
      </c>
      <c r="D177" s="353">
        <v>64076.819909999998</v>
      </c>
      <c r="E177" s="353">
        <v>25794.110390000002</v>
      </c>
      <c r="F177" s="353">
        <v>6865.2265599999992</v>
      </c>
      <c r="G177" s="353">
        <v>6292.17</v>
      </c>
      <c r="H177" s="353">
        <v>8221.8161899999996</v>
      </c>
      <c r="I177" s="353">
        <v>6960.9924700000001</v>
      </c>
      <c r="J177" s="353">
        <v>4066.32</v>
      </c>
      <c r="K177" s="353">
        <v>5317.35</v>
      </c>
      <c r="L177" s="353">
        <v>11394.519539999999</v>
      </c>
      <c r="M177" s="353">
        <v>18546.59028</v>
      </c>
      <c r="N177" s="353">
        <v>19798.309710000001</v>
      </c>
      <c r="O177" s="353">
        <v>2007.154</v>
      </c>
      <c r="P177" s="353">
        <v>4302.5571500000005</v>
      </c>
      <c r="Q177" s="353">
        <v>3236.5549999999998</v>
      </c>
      <c r="R177" s="353">
        <v>2901.06673</v>
      </c>
      <c r="S177" s="353">
        <v>4513.1217999999999</v>
      </c>
      <c r="T177" s="353">
        <v>6679.6385</v>
      </c>
      <c r="U177" s="353">
        <v>4548.1744600000002</v>
      </c>
      <c r="V177" s="353">
        <v>5929.65</v>
      </c>
      <c r="W177" s="353">
        <v>3697.14</v>
      </c>
      <c r="X177" s="353">
        <v>2770.6356800000003</v>
      </c>
      <c r="Y177" s="353">
        <v>2205.63</v>
      </c>
      <c r="Z177" s="353">
        <v>26960.023219999999</v>
      </c>
      <c r="AA177" s="353">
        <v>4686.2250000000004</v>
      </c>
      <c r="AB177" s="353">
        <v>16799.900000000001</v>
      </c>
      <c r="AC177" s="353">
        <v>20468.900000000001</v>
      </c>
      <c r="AD177" s="353">
        <v>11470.75</v>
      </c>
      <c r="AE177" s="353">
        <v>19425.5</v>
      </c>
      <c r="AF177" s="353">
        <v>9537.1200000000008</v>
      </c>
      <c r="AG177" s="353">
        <v>3858.96</v>
      </c>
      <c r="AH177" s="353">
        <v>5092.5200000000004</v>
      </c>
      <c r="AI177" s="353">
        <v>2560.2800000000002</v>
      </c>
      <c r="AJ177" s="353">
        <v>5325.84</v>
      </c>
      <c r="AK177" s="353">
        <v>10397.85</v>
      </c>
      <c r="AL177" s="353">
        <v>4926</v>
      </c>
      <c r="AM177" s="353">
        <v>2403.1</v>
      </c>
      <c r="AN177" s="353">
        <v>8975.68</v>
      </c>
      <c r="AO177" s="353">
        <v>7076.9407899999997</v>
      </c>
      <c r="AP177" s="353">
        <v>2618.36</v>
      </c>
      <c r="AQ177" s="353">
        <v>531591.81738000002</v>
      </c>
      <c r="AR177" s="322"/>
      <c r="AS177" s="48"/>
    </row>
    <row r="178" spans="1:45">
      <c r="A178" s="16" t="s">
        <v>171</v>
      </c>
      <c r="B178" s="353">
        <v>121547.42</v>
      </c>
      <c r="C178" s="353">
        <v>27334.9</v>
      </c>
      <c r="D178" s="353">
        <v>64076.819909999998</v>
      </c>
      <c r="E178" s="353">
        <v>25794.110390000002</v>
      </c>
      <c r="F178" s="353">
        <v>6865.2265599999992</v>
      </c>
      <c r="G178" s="353">
        <v>6292.17</v>
      </c>
      <c r="H178" s="353">
        <v>8221.8161899999996</v>
      </c>
      <c r="I178" s="353">
        <v>6960.9924700000001</v>
      </c>
      <c r="J178" s="353">
        <v>4066.32</v>
      </c>
      <c r="K178" s="353">
        <v>5317.35</v>
      </c>
      <c r="L178" s="353">
        <v>11394.519539999999</v>
      </c>
      <c r="M178" s="353">
        <v>18546.59028</v>
      </c>
      <c r="N178" s="353">
        <v>19798.309710000001</v>
      </c>
      <c r="O178" s="353">
        <v>2007.154</v>
      </c>
      <c r="P178" s="353">
        <v>4302.5571500000005</v>
      </c>
      <c r="Q178" s="353">
        <v>3236.5549999999998</v>
      </c>
      <c r="R178" s="353">
        <v>2901.06673</v>
      </c>
      <c r="S178" s="353">
        <v>4513.1217999999999</v>
      </c>
      <c r="T178" s="353">
        <v>6679.6385</v>
      </c>
      <c r="U178" s="353">
        <v>4548.1744600000002</v>
      </c>
      <c r="V178" s="353">
        <v>5929.65</v>
      </c>
      <c r="W178" s="353">
        <v>3697.14</v>
      </c>
      <c r="X178" s="353">
        <v>2770.6356800000003</v>
      </c>
      <c r="Y178" s="353">
        <v>2205.63</v>
      </c>
      <c r="Z178" s="353">
        <v>26960.023219999999</v>
      </c>
      <c r="AA178" s="353">
        <v>4686.2250000000004</v>
      </c>
      <c r="AB178" s="353">
        <v>16799.900000000001</v>
      </c>
      <c r="AC178" s="353">
        <v>20468.900000000001</v>
      </c>
      <c r="AD178" s="353">
        <v>11470.75</v>
      </c>
      <c r="AE178" s="353">
        <v>19425.5</v>
      </c>
      <c r="AF178" s="353">
        <v>9537.1200000000008</v>
      </c>
      <c r="AG178" s="353">
        <v>3858.96</v>
      </c>
      <c r="AH178" s="353">
        <v>5092.5200000000004</v>
      </c>
      <c r="AI178" s="353">
        <v>2560.2800000000002</v>
      </c>
      <c r="AJ178" s="353">
        <v>5325.84</v>
      </c>
      <c r="AK178" s="353">
        <v>10397.85</v>
      </c>
      <c r="AL178" s="353">
        <v>4926</v>
      </c>
      <c r="AM178" s="353">
        <v>2403.1</v>
      </c>
      <c r="AN178" s="353">
        <v>8975.68</v>
      </c>
      <c r="AO178" s="353">
        <v>7076.9407899999997</v>
      </c>
      <c r="AP178" s="353">
        <v>2618.36</v>
      </c>
      <c r="AQ178" s="353">
        <v>531591.81738000002</v>
      </c>
      <c r="AR178" s="48"/>
      <c r="AS178" s="48"/>
    </row>
    <row r="179" spans="1:45">
      <c r="A179" s="16" t="s">
        <v>172</v>
      </c>
      <c r="B179" s="353">
        <v>0</v>
      </c>
      <c r="C179" s="353">
        <v>0</v>
      </c>
      <c r="D179" s="353">
        <v>0</v>
      </c>
      <c r="E179" s="353">
        <v>0</v>
      </c>
      <c r="F179" s="353">
        <v>0</v>
      </c>
      <c r="G179" s="353">
        <v>0</v>
      </c>
      <c r="H179" s="353">
        <v>0</v>
      </c>
      <c r="I179" s="353">
        <v>0</v>
      </c>
      <c r="J179" s="353">
        <v>0</v>
      </c>
      <c r="K179" s="353">
        <v>0</v>
      </c>
      <c r="L179" s="353">
        <v>0</v>
      </c>
      <c r="M179" s="353">
        <v>0</v>
      </c>
      <c r="N179" s="353">
        <v>0</v>
      </c>
      <c r="O179" s="353">
        <v>0</v>
      </c>
      <c r="P179" s="353">
        <v>0</v>
      </c>
      <c r="Q179" s="353">
        <v>0</v>
      </c>
      <c r="R179" s="353">
        <v>0</v>
      </c>
      <c r="S179" s="353">
        <v>0</v>
      </c>
      <c r="T179" s="353">
        <v>0</v>
      </c>
      <c r="U179" s="353">
        <v>0</v>
      </c>
      <c r="V179" s="353">
        <v>0</v>
      </c>
      <c r="W179" s="353">
        <v>0</v>
      </c>
      <c r="X179" s="353">
        <v>0</v>
      </c>
      <c r="Y179" s="353">
        <v>0</v>
      </c>
      <c r="Z179" s="353">
        <v>0</v>
      </c>
      <c r="AA179" s="353">
        <v>0</v>
      </c>
      <c r="AB179" s="353">
        <v>0</v>
      </c>
      <c r="AC179" s="353">
        <v>0</v>
      </c>
      <c r="AD179" s="353">
        <v>0</v>
      </c>
      <c r="AE179" s="353">
        <v>0</v>
      </c>
      <c r="AF179" s="353">
        <v>0</v>
      </c>
      <c r="AG179" s="353">
        <v>0</v>
      </c>
      <c r="AH179" s="353">
        <v>0</v>
      </c>
      <c r="AI179" s="353">
        <v>0</v>
      </c>
      <c r="AJ179" s="353">
        <v>0</v>
      </c>
      <c r="AK179" s="353">
        <v>0</v>
      </c>
      <c r="AL179" s="353">
        <v>0</v>
      </c>
      <c r="AM179" s="353">
        <v>0</v>
      </c>
      <c r="AN179" s="353">
        <v>0</v>
      </c>
      <c r="AO179" s="353">
        <v>0</v>
      </c>
      <c r="AP179" s="353">
        <v>0</v>
      </c>
      <c r="AQ179" s="353">
        <v>0</v>
      </c>
      <c r="AR179" s="48"/>
      <c r="AS179" s="48"/>
    </row>
    <row r="180" spans="1:45">
      <c r="A180" s="16" t="s">
        <v>173</v>
      </c>
      <c r="B180" s="353">
        <v>0</v>
      </c>
      <c r="C180" s="353">
        <v>0</v>
      </c>
      <c r="D180" s="353">
        <v>0</v>
      </c>
      <c r="E180" s="353">
        <v>0</v>
      </c>
      <c r="F180" s="353">
        <v>0</v>
      </c>
      <c r="G180" s="353">
        <v>0</v>
      </c>
      <c r="H180" s="353">
        <v>0</v>
      </c>
      <c r="I180" s="353">
        <v>0</v>
      </c>
      <c r="J180" s="353">
        <v>0</v>
      </c>
      <c r="K180" s="353">
        <v>0</v>
      </c>
      <c r="L180" s="353">
        <v>0</v>
      </c>
      <c r="M180" s="353">
        <v>0</v>
      </c>
      <c r="N180" s="353">
        <v>0</v>
      </c>
      <c r="O180" s="353">
        <v>0</v>
      </c>
      <c r="P180" s="353">
        <v>0</v>
      </c>
      <c r="Q180" s="353">
        <v>0</v>
      </c>
      <c r="R180" s="353">
        <v>0</v>
      </c>
      <c r="S180" s="353">
        <v>0</v>
      </c>
      <c r="T180" s="353">
        <v>0</v>
      </c>
      <c r="U180" s="353">
        <v>0</v>
      </c>
      <c r="V180" s="353">
        <v>0</v>
      </c>
      <c r="W180" s="353">
        <v>0</v>
      </c>
      <c r="X180" s="353">
        <v>0</v>
      </c>
      <c r="Y180" s="353">
        <v>0</v>
      </c>
      <c r="Z180" s="353">
        <v>0</v>
      </c>
      <c r="AA180" s="353">
        <v>0</v>
      </c>
      <c r="AB180" s="353">
        <v>0</v>
      </c>
      <c r="AC180" s="353">
        <v>0</v>
      </c>
      <c r="AD180" s="353">
        <v>0</v>
      </c>
      <c r="AE180" s="353">
        <v>0</v>
      </c>
      <c r="AF180" s="353">
        <v>0</v>
      </c>
      <c r="AG180" s="353">
        <v>0</v>
      </c>
      <c r="AH180" s="353">
        <v>0</v>
      </c>
      <c r="AI180" s="353">
        <v>0</v>
      </c>
      <c r="AJ180" s="353">
        <v>0</v>
      </c>
      <c r="AK180" s="353">
        <v>0</v>
      </c>
      <c r="AL180" s="353">
        <v>0</v>
      </c>
      <c r="AM180" s="353">
        <v>0</v>
      </c>
      <c r="AN180" s="353">
        <v>0</v>
      </c>
      <c r="AO180" s="353">
        <v>0</v>
      </c>
      <c r="AP180" s="353">
        <v>0</v>
      </c>
      <c r="AQ180" s="353">
        <v>0</v>
      </c>
      <c r="AR180" s="48"/>
      <c r="AS180" s="48"/>
    </row>
    <row r="181" spans="1:45">
      <c r="A181" s="22" t="s">
        <v>174</v>
      </c>
      <c r="B181" s="353">
        <v>1756.5934600000001</v>
      </c>
      <c r="C181" s="353">
        <v>0</v>
      </c>
      <c r="D181" s="353">
        <v>287.54940000000005</v>
      </c>
      <c r="E181" s="353">
        <v>0</v>
      </c>
      <c r="F181" s="353">
        <v>287.98298</v>
      </c>
      <c r="G181" s="353">
        <v>1229.2723600000002</v>
      </c>
      <c r="H181" s="353">
        <v>1087.9511100000002</v>
      </c>
      <c r="I181" s="353">
        <v>0.33</v>
      </c>
      <c r="J181" s="353">
        <v>11.58</v>
      </c>
      <c r="K181" s="353">
        <v>355.36014</v>
      </c>
      <c r="L181" s="353">
        <v>25.790770000000002</v>
      </c>
      <c r="M181" s="353">
        <v>0</v>
      </c>
      <c r="N181" s="353">
        <v>359.88867999999997</v>
      </c>
      <c r="O181" s="353">
        <v>489.86705999999998</v>
      </c>
      <c r="P181" s="353">
        <v>1067.7353400000002</v>
      </c>
      <c r="Q181" s="353">
        <v>2933.2283199999997</v>
      </c>
      <c r="R181" s="353">
        <v>168.136</v>
      </c>
      <c r="S181" s="353">
        <v>579.02035000000001</v>
      </c>
      <c r="T181" s="353">
        <v>1184.7460700000001</v>
      </c>
      <c r="U181" s="353">
        <v>908.53549999999996</v>
      </c>
      <c r="V181" s="353">
        <v>183.81980999999999</v>
      </c>
      <c r="W181" s="353">
        <v>984.16</v>
      </c>
      <c r="X181" s="353">
        <v>3090.6350699999998</v>
      </c>
      <c r="Y181" s="353">
        <v>2E-3</v>
      </c>
      <c r="Z181" s="353">
        <v>2274.4818399999999</v>
      </c>
      <c r="AA181" s="353">
        <v>179.62493000000001</v>
      </c>
      <c r="AB181" s="353">
        <v>0</v>
      </c>
      <c r="AC181" s="353">
        <v>789.18174999999997</v>
      </c>
      <c r="AD181" s="353">
        <v>161.1789</v>
      </c>
      <c r="AE181" s="353">
        <v>222.32240999999999</v>
      </c>
      <c r="AF181" s="353">
        <v>65.992660000000001</v>
      </c>
      <c r="AG181" s="353">
        <v>229.07957000000002</v>
      </c>
      <c r="AH181" s="353">
        <v>147.07213000000002</v>
      </c>
      <c r="AI181" s="353">
        <v>0</v>
      </c>
      <c r="AJ181" s="353">
        <v>63.518120000000003</v>
      </c>
      <c r="AK181" s="353">
        <v>11.104239999999999</v>
      </c>
      <c r="AL181" s="353">
        <v>0</v>
      </c>
      <c r="AM181" s="353">
        <v>3.41</v>
      </c>
      <c r="AN181" s="353">
        <v>4137.4071100000001</v>
      </c>
      <c r="AO181" s="353">
        <v>678.06457</v>
      </c>
      <c r="AP181" s="353">
        <v>23.809240000000003</v>
      </c>
      <c r="AQ181" s="353">
        <v>25978.43189</v>
      </c>
      <c r="AR181" s="322"/>
      <c r="AS181" s="48"/>
    </row>
    <row r="182" spans="1:45">
      <c r="A182" s="16" t="s">
        <v>175</v>
      </c>
      <c r="B182" s="353">
        <v>0</v>
      </c>
      <c r="C182" s="353">
        <v>0</v>
      </c>
      <c r="D182" s="353">
        <v>0</v>
      </c>
      <c r="E182" s="353">
        <v>0</v>
      </c>
      <c r="F182" s="353">
        <v>0</v>
      </c>
      <c r="G182" s="353">
        <v>0</v>
      </c>
      <c r="H182" s="353">
        <v>0</v>
      </c>
      <c r="I182" s="353">
        <v>0</v>
      </c>
      <c r="J182" s="353">
        <v>0</v>
      </c>
      <c r="K182" s="353">
        <v>0</v>
      </c>
      <c r="L182" s="353">
        <v>0</v>
      </c>
      <c r="M182" s="353">
        <v>0</v>
      </c>
      <c r="N182" s="353">
        <v>0</v>
      </c>
      <c r="O182" s="353">
        <v>0</v>
      </c>
      <c r="P182" s="353">
        <v>0</v>
      </c>
      <c r="Q182" s="353">
        <v>0</v>
      </c>
      <c r="R182" s="353">
        <v>0</v>
      </c>
      <c r="S182" s="353">
        <v>0</v>
      </c>
      <c r="T182" s="353">
        <v>0</v>
      </c>
      <c r="U182" s="353">
        <v>0</v>
      </c>
      <c r="V182" s="353">
        <v>0</v>
      </c>
      <c r="W182" s="353">
        <v>0</v>
      </c>
      <c r="X182" s="353">
        <v>0</v>
      </c>
      <c r="Y182" s="353">
        <v>0</v>
      </c>
      <c r="Z182" s="353">
        <v>0</v>
      </c>
      <c r="AA182" s="353">
        <v>0</v>
      </c>
      <c r="AB182" s="353">
        <v>0</v>
      </c>
      <c r="AC182" s="353">
        <v>0</v>
      </c>
      <c r="AD182" s="353">
        <v>0</v>
      </c>
      <c r="AE182" s="353">
        <v>0</v>
      </c>
      <c r="AF182" s="353">
        <v>0</v>
      </c>
      <c r="AG182" s="353">
        <v>0</v>
      </c>
      <c r="AH182" s="353">
        <v>0</v>
      </c>
      <c r="AI182" s="353">
        <v>0</v>
      </c>
      <c r="AJ182" s="353">
        <v>0</v>
      </c>
      <c r="AK182" s="353">
        <v>0</v>
      </c>
      <c r="AL182" s="353">
        <v>0</v>
      </c>
      <c r="AM182" s="353">
        <v>0</v>
      </c>
      <c r="AN182" s="353">
        <v>0</v>
      </c>
      <c r="AO182" s="353">
        <v>0</v>
      </c>
      <c r="AP182" s="353">
        <v>0</v>
      </c>
      <c r="AQ182" s="353">
        <v>0</v>
      </c>
      <c r="AR182" s="48"/>
      <c r="AS182" s="48"/>
    </row>
    <row r="183" spans="1:45">
      <c r="A183" s="16" t="s">
        <v>176</v>
      </c>
      <c r="B183" s="353">
        <v>0</v>
      </c>
      <c r="C183" s="353">
        <v>0</v>
      </c>
      <c r="D183" s="353">
        <v>0</v>
      </c>
      <c r="E183" s="353">
        <v>0</v>
      </c>
      <c r="F183" s="353">
        <v>0</v>
      </c>
      <c r="G183" s="353">
        <v>0</v>
      </c>
      <c r="H183" s="353">
        <v>3.1454200000000001</v>
      </c>
      <c r="I183" s="353">
        <v>0</v>
      </c>
      <c r="J183" s="353">
        <v>0</v>
      </c>
      <c r="K183" s="353">
        <v>0</v>
      </c>
      <c r="L183" s="353">
        <v>0</v>
      </c>
      <c r="M183" s="353">
        <v>0</v>
      </c>
      <c r="N183" s="353">
        <v>23.968130000000002</v>
      </c>
      <c r="O183" s="353">
        <v>362.02199999999999</v>
      </c>
      <c r="P183" s="353">
        <v>0</v>
      </c>
      <c r="Q183" s="353">
        <v>0</v>
      </c>
      <c r="R183" s="353">
        <v>0</v>
      </c>
      <c r="S183" s="353">
        <v>0</v>
      </c>
      <c r="T183" s="353">
        <v>0</v>
      </c>
      <c r="U183" s="353">
        <v>0</v>
      </c>
      <c r="V183" s="353">
        <v>0</v>
      </c>
      <c r="W183" s="353">
        <v>0</v>
      </c>
      <c r="X183" s="353">
        <v>0</v>
      </c>
      <c r="Y183" s="353">
        <v>0</v>
      </c>
      <c r="Z183" s="353">
        <v>1853.3439900000001</v>
      </c>
      <c r="AA183" s="353">
        <v>40.298099999999998</v>
      </c>
      <c r="AB183" s="353">
        <v>0</v>
      </c>
      <c r="AC183" s="353">
        <v>0</v>
      </c>
      <c r="AD183" s="353">
        <v>0</v>
      </c>
      <c r="AE183" s="353">
        <v>195.34455</v>
      </c>
      <c r="AF183" s="353">
        <v>62.500660000000003</v>
      </c>
      <c r="AG183" s="353">
        <v>0</v>
      </c>
      <c r="AH183" s="353">
        <v>0</v>
      </c>
      <c r="AI183" s="353">
        <v>0</v>
      </c>
      <c r="AJ183" s="353">
        <v>63.518120000000003</v>
      </c>
      <c r="AK183" s="353">
        <v>11.104239999999999</v>
      </c>
      <c r="AL183" s="353">
        <v>0</v>
      </c>
      <c r="AM183" s="353">
        <v>0</v>
      </c>
      <c r="AN183" s="353">
        <v>4121.8127100000002</v>
      </c>
      <c r="AO183" s="353">
        <v>0</v>
      </c>
      <c r="AP183" s="353">
        <v>0</v>
      </c>
      <c r="AQ183" s="353">
        <v>6737.0579200000002</v>
      </c>
      <c r="AR183" s="48"/>
      <c r="AS183" s="48"/>
    </row>
    <row r="184" spans="1:45">
      <c r="A184" s="16" t="s">
        <v>177</v>
      </c>
      <c r="B184" s="353">
        <v>1756.5934600000001</v>
      </c>
      <c r="C184" s="353">
        <v>0</v>
      </c>
      <c r="D184" s="353">
        <v>287.54940000000005</v>
      </c>
      <c r="E184" s="353">
        <v>0</v>
      </c>
      <c r="F184" s="353">
        <v>287.98298</v>
      </c>
      <c r="G184" s="353">
        <v>1229.2723600000002</v>
      </c>
      <c r="H184" s="353">
        <v>1084.8056899999999</v>
      </c>
      <c r="I184" s="353">
        <v>0.33</v>
      </c>
      <c r="J184" s="353">
        <v>11.58</v>
      </c>
      <c r="K184" s="353">
        <v>355.36014</v>
      </c>
      <c r="L184" s="353">
        <v>25.790770000000002</v>
      </c>
      <c r="M184" s="353">
        <v>0</v>
      </c>
      <c r="N184" s="353">
        <v>335.92054999999999</v>
      </c>
      <c r="O184" s="353">
        <v>127.84506</v>
      </c>
      <c r="P184" s="353">
        <v>1067.7353400000002</v>
      </c>
      <c r="Q184" s="353">
        <v>2933.2283199999997</v>
      </c>
      <c r="R184" s="353">
        <v>168.136</v>
      </c>
      <c r="S184" s="353">
        <v>579.02035000000001</v>
      </c>
      <c r="T184" s="353">
        <v>1184.7460700000001</v>
      </c>
      <c r="U184" s="353">
        <v>908.53549999999996</v>
      </c>
      <c r="V184" s="353">
        <v>183.81980999999999</v>
      </c>
      <c r="W184" s="353">
        <v>984.16</v>
      </c>
      <c r="X184" s="353">
        <v>3090.6350699999998</v>
      </c>
      <c r="Y184" s="353">
        <v>2E-3</v>
      </c>
      <c r="Z184" s="353">
        <v>421.13784999999996</v>
      </c>
      <c r="AA184" s="353">
        <v>139.32683</v>
      </c>
      <c r="AB184" s="353">
        <v>0</v>
      </c>
      <c r="AC184" s="353">
        <v>789.18174999999997</v>
      </c>
      <c r="AD184" s="353">
        <v>161.1789</v>
      </c>
      <c r="AE184" s="353">
        <v>26.97786</v>
      </c>
      <c r="AF184" s="353">
        <v>3.492</v>
      </c>
      <c r="AG184" s="353">
        <v>229.07957000000002</v>
      </c>
      <c r="AH184" s="353">
        <v>147.07213000000002</v>
      </c>
      <c r="AI184" s="353">
        <v>0</v>
      </c>
      <c r="AJ184" s="353">
        <v>0</v>
      </c>
      <c r="AK184" s="353">
        <v>0</v>
      </c>
      <c r="AL184" s="353">
        <v>0</v>
      </c>
      <c r="AM184" s="353">
        <v>3.41</v>
      </c>
      <c r="AN184" s="353">
        <v>15.5944</v>
      </c>
      <c r="AO184" s="353">
        <v>678.06457</v>
      </c>
      <c r="AP184" s="353">
        <v>23.809240000000003</v>
      </c>
      <c r="AQ184" s="353">
        <v>19241.373970000001</v>
      </c>
      <c r="AR184" s="48"/>
      <c r="AS184" s="48"/>
    </row>
    <row r="185" spans="1:45">
      <c r="A185" s="22" t="s">
        <v>178</v>
      </c>
      <c r="B185" s="353">
        <v>0</v>
      </c>
      <c r="C185" s="353">
        <v>0</v>
      </c>
      <c r="D185" s="353">
        <v>0</v>
      </c>
      <c r="E185" s="353">
        <v>0</v>
      </c>
      <c r="F185" s="353">
        <v>0</v>
      </c>
      <c r="G185" s="353">
        <v>0</v>
      </c>
      <c r="H185" s="353">
        <v>0</v>
      </c>
      <c r="I185" s="353">
        <v>0</v>
      </c>
      <c r="J185" s="353">
        <v>0</v>
      </c>
      <c r="K185" s="353">
        <v>0</v>
      </c>
      <c r="L185" s="353">
        <v>0</v>
      </c>
      <c r="M185" s="353">
        <v>0</v>
      </c>
      <c r="N185" s="353">
        <v>0</v>
      </c>
      <c r="O185" s="353">
        <v>0</v>
      </c>
      <c r="P185" s="353">
        <v>0</v>
      </c>
      <c r="Q185" s="353">
        <v>0</v>
      </c>
      <c r="R185" s="353">
        <v>0</v>
      </c>
      <c r="S185" s="353">
        <v>0</v>
      </c>
      <c r="T185" s="353">
        <v>0</v>
      </c>
      <c r="U185" s="353">
        <v>0</v>
      </c>
      <c r="V185" s="353">
        <v>0</v>
      </c>
      <c r="W185" s="353">
        <v>0</v>
      </c>
      <c r="X185" s="353">
        <v>0</v>
      </c>
      <c r="Y185" s="353">
        <v>0</v>
      </c>
      <c r="Z185" s="353">
        <v>0</v>
      </c>
      <c r="AA185" s="353">
        <v>0</v>
      </c>
      <c r="AB185" s="353">
        <v>0</v>
      </c>
      <c r="AC185" s="353">
        <v>0</v>
      </c>
      <c r="AD185" s="353">
        <v>0</v>
      </c>
      <c r="AE185" s="353">
        <v>0</v>
      </c>
      <c r="AF185" s="353">
        <v>0</v>
      </c>
      <c r="AG185" s="353">
        <v>0</v>
      </c>
      <c r="AH185" s="353">
        <v>0</v>
      </c>
      <c r="AI185" s="353">
        <v>0</v>
      </c>
      <c r="AJ185" s="353">
        <v>0</v>
      </c>
      <c r="AK185" s="353">
        <v>0</v>
      </c>
      <c r="AL185" s="353">
        <v>0</v>
      </c>
      <c r="AM185" s="353">
        <v>0</v>
      </c>
      <c r="AN185" s="353">
        <v>0</v>
      </c>
      <c r="AO185" s="353">
        <v>0</v>
      </c>
      <c r="AP185" s="353">
        <v>0</v>
      </c>
      <c r="AQ185" s="353">
        <v>0</v>
      </c>
      <c r="AR185" s="322"/>
      <c r="AS185" s="48"/>
    </row>
    <row r="186" spans="1:45">
      <c r="A186" s="16" t="s">
        <v>179</v>
      </c>
      <c r="B186" s="353">
        <v>0</v>
      </c>
      <c r="C186" s="353">
        <v>0</v>
      </c>
      <c r="D186" s="353">
        <v>0</v>
      </c>
      <c r="E186" s="353">
        <v>0</v>
      </c>
      <c r="F186" s="353">
        <v>0</v>
      </c>
      <c r="G186" s="353">
        <v>0</v>
      </c>
      <c r="H186" s="353">
        <v>0</v>
      </c>
      <c r="I186" s="353">
        <v>0</v>
      </c>
      <c r="J186" s="353">
        <v>0</v>
      </c>
      <c r="K186" s="353">
        <v>0</v>
      </c>
      <c r="L186" s="353">
        <v>0</v>
      </c>
      <c r="M186" s="353">
        <v>0</v>
      </c>
      <c r="N186" s="353">
        <v>0</v>
      </c>
      <c r="O186" s="353">
        <v>0</v>
      </c>
      <c r="P186" s="353">
        <v>0</v>
      </c>
      <c r="Q186" s="353">
        <v>0</v>
      </c>
      <c r="R186" s="353">
        <v>0</v>
      </c>
      <c r="S186" s="353">
        <v>0</v>
      </c>
      <c r="T186" s="353">
        <v>0</v>
      </c>
      <c r="U186" s="353">
        <v>0</v>
      </c>
      <c r="V186" s="353">
        <v>0</v>
      </c>
      <c r="W186" s="353">
        <v>0</v>
      </c>
      <c r="X186" s="353">
        <v>0</v>
      </c>
      <c r="Y186" s="353">
        <v>0</v>
      </c>
      <c r="Z186" s="353">
        <v>0</v>
      </c>
      <c r="AA186" s="353">
        <v>0</v>
      </c>
      <c r="AB186" s="353">
        <v>0</v>
      </c>
      <c r="AC186" s="353">
        <v>0</v>
      </c>
      <c r="AD186" s="353">
        <v>0</v>
      </c>
      <c r="AE186" s="353">
        <v>0</v>
      </c>
      <c r="AF186" s="353">
        <v>0</v>
      </c>
      <c r="AG186" s="353">
        <v>0</v>
      </c>
      <c r="AH186" s="353">
        <v>0</v>
      </c>
      <c r="AI186" s="353">
        <v>0</v>
      </c>
      <c r="AJ186" s="353">
        <v>0</v>
      </c>
      <c r="AK186" s="353">
        <v>0</v>
      </c>
      <c r="AL186" s="353">
        <v>0</v>
      </c>
      <c r="AM186" s="353">
        <v>0</v>
      </c>
      <c r="AN186" s="353">
        <v>0</v>
      </c>
      <c r="AO186" s="353">
        <v>0</v>
      </c>
      <c r="AP186" s="353">
        <v>0</v>
      </c>
      <c r="AQ186" s="353">
        <v>0</v>
      </c>
      <c r="AR186" s="48"/>
      <c r="AS186" s="48"/>
    </row>
    <row r="187" spans="1:45">
      <c r="A187" s="22" t="s">
        <v>180</v>
      </c>
      <c r="B187" s="353">
        <v>80546.180980000005</v>
      </c>
      <c r="C187" s="353">
        <v>45399.116900000001</v>
      </c>
      <c r="D187" s="353">
        <v>56295.567310000006</v>
      </c>
      <c r="E187" s="353">
        <v>51552.605020000003</v>
      </c>
      <c r="F187" s="353">
        <v>46211.397509999995</v>
      </c>
      <c r="G187" s="353">
        <v>35997.008809999999</v>
      </c>
      <c r="H187" s="353">
        <v>23398.45492</v>
      </c>
      <c r="I187" s="353">
        <v>46197.918859999998</v>
      </c>
      <c r="J187" s="353">
        <v>37755.848890000001</v>
      </c>
      <c r="K187" s="353">
        <v>35874.058349999999</v>
      </c>
      <c r="L187" s="353">
        <v>19932.58253</v>
      </c>
      <c r="M187" s="353">
        <v>17090.639809999997</v>
      </c>
      <c r="N187" s="353">
        <v>23302.452789999999</v>
      </c>
      <c r="O187" s="353">
        <v>23036.1819</v>
      </c>
      <c r="P187" s="353">
        <v>15178.67995</v>
      </c>
      <c r="Q187" s="353">
        <v>4203.1180999999997</v>
      </c>
      <c r="R187" s="353">
        <v>8279.1945699999997</v>
      </c>
      <c r="S187" s="353">
        <v>4802.7746100000004</v>
      </c>
      <c r="T187" s="353">
        <v>36614.156189999994</v>
      </c>
      <c r="U187" s="353">
        <v>23309.109539999998</v>
      </c>
      <c r="V187" s="353">
        <v>9838.6834799999997</v>
      </c>
      <c r="W187" s="353">
        <v>8433.7910500000016</v>
      </c>
      <c r="X187" s="353">
        <v>22390.94139</v>
      </c>
      <c r="Y187" s="353">
        <v>13587.11356</v>
      </c>
      <c r="Z187" s="353">
        <v>3335.3303999999998</v>
      </c>
      <c r="AA187" s="353">
        <v>9460.9307899999985</v>
      </c>
      <c r="AB187" s="353">
        <v>12507.71939</v>
      </c>
      <c r="AC187" s="353">
        <v>26263.772300000001</v>
      </c>
      <c r="AD187" s="353">
        <v>1427.2929099999999</v>
      </c>
      <c r="AE187" s="353">
        <v>25789.912680000001</v>
      </c>
      <c r="AF187" s="353">
        <v>23149.615170000001</v>
      </c>
      <c r="AG187" s="353">
        <v>7869.9796100000003</v>
      </c>
      <c r="AH187" s="353">
        <v>8139.0494600000002</v>
      </c>
      <c r="AI187" s="353">
        <v>7333.19704</v>
      </c>
      <c r="AJ187" s="353">
        <v>24.68891</v>
      </c>
      <c r="AK187" s="353">
        <v>3393.1492000000003</v>
      </c>
      <c r="AL187" s="353">
        <v>9056.0903300000009</v>
      </c>
      <c r="AM187" s="353">
        <v>5502.8712300000007</v>
      </c>
      <c r="AN187" s="353">
        <v>16375.60447</v>
      </c>
      <c r="AO187" s="353">
        <v>16165.70205</v>
      </c>
      <c r="AP187" s="353">
        <v>4362.8343499999992</v>
      </c>
      <c r="AQ187" s="353">
        <v>869385.31730999995</v>
      </c>
      <c r="AR187" s="322"/>
      <c r="AS187" s="48"/>
    </row>
    <row r="188" spans="1:45">
      <c r="A188" s="16" t="s">
        <v>181</v>
      </c>
      <c r="B188" s="353">
        <v>53905.364249999999</v>
      </c>
      <c r="C188" s="353">
        <v>32799.489050000004</v>
      </c>
      <c r="D188" s="353">
        <v>30943.294040000001</v>
      </c>
      <c r="E188" s="353">
        <v>15623.274220000001</v>
      </c>
      <c r="F188" s="353">
        <v>26132.173360000001</v>
      </c>
      <c r="G188" s="353">
        <v>3130.9749999999999</v>
      </c>
      <c r="H188" s="353">
        <v>6507.0645599999998</v>
      </c>
      <c r="I188" s="353">
        <v>3575.6405</v>
      </c>
      <c r="J188" s="353">
        <v>10070.354019999999</v>
      </c>
      <c r="K188" s="353">
        <v>15136.869199999999</v>
      </c>
      <c r="L188" s="353">
        <v>13370.24562</v>
      </c>
      <c r="M188" s="353">
        <v>7805.1104299999997</v>
      </c>
      <c r="N188" s="353">
        <v>4711.9980099999993</v>
      </c>
      <c r="O188" s="353">
        <v>5427.5121200000003</v>
      </c>
      <c r="P188" s="353">
        <v>5109.3553099999999</v>
      </c>
      <c r="Q188" s="353">
        <v>1945.6828700000001</v>
      </c>
      <c r="R188" s="353">
        <v>809.20017000000007</v>
      </c>
      <c r="S188" s="353">
        <v>107.88122</v>
      </c>
      <c r="T188" s="353">
        <v>27491.137879999998</v>
      </c>
      <c r="U188" s="353">
        <v>19905.760969999999</v>
      </c>
      <c r="V188" s="353">
        <v>5498.7404999999999</v>
      </c>
      <c r="W188" s="353">
        <v>1713.96</v>
      </c>
      <c r="X188" s="353">
        <v>3224.3864700000004</v>
      </c>
      <c r="Y188" s="353">
        <v>1412.73558</v>
      </c>
      <c r="Z188" s="353">
        <v>1634.4313100000002</v>
      </c>
      <c r="AA188" s="353">
        <v>726.10549000000003</v>
      </c>
      <c r="AB188" s="353">
        <v>3088.0261600000003</v>
      </c>
      <c r="AC188" s="353">
        <v>4136.60779</v>
      </c>
      <c r="AD188" s="353">
        <v>592.58443</v>
      </c>
      <c r="AE188" s="353">
        <v>9291.8670899999997</v>
      </c>
      <c r="AF188" s="353">
        <v>3843.79459</v>
      </c>
      <c r="AG188" s="353">
        <v>1001.85689</v>
      </c>
      <c r="AH188" s="353">
        <v>1383.30792</v>
      </c>
      <c r="AI188" s="353">
        <v>1187.94</v>
      </c>
      <c r="AJ188" s="353">
        <v>24.68891</v>
      </c>
      <c r="AK188" s="353">
        <v>1216.1084799999999</v>
      </c>
      <c r="AL188" s="353">
        <v>2038.3579299999999</v>
      </c>
      <c r="AM188" s="353">
        <v>0</v>
      </c>
      <c r="AN188" s="353">
        <v>4067.8049999999998</v>
      </c>
      <c r="AO188" s="353">
        <v>2903.9344599999999</v>
      </c>
      <c r="AP188" s="353">
        <v>538.9309300000001</v>
      </c>
      <c r="AQ188" s="353">
        <v>334034.55273</v>
      </c>
      <c r="AR188" s="48"/>
      <c r="AS188" s="48"/>
    </row>
    <row r="189" spans="1:45">
      <c r="A189" s="16" t="s">
        <v>182</v>
      </c>
      <c r="B189" s="353">
        <v>26640.816729999999</v>
      </c>
      <c r="C189" s="353">
        <v>12599.627849999999</v>
      </c>
      <c r="D189" s="353">
        <v>25352.273269999998</v>
      </c>
      <c r="E189" s="353">
        <v>10266.847890000001</v>
      </c>
      <c r="F189" s="353">
        <v>20079.224149999998</v>
      </c>
      <c r="G189" s="353">
        <v>7464.2382800000005</v>
      </c>
      <c r="H189" s="353">
        <v>16891.390359999998</v>
      </c>
      <c r="I189" s="353">
        <v>33972.134829999995</v>
      </c>
      <c r="J189" s="353">
        <v>4387.2014900000004</v>
      </c>
      <c r="K189" s="353">
        <v>3929.5201699999998</v>
      </c>
      <c r="L189" s="353">
        <v>6562.33691</v>
      </c>
      <c r="M189" s="353">
        <v>2269.1430599999999</v>
      </c>
      <c r="N189" s="353">
        <v>7046.8953799999999</v>
      </c>
      <c r="O189" s="353">
        <v>17608.66978</v>
      </c>
      <c r="P189" s="353">
        <v>9305.3930500000006</v>
      </c>
      <c r="Q189" s="353">
        <v>903.58372999999995</v>
      </c>
      <c r="R189" s="353">
        <v>6559.1176699999996</v>
      </c>
      <c r="S189" s="353">
        <v>827.62605000000008</v>
      </c>
      <c r="T189" s="353">
        <v>9123.0183100000013</v>
      </c>
      <c r="U189" s="353">
        <v>2019.56945</v>
      </c>
      <c r="V189" s="353">
        <v>4339.9429800000007</v>
      </c>
      <c r="W189" s="353">
        <v>2227.63069</v>
      </c>
      <c r="X189" s="353">
        <v>19166.554920000002</v>
      </c>
      <c r="Y189" s="353">
        <v>952.35378000000003</v>
      </c>
      <c r="Z189" s="353">
        <v>402.66991999999999</v>
      </c>
      <c r="AA189" s="353">
        <v>4162.6928399999997</v>
      </c>
      <c r="AB189" s="353">
        <v>151.89332999999999</v>
      </c>
      <c r="AC189" s="353">
        <v>13784.99043</v>
      </c>
      <c r="AD189" s="353">
        <v>257.66836999999998</v>
      </c>
      <c r="AE189" s="353">
        <v>2306.7527400000004</v>
      </c>
      <c r="AF189" s="353">
        <v>361.51321000000002</v>
      </c>
      <c r="AG189" s="353">
        <v>3552.6440200000002</v>
      </c>
      <c r="AH189" s="353">
        <v>320.76434</v>
      </c>
      <c r="AI189" s="353">
        <v>130.56067999999999</v>
      </c>
      <c r="AJ189" s="353">
        <v>0</v>
      </c>
      <c r="AK189" s="353">
        <v>2177.0407200000004</v>
      </c>
      <c r="AL189" s="353">
        <v>1199.01603</v>
      </c>
      <c r="AM189" s="353">
        <v>847.95105000000001</v>
      </c>
      <c r="AN189" s="353">
        <v>113.47117</v>
      </c>
      <c r="AO189" s="353">
        <v>2981.24044</v>
      </c>
      <c r="AP189" s="353">
        <v>575.63607999999999</v>
      </c>
      <c r="AQ189" s="353">
        <v>283821.61614999996</v>
      </c>
      <c r="AR189" s="48"/>
      <c r="AS189" s="48"/>
    </row>
    <row r="190" spans="1:45">
      <c r="A190" s="16" t="s">
        <v>183</v>
      </c>
      <c r="B190" s="353">
        <v>0</v>
      </c>
      <c r="C190" s="353">
        <v>0</v>
      </c>
      <c r="D190" s="353">
        <v>0</v>
      </c>
      <c r="E190" s="353">
        <v>25662.482909999999</v>
      </c>
      <c r="F190" s="353">
        <v>0</v>
      </c>
      <c r="G190" s="353">
        <v>25401.795529999999</v>
      </c>
      <c r="H190" s="353">
        <v>0</v>
      </c>
      <c r="I190" s="353">
        <v>8650.1435299999994</v>
      </c>
      <c r="J190" s="353">
        <v>23298.293379999999</v>
      </c>
      <c r="K190" s="353">
        <v>16807.668980000002</v>
      </c>
      <c r="L190" s="353">
        <v>0</v>
      </c>
      <c r="M190" s="353">
        <v>7016.3863200000005</v>
      </c>
      <c r="N190" s="353">
        <v>11543.5594</v>
      </c>
      <c r="O190" s="353">
        <v>0</v>
      </c>
      <c r="P190" s="353">
        <v>763.93158999999991</v>
      </c>
      <c r="Q190" s="353">
        <v>1353.8515</v>
      </c>
      <c r="R190" s="353">
        <v>910.87672999999995</v>
      </c>
      <c r="S190" s="353">
        <v>3867.2673399999999</v>
      </c>
      <c r="T190" s="353">
        <v>0</v>
      </c>
      <c r="U190" s="353">
        <v>1383.7791200000001</v>
      </c>
      <c r="V190" s="353">
        <v>0</v>
      </c>
      <c r="W190" s="353">
        <v>4492.2003600000007</v>
      </c>
      <c r="X190" s="353">
        <v>0</v>
      </c>
      <c r="Y190" s="353">
        <v>11222.0242</v>
      </c>
      <c r="Z190" s="353">
        <v>1298.2291699999998</v>
      </c>
      <c r="AA190" s="353">
        <v>4572.1324599999998</v>
      </c>
      <c r="AB190" s="353">
        <v>9267.7999</v>
      </c>
      <c r="AC190" s="353">
        <v>8342.1740800000007</v>
      </c>
      <c r="AD190" s="353">
        <v>577.04011000000003</v>
      </c>
      <c r="AE190" s="353">
        <v>14191.29285</v>
      </c>
      <c r="AF190" s="353">
        <v>18944.307370000002</v>
      </c>
      <c r="AG190" s="353">
        <v>3315.4787000000001</v>
      </c>
      <c r="AH190" s="353">
        <v>6434.9772000000003</v>
      </c>
      <c r="AI190" s="353">
        <v>6014.6963599999999</v>
      </c>
      <c r="AJ190" s="353">
        <v>0</v>
      </c>
      <c r="AK190" s="353">
        <v>0</v>
      </c>
      <c r="AL190" s="353">
        <v>5818.7163700000001</v>
      </c>
      <c r="AM190" s="353">
        <v>4654.9201800000001</v>
      </c>
      <c r="AN190" s="353">
        <v>12194.328300000001</v>
      </c>
      <c r="AO190" s="353">
        <v>10280.52715</v>
      </c>
      <c r="AP190" s="353">
        <v>3248.2673399999999</v>
      </c>
      <c r="AQ190" s="353">
        <v>251529.14843</v>
      </c>
      <c r="AR190" s="48"/>
      <c r="AS190" s="48"/>
    </row>
    <row r="191" spans="1:45">
      <c r="A191" s="22" t="s">
        <v>184</v>
      </c>
      <c r="B191" s="353">
        <v>684.11805000000004</v>
      </c>
      <c r="C191" s="353">
        <v>906.60172999999998</v>
      </c>
      <c r="D191" s="353">
        <v>1071.2049500000001</v>
      </c>
      <c r="E191" s="353">
        <v>1128.6430600000001</v>
      </c>
      <c r="F191" s="353">
        <v>619.21036000000004</v>
      </c>
      <c r="G191" s="353">
        <v>1340.0004299999998</v>
      </c>
      <c r="H191" s="353">
        <v>1615.51839</v>
      </c>
      <c r="I191" s="353">
        <v>1685.88832</v>
      </c>
      <c r="J191" s="353">
        <v>239.53570999999999</v>
      </c>
      <c r="K191" s="353">
        <v>2383.9059600000001</v>
      </c>
      <c r="L191" s="353">
        <v>-8159.2303499999998</v>
      </c>
      <c r="M191" s="353">
        <v>1385.56032</v>
      </c>
      <c r="N191" s="353">
        <v>4114.1843600000002</v>
      </c>
      <c r="O191" s="353">
        <v>-308.32895000000002</v>
      </c>
      <c r="P191" s="353">
        <v>133.75028</v>
      </c>
      <c r="Q191" s="353">
        <v>-81.028770000000009</v>
      </c>
      <c r="R191" s="353">
        <v>-448.43065999999999</v>
      </c>
      <c r="S191" s="353">
        <v>-1734.2367400000001</v>
      </c>
      <c r="T191" s="353">
        <v>523.15656999999999</v>
      </c>
      <c r="U191" s="353">
        <v>1966.95604</v>
      </c>
      <c r="V191" s="353">
        <v>-616.16205000000002</v>
      </c>
      <c r="W191" s="353">
        <v>-120.53655000000001</v>
      </c>
      <c r="X191" s="353">
        <v>309.57238000000001</v>
      </c>
      <c r="Y191" s="353">
        <v>774.98741000000007</v>
      </c>
      <c r="Z191" s="353">
        <v>-1078.3358700000001</v>
      </c>
      <c r="AA191" s="353">
        <v>-1306.68119</v>
      </c>
      <c r="AB191" s="353">
        <v>2616.56232</v>
      </c>
      <c r="AC191" s="353">
        <v>587.26708999999994</v>
      </c>
      <c r="AD191" s="353">
        <v>-2204.6102700000001</v>
      </c>
      <c r="AE191" s="353">
        <v>1057.4490900000001</v>
      </c>
      <c r="AF191" s="353">
        <v>731.22996999999998</v>
      </c>
      <c r="AG191" s="353">
        <v>315.90978999999999</v>
      </c>
      <c r="AH191" s="353">
        <v>-811.78269999999998</v>
      </c>
      <c r="AI191" s="353">
        <v>-1493.6208999999999</v>
      </c>
      <c r="AJ191" s="353">
        <v>-606.98970999999995</v>
      </c>
      <c r="AK191" s="353">
        <v>734.71126000000004</v>
      </c>
      <c r="AL191" s="353">
        <v>-2370.7042200000001</v>
      </c>
      <c r="AM191" s="353">
        <v>-1327.93291</v>
      </c>
      <c r="AN191" s="353">
        <v>1670.7370800000001</v>
      </c>
      <c r="AO191" s="353">
        <v>-880.69763</v>
      </c>
      <c r="AP191" s="353">
        <v>-66.114159999999998</v>
      </c>
      <c r="AQ191" s="353">
        <v>4981.23729</v>
      </c>
      <c r="AR191" s="322"/>
      <c r="AS191" s="48"/>
    </row>
    <row r="192" spans="1:45">
      <c r="A192" s="16" t="s">
        <v>185</v>
      </c>
      <c r="B192" s="353">
        <v>673.12985000000003</v>
      </c>
      <c r="C192" s="353">
        <v>1390.3523500000001</v>
      </c>
      <c r="D192" s="353">
        <v>997.13205000000005</v>
      </c>
      <c r="E192" s="353">
        <v>1056.56034</v>
      </c>
      <c r="F192" s="353">
        <v>560.58378000000005</v>
      </c>
      <c r="G192" s="353">
        <v>1250.0004299999998</v>
      </c>
      <c r="H192" s="353">
        <v>1218.85996</v>
      </c>
      <c r="I192" s="353">
        <v>1507.5951</v>
      </c>
      <c r="J192" s="353">
        <v>38.497419999999998</v>
      </c>
      <c r="K192" s="353">
        <v>2221.9889900000003</v>
      </c>
      <c r="L192" s="353">
        <v>-8179.53042</v>
      </c>
      <c r="M192" s="353">
        <v>1157.70344</v>
      </c>
      <c r="N192" s="353">
        <v>2756.5888599999998</v>
      </c>
      <c r="O192" s="353">
        <v>31.74644</v>
      </c>
      <c r="P192" s="353">
        <v>748.72469999999998</v>
      </c>
      <c r="Q192" s="353">
        <v>10.97744</v>
      </c>
      <c r="R192" s="353">
        <v>-141.01920999999999</v>
      </c>
      <c r="S192" s="353">
        <v>-1635.22083</v>
      </c>
      <c r="T192" s="353">
        <v>1291.26917</v>
      </c>
      <c r="U192" s="353">
        <v>1784.1066499999999</v>
      </c>
      <c r="V192" s="353">
        <v>-715.44556999999998</v>
      </c>
      <c r="W192" s="353">
        <v>3.2331500000000002</v>
      </c>
      <c r="X192" s="353">
        <v>1002.65163</v>
      </c>
      <c r="Y192" s="353">
        <v>699.56281999999999</v>
      </c>
      <c r="Z192" s="353">
        <v>1080.0933799999998</v>
      </c>
      <c r="AA192" s="353">
        <v>-1106.8476799999999</v>
      </c>
      <c r="AB192" s="353">
        <v>1892.45668</v>
      </c>
      <c r="AC192" s="353">
        <v>676.17446999999993</v>
      </c>
      <c r="AD192" s="353">
        <v>-2219.2589199999998</v>
      </c>
      <c r="AE192" s="353">
        <v>1024.19803</v>
      </c>
      <c r="AF192" s="353">
        <v>601.11252999999999</v>
      </c>
      <c r="AG192" s="353">
        <v>310.67283000000003</v>
      </c>
      <c r="AH192" s="353">
        <v>-789.86075000000005</v>
      </c>
      <c r="AI192" s="353">
        <v>-1240.2548899999999</v>
      </c>
      <c r="AJ192" s="353">
        <v>-619.20195999999999</v>
      </c>
      <c r="AK192" s="353">
        <v>651.10599999999999</v>
      </c>
      <c r="AL192" s="353">
        <v>-2183.3218500000003</v>
      </c>
      <c r="AM192" s="353">
        <v>-1339.29728</v>
      </c>
      <c r="AN192" s="353">
        <v>1240.4902500000001</v>
      </c>
      <c r="AO192" s="353">
        <v>-605.86271999999997</v>
      </c>
      <c r="AP192" s="353">
        <v>29.974810000000002</v>
      </c>
      <c r="AQ192" s="353">
        <v>7132.4214699999993</v>
      </c>
      <c r="AR192" s="48"/>
      <c r="AS192" s="48"/>
    </row>
    <row r="193" spans="1:45">
      <c r="A193" s="40" t="s">
        <v>186</v>
      </c>
      <c r="B193" s="353">
        <v>10.988200000000001</v>
      </c>
      <c r="C193" s="353">
        <v>-483.75061999999997</v>
      </c>
      <c r="D193" s="353">
        <v>74.07289999999999</v>
      </c>
      <c r="E193" s="353">
        <v>72.082719999999995</v>
      </c>
      <c r="F193" s="353">
        <v>58.626580000000004</v>
      </c>
      <c r="G193" s="353">
        <v>90</v>
      </c>
      <c r="H193" s="353">
        <v>396.65843000000001</v>
      </c>
      <c r="I193" s="353">
        <v>178.29321999999999</v>
      </c>
      <c r="J193" s="353">
        <v>201.03829000000002</v>
      </c>
      <c r="K193" s="353">
        <v>161.91696999999999</v>
      </c>
      <c r="L193" s="353">
        <v>20.300069999999998</v>
      </c>
      <c r="M193" s="353">
        <v>227.85688000000002</v>
      </c>
      <c r="N193" s="353">
        <v>1357.5954999999999</v>
      </c>
      <c r="O193" s="353">
        <v>-340.07539000000003</v>
      </c>
      <c r="P193" s="353">
        <v>-614.97442000000001</v>
      </c>
      <c r="Q193" s="353">
        <v>-92.00621000000001</v>
      </c>
      <c r="R193" s="353">
        <v>-307.41145</v>
      </c>
      <c r="S193" s="353">
        <v>-99.015910000000005</v>
      </c>
      <c r="T193" s="353">
        <v>-768.11259999999993</v>
      </c>
      <c r="U193" s="353">
        <v>182.84939000000003</v>
      </c>
      <c r="V193" s="353">
        <v>99.28352000000001</v>
      </c>
      <c r="W193" s="353">
        <v>-123.7697</v>
      </c>
      <c r="X193" s="353">
        <v>-693.07925</v>
      </c>
      <c r="Y193" s="353">
        <v>75.424589999999995</v>
      </c>
      <c r="Z193" s="353">
        <v>-2158.4292500000001</v>
      </c>
      <c r="AA193" s="353">
        <v>-199.83351000000002</v>
      </c>
      <c r="AB193" s="353">
        <v>724.10563999999999</v>
      </c>
      <c r="AC193" s="353">
        <v>-88.907380000000003</v>
      </c>
      <c r="AD193" s="353">
        <v>14.64865</v>
      </c>
      <c r="AE193" s="353">
        <v>33.251059999999995</v>
      </c>
      <c r="AF193" s="353">
        <v>130.11744000000002</v>
      </c>
      <c r="AG193" s="353">
        <v>5.2369599999999998</v>
      </c>
      <c r="AH193" s="353">
        <v>-21.921950000000002</v>
      </c>
      <c r="AI193" s="353">
        <v>-253.36601000000002</v>
      </c>
      <c r="AJ193" s="353">
        <v>12.212249999999999</v>
      </c>
      <c r="AK193" s="353">
        <v>83.605260000000001</v>
      </c>
      <c r="AL193" s="353">
        <v>-187.38237000000001</v>
      </c>
      <c r="AM193" s="353">
        <v>11.364370000000001</v>
      </c>
      <c r="AN193" s="353">
        <v>430.24682999999999</v>
      </c>
      <c r="AO193" s="353">
        <v>-274.83490999999998</v>
      </c>
      <c r="AP193" s="353">
        <v>-96.088970000000003</v>
      </c>
      <c r="AQ193" s="353">
        <v>-2151.1841800000002</v>
      </c>
      <c r="AR193" s="48"/>
      <c r="AS193" s="48"/>
    </row>
    <row r="194" spans="1:45">
      <c r="A194" s="14" t="s">
        <v>187</v>
      </c>
      <c r="B194" s="645">
        <v>1858985.45462</v>
      </c>
      <c r="C194" s="645">
        <v>494191.56650999998</v>
      </c>
      <c r="D194" s="645">
        <v>1067456.44774</v>
      </c>
      <c r="E194" s="645">
        <v>407653.91847999999</v>
      </c>
      <c r="F194" s="645">
        <v>242004.14666</v>
      </c>
      <c r="G194" s="645">
        <v>220121.76337999999</v>
      </c>
      <c r="H194" s="645">
        <v>163377.33022999999</v>
      </c>
      <c r="I194" s="645">
        <v>290641.95358999999</v>
      </c>
      <c r="J194" s="645">
        <v>239947.90588999999</v>
      </c>
      <c r="K194" s="645">
        <v>329115.15685000003</v>
      </c>
      <c r="L194" s="645">
        <v>143734.90771999999</v>
      </c>
      <c r="M194" s="645">
        <v>345210.49462000001</v>
      </c>
      <c r="N194" s="645">
        <v>417833.57779000001</v>
      </c>
      <c r="O194" s="645">
        <v>149752.83391999998</v>
      </c>
      <c r="P194" s="645">
        <v>183260.86543999999</v>
      </c>
      <c r="Q194" s="645">
        <v>74793.860450000007</v>
      </c>
      <c r="R194" s="645">
        <v>85531.193520000001</v>
      </c>
      <c r="S194" s="645">
        <v>95513.466750000007</v>
      </c>
      <c r="T194" s="645">
        <v>132386.8401</v>
      </c>
      <c r="U194" s="645">
        <v>231683.83525999999</v>
      </c>
      <c r="V194" s="645">
        <v>85949.816480000009</v>
      </c>
      <c r="W194" s="645">
        <v>121374.44843</v>
      </c>
      <c r="X194" s="645">
        <v>308760.65925000003</v>
      </c>
      <c r="Y194" s="645">
        <v>137361.25833000001</v>
      </c>
      <c r="Z194" s="645">
        <v>300966.62145999999</v>
      </c>
      <c r="AA194" s="645">
        <v>132813.61858000001</v>
      </c>
      <c r="AB194" s="645">
        <v>397645.94829999999</v>
      </c>
      <c r="AC194" s="645">
        <v>365648.33551999996</v>
      </c>
      <c r="AD194" s="645">
        <v>102884.97003</v>
      </c>
      <c r="AE194" s="645">
        <v>358227.85482000001</v>
      </c>
      <c r="AF194" s="645">
        <v>89826.722540000002</v>
      </c>
      <c r="AG194" s="645">
        <v>90193.959029999998</v>
      </c>
      <c r="AH194" s="645">
        <v>76166.584069999997</v>
      </c>
      <c r="AI194" s="645">
        <v>29701.70247</v>
      </c>
      <c r="AJ194" s="645">
        <v>53094.40337</v>
      </c>
      <c r="AK194" s="645">
        <v>24559.049440000003</v>
      </c>
      <c r="AL194" s="645">
        <v>144713.62341</v>
      </c>
      <c r="AM194" s="645">
        <v>33112.644100000005</v>
      </c>
      <c r="AN194" s="645">
        <v>196795.11103</v>
      </c>
      <c r="AO194" s="645">
        <v>88380.780180000002</v>
      </c>
      <c r="AP194" s="645">
        <v>32162.853579999999</v>
      </c>
      <c r="AQ194" s="645">
        <v>10343538.48394</v>
      </c>
      <c r="AR194" s="322"/>
      <c r="AS194" s="45"/>
    </row>
    <row r="195" spans="1:45">
      <c r="A195" s="15" t="s">
        <v>188</v>
      </c>
      <c r="B195" s="645">
        <v>11931.479150000001</v>
      </c>
      <c r="C195" s="645">
        <v>0</v>
      </c>
      <c r="D195" s="645">
        <v>0</v>
      </c>
      <c r="E195" s="645">
        <v>0</v>
      </c>
      <c r="F195" s="645">
        <v>0</v>
      </c>
      <c r="G195" s="645">
        <v>0</v>
      </c>
      <c r="H195" s="645">
        <v>0</v>
      </c>
      <c r="I195" s="645">
        <v>0</v>
      </c>
      <c r="J195" s="645">
        <v>0</v>
      </c>
      <c r="K195" s="645">
        <v>0</v>
      </c>
      <c r="L195" s="645">
        <v>0</v>
      </c>
      <c r="M195" s="645">
        <v>0</v>
      </c>
      <c r="N195" s="645">
        <v>0</v>
      </c>
      <c r="O195" s="645">
        <v>0</v>
      </c>
      <c r="P195" s="645">
        <v>0</v>
      </c>
      <c r="Q195" s="645">
        <v>0</v>
      </c>
      <c r="R195" s="645">
        <v>0</v>
      </c>
      <c r="S195" s="645">
        <v>0</v>
      </c>
      <c r="T195" s="645">
        <v>0</v>
      </c>
      <c r="U195" s="645">
        <v>0</v>
      </c>
      <c r="V195" s="645">
        <v>0</v>
      </c>
      <c r="W195" s="645">
        <v>0</v>
      </c>
      <c r="X195" s="645">
        <v>0</v>
      </c>
      <c r="Y195" s="645">
        <v>0</v>
      </c>
      <c r="Z195" s="645">
        <v>0</v>
      </c>
      <c r="AA195" s="645">
        <v>0</v>
      </c>
      <c r="AB195" s="645">
        <v>0</v>
      </c>
      <c r="AC195" s="645">
        <v>0</v>
      </c>
      <c r="AD195" s="645">
        <v>0</v>
      </c>
      <c r="AE195" s="645">
        <v>0</v>
      </c>
      <c r="AF195" s="645">
        <v>0</v>
      </c>
      <c r="AG195" s="645">
        <v>0</v>
      </c>
      <c r="AH195" s="645">
        <v>0</v>
      </c>
      <c r="AI195" s="645">
        <v>0</v>
      </c>
      <c r="AJ195" s="645">
        <v>0</v>
      </c>
      <c r="AK195" s="645">
        <v>0</v>
      </c>
      <c r="AL195" s="645">
        <v>0</v>
      </c>
      <c r="AM195" s="645">
        <v>0</v>
      </c>
      <c r="AN195" s="645">
        <v>0</v>
      </c>
      <c r="AO195" s="645">
        <v>0</v>
      </c>
      <c r="AP195" s="645">
        <v>0</v>
      </c>
      <c r="AQ195" s="645">
        <v>11931.479150000001</v>
      </c>
      <c r="AR195" s="322"/>
      <c r="AS195" s="48"/>
    </row>
    <row r="196" spans="1:45">
      <c r="A196" s="22" t="s">
        <v>189</v>
      </c>
      <c r="B196" s="353">
        <v>0</v>
      </c>
      <c r="C196" s="353">
        <v>0</v>
      </c>
      <c r="D196" s="353">
        <v>0</v>
      </c>
      <c r="E196" s="353">
        <v>0</v>
      </c>
      <c r="F196" s="353">
        <v>0</v>
      </c>
      <c r="G196" s="353">
        <v>0</v>
      </c>
      <c r="H196" s="353">
        <v>0</v>
      </c>
      <c r="I196" s="353">
        <v>0</v>
      </c>
      <c r="J196" s="353">
        <v>0</v>
      </c>
      <c r="K196" s="353">
        <v>0</v>
      </c>
      <c r="L196" s="353">
        <v>0</v>
      </c>
      <c r="M196" s="353">
        <v>0</v>
      </c>
      <c r="N196" s="353">
        <v>0</v>
      </c>
      <c r="O196" s="353">
        <v>0</v>
      </c>
      <c r="P196" s="353">
        <v>0</v>
      </c>
      <c r="Q196" s="353">
        <v>0</v>
      </c>
      <c r="R196" s="353">
        <v>0</v>
      </c>
      <c r="S196" s="353">
        <v>0</v>
      </c>
      <c r="T196" s="353">
        <v>0</v>
      </c>
      <c r="U196" s="353">
        <v>0</v>
      </c>
      <c r="V196" s="353">
        <v>0</v>
      </c>
      <c r="W196" s="353">
        <v>0</v>
      </c>
      <c r="X196" s="353">
        <v>0</v>
      </c>
      <c r="Y196" s="353">
        <v>0</v>
      </c>
      <c r="Z196" s="353">
        <v>0</v>
      </c>
      <c r="AA196" s="353">
        <v>0</v>
      </c>
      <c r="AB196" s="353">
        <v>0</v>
      </c>
      <c r="AC196" s="353">
        <v>0</v>
      </c>
      <c r="AD196" s="353">
        <v>0</v>
      </c>
      <c r="AE196" s="353">
        <v>0</v>
      </c>
      <c r="AF196" s="353">
        <v>0</v>
      </c>
      <c r="AG196" s="353">
        <v>0</v>
      </c>
      <c r="AH196" s="353">
        <v>0</v>
      </c>
      <c r="AI196" s="353">
        <v>0</v>
      </c>
      <c r="AJ196" s="353">
        <v>0</v>
      </c>
      <c r="AK196" s="353">
        <v>0</v>
      </c>
      <c r="AL196" s="353">
        <v>0</v>
      </c>
      <c r="AM196" s="353">
        <v>0</v>
      </c>
      <c r="AN196" s="353">
        <v>0</v>
      </c>
      <c r="AO196" s="353">
        <v>0</v>
      </c>
      <c r="AP196" s="353">
        <v>0</v>
      </c>
      <c r="AQ196" s="353">
        <v>0</v>
      </c>
      <c r="AR196" s="322"/>
      <c r="AS196" s="48"/>
    </row>
    <row r="197" spans="1:45">
      <c r="A197" s="16" t="s">
        <v>190</v>
      </c>
      <c r="B197" s="353">
        <v>0</v>
      </c>
      <c r="C197" s="353">
        <v>0</v>
      </c>
      <c r="D197" s="353">
        <v>0</v>
      </c>
      <c r="E197" s="353">
        <v>0</v>
      </c>
      <c r="F197" s="353">
        <v>0</v>
      </c>
      <c r="G197" s="353">
        <v>0</v>
      </c>
      <c r="H197" s="353">
        <v>0</v>
      </c>
      <c r="I197" s="353">
        <v>0</v>
      </c>
      <c r="J197" s="353">
        <v>0</v>
      </c>
      <c r="K197" s="353">
        <v>0</v>
      </c>
      <c r="L197" s="353">
        <v>0</v>
      </c>
      <c r="M197" s="353">
        <v>0</v>
      </c>
      <c r="N197" s="353">
        <v>0</v>
      </c>
      <c r="O197" s="353">
        <v>0</v>
      </c>
      <c r="P197" s="353">
        <v>0</v>
      </c>
      <c r="Q197" s="353">
        <v>0</v>
      </c>
      <c r="R197" s="353">
        <v>0</v>
      </c>
      <c r="S197" s="353">
        <v>0</v>
      </c>
      <c r="T197" s="353">
        <v>0</v>
      </c>
      <c r="U197" s="353">
        <v>0</v>
      </c>
      <c r="V197" s="353">
        <v>0</v>
      </c>
      <c r="W197" s="353">
        <v>0</v>
      </c>
      <c r="X197" s="353">
        <v>0</v>
      </c>
      <c r="Y197" s="353">
        <v>0</v>
      </c>
      <c r="Z197" s="353">
        <v>0</v>
      </c>
      <c r="AA197" s="353">
        <v>0</v>
      </c>
      <c r="AB197" s="353">
        <v>0</v>
      </c>
      <c r="AC197" s="353">
        <v>0</v>
      </c>
      <c r="AD197" s="353">
        <v>0</v>
      </c>
      <c r="AE197" s="353">
        <v>0</v>
      </c>
      <c r="AF197" s="353">
        <v>0</v>
      </c>
      <c r="AG197" s="353">
        <v>0</v>
      </c>
      <c r="AH197" s="353">
        <v>0</v>
      </c>
      <c r="AI197" s="353">
        <v>0</v>
      </c>
      <c r="AJ197" s="353">
        <v>0</v>
      </c>
      <c r="AK197" s="353">
        <v>0</v>
      </c>
      <c r="AL197" s="353">
        <v>0</v>
      </c>
      <c r="AM197" s="353">
        <v>0</v>
      </c>
      <c r="AN197" s="353">
        <v>0</v>
      </c>
      <c r="AO197" s="353">
        <v>0</v>
      </c>
      <c r="AP197" s="353">
        <v>0</v>
      </c>
      <c r="AQ197" s="353">
        <v>0</v>
      </c>
      <c r="AR197" s="48"/>
      <c r="AS197" s="48"/>
    </row>
    <row r="198" spans="1:45">
      <c r="A198" s="16" t="s">
        <v>191</v>
      </c>
      <c r="B198" s="353">
        <v>0</v>
      </c>
      <c r="C198" s="353">
        <v>0</v>
      </c>
      <c r="D198" s="353">
        <v>0</v>
      </c>
      <c r="E198" s="353">
        <v>0</v>
      </c>
      <c r="F198" s="353">
        <v>0</v>
      </c>
      <c r="G198" s="353">
        <v>0</v>
      </c>
      <c r="H198" s="353">
        <v>0</v>
      </c>
      <c r="I198" s="353">
        <v>0</v>
      </c>
      <c r="J198" s="353">
        <v>0</v>
      </c>
      <c r="K198" s="353">
        <v>0</v>
      </c>
      <c r="L198" s="353">
        <v>0</v>
      </c>
      <c r="M198" s="353">
        <v>0</v>
      </c>
      <c r="N198" s="353">
        <v>0</v>
      </c>
      <c r="O198" s="353">
        <v>0</v>
      </c>
      <c r="P198" s="353">
        <v>0</v>
      </c>
      <c r="Q198" s="353">
        <v>0</v>
      </c>
      <c r="R198" s="353">
        <v>0</v>
      </c>
      <c r="S198" s="353">
        <v>0</v>
      </c>
      <c r="T198" s="353">
        <v>0</v>
      </c>
      <c r="U198" s="353">
        <v>0</v>
      </c>
      <c r="V198" s="353">
        <v>0</v>
      </c>
      <c r="W198" s="353">
        <v>0</v>
      </c>
      <c r="X198" s="353">
        <v>0</v>
      </c>
      <c r="Y198" s="353">
        <v>0</v>
      </c>
      <c r="Z198" s="353">
        <v>0</v>
      </c>
      <c r="AA198" s="353">
        <v>0</v>
      </c>
      <c r="AB198" s="353">
        <v>0</v>
      </c>
      <c r="AC198" s="353">
        <v>0</v>
      </c>
      <c r="AD198" s="353">
        <v>0</v>
      </c>
      <c r="AE198" s="353">
        <v>0</v>
      </c>
      <c r="AF198" s="353">
        <v>0</v>
      </c>
      <c r="AG198" s="353">
        <v>0</v>
      </c>
      <c r="AH198" s="353">
        <v>0</v>
      </c>
      <c r="AI198" s="353">
        <v>0</v>
      </c>
      <c r="AJ198" s="353">
        <v>0</v>
      </c>
      <c r="AK198" s="353">
        <v>0</v>
      </c>
      <c r="AL198" s="353">
        <v>0</v>
      </c>
      <c r="AM198" s="353">
        <v>0</v>
      </c>
      <c r="AN198" s="353">
        <v>0</v>
      </c>
      <c r="AO198" s="353">
        <v>0</v>
      </c>
      <c r="AP198" s="353">
        <v>0</v>
      </c>
      <c r="AQ198" s="353">
        <v>0</v>
      </c>
      <c r="AR198" s="48"/>
      <c r="AS198" s="48"/>
    </row>
    <row r="199" spans="1:45">
      <c r="A199" s="16" t="s">
        <v>192</v>
      </c>
      <c r="B199" s="353">
        <v>0</v>
      </c>
      <c r="C199" s="353">
        <v>0</v>
      </c>
      <c r="D199" s="353">
        <v>0</v>
      </c>
      <c r="E199" s="353">
        <v>0</v>
      </c>
      <c r="F199" s="353">
        <v>0</v>
      </c>
      <c r="G199" s="353">
        <v>0</v>
      </c>
      <c r="H199" s="353">
        <v>0</v>
      </c>
      <c r="I199" s="353">
        <v>0</v>
      </c>
      <c r="J199" s="353">
        <v>0</v>
      </c>
      <c r="K199" s="353">
        <v>0</v>
      </c>
      <c r="L199" s="353">
        <v>0</v>
      </c>
      <c r="M199" s="353">
        <v>0</v>
      </c>
      <c r="N199" s="353">
        <v>0</v>
      </c>
      <c r="O199" s="353">
        <v>0</v>
      </c>
      <c r="P199" s="353">
        <v>0</v>
      </c>
      <c r="Q199" s="353">
        <v>0</v>
      </c>
      <c r="R199" s="353">
        <v>0</v>
      </c>
      <c r="S199" s="353">
        <v>0</v>
      </c>
      <c r="T199" s="353">
        <v>0</v>
      </c>
      <c r="U199" s="353">
        <v>0</v>
      </c>
      <c r="V199" s="353">
        <v>0</v>
      </c>
      <c r="W199" s="353">
        <v>0</v>
      </c>
      <c r="X199" s="353">
        <v>0</v>
      </c>
      <c r="Y199" s="353">
        <v>0</v>
      </c>
      <c r="Z199" s="353">
        <v>0</v>
      </c>
      <c r="AA199" s="353">
        <v>0</v>
      </c>
      <c r="AB199" s="353">
        <v>0</v>
      </c>
      <c r="AC199" s="353">
        <v>0</v>
      </c>
      <c r="AD199" s="353">
        <v>0</v>
      </c>
      <c r="AE199" s="353">
        <v>0</v>
      </c>
      <c r="AF199" s="353">
        <v>0</v>
      </c>
      <c r="AG199" s="353">
        <v>0</v>
      </c>
      <c r="AH199" s="353">
        <v>0</v>
      </c>
      <c r="AI199" s="353">
        <v>0</v>
      </c>
      <c r="AJ199" s="353">
        <v>0</v>
      </c>
      <c r="AK199" s="353">
        <v>0</v>
      </c>
      <c r="AL199" s="353">
        <v>0</v>
      </c>
      <c r="AM199" s="353">
        <v>0</v>
      </c>
      <c r="AN199" s="353">
        <v>0</v>
      </c>
      <c r="AO199" s="353">
        <v>0</v>
      </c>
      <c r="AP199" s="353">
        <v>0</v>
      </c>
      <c r="AQ199" s="353">
        <v>0</v>
      </c>
      <c r="AR199" s="48"/>
      <c r="AS199" s="48"/>
    </row>
    <row r="200" spans="1:45">
      <c r="A200" s="16" t="s">
        <v>193</v>
      </c>
      <c r="B200" s="353">
        <v>0</v>
      </c>
      <c r="C200" s="353">
        <v>0</v>
      </c>
      <c r="D200" s="353">
        <v>0</v>
      </c>
      <c r="E200" s="353">
        <v>0</v>
      </c>
      <c r="F200" s="353">
        <v>0</v>
      </c>
      <c r="G200" s="353">
        <v>0</v>
      </c>
      <c r="H200" s="353">
        <v>0</v>
      </c>
      <c r="I200" s="353">
        <v>0</v>
      </c>
      <c r="J200" s="353">
        <v>0</v>
      </c>
      <c r="K200" s="353">
        <v>0</v>
      </c>
      <c r="L200" s="353">
        <v>0</v>
      </c>
      <c r="M200" s="353">
        <v>0</v>
      </c>
      <c r="N200" s="353">
        <v>0</v>
      </c>
      <c r="O200" s="353">
        <v>0</v>
      </c>
      <c r="P200" s="353">
        <v>0</v>
      </c>
      <c r="Q200" s="353">
        <v>0</v>
      </c>
      <c r="R200" s="353">
        <v>0</v>
      </c>
      <c r="S200" s="353">
        <v>0</v>
      </c>
      <c r="T200" s="353">
        <v>0</v>
      </c>
      <c r="U200" s="353">
        <v>0</v>
      </c>
      <c r="V200" s="353">
        <v>0</v>
      </c>
      <c r="W200" s="353">
        <v>0</v>
      </c>
      <c r="X200" s="353">
        <v>0</v>
      </c>
      <c r="Y200" s="353">
        <v>0</v>
      </c>
      <c r="Z200" s="353">
        <v>0</v>
      </c>
      <c r="AA200" s="353">
        <v>0</v>
      </c>
      <c r="AB200" s="353">
        <v>0</v>
      </c>
      <c r="AC200" s="353">
        <v>0</v>
      </c>
      <c r="AD200" s="353">
        <v>0</v>
      </c>
      <c r="AE200" s="353">
        <v>0</v>
      </c>
      <c r="AF200" s="353">
        <v>0</v>
      </c>
      <c r="AG200" s="353">
        <v>0</v>
      </c>
      <c r="AH200" s="353">
        <v>0</v>
      </c>
      <c r="AI200" s="353">
        <v>0</v>
      </c>
      <c r="AJ200" s="353">
        <v>0</v>
      </c>
      <c r="AK200" s="353">
        <v>0</v>
      </c>
      <c r="AL200" s="353">
        <v>0</v>
      </c>
      <c r="AM200" s="353">
        <v>0</v>
      </c>
      <c r="AN200" s="353">
        <v>0</v>
      </c>
      <c r="AO200" s="353">
        <v>0</v>
      </c>
      <c r="AP200" s="353">
        <v>0</v>
      </c>
      <c r="AQ200" s="353">
        <v>0</v>
      </c>
      <c r="AR200" s="48"/>
      <c r="AS200" s="48"/>
    </row>
    <row r="201" spans="1:45">
      <c r="A201" s="16" t="s">
        <v>194</v>
      </c>
      <c r="B201" s="353">
        <v>0</v>
      </c>
      <c r="C201" s="353">
        <v>0</v>
      </c>
      <c r="D201" s="353">
        <v>0</v>
      </c>
      <c r="E201" s="353">
        <v>0</v>
      </c>
      <c r="F201" s="353">
        <v>0</v>
      </c>
      <c r="G201" s="353">
        <v>0</v>
      </c>
      <c r="H201" s="353">
        <v>0</v>
      </c>
      <c r="I201" s="353">
        <v>0</v>
      </c>
      <c r="J201" s="353">
        <v>0</v>
      </c>
      <c r="K201" s="353">
        <v>0</v>
      </c>
      <c r="L201" s="353">
        <v>0</v>
      </c>
      <c r="M201" s="353">
        <v>0</v>
      </c>
      <c r="N201" s="353">
        <v>0</v>
      </c>
      <c r="O201" s="353">
        <v>0</v>
      </c>
      <c r="P201" s="353">
        <v>0</v>
      </c>
      <c r="Q201" s="353">
        <v>0</v>
      </c>
      <c r="R201" s="353">
        <v>0</v>
      </c>
      <c r="S201" s="353">
        <v>0</v>
      </c>
      <c r="T201" s="353">
        <v>0</v>
      </c>
      <c r="U201" s="353">
        <v>0</v>
      </c>
      <c r="V201" s="353">
        <v>0</v>
      </c>
      <c r="W201" s="353">
        <v>0</v>
      </c>
      <c r="X201" s="353">
        <v>0</v>
      </c>
      <c r="Y201" s="353">
        <v>0</v>
      </c>
      <c r="Z201" s="353">
        <v>0</v>
      </c>
      <c r="AA201" s="353">
        <v>0</v>
      </c>
      <c r="AB201" s="353">
        <v>0</v>
      </c>
      <c r="AC201" s="353">
        <v>0</v>
      </c>
      <c r="AD201" s="353">
        <v>0</v>
      </c>
      <c r="AE201" s="353">
        <v>0</v>
      </c>
      <c r="AF201" s="353">
        <v>0</v>
      </c>
      <c r="AG201" s="353">
        <v>0</v>
      </c>
      <c r="AH201" s="353">
        <v>0</v>
      </c>
      <c r="AI201" s="353">
        <v>0</v>
      </c>
      <c r="AJ201" s="353">
        <v>0</v>
      </c>
      <c r="AK201" s="353">
        <v>0</v>
      </c>
      <c r="AL201" s="353">
        <v>0</v>
      </c>
      <c r="AM201" s="353">
        <v>0</v>
      </c>
      <c r="AN201" s="353">
        <v>0</v>
      </c>
      <c r="AO201" s="353">
        <v>0</v>
      </c>
      <c r="AP201" s="353">
        <v>0</v>
      </c>
      <c r="AQ201" s="353">
        <v>0</v>
      </c>
      <c r="AR201" s="48"/>
      <c r="AS201" s="48"/>
    </row>
    <row r="202" spans="1:45">
      <c r="A202" s="22" t="s">
        <v>195</v>
      </c>
      <c r="B202" s="353">
        <v>397.34603000000004</v>
      </c>
      <c r="C202" s="353">
        <v>0</v>
      </c>
      <c r="D202" s="353">
        <v>0</v>
      </c>
      <c r="E202" s="353">
        <v>0</v>
      </c>
      <c r="F202" s="353">
        <v>0</v>
      </c>
      <c r="G202" s="353">
        <v>0</v>
      </c>
      <c r="H202" s="353">
        <v>0</v>
      </c>
      <c r="I202" s="353">
        <v>0</v>
      </c>
      <c r="J202" s="353">
        <v>0</v>
      </c>
      <c r="K202" s="353">
        <v>0</v>
      </c>
      <c r="L202" s="353">
        <v>0</v>
      </c>
      <c r="M202" s="353">
        <v>0</v>
      </c>
      <c r="N202" s="353">
        <v>0</v>
      </c>
      <c r="O202" s="353">
        <v>0</v>
      </c>
      <c r="P202" s="353">
        <v>0</v>
      </c>
      <c r="Q202" s="353">
        <v>0</v>
      </c>
      <c r="R202" s="353">
        <v>0</v>
      </c>
      <c r="S202" s="353">
        <v>0</v>
      </c>
      <c r="T202" s="353">
        <v>0</v>
      </c>
      <c r="U202" s="353">
        <v>0</v>
      </c>
      <c r="V202" s="353">
        <v>0</v>
      </c>
      <c r="W202" s="353">
        <v>0</v>
      </c>
      <c r="X202" s="353">
        <v>0</v>
      </c>
      <c r="Y202" s="353">
        <v>0</v>
      </c>
      <c r="Z202" s="353">
        <v>0</v>
      </c>
      <c r="AA202" s="353">
        <v>0</v>
      </c>
      <c r="AB202" s="353">
        <v>0</v>
      </c>
      <c r="AC202" s="353">
        <v>0</v>
      </c>
      <c r="AD202" s="353">
        <v>0</v>
      </c>
      <c r="AE202" s="353">
        <v>0</v>
      </c>
      <c r="AF202" s="353">
        <v>0</v>
      </c>
      <c r="AG202" s="353">
        <v>0</v>
      </c>
      <c r="AH202" s="353">
        <v>0</v>
      </c>
      <c r="AI202" s="353">
        <v>0</v>
      </c>
      <c r="AJ202" s="353">
        <v>0</v>
      </c>
      <c r="AK202" s="353">
        <v>0</v>
      </c>
      <c r="AL202" s="353">
        <v>0</v>
      </c>
      <c r="AM202" s="353">
        <v>0</v>
      </c>
      <c r="AN202" s="353">
        <v>0</v>
      </c>
      <c r="AO202" s="353">
        <v>0</v>
      </c>
      <c r="AP202" s="353">
        <v>0</v>
      </c>
      <c r="AQ202" s="353">
        <v>397.34603000000004</v>
      </c>
      <c r="AR202" s="322"/>
      <c r="AS202" s="48"/>
    </row>
    <row r="203" spans="1:45">
      <c r="A203" s="16" t="s">
        <v>196</v>
      </c>
      <c r="B203" s="353">
        <v>0</v>
      </c>
      <c r="C203" s="353">
        <v>0</v>
      </c>
      <c r="D203" s="353">
        <v>0</v>
      </c>
      <c r="E203" s="353">
        <v>0</v>
      </c>
      <c r="F203" s="353">
        <v>0</v>
      </c>
      <c r="G203" s="353">
        <v>0</v>
      </c>
      <c r="H203" s="353">
        <v>0</v>
      </c>
      <c r="I203" s="353">
        <v>0</v>
      </c>
      <c r="J203" s="353">
        <v>0</v>
      </c>
      <c r="K203" s="353">
        <v>0</v>
      </c>
      <c r="L203" s="353">
        <v>0</v>
      </c>
      <c r="M203" s="353">
        <v>0</v>
      </c>
      <c r="N203" s="353">
        <v>0</v>
      </c>
      <c r="O203" s="353">
        <v>0</v>
      </c>
      <c r="P203" s="353">
        <v>0</v>
      </c>
      <c r="Q203" s="353">
        <v>0</v>
      </c>
      <c r="R203" s="353">
        <v>0</v>
      </c>
      <c r="S203" s="353">
        <v>0</v>
      </c>
      <c r="T203" s="353">
        <v>0</v>
      </c>
      <c r="U203" s="353">
        <v>0</v>
      </c>
      <c r="V203" s="353">
        <v>0</v>
      </c>
      <c r="W203" s="353">
        <v>0</v>
      </c>
      <c r="X203" s="353">
        <v>0</v>
      </c>
      <c r="Y203" s="353">
        <v>0</v>
      </c>
      <c r="Z203" s="353">
        <v>0</v>
      </c>
      <c r="AA203" s="353">
        <v>0</v>
      </c>
      <c r="AB203" s="353">
        <v>0</v>
      </c>
      <c r="AC203" s="353">
        <v>0</v>
      </c>
      <c r="AD203" s="353">
        <v>0</v>
      </c>
      <c r="AE203" s="353">
        <v>0</v>
      </c>
      <c r="AF203" s="353">
        <v>0</v>
      </c>
      <c r="AG203" s="353">
        <v>0</v>
      </c>
      <c r="AH203" s="353">
        <v>0</v>
      </c>
      <c r="AI203" s="353">
        <v>0</v>
      </c>
      <c r="AJ203" s="353">
        <v>0</v>
      </c>
      <c r="AK203" s="353">
        <v>0</v>
      </c>
      <c r="AL203" s="353">
        <v>0</v>
      </c>
      <c r="AM203" s="353">
        <v>0</v>
      </c>
      <c r="AN203" s="353">
        <v>0</v>
      </c>
      <c r="AO203" s="353">
        <v>0</v>
      </c>
      <c r="AP203" s="353">
        <v>0</v>
      </c>
      <c r="AQ203" s="353">
        <v>0</v>
      </c>
      <c r="AR203" s="48"/>
      <c r="AS203" s="48"/>
    </row>
    <row r="204" spans="1:45">
      <c r="A204" s="16" t="s">
        <v>197</v>
      </c>
      <c r="B204" s="353">
        <v>0</v>
      </c>
      <c r="C204" s="353">
        <v>0</v>
      </c>
      <c r="D204" s="353">
        <v>0</v>
      </c>
      <c r="E204" s="353">
        <v>0</v>
      </c>
      <c r="F204" s="353">
        <v>0</v>
      </c>
      <c r="G204" s="353">
        <v>0</v>
      </c>
      <c r="H204" s="353">
        <v>0</v>
      </c>
      <c r="I204" s="353">
        <v>0</v>
      </c>
      <c r="J204" s="353">
        <v>0</v>
      </c>
      <c r="K204" s="353">
        <v>0</v>
      </c>
      <c r="L204" s="353">
        <v>0</v>
      </c>
      <c r="M204" s="353">
        <v>0</v>
      </c>
      <c r="N204" s="353">
        <v>0</v>
      </c>
      <c r="O204" s="353">
        <v>0</v>
      </c>
      <c r="P204" s="353">
        <v>0</v>
      </c>
      <c r="Q204" s="353">
        <v>0</v>
      </c>
      <c r="R204" s="353">
        <v>0</v>
      </c>
      <c r="S204" s="353">
        <v>0</v>
      </c>
      <c r="T204" s="353">
        <v>0</v>
      </c>
      <c r="U204" s="353">
        <v>0</v>
      </c>
      <c r="V204" s="353">
        <v>0</v>
      </c>
      <c r="W204" s="353">
        <v>0</v>
      </c>
      <c r="X204" s="353">
        <v>0</v>
      </c>
      <c r="Y204" s="353">
        <v>0</v>
      </c>
      <c r="Z204" s="353">
        <v>0</v>
      </c>
      <c r="AA204" s="353">
        <v>0</v>
      </c>
      <c r="AB204" s="353">
        <v>0</v>
      </c>
      <c r="AC204" s="353">
        <v>0</v>
      </c>
      <c r="AD204" s="353">
        <v>0</v>
      </c>
      <c r="AE204" s="353">
        <v>0</v>
      </c>
      <c r="AF204" s="353">
        <v>0</v>
      </c>
      <c r="AG204" s="353">
        <v>0</v>
      </c>
      <c r="AH204" s="353">
        <v>0</v>
      </c>
      <c r="AI204" s="353">
        <v>0</v>
      </c>
      <c r="AJ204" s="353">
        <v>0</v>
      </c>
      <c r="AK204" s="353">
        <v>0</v>
      </c>
      <c r="AL204" s="353">
        <v>0</v>
      </c>
      <c r="AM204" s="353">
        <v>0</v>
      </c>
      <c r="AN204" s="353">
        <v>0</v>
      </c>
      <c r="AO204" s="353">
        <v>0</v>
      </c>
      <c r="AP204" s="353">
        <v>0</v>
      </c>
      <c r="AQ204" s="353">
        <v>0</v>
      </c>
      <c r="AR204" s="48"/>
      <c r="AS204" s="48"/>
    </row>
    <row r="205" spans="1:45">
      <c r="A205" s="11" t="s">
        <v>198</v>
      </c>
      <c r="B205" s="353">
        <v>0</v>
      </c>
      <c r="C205" s="353">
        <v>0</v>
      </c>
      <c r="D205" s="353">
        <v>0</v>
      </c>
      <c r="E205" s="353">
        <v>0</v>
      </c>
      <c r="F205" s="353">
        <v>0</v>
      </c>
      <c r="G205" s="353">
        <v>0</v>
      </c>
      <c r="H205" s="353">
        <v>0</v>
      </c>
      <c r="I205" s="353">
        <v>0</v>
      </c>
      <c r="J205" s="353">
        <v>0</v>
      </c>
      <c r="K205" s="353">
        <v>0</v>
      </c>
      <c r="L205" s="353">
        <v>0</v>
      </c>
      <c r="M205" s="353">
        <v>0</v>
      </c>
      <c r="N205" s="353">
        <v>0</v>
      </c>
      <c r="O205" s="353">
        <v>0</v>
      </c>
      <c r="P205" s="353">
        <v>0</v>
      </c>
      <c r="Q205" s="353">
        <v>0</v>
      </c>
      <c r="R205" s="353">
        <v>0</v>
      </c>
      <c r="S205" s="353">
        <v>0</v>
      </c>
      <c r="T205" s="353">
        <v>0</v>
      </c>
      <c r="U205" s="353">
        <v>0</v>
      </c>
      <c r="V205" s="353">
        <v>0</v>
      </c>
      <c r="W205" s="353">
        <v>0</v>
      </c>
      <c r="X205" s="353">
        <v>0</v>
      </c>
      <c r="Y205" s="353">
        <v>0</v>
      </c>
      <c r="Z205" s="353">
        <v>0</v>
      </c>
      <c r="AA205" s="353">
        <v>0</v>
      </c>
      <c r="AB205" s="353">
        <v>0</v>
      </c>
      <c r="AC205" s="353">
        <v>0</v>
      </c>
      <c r="AD205" s="353">
        <v>0</v>
      </c>
      <c r="AE205" s="353">
        <v>0</v>
      </c>
      <c r="AF205" s="353">
        <v>0</v>
      </c>
      <c r="AG205" s="353">
        <v>0</v>
      </c>
      <c r="AH205" s="353">
        <v>0</v>
      </c>
      <c r="AI205" s="353">
        <v>0</v>
      </c>
      <c r="AJ205" s="353">
        <v>0</v>
      </c>
      <c r="AK205" s="353">
        <v>0</v>
      </c>
      <c r="AL205" s="353">
        <v>0</v>
      </c>
      <c r="AM205" s="353">
        <v>0</v>
      </c>
      <c r="AN205" s="353">
        <v>0</v>
      </c>
      <c r="AO205" s="353">
        <v>0</v>
      </c>
      <c r="AP205" s="353">
        <v>0</v>
      </c>
      <c r="AQ205" s="353">
        <v>0</v>
      </c>
      <c r="AR205" s="48"/>
      <c r="AS205" s="48"/>
    </row>
    <row r="206" spans="1:45">
      <c r="A206" s="16" t="s">
        <v>199</v>
      </c>
      <c r="B206" s="353">
        <v>0</v>
      </c>
      <c r="C206" s="353">
        <v>0</v>
      </c>
      <c r="D206" s="353">
        <v>0</v>
      </c>
      <c r="E206" s="353">
        <v>0</v>
      </c>
      <c r="F206" s="353">
        <v>0</v>
      </c>
      <c r="G206" s="353">
        <v>0</v>
      </c>
      <c r="H206" s="353">
        <v>0</v>
      </c>
      <c r="I206" s="353">
        <v>0</v>
      </c>
      <c r="J206" s="353">
        <v>0</v>
      </c>
      <c r="K206" s="353">
        <v>0</v>
      </c>
      <c r="L206" s="353">
        <v>0</v>
      </c>
      <c r="M206" s="353">
        <v>0</v>
      </c>
      <c r="N206" s="353">
        <v>0</v>
      </c>
      <c r="O206" s="353">
        <v>0</v>
      </c>
      <c r="P206" s="353">
        <v>0</v>
      </c>
      <c r="Q206" s="353">
        <v>0</v>
      </c>
      <c r="R206" s="353">
        <v>0</v>
      </c>
      <c r="S206" s="353">
        <v>0</v>
      </c>
      <c r="T206" s="353">
        <v>0</v>
      </c>
      <c r="U206" s="353">
        <v>0</v>
      </c>
      <c r="V206" s="353">
        <v>0</v>
      </c>
      <c r="W206" s="353">
        <v>0</v>
      </c>
      <c r="X206" s="353">
        <v>0</v>
      </c>
      <c r="Y206" s="353">
        <v>0</v>
      </c>
      <c r="Z206" s="353">
        <v>0</v>
      </c>
      <c r="AA206" s="353">
        <v>0</v>
      </c>
      <c r="AB206" s="353">
        <v>0</v>
      </c>
      <c r="AC206" s="353">
        <v>0</v>
      </c>
      <c r="AD206" s="353">
        <v>0</v>
      </c>
      <c r="AE206" s="353">
        <v>0</v>
      </c>
      <c r="AF206" s="353">
        <v>0</v>
      </c>
      <c r="AG206" s="353">
        <v>0</v>
      </c>
      <c r="AH206" s="353">
        <v>0</v>
      </c>
      <c r="AI206" s="353">
        <v>0</v>
      </c>
      <c r="AJ206" s="353">
        <v>0</v>
      </c>
      <c r="AK206" s="353">
        <v>0</v>
      </c>
      <c r="AL206" s="353">
        <v>0</v>
      </c>
      <c r="AM206" s="353">
        <v>0</v>
      </c>
      <c r="AN206" s="353">
        <v>0</v>
      </c>
      <c r="AO206" s="353">
        <v>0</v>
      </c>
      <c r="AP206" s="353">
        <v>0</v>
      </c>
      <c r="AQ206" s="353">
        <v>0</v>
      </c>
      <c r="AR206" s="48"/>
      <c r="AS206" s="48"/>
    </row>
    <row r="207" spans="1:45">
      <c r="A207" s="16" t="s">
        <v>200</v>
      </c>
      <c r="B207" s="353">
        <v>397.34603000000004</v>
      </c>
      <c r="C207" s="353">
        <v>0</v>
      </c>
      <c r="D207" s="353">
        <v>0</v>
      </c>
      <c r="E207" s="353">
        <v>0</v>
      </c>
      <c r="F207" s="353">
        <v>0</v>
      </c>
      <c r="G207" s="353">
        <v>0</v>
      </c>
      <c r="H207" s="353">
        <v>0</v>
      </c>
      <c r="I207" s="353">
        <v>0</v>
      </c>
      <c r="J207" s="353">
        <v>0</v>
      </c>
      <c r="K207" s="353">
        <v>0</v>
      </c>
      <c r="L207" s="353">
        <v>0</v>
      </c>
      <c r="M207" s="353">
        <v>0</v>
      </c>
      <c r="N207" s="353">
        <v>0</v>
      </c>
      <c r="O207" s="353">
        <v>0</v>
      </c>
      <c r="P207" s="353">
        <v>0</v>
      </c>
      <c r="Q207" s="353">
        <v>0</v>
      </c>
      <c r="R207" s="353">
        <v>0</v>
      </c>
      <c r="S207" s="353">
        <v>0</v>
      </c>
      <c r="T207" s="353">
        <v>0</v>
      </c>
      <c r="U207" s="353">
        <v>0</v>
      </c>
      <c r="V207" s="353">
        <v>0</v>
      </c>
      <c r="W207" s="353">
        <v>0</v>
      </c>
      <c r="X207" s="353">
        <v>0</v>
      </c>
      <c r="Y207" s="353">
        <v>0</v>
      </c>
      <c r="Z207" s="353">
        <v>0</v>
      </c>
      <c r="AA207" s="353">
        <v>0</v>
      </c>
      <c r="AB207" s="353">
        <v>0</v>
      </c>
      <c r="AC207" s="353">
        <v>0</v>
      </c>
      <c r="AD207" s="353">
        <v>0</v>
      </c>
      <c r="AE207" s="353">
        <v>0</v>
      </c>
      <c r="AF207" s="353">
        <v>0</v>
      </c>
      <c r="AG207" s="353">
        <v>0</v>
      </c>
      <c r="AH207" s="353">
        <v>0</v>
      </c>
      <c r="AI207" s="353">
        <v>0</v>
      </c>
      <c r="AJ207" s="353">
        <v>0</v>
      </c>
      <c r="AK207" s="353">
        <v>0</v>
      </c>
      <c r="AL207" s="353">
        <v>0</v>
      </c>
      <c r="AM207" s="353">
        <v>0</v>
      </c>
      <c r="AN207" s="353">
        <v>0</v>
      </c>
      <c r="AO207" s="353">
        <v>0</v>
      </c>
      <c r="AP207" s="353">
        <v>0</v>
      </c>
      <c r="AQ207" s="353">
        <v>397.34603000000004</v>
      </c>
      <c r="AR207" s="48"/>
      <c r="AS207" s="48"/>
    </row>
    <row r="208" spans="1:45">
      <c r="A208" s="22" t="s">
        <v>201</v>
      </c>
      <c r="B208" s="353">
        <v>0</v>
      </c>
      <c r="C208" s="353">
        <v>0</v>
      </c>
      <c r="D208" s="353">
        <v>0</v>
      </c>
      <c r="E208" s="353">
        <v>0</v>
      </c>
      <c r="F208" s="353">
        <v>0</v>
      </c>
      <c r="G208" s="353">
        <v>0</v>
      </c>
      <c r="H208" s="353">
        <v>0</v>
      </c>
      <c r="I208" s="353">
        <v>0</v>
      </c>
      <c r="J208" s="353">
        <v>0</v>
      </c>
      <c r="K208" s="353">
        <v>0</v>
      </c>
      <c r="L208" s="353">
        <v>0</v>
      </c>
      <c r="M208" s="353">
        <v>0</v>
      </c>
      <c r="N208" s="353">
        <v>0</v>
      </c>
      <c r="O208" s="353">
        <v>0</v>
      </c>
      <c r="P208" s="353">
        <v>0</v>
      </c>
      <c r="Q208" s="353">
        <v>0</v>
      </c>
      <c r="R208" s="353">
        <v>0</v>
      </c>
      <c r="S208" s="353">
        <v>0</v>
      </c>
      <c r="T208" s="353">
        <v>0</v>
      </c>
      <c r="U208" s="353">
        <v>0</v>
      </c>
      <c r="V208" s="353">
        <v>0</v>
      </c>
      <c r="W208" s="353">
        <v>0</v>
      </c>
      <c r="X208" s="353">
        <v>0</v>
      </c>
      <c r="Y208" s="353">
        <v>0</v>
      </c>
      <c r="Z208" s="353">
        <v>0</v>
      </c>
      <c r="AA208" s="353">
        <v>0</v>
      </c>
      <c r="AB208" s="353">
        <v>0</v>
      </c>
      <c r="AC208" s="353">
        <v>0</v>
      </c>
      <c r="AD208" s="353">
        <v>0</v>
      </c>
      <c r="AE208" s="353">
        <v>0</v>
      </c>
      <c r="AF208" s="353">
        <v>0</v>
      </c>
      <c r="AG208" s="353">
        <v>0</v>
      </c>
      <c r="AH208" s="353">
        <v>0</v>
      </c>
      <c r="AI208" s="353">
        <v>0</v>
      </c>
      <c r="AJ208" s="353">
        <v>0</v>
      </c>
      <c r="AK208" s="353">
        <v>0</v>
      </c>
      <c r="AL208" s="353">
        <v>0</v>
      </c>
      <c r="AM208" s="353">
        <v>0</v>
      </c>
      <c r="AN208" s="353">
        <v>0</v>
      </c>
      <c r="AO208" s="353">
        <v>0</v>
      </c>
      <c r="AP208" s="353">
        <v>0</v>
      </c>
      <c r="AQ208" s="353">
        <v>0</v>
      </c>
      <c r="AR208" s="48"/>
      <c r="AS208" s="48"/>
    </row>
    <row r="209" spans="1:45">
      <c r="A209" s="22" t="s">
        <v>202</v>
      </c>
      <c r="B209" s="353">
        <v>11534.133119999999</v>
      </c>
      <c r="C209" s="353">
        <v>0</v>
      </c>
      <c r="D209" s="353">
        <v>0</v>
      </c>
      <c r="E209" s="353">
        <v>0</v>
      </c>
      <c r="F209" s="353">
        <v>0</v>
      </c>
      <c r="G209" s="353">
        <v>0</v>
      </c>
      <c r="H209" s="353">
        <v>0</v>
      </c>
      <c r="I209" s="353">
        <v>0</v>
      </c>
      <c r="J209" s="353">
        <v>0</v>
      </c>
      <c r="K209" s="353">
        <v>0</v>
      </c>
      <c r="L209" s="353">
        <v>0</v>
      </c>
      <c r="M209" s="353">
        <v>0</v>
      </c>
      <c r="N209" s="353">
        <v>0</v>
      </c>
      <c r="O209" s="353">
        <v>0</v>
      </c>
      <c r="P209" s="353">
        <v>0</v>
      </c>
      <c r="Q209" s="353">
        <v>0</v>
      </c>
      <c r="R209" s="353">
        <v>0</v>
      </c>
      <c r="S209" s="353">
        <v>0</v>
      </c>
      <c r="T209" s="353">
        <v>0</v>
      </c>
      <c r="U209" s="353">
        <v>0</v>
      </c>
      <c r="V209" s="353">
        <v>0</v>
      </c>
      <c r="W209" s="353">
        <v>0</v>
      </c>
      <c r="X209" s="353">
        <v>0</v>
      </c>
      <c r="Y209" s="353">
        <v>0</v>
      </c>
      <c r="Z209" s="353">
        <v>0</v>
      </c>
      <c r="AA209" s="353">
        <v>0</v>
      </c>
      <c r="AB209" s="353">
        <v>0</v>
      </c>
      <c r="AC209" s="353">
        <v>0</v>
      </c>
      <c r="AD209" s="353">
        <v>0</v>
      </c>
      <c r="AE209" s="353">
        <v>0</v>
      </c>
      <c r="AF209" s="353">
        <v>0</v>
      </c>
      <c r="AG209" s="353">
        <v>0</v>
      </c>
      <c r="AH209" s="353">
        <v>0</v>
      </c>
      <c r="AI209" s="353">
        <v>0</v>
      </c>
      <c r="AJ209" s="353">
        <v>0</v>
      </c>
      <c r="AK209" s="353">
        <v>0</v>
      </c>
      <c r="AL209" s="353">
        <v>0</v>
      </c>
      <c r="AM209" s="353">
        <v>0</v>
      </c>
      <c r="AN209" s="353">
        <v>0</v>
      </c>
      <c r="AO209" s="353">
        <v>0</v>
      </c>
      <c r="AP209" s="353">
        <v>0</v>
      </c>
      <c r="AQ209" s="353">
        <v>11534.133119999999</v>
      </c>
      <c r="AR209" s="322"/>
      <c r="AS209" s="48"/>
    </row>
    <row r="210" spans="1:45">
      <c r="A210" s="16" t="s">
        <v>203</v>
      </c>
      <c r="B210" s="353">
        <v>0</v>
      </c>
      <c r="C210" s="353">
        <v>0</v>
      </c>
      <c r="D210" s="353">
        <v>0</v>
      </c>
      <c r="E210" s="353">
        <v>0</v>
      </c>
      <c r="F210" s="353">
        <v>0</v>
      </c>
      <c r="G210" s="353">
        <v>0</v>
      </c>
      <c r="H210" s="353">
        <v>0</v>
      </c>
      <c r="I210" s="353">
        <v>0</v>
      </c>
      <c r="J210" s="353">
        <v>0</v>
      </c>
      <c r="K210" s="353">
        <v>0</v>
      </c>
      <c r="L210" s="353">
        <v>0</v>
      </c>
      <c r="M210" s="353">
        <v>0</v>
      </c>
      <c r="N210" s="353">
        <v>0</v>
      </c>
      <c r="O210" s="353">
        <v>0</v>
      </c>
      <c r="P210" s="353">
        <v>0</v>
      </c>
      <c r="Q210" s="353">
        <v>0</v>
      </c>
      <c r="R210" s="353">
        <v>0</v>
      </c>
      <c r="S210" s="353">
        <v>0</v>
      </c>
      <c r="T210" s="353">
        <v>0</v>
      </c>
      <c r="U210" s="353">
        <v>0</v>
      </c>
      <c r="V210" s="353">
        <v>0</v>
      </c>
      <c r="W210" s="353">
        <v>0</v>
      </c>
      <c r="X210" s="353">
        <v>0</v>
      </c>
      <c r="Y210" s="353">
        <v>0</v>
      </c>
      <c r="Z210" s="353">
        <v>0</v>
      </c>
      <c r="AA210" s="353">
        <v>0</v>
      </c>
      <c r="AB210" s="353">
        <v>0</v>
      </c>
      <c r="AC210" s="353">
        <v>0</v>
      </c>
      <c r="AD210" s="353">
        <v>0</v>
      </c>
      <c r="AE210" s="353">
        <v>0</v>
      </c>
      <c r="AF210" s="353">
        <v>0</v>
      </c>
      <c r="AG210" s="353">
        <v>0</v>
      </c>
      <c r="AH210" s="353">
        <v>0</v>
      </c>
      <c r="AI210" s="353">
        <v>0</v>
      </c>
      <c r="AJ210" s="353">
        <v>0</v>
      </c>
      <c r="AK210" s="353">
        <v>0</v>
      </c>
      <c r="AL210" s="353">
        <v>0</v>
      </c>
      <c r="AM210" s="353">
        <v>0</v>
      </c>
      <c r="AN210" s="353">
        <v>0</v>
      </c>
      <c r="AO210" s="353">
        <v>0</v>
      </c>
      <c r="AP210" s="353">
        <v>0</v>
      </c>
      <c r="AQ210" s="353">
        <v>0</v>
      </c>
      <c r="AR210" s="48"/>
      <c r="AS210" s="48"/>
    </row>
    <row r="211" spans="1:45">
      <c r="A211" s="16" t="s">
        <v>204</v>
      </c>
      <c r="B211" s="353">
        <v>11534.133119999999</v>
      </c>
      <c r="C211" s="353">
        <v>0</v>
      </c>
      <c r="D211" s="353">
        <v>0</v>
      </c>
      <c r="E211" s="353">
        <v>0</v>
      </c>
      <c r="F211" s="353">
        <v>0</v>
      </c>
      <c r="G211" s="353">
        <v>0</v>
      </c>
      <c r="H211" s="353">
        <v>0</v>
      </c>
      <c r="I211" s="353">
        <v>0</v>
      </c>
      <c r="J211" s="353">
        <v>0</v>
      </c>
      <c r="K211" s="353">
        <v>0</v>
      </c>
      <c r="L211" s="353">
        <v>0</v>
      </c>
      <c r="M211" s="353">
        <v>0</v>
      </c>
      <c r="N211" s="353">
        <v>0</v>
      </c>
      <c r="O211" s="353">
        <v>0</v>
      </c>
      <c r="P211" s="353">
        <v>0</v>
      </c>
      <c r="Q211" s="353">
        <v>0</v>
      </c>
      <c r="R211" s="353">
        <v>0</v>
      </c>
      <c r="S211" s="353">
        <v>0</v>
      </c>
      <c r="T211" s="353">
        <v>0</v>
      </c>
      <c r="U211" s="353">
        <v>0</v>
      </c>
      <c r="V211" s="353">
        <v>0</v>
      </c>
      <c r="W211" s="353">
        <v>0</v>
      </c>
      <c r="X211" s="353">
        <v>0</v>
      </c>
      <c r="Y211" s="353">
        <v>0</v>
      </c>
      <c r="Z211" s="353">
        <v>0</v>
      </c>
      <c r="AA211" s="353">
        <v>0</v>
      </c>
      <c r="AB211" s="353">
        <v>0</v>
      </c>
      <c r="AC211" s="353">
        <v>0</v>
      </c>
      <c r="AD211" s="353">
        <v>0</v>
      </c>
      <c r="AE211" s="353">
        <v>0</v>
      </c>
      <c r="AF211" s="353">
        <v>0</v>
      </c>
      <c r="AG211" s="353">
        <v>0</v>
      </c>
      <c r="AH211" s="353">
        <v>0</v>
      </c>
      <c r="AI211" s="353">
        <v>0</v>
      </c>
      <c r="AJ211" s="353">
        <v>0</v>
      </c>
      <c r="AK211" s="353">
        <v>0</v>
      </c>
      <c r="AL211" s="353">
        <v>0</v>
      </c>
      <c r="AM211" s="353">
        <v>0</v>
      </c>
      <c r="AN211" s="353">
        <v>0</v>
      </c>
      <c r="AO211" s="353">
        <v>0</v>
      </c>
      <c r="AP211" s="353">
        <v>0</v>
      </c>
      <c r="AQ211" s="353">
        <v>11534.133119999999</v>
      </c>
      <c r="AR211" s="48"/>
      <c r="AS211" s="48"/>
    </row>
    <row r="212" spans="1:45">
      <c r="A212" s="16" t="s">
        <v>205</v>
      </c>
      <c r="B212" s="353">
        <v>0</v>
      </c>
      <c r="C212" s="353">
        <v>0</v>
      </c>
      <c r="D212" s="353">
        <v>0</v>
      </c>
      <c r="E212" s="353">
        <v>0</v>
      </c>
      <c r="F212" s="353">
        <v>0</v>
      </c>
      <c r="G212" s="353">
        <v>0</v>
      </c>
      <c r="H212" s="353">
        <v>0</v>
      </c>
      <c r="I212" s="353">
        <v>0</v>
      </c>
      <c r="J212" s="353">
        <v>0</v>
      </c>
      <c r="K212" s="353">
        <v>0</v>
      </c>
      <c r="L212" s="353">
        <v>0</v>
      </c>
      <c r="M212" s="353">
        <v>0</v>
      </c>
      <c r="N212" s="353">
        <v>0</v>
      </c>
      <c r="O212" s="353">
        <v>0</v>
      </c>
      <c r="P212" s="353">
        <v>0</v>
      </c>
      <c r="Q212" s="353">
        <v>0</v>
      </c>
      <c r="R212" s="353">
        <v>0</v>
      </c>
      <c r="S212" s="353">
        <v>0</v>
      </c>
      <c r="T212" s="353">
        <v>0</v>
      </c>
      <c r="U212" s="353">
        <v>0</v>
      </c>
      <c r="V212" s="353">
        <v>0</v>
      </c>
      <c r="W212" s="353">
        <v>0</v>
      </c>
      <c r="X212" s="353">
        <v>0</v>
      </c>
      <c r="Y212" s="353">
        <v>0</v>
      </c>
      <c r="Z212" s="353">
        <v>0</v>
      </c>
      <c r="AA212" s="353">
        <v>0</v>
      </c>
      <c r="AB212" s="353">
        <v>0</v>
      </c>
      <c r="AC212" s="353">
        <v>0</v>
      </c>
      <c r="AD212" s="353">
        <v>0</v>
      </c>
      <c r="AE212" s="353">
        <v>0</v>
      </c>
      <c r="AF212" s="353">
        <v>0</v>
      </c>
      <c r="AG212" s="353">
        <v>0</v>
      </c>
      <c r="AH212" s="353">
        <v>0</v>
      </c>
      <c r="AI212" s="353">
        <v>0</v>
      </c>
      <c r="AJ212" s="353">
        <v>0</v>
      </c>
      <c r="AK212" s="353">
        <v>0</v>
      </c>
      <c r="AL212" s="353">
        <v>0</v>
      </c>
      <c r="AM212" s="353">
        <v>0</v>
      </c>
      <c r="AN212" s="353">
        <v>0</v>
      </c>
      <c r="AO212" s="353">
        <v>0</v>
      </c>
      <c r="AP212" s="353">
        <v>0</v>
      </c>
      <c r="AQ212" s="353">
        <v>0</v>
      </c>
      <c r="AR212" s="48"/>
      <c r="AS212" s="48"/>
    </row>
    <row r="213" spans="1:45">
      <c r="A213" s="16" t="s">
        <v>206</v>
      </c>
      <c r="B213" s="353">
        <v>0</v>
      </c>
      <c r="C213" s="353">
        <v>0</v>
      </c>
      <c r="D213" s="353">
        <v>0</v>
      </c>
      <c r="E213" s="353">
        <v>0</v>
      </c>
      <c r="F213" s="353">
        <v>0</v>
      </c>
      <c r="G213" s="353">
        <v>0</v>
      </c>
      <c r="H213" s="353">
        <v>0</v>
      </c>
      <c r="I213" s="353">
        <v>0</v>
      </c>
      <c r="J213" s="353">
        <v>0</v>
      </c>
      <c r="K213" s="353">
        <v>0</v>
      </c>
      <c r="L213" s="353">
        <v>0</v>
      </c>
      <c r="M213" s="353">
        <v>0</v>
      </c>
      <c r="N213" s="353">
        <v>0</v>
      </c>
      <c r="O213" s="353">
        <v>0</v>
      </c>
      <c r="P213" s="353">
        <v>0</v>
      </c>
      <c r="Q213" s="353">
        <v>0</v>
      </c>
      <c r="R213" s="353">
        <v>0</v>
      </c>
      <c r="S213" s="353">
        <v>0</v>
      </c>
      <c r="T213" s="353">
        <v>0</v>
      </c>
      <c r="U213" s="353">
        <v>0</v>
      </c>
      <c r="V213" s="353">
        <v>0</v>
      </c>
      <c r="W213" s="353">
        <v>0</v>
      </c>
      <c r="X213" s="353">
        <v>0</v>
      </c>
      <c r="Y213" s="353">
        <v>0</v>
      </c>
      <c r="Z213" s="353">
        <v>0</v>
      </c>
      <c r="AA213" s="353">
        <v>0</v>
      </c>
      <c r="AB213" s="353">
        <v>0</v>
      </c>
      <c r="AC213" s="353">
        <v>0</v>
      </c>
      <c r="AD213" s="353">
        <v>0</v>
      </c>
      <c r="AE213" s="353">
        <v>0</v>
      </c>
      <c r="AF213" s="353">
        <v>0</v>
      </c>
      <c r="AG213" s="353">
        <v>0</v>
      </c>
      <c r="AH213" s="353">
        <v>0</v>
      </c>
      <c r="AI213" s="353">
        <v>0</v>
      </c>
      <c r="AJ213" s="353">
        <v>0</v>
      </c>
      <c r="AK213" s="353">
        <v>0</v>
      </c>
      <c r="AL213" s="353">
        <v>0</v>
      </c>
      <c r="AM213" s="353">
        <v>0</v>
      </c>
      <c r="AN213" s="353">
        <v>0</v>
      </c>
      <c r="AO213" s="353">
        <v>0</v>
      </c>
      <c r="AP213" s="353">
        <v>0</v>
      </c>
      <c r="AQ213" s="353">
        <v>0</v>
      </c>
      <c r="AR213" s="48"/>
      <c r="AS213" s="48"/>
    </row>
    <row r="214" spans="1:45">
      <c r="A214" s="22" t="s">
        <v>207</v>
      </c>
      <c r="B214" s="353">
        <v>0</v>
      </c>
      <c r="C214" s="353">
        <v>0</v>
      </c>
      <c r="D214" s="353">
        <v>0</v>
      </c>
      <c r="E214" s="353">
        <v>0</v>
      </c>
      <c r="F214" s="353">
        <v>0</v>
      </c>
      <c r="G214" s="353">
        <v>0</v>
      </c>
      <c r="H214" s="353">
        <v>0</v>
      </c>
      <c r="I214" s="353">
        <v>0</v>
      </c>
      <c r="J214" s="353">
        <v>0</v>
      </c>
      <c r="K214" s="353">
        <v>0</v>
      </c>
      <c r="L214" s="353">
        <v>0</v>
      </c>
      <c r="M214" s="353">
        <v>0</v>
      </c>
      <c r="N214" s="353">
        <v>0</v>
      </c>
      <c r="O214" s="353">
        <v>0</v>
      </c>
      <c r="P214" s="353">
        <v>0</v>
      </c>
      <c r="Q214" s="353">
        <v>0</v>
      </c>
      <c r="R214" s="353">
        <v>0</v>
      </c>
      <c r="S214" s="353">
        <v>0</v>
      </c>
      <c r="T214" s="353">
        <v>0</v>
      </c>
      <c r="U214" s="353">
        <v>0</v>
      </c>
      <c r="V214" s="353">
        <v>0</v>
      </c>
      <c r="W214" s="353">
        <v>0</v>
      </c>
      <c r="X214" s="353">
        <v>0</v>
      </c>
      <c r="Y214" s="353">
        <v>0</v>
      </c>
      <c r="Z214" s="353">
        <v>0</v>
      </c>
      <c r="AA214" s="353">
        <v>0</v>
      </c>
      <c r="AB214" s="353">
        <v>0</v>
      </c>
      <c r="AC214" s="353">
        <v>0</v>
      </c>
      <c r="AD214" s="353">
        <v>0</v>
      </c>
      <c r="AE214" s="353">
        <v>0</v>
      </c>
      <c r="AF214" s="353">
        <v>0</v>
      </c>
      <c r="AG214" s="353">
        <v>0</v>
      </c>
      <c r="AH214" s="353">
        <v>0</v>
      </c>
      <c r="AI214" s="353">
        <v>0</v>
      </c>
      <c r="AJ214" s="353">
        <v>0</v>
      </c>
      <c r="AK214" s="353">
        <v>0</v>
      </c>
      <c r="AL214" s="353">
        <v>0</v>
      </c>
      <c r="AM214" s="353">
        <v>0</v>
      </c>
      <c r="AN214" s="353">
        <v>0</v>
      </c>
      <c r="AO214" s="353">
        <v>0</v>
      </c>
      <c r="AP214" s="353">
        <v>0</v>
      </c>
      <c r="AQ214" s="353">
        <v>0</v>
      </c>
      <c r="AR214" s="48"/>
      <c r="AS214" s="48"/>
    </row>
    <row r="215" spans="1:45">
      <c r="A215" s="15" t="s">
        <v>208</v>
      </c>
      <c r="B215" s="645">
        <v>3000850.58029</v>
      </c>
      <c r="C215" s="645">
        <v>836318.27359</v>
      </c>
      <c r="D215" s="645">
        <v>1723069.75691</v>
      </c>
      <c r="E215" s="645">
        <v>1227539.3090299999</v>
      </c>
      <c r="F215" s="645">
        <v>562658.06198</v>
      </c>
      <c r="G215" s="645">
        <v>297992.15072999999</v>
      </c>
      <c r="H215" s="645">
        <v>153720.8725</v>
      </c>
      <c r="I215" s="645">
        <v>338804.36777999997</v>
      </c>
      <c r="J215" s="645">
        <v>428461.49473000003</v>
      </c>
      <c r="K215" s="645">
        <v>299189.87409</v>
      </c>
      <c r="L215" s="645">
        <v>144010.15133000002</v>
      </c>
      <c r="M215" s="645">
        <v>446808.21808999998</v>
      </c>
      <c r="N215" s="645">
        <v>406145.24774000002</v>
      </c>
      <c r="O215" s="645">
        <v>75453.399969999999</v>
      </c>
      <c r="P215" s="645">
        <v>294965.34769000002</v>
      </c>
      <c r="Q215" s="645">
        <v>98753.593999999997</v>
      </c>
      <c r="R215" s="645">
        <v>146815.01130000001</v>
      </c>
      <c r="S215" s="645">
        <v>116242.19902</v>
      </c>
      <c r="T215" s="645">
        <v>151851.39116999999</v>
      </c>
      <c r="U215" s="645">
        <v>304520.50945999997</v>
      </c>
      <c r="V215" s="645">
        <v>163292.83521000002</v>
      </c>
      <c r="W215" s="645">
        <v>203949.48287000001</v>
      </c>
      <c r="X215" s="645">
        <v>213462.00716000001</v>
      </c>
      <c r="Y215" s="645">
        <v>35110.011460000002</v>
      </c>
      <c r="Z215" s="645">
        <v>484343.84922000003</v>
      </c>
      <c r="AA215" s="645">
        <v>247001.44722999999</v>
      </c>
      <c r="AB215" s="645">
        <v>393686.59901000001</v>
      </c>
      <c r="AC215" s="645">
        <v>572663.01850999997</v>
      </c>
      <c r="AD215" s="645">
        <v>465452.57312999998</v>
      </c>
      <c r="AE215" s="645">
        <v>195538.34891999999</v>
      </c>
      <c r="AF215" s="645">
        <v>133633.06675</v>
      </c>
      <c r="AG215" s="645">
        <v>121654.33181999999</v>
      </c>
      <c r="AH215" s="645">
        <v>91326.56240000001</v>
      </c>
      <c r="AI215" s="645">
        <v>34622.387940000001</v>
      </c>
      <c r="AJ215" s="645">
        <v>80487.684819999995</v>
      </c>
      <c r="AK215" s="645">
        <v>38413.339310000003</v>
      </c>
      <c r="AL215" s="645">
        <v>248339.70277</v>
      </c>
      <c r="AM215" s="645">
        <v>52530.530429999999</v>
      </c>
      <c r="AN215" s="645">
        <v>301063.06352999998</v>
      </c>
      <c r="AO215" s="645">
        <v>140947.89807</v>
      </c>
      <c r="AP215" s="645">
        <v>10603.190399999999</v>
      </c>
      <c r="AQ215" s="645">
        <v>15282291.742360001</v>
      </c>
      <c r="AR215" s="322"/>
      <c r="AS215" s="48"/>
    </row>
    <row r="216" spans="1:45">
      <c r="A216" s="22" t="s">
        <v>209</v>
      </c>
      <c r="B216" s="353">
        <v>0</v>
      </c>
      <c r="C216" s="353">
        <v>0.10199999999999999</v>
      </c>
      <c r="D216" s="353">
        <v>0</v>
      </c>
      <c r="E216" s="353">
        <v>2.66E-3</v>
      </c>
      <c r="F216" s="353">
        <v>0</v>
      </c>
      <c r="G216" s="353">
        <v>0</v>
      </c>
      <c r="H216" s="353">
        <v>0</v>
      </c>
      <c r="I216" s="353">
        <v>0</v>
      </c>
      <c r="J216" s="353">
        <v>0.06</v>
      </c>
      <c r="K216" s="353">
        <v>0</v>
      </c>
      <c r="L216" s="353">
        <v>0</v>
      </c>
      <c r="M216" s="353">
        <v>5.1999999999999998E-2</v>
      </c>
      <c r="N216" s="353">
        <v>0</v>
      </c>
      <c r="O216" s="353">
        <v>0</v>
      </c>
      <c r="P216" s="353">
        <v>5360.4916600000006</v>
      </c>
      <c r="Q216" s="353">
        <v>0</v>
      </c>
      <c r="R216" s="353">
        <v>1</v>
      </c>
      <c r="S216" s="353">
        <v>0</v>
      </c>
      <c r="T216" s="353">
        <v>0</v>
      </c>
      <c r="U216" s="353">
        <v>0</v>
      </c>
      <c r="V216" s="353">
        <v>0</v>
      </c>
      <c r="W216" s="353">
        <v>0</v>
      </c>
      <c r="X216" s="353">
        <v>0</v>
      </c>
      <c r="Y216" s="353">
        <v>0</v>
      </c>
      <c r="Z216" s="353">
        <v>6122.2247400000006</v>
      </c>
      <c r="AA216" s="353">
        <v>0</v>
      </c>
      <c r="AB216" s="353">
        <v>0</v>
      </c>
      <c r="AC216" s="353">
        <v>0</v>
      </c>
      <c r="AD216" s="353">
        <v>0</v>
      </c>
      <c r="AE216" s="353">
        <v>0</v>
      </c>
      <c r="AF216" s="353">
        <v>0</v>
      </c>
      <c r="AG216" s="353">
        <v>0</v>
      </c>
      <c r="AH216" s="353">
        <v>0</v>
      </c>
      <c r="AI216" s="353">
        <v>0</v>
      </c>
      <c r="AJ216" s="353">
        <v>0</v>
      </c>
      <c r="AK216" s="353">
        <v>0</v>
      </c>
      <c r="AL216" s="353">
        <v>0</v>
      </c>
      <c r="AM216" s="353">
        <v>0</v>
      </c>
      <c r="AN216" s="353">
        <v>0</v>
      </c>
      <c r="AO216" s="353">
        <v>0</v>
      </c>
      <c r="AP216" s="353">
        <v>0</v>
      </c>
      <c r="AQ216" s="353">
        <v>11483.933060000001</v>
      </c>
      <c r="AR216" s="322"/>
      <c r="AS216" s="48"/>
    </row>
    <row r="217" spans="1:45">
      <c r="A217" s="16" t="s">
        <v>210</v>
      </c>
      <c r="B217" s="353">
        <v>0</v>
      </c>
      <c r="C217" s="353">
        <v>0</v>
      </c>
      <c r="D217" s="353">
        <v>0</v>
      </c>
      <c r="E217" s="353">
        <v>0</v>
      </c>
      <c r="F217" s="353">
        <v>0</v>
      </c>
      <c r="G217" s="353">
        <v>0</v>
      </c>
      <c r="H217" s="353">
        <v>0</v>
      </c>
      <c r="I217" s="353">
        <v>0</v>
      </c>
      <c r="J217" s="353">
        <v>0</v>
      </c>
      <c r="K217" s="353">
        <v>0</v>
      </c>
      <c r="L217" s="353">
        <v>0</v>
      </c>
      <c r="M217" s="353">
        <v>0</v>
      </c>
      <c r="N217" s="353">
        <v>0</v>
      </c>
      <c r="O217" s="353">
        <v>0</v>
      </c>
      <c r="P217" s="353">
        <v>0</v>
      </c>
      <c r="Q217" s="353">
        <v>0</v>
      </c>
      <c r="R217" s="353">
        <v>0</v>
      </c>
      <c r="S217" s="353">
        <v>0</v>
      </c>
      <c r="T217" s="353">
        <v>0</v>
      </c>
      <c r="U217" s="353">
        <v>0</v>
      </c>
      <c r="V217" s="353">
        <v>0</v>
      </c>
      <c r="W217" s="353">
        <v>0</v>
      </c>
      <c r="X217" s="353">
        <v>0</v>
      </c>
      <c r="Y217" s="353">
        <v>0</v>
      </c>
      <c r="Z217" s="353">
        <v>0</v>
      </c>
      <c r="AA217" s="353">
        <v>0</v>
      </c>
      <c r="AB217" s="353">
        <v>0</v>
      </c>
      <c r="AC217" s="353">
        <v>0</v>
      </c>
      <c r="AD217" s="353">
        <v>0</v>
      </c>
      <c r="AE217" s="353">
        <v>0</v>
      </c>
      <c r="AF217" s="353">
        <v>0</v>
      </c>
      <c r="AG217" s="353">
        <v>0</v>
      </c>
      <c r="AH217" s="353">
        <v>0</v>
      </c>
      <c r="AI217" s="353">
        <v>0</v>
      </c>
      <c r="AJ217" s="353">
        <v>0</v>
      </c>
      <c r="AK217" s="353">
        <v>0</v>
      </c>
      <c r="AL217" s="353">
        <v>0</v>
      </c>
      <c r="AM217" s="353">
        <v>0</v>
      </c>
      <c r="AN217" s="353">
        <v>0</v>
      </c>
      <c r="AO217" s="353">
        <v>0</v>
      </c>
      <c r="AP217" s="353">
        <v>0</v>
      </c>
      <c r="AQ217" s="353">
        <v>0</v>
      </c>
      <c r="AR217" s="48"/>
      <c r="AS217" s="48"/>
    </row>
    <row r="218" spans="1:45">
      <c r="A218" s="16" t="s">
        <v>211</v>
      </c>
      <c r="B218" s="353">
        <v>0</v>
      </c>
      <c r="C218" s="353">
        <v>0</v>
      </c>
      <c r="D218" s="353">
        <v>0</v>
      </c>
      <c r="E218" s="353">
        <v>0</v>
      </c>
      <c r="F218" s="353">
        <v>0</v>
      </c>
      <c r="G218" s="353">
        <v>0</v>
      </c>
      <c r="H218" s="353">
        <v>0</v>
      </c>
      <c r="I218" s="353">
        <v>0</v>
      </c>
      <c r="J218" s="353">
        <v>0</v>
      </c>
      <c r="K218" s="353">
        <v>0</v>
      </c>
      <c r="L218" s="353">
        <v>0</v>
      </c>
      <c r="M218" s="353">
        <v>0</v>
      </c>
      <c r="N218" s="353">
        <v>0</v>
      </c>
      <c r="O218" s="353">
        <v>0</v>
      </c>
      <c r="P218" s="353">
        <v>0</v>
      </c>
      <c r="Q218" s="353">
        <v>0</v>
      </c>
      <c r="R218" s="353">
        <v>0</v>
      </c>
      <c r="S218" s="353">
        <v>0</v>
      </c>
      <c r="T218" s="353">
        <v>0</v>
      </c>
      <c r="U218" s="353">
        <v>0</v>
      </c>
      <c r="V218" s="353">
        <v>0</v>
      </c>
      <c r="W218" s="353">
        <v>0</v>
      </c>
      <c r="X218" s="353">
        <v>0</v>
      </c>
      <c r="Y218" s="353">
        <v>0</v>
      </c>
      <c r="Z218" s="353">
        <v>0</v>
      </c>
      <c r="AA218" s="353">
        <v>0</v>
      </c>
      <c r="AB218" s="353">
        <v>0</v>
      </c>
      <c r="AC218" s="353">
        <v>0</v>
      </c>
      <c r="AD218" s="353">
        <v>0</v>
      </c>
      <c r="AE218" s="353">
        <v>0</v>
      </c>
      <c r="AF218" s="353">
        <v>0</v>
      </c>
      <c r="AG218" s="353">
        <v>0</v>
      </c>
      <c r="AH218" s="353">
        <v>0</v>
      </c>
      <c r="AI218" s="353">
        <v>0</v>
      </c>
      <c r="AJ218" s="353">
        <v>0</v>
      </c>
      <c r="AK218" s="353">
        <v>0</v>
      </c>
      <c r="AL218" s="353">
        <v>0</v>
      </c>
      <c r="AM218" s="353">
        <v>0</v>
      </c>
      <c r="AN218" s="353">
        <v>0</v>
      </c>
      <c r="AO218" s="353">
        <v>0</v>
      </c>
      <c r="AP218" s="353">
        <v>0</v>
      </c>
      <c r="AQ218" s="353">
        <v>0</v>
      </c>
      <c r="AR218" s="48"/>
      <c r="AS218" s="48"/>
    </row>
    <row r="219" spans="1:45">
      <c r="A219" s="16" t="s">
        <v>212</v>
      </c>
      <c r="B219" s="353">
        <v>0</v>
      </c>
      <c r="C219" s="353">
        <v>0.10199999999999999</v>
      </c>
      <c r="D219" s="353">
        <v>0</v>
      </c>
      <c r="E219" s="353">
        <v>2.66E-3</v>
      </c>
      <c r="F219" s="353">
        <v>0</v>
      </c>
      <c r="G219" s="353">
        <v>0</v>
      </c>
      <c r="H219" s="353">
        <v>0</v>
      </c>
      <c r="I219" s="353">
        <v>0</v>
      </c>
      <c r="J219" s="353">
        <v>0.06</v>
      </c>
      <c r="K219" s="353">
        <v>0</v>
      </c>
      <c r="L219" s="353">
        <v>0</v>
      </c>
      <c r="M219" s="353">
        <v>5.1999999999999998E-2</v>
      </c>
      <c r="N219" s="353">
        <v>0</v>
      </c>
      <c r="O219" s="353">
        <v>0</v>
      </c>
      <c r="P219" s="353">
        <v>5360.4916600000006</v>
      </c>
      <c r="Q219" s="353">
        <v>0</v>
      </c>
      <c r="R219" s="353">
        <v>1</v>
      </c>
      <c r="S219" s="353">
        <v>0</v>
      </c>
      <c r="T219" s="353">
        <v>0</v>
      </c>
      <c r="U219" s="353">
        <v>0</v>
      </c>
      <c r="V219" s="353">
        <v>0</v>
      </c>
      <c r="W219" s="353">
        <v>0</v>
      </c>
      <c r="X219" s="353">
        <v>0</v>
      </c>
      <c r="Y219" s="353">
        <v>0</v>
      </c>
      <c r="Z219" s="353">
        <v>6122.2247400000006</v>
      </c>
      <c r="AA219" s="353">
        <v>0</v>
      </c>
      <c r="AB219" s="353">
        <v>0</v>
      </c>
      <c r="AC219" s="353">
        <v>0</v>
      </c>
      <c r="AD219" s="353">
        <v>0</v>
      </c>
      <c r="AE219" s="353">
        <v>0</v>
      </c>
      <c r="AF219" s="353">
        <v>0</v>
      </c>
      <c r="AG219" s="353">
        <v>0</v>
      </c>
      <c r="AH219" s="353">
        <v>0</v>
      </c>
      <c r="AI219" s="353">
        <v>0</v>
      </c>
      <c r="AJ219" s="353">
        <v>0</v>
      </c>
      <c r="AK219" s="353">
        <v>0</v>
      </c>
      <c r="AL219" s="353">
        <v>0</v>
      </c>
      <c r="AM219" s="353">
        <v>0</v>
      </c>
      <c r="AN219" s="353">
        <v>0</v>
      </c>
      <c r="AO219" s="353">
        <v>0</v>
      </c>
      <c r="AP219" s="353">
        <v>0</v>
      </c>
      <c r="AQ219" s="353">
        <v>11483.933060000001</v>
      </c>
      <c r="AR219" s="48"/>
      <c r="AS219" s="48"/>
    </row>
    <row r="220" spans="1:45">
      <c r="A220" s="22" t="s">
        <v>213</v>
      </c>
      <c r="B220" s="353">
        <v>0</v>
      </c>
      <c r="C220" s="353">
        <v>0</v>
      </c>
      <c r="D220" s="353">
        <v>50464.547909999994</v>
      </c>
      <c r="E220" s="353">
        <v>0</v>
      </c>
      <c r="F220" s="353">
        <v>0</v>
      </c>
      <c r="G220" s="353">
        <v>0</v>
      </c>
      <c r="H220" s="353">
        <v>0</v>
      </c>
      <c r="I220" s="353">
        <v>0</v>
      </c>
      <c r="J220" s="353">
        <v>0</v>
      </c>
      <c r="K220" s="353">
        <v>0</v>
      </c>
      <c r="L220" s="353">
        <v>687.08526000000006</v>
      </c>
      <c r="M220" s="353">
        <v>0</v>
      </c>
      <c r="N220" s="353">
        <v>0</v>
      </c>
      <c r="O220" s="353">
        <v>0</v>
      </c>
      <c r="P220" s="353">
        <v>0</v>
      </c>
      <c r="Q220" s="353">
        <v>0</v>
      </c>
      <c r="R220" s="353">
        <v>0</v>
      </c>
      <c r="S220" s="353">
        <v>0</v>
      </c>
      <c r="T220" s="353">
        <v>0</v>
      </c>
      <c r="U220" s="353">
        <v>0</v>
      </c>
      <c r="V220" s="353">
        <v>0</v>
      </c>
      <c r="W220" s="353">
        <v>0</v>
      </c>
      <c r="X220" s="353">
        <v>0</v>
      </c>
      <c r="Y220" s="353">
        <v>0</v>
      </c>
      <c r="Z220" s="353">
        <v>0</v>
      </c>
      <c r="AA220" s="353">
        <v>0</v>
      </c>
      <c r="AB220" s="353">
        <v>0</v>
      </c>
      <c r="AC220" s="353">
        <v>0</v>
      </c>
      <c r="AD220" s="353">
        <v>0</v>
      </c>
      <c r="AE220" s="353">
        <v>0</v>
      </c>
      <c r="AF220" s="353">
        <v>0</v>
      </c>
      <c r="AG220" s="353">
        <v>0</v>
      </c>
      <c r="AH220" s="353">
        <v>0</v>
      </c>
      <c r="AI220" s="353">
        <v>0</v>
      </c>
      <c r="AJ220" s="353">
        <v>0</v>
      </c>
      <c r="AK220" s="353">
        <v>0</v>
      </c>
      <c r="AL220" s="353">
        <v>0</v>
      </c>
      <c r="AM220" s="353">
        <v>0</v>
      </c>
      <c r="AN220" s="353">
        <v>0</v>
      </c>
      <c r="AO220" s="353">
        <v>0</v>
      </c>
      <c r="AP220" s="353">
        <v>0</v>
      </c>
      <c r="AQ220" s="353">
        <v>51151.633170000001</v>
      </c>
      <c r="AR220" s="322"/>
      <c r="AS220" s="48"/>
    </row>
    <row r="221" spans="1:45">
      <c r="A221" s="17" t="s">
        <v>214</v>
      </c>
      <c r="B221" s="353">
        <v>0</v>
      </c>
      <c r="C221" s="353">
        <v>0</v>
      </c>
      <c r="D221" s="353">
        <v>0</v>
      </c>
      <c r="E221" s="353">
        <v>0</v>
      </c>
      <c r="F221" s="353">
        <v>0</v>
      </c>
      <c r="G221" s="353">
        <v>0</v>
      </c>
      <c r="H221" s="353">
        <v>0</v>
      </c>
      <c r="I221" s="353">
        <v>0</v>
      </c>
      <c r="J221" s="353">
        <v>0</v>
      </c>
      <c r="K221" s="353">
        <v>0</v>
      </c>
      <c r="L221" s="353">
        <v>0</v>
      </c>
      <c r="M221" s="353">
        <v>0</v>
      </c>
      <c r="N221" s="353">
        <v>0</v>
      </c>
      <c r="O221" s="353">
        <v>0</v>
      </c>
      <c r="P221" s="353">
        <v>0</v>
      </c>
      <c r="Q221" s="353">
        <v>0</v>
      </c>
      <c r="R221" s="353">
        <v>0</v>
      </c>
      <c r="S221" s="353">
        <v>0</v>
      </c>
      <c r="T221" s="353">
        <v>0</v>
      </c>
      <c r="U221" s="353">
        <v>0</v>
      </c>
      <c r="V221" s="353">
        <v>0</v>
      </c>
      <c r="W221" s="353">
        <v>0</v>
      </c>
      <c r="X221" s="353">
        <v>0</v>
      </c>
      <c r="Y221" s="353">
        <v>0</v>
      </c>
      <c r="Z221" s="353">
        <v>0</v>
      </c>
      <c r="AA221" s="353">
        <v>0</v>
      </c>
      <c r="AB221" s="353">
        <v>0</v>
      </c>
      <c r="AC221" s="353">
        <v>0</v>
      </c>
      <c r="AD221" s="353">
        <v>0</v>
      </c>
      <c r="AE221" s="353">
        <v>0</v>
      </c>
      <c r="AF221" s="353">
        <v>0</v>
      </c>
      <c r="AG221" s="353">
        <v>0</v>
      </c>
      <c r="AH221" s="353">
        <v>0</v>
      </c>
      <c r="AI221" s="353">
        <v>0</v>
      </c>
      <c r="AJ221" s="353">
        <v>0</v>
      </c>
      <c r="AK221" s="353">
        <v>0</v>
      </c>
      <c r="AL221" s="353">
        <v>0</v>
      </c>
      <c r="AM221" s="353">
        <v>0</v>
      </c>
      <c r="AN221" s="353">
        <v>0</v>
      </c>
      <c r="AO221" s="353">
        <v>0</v>
      </c>
      <c r="AP221" s="353">
        <v>0</v>
      </c>
      <c r="AQ221" s="353">
        <v>0</v>
      </c>
      <c r="AR221" s="48"/>
      <c r="AS221" s="48"/>
    </row>
    <row r="222" spans="1:45">
      <c r="A222" s="16" t="s">
        <v>215</v>
      </c>
      <c r="B222" s="353">
        <v>0</v>
      </c>
      <c r="C222" s="353">
        <v>0</v>
      </c>
      <c r="D222" s="353">
        <v>50464.547909999994</v>
      </c>
      <c r="E222" s="353">
        <v>0</v>
      </c>
      <c r="F222" s="353">
        <v>0</v>
      </c>
      <c r="G222" s="353">
        <v>0</v>
      </c>
      <c r="H222" s="353">
        <v>0</v>
      </c>
      <c r="I222" s="353">
        <v>0</v>
      </c>
      <c r="J222" s="353">
        <v>0</v>
      </c>
      <c r="K222" s="353">
        <v>0</v>
      </c>
      <c r="L222" s="353">
        <v>687.08526000000006</v>
      </c>
      <c r="M222" s="353">
        <v>0</v>
      </c>
      <c r="N222" s="353">
        <v>0</v>
      </c>
      <c r="O222" s="353">
        <v>0</v>
      </c>
      <c r="P222" s="353">
        <v>0</v>
      </c>
      <c r="Q222" s="353">
        <v>0</v>
      </c>
      <c r="R222" s="353">
        <v>0</v>
      </c>
      <c r="S222" s="353">
        <v>0</v>
      </c>
      <c r="T222" s="353">
        <v>0</v>
      </c>
      <c r="U222" s="353">
        <v>0</v>
      </c>
      <c r="V222" s="353">
        <v>0</v>
      </c>
      <c r="W222" s="353">
        <v>0</v>
      </c>
      <c r="X222" s="353">
        <v>0</v>
      </c>
      <c r="Y222" s="353">
        <v>0</v>
      </c>
      <c r="Z222" s="353">
        <v>0</v>
      </c>
      <c r="AA222" s="353">
        <v>0</v>
      </c>
      <c r="AB222" s="353">
        <v>0</v>
      </c>
      <c r="AC222" s="353">
        <v>0</v>
      </c>
      <c r="AD222" s="353">
        <v>0</v>
      </c>
      <c r="AE222" s="353">
        <v>0</v>
      </c>
      <c r="AF222" s="353">
        <v>0</v>
      </c>
      <c r="AG222" s="353">
        <v>0</v>
      </c>
      <c r="AH222" s="353">
        <v>0</v>
      </c>
      <c r="AI222" s="353">
        <v>0</v>
      </c>
      <c r="AJ222" s="353">
        <v>0</v>
      </c>
      <c r="AK222" s="353">
        <v>0</v>
      </c>
      <c r="AL222" s="353">
        <v>0</v>
      </c>
      <c r="AM222" s="353">
        <v>0</v>
      </c>
      <c r="AN222" s="353">
        <v>0</v>
      </c>
      <c r="AO222" s="353">
        <v>0</v>
      </c>
      <c r="AP222" s="353">
        <v>0</v>
      </c>
      <c r="AQ222" s="353">
        <v>51151.633170000001</v>
      </c>
      <c r="AR222" s="48"/>
      <c r="AS222" s="48"/>
    </row>
    <row r="223" spans="1:45">
      <c r="A223" s="16" t="s">
        <v>216</v>
      </c>
      <c r="B223" s="353">
        <v>0</v>
      </c>
      <c r="C223" s="353">
        <v>0</v>
      </c>
      <c r="D223" s="353">
        <v>0</v>
      </c>
      <c r="E223" s="353">
        <v>0</v>
      </c>
      <c r="F223" s="353">
        <v>0</v>
      </c>
      <c r="G223" s="353">
        <v>0</v>
      </c>
      <c r="H223" s="353">
        <v>0</v>
      </c>
      <c r="I223" s="353">
        <v>0</v>
      </c>
      <c r="J223" s="353">
        <v>0</v>
      </c>
      <c r="K223" s="353">
        <v>0</v>
      </c>
      <c r="L223" s="353">
        <v>0</v>
      </c>
      <c r="M223" s="353">
        <v>0</v>
      </c>
      <c r="N223" s="353">
        <v>0</v>
      </c>
      <c r="O223" s="353">
        <v>0</v>
      </c>
      <c r="P223" s="353">
        <v>0</v>
      </c>
      <c r="Q223" s="353">
        <v>0</v>
      </c>
      <c r="R223" s="353">
        <v>0</v>
      </c>
      <c r="S223" s="353">
        <v>0</v>
      </c>
      <c r="T223" s="353">
        <v>0</v>
      </c>
      <c r="U223" s="353">
        <v>0</v>
      </c>
      <c r="V223" s="353">
        <v>0</v>
      </c>
      <c r="W223" s="353">
        <v>0</v>
      </c>
      <c r="X223" s="353">
        <v>0</v>
      </c>
      <c r="Y223" s="353">
        <v>0</v>
      </c>
      <c r="Z223" s="353">
        <v>0</v>
      </c>
      <c r="AA223" s="353">
        <v>0</v>
      </c>
      <c r="AB223" s="353">
        <v>0</v>
      </c>
      <c r="AC223" s="353">
        <v>0</v>
      </c>
      <c r="AD223" s="353">
        <v>0</v>
      </c>
      <c r="AE223" s="353">
        <v>0</v>
      </c>
      <c r="AF223" s="353">
        <v>0</v>
      </c>
      <c r="AG223" s="353">
        <v>0</v>
      </c>
      <c r="AH223" s="353">
        <v>0</v>
      </c>
      <c r="AI223" s="353">
        <v>0</v>
      </c>
      <c r="AJ223" s="353">
        <v>0</v>
      </c>
      <c r="AK223" s="353">
        <v>0</v>
      </c>
      <c r="AL223" s="353">
        <v>0</v>
      </c>
      <c r="AM223" s="353">
        <v>0</v>
      </c>
      <c r="AN223" s="353">
        <v>0</v>
      </c>
      <c r="AO223" s="353">
        <v>0</v>
      </c>
      <c r="AP223" s="353">
        <v>0</v>
      </c>
      <c r="AQ223" s="353">
        <v>0</v>
      </c>
      <c r="AR223" s="48"/>
      <c r="AS223" s="48"/>
    </row>
    <row r="224" spans="1:45">
      <c r="A224" s="16" t="s">
        <v>217</v>
      </c>
      <c r="B224" s="353">
        <v>0</v>
      </c>
      <c r="C224" s="353">
        <v>0</v>
      </c>
      <c r="D224" s="353">
        <v>0</v>
      </c>
      <c r="E224" s="353">
        <v>0</v>
      </c>
      <c r="F224" s="353">
        <v>0</v>
      </c>
      <c r="G224" s="353">
        <v>0</v>
      </c>
      <c r="H224" s="353">
        <v>0</v>
      </c>
      <c r="I224" s="353">
        <v>0</v>
      </c>
      <c r="J224" s="353">
        <v>0</v>
      </c>
      <c r="K224" s="353">
        <v>0</v>
      </c>
      <c r="L224" s="353">
        <v>0</v>
      </c>
      <c r="M224" s="353">
        <v>0</v>
      </c>
      <c r="N224" s="353">
        <v>0</v>
      </c>
      <c r="O224" s="353">
        <v>0</v>
      </c>
      <c r="P224" s="353">
        <v>0</v>
      </c>
      <c r="Q224" s="353">
        <v>0</v>
      </c>
      <c r="R224" s="353">
        <v>0</v>
      </c>
      <c r="S224" s="353">
        <v>0</v>
      </c>
      <c r="T224" s="353">
        <v>0</v>
      </c>
      <c r="U224" s="353">
        <v>0</v>
      </c>
      <c r="V224" s="353">
        <v>0</v>
      </c>
      <c r="W224" s="353">
        <v>0</v>
      </c>
      <c r="X224" s="353">
        <v>0</v>
      </c>
      <c r="Y224" s="353">
        <v>0</v>
      </c>
      <c r="Z224" s="353">
        <v>0</v>
      </c>
      <c r="AA224" s="353">
        <v>0</v>
      </c>
      <c r="AB224" s="353">
        <v>0</v>
      </c>
      <c r="AC224" s="353">
        <v>0</v>
      </c>
      <c r="AD224" s="353">
        <v>0</v>
      </c>
      <c r="AE224" s="353">
        <v>0</v>
      </c>
      <c r="AF224" s="353">
        <v>0</v>
      </c>
      <c r="AG224" s="353">
        <v>0</v>
      </c>
      <c r="AH224" s="353">
        <v>0</v>
      </c>
      <c r="AI224" s="353">
        <v>0</v>
      </c>
      <c r="AJ224" s="353">
        <v>0</v>
      </c>
      <c r="AK224" s="353">
        <v>0</v>
      </c>
      <c r="AL224" s="353">
        <v>0</v>
      </c>
      <c r="AM224" s="353">
        <v>0</v>
      </c>
      <c r="AN224" s="353">
        <v>0</v>
      </c>
      <c r="AO224" s="353">
        <v>0</v>
      </c>
      <c r="AP224" s="353">
        <v>0</v>
      </c>
      <c r="AQ224" s="353">
        <v>0</v>
      </c>
      <c r="AR224" s="48"/>
      <c r="AS224" s="48"/>
    </row>
    <row r="225" spans="1:45">
      <c r="A225" s="16" t="s">
        <v>218</v>
      </c>
      <c r="B225" s="353">
        <v>0</v>
      </c>
      <c r="C225" s="353">
        <v>0</v>
      </c>
      <c r="D225" s="353">
        <v>0</v>
      </c>
      <c r="E225" s="353">
        <v>0</v>
      </c>
      <c r="F225" s="353">
        <v>0</v>
      </c>
      <c r="G225" s="353">
        <v>0</v>
      </c>
      <c r="H225" s="353">
        <v>0</v>
      </c>
      <c r="I225" s="353">
        <v>0</v>
      </c>
      <c r="J225" s="353">
        <v>0</v>
      </c>
      <c r="K225" s="353">
        <v>0</v>
      </c>
      <c r="L225" s="353">
        <v>0</v>
      </c>
      <c r="M225" s="353">
        <v>0</v>
      </c>
      <c r="N225" s="353">
        <v>0</v>
      </c>
      <c r="O225" s="353">
        <v>0</v>
      </c>
      <c r="P225" s="353">
        <v>0</v>
      </c>
      <c r="Q225" s="353">
        <v>0</v>
      </c>
      <c r="R225" s="353">
        <v>0</v>
      </c>
      <c r="S225" s="353">
        <v>0</v>
      </c>
      <c r="T225" s="353">
        <v>0</v>
      </c>
      <c r="U225" s="353">
        <v>0</v>
      </c>
      <c r="V225" s="353">
        <v>0</v>
      </c>
      <c r="W225" s="353">
        <v>0</v>
      </c>
      <c r="X225" s="353">
        <v>0</v>
      </c>
      <c r="Y225" s="353">
        <v>0</v>
      </c>
      <c r="Z225" s="353">
        <v>0</v>
      </c>
      <c r="AA225" s="353">
        <v>0</v>
      </c>
      <c r="AB225" s="353">
        <v>0</v>
      </c>
      <c r="AC225" s="353">
        <v>0</v>
      </c>
      <c r="AD225" s="353">
        <v>0</v>
      </c>
      <c r="AE225" s="353">
        <v>0</v>
      </c>
      <c r="AF225" s="353">
        <v>0</v>
      </c>
      <c r="AG225" s="353">
        <v>0</v>
      </c>
      <c r="AH225" s="353">
        <v>0</v>
      </c>
      <c r="AI225" s="353">
        <v>0</v>
      </c>
      <c r="AJ225" s="353">
        <v>0</v>
      </c>
      <c r="AK225" s="353">
        <v>0</v>
      </c>
      <c r="AL225" s="353">
        <v>0</v>
      </c>
      <c r="AM225" s="353">
        <v>0</v>
      </c>
      <c r="AN225" s="353">
        <v>0</v>
      </c>
      <c r="AO225" s="353">
        <v>0</v>
      </c>
      <c r="AP225" s="353">
        <v>0</v>
      </c>
      <c r="AQ225" s="353">
        <v>0</v>
      </c>
      <c r="AR225" s="48"/>
      <c r="AS225" s="48"/>
    </row>
    <row r="226" spans="1:45">
      <c r="A226" s="22" t="s">
        <v>219</v>
      </c>
      <c r="B226" s="353">
        <v>0</v>
      </c>
      <c r="C226" s="353">
        <v>0</v>
      </c>
      <c r="D226" s="353">
        <v>0</v>
      </c>
      <c r="E226" s="353">
        <v>0</v>
      </c>
      <c r="F226" s="353">
        <v>0</v>
      </c>
      <c r="G226" s="353">
        <v>0</v>
      </c>
      <c r="H226" s="353">
        <v>0</v>
      </c>
      <c r="I226" s="353">
        <v>0</v>
      </c>
      <c r="J226" s="353">
        <v>0</v>
      </c>
      <c r="K226" s="353">
        <v>0</v>
      </c>
      <c r="L226" s="353">
        <v>0</v>
      </c>
      <c r="M226" s="353">
        <v>0</v>
      </c>
      <c r="N226" s="353">
        <v>0</v>
      </c>
      <c r="O226" s="353">
        <v>0</v>
      </c>
      <c r="P226" s="353">
        <v>1569.4701100000002</v>
      </c>
      <c r="Q226" s="353">
        <v>0</v>
      </c>
      <c r="R226" s="353">
        <v>0</v>
      </c>
      <c r="S226" s="353">
        <v>0</v>
      </c>
      <c r="T226" s="353">
        <v>0</v>
      </c>
      <c r="U226" s="353">
        <v>0</v>
      </c>
      <c r="V226" s="353">
        <v>0</v>
      </c>
      <c r="W226" s="353">
        <v>0</v>
      </c>
      <c r="X226" s="353">
        <v>0</v>
      </c>
      <c r="Y226" s="353">
        <v>0</v>
      </c>
      <c r="Z226" s="353">
        <v>0</v>
      </c>
      <c r="AA226" s="353">
        <v>0</v>
      </c>
      <c r="AB226" s="353">
        <v>0</v>
      </c>
      <c r="AC226" s="353">
        <v>0</v>
      </c>
      <c r="AD226" s="353">
        <v>0</v>
      </c>
      <c r="AE226" s="353">
        <v>0</v>
      </c>
      <c r="AF226" s="353">
        <v>0</v>
      </c>
      <c r="AG226" s="353">
        <v>0</v>
      </c>
      <c r="AH226" s="353">
        <v>0</v>
      </c>
      <c r="AI226" s="353">
        <v>0</v>
      </c>
      <c r="AJ226" s="353">
        <v>0</v>
      </c>
      <c r="AK226" s="353">
        <v>0</v>
      </c>
      <c r="AL226" s="353">
        <v>0</v>
      </c>
      <c r="AM226" s="353">
        <v>0</v>
      </c>
      <c r="AN226" s="353">
        <v>0</v>
      </c>
      <c r="AO226" s="353">
        <v>0</v>
      </c>
      <c r="AP226" s="353">
        <v>0</v>
      </c>
      <c r="AQ226" s="353">
        <v>1569.4701100000002</v>
      </c>
      <c r="AR226" s="322"/>
      <c r="AS226" s="48"/>
    </row>
    <row r="227" spans="1:45">
      <c r="A227" s="16" t="s">
        <v>220</v>
      </c>
      <c r="B227" s="353">
        <v>0</v>
      </c>
      <c r="C227" s="353">
        <v>0</v>
      </c>
      <c r="D227" s="353">
        <v>0</v>
      </c>
      <c r="E227" s="353">
        <v>0</v>
      </c>
      <c r="F227" s="353">
        <v>0</v>
      </c>
      <c r="G227" s="353">
        <v>0</v>
      </c>
      <c r="H227" s="353">
        <v>0</v>
      </c>
      <c r="I227" s="353">
        <v>0</v>
      </c>
      <c r="J227" s="353">
        <v>0</v>
      </c>
      <c r="K227" s="353">
        <v>0</v>
      </c>
      <c r="L227" s="353">
        <v>0</v>
      </c>
      <c r="M227" s="353">
        <v>0</v>
      </c>
      <c r="N227" s="353">
        <v>0</v>
      </c>
      <c r="O227" s="353">
        <v>0</v>
      </c>
      <c r="P227" s="353">
        <v>1569.4701100000002</v>
      </c>
      <c r="Q227" s="353">
        <v>0</v>
      </c>
      <c r="R227" s="353">
        <v>0</v>
      </c>
      <c r="S227" s="353">
        <v>0</v>
      </c>
      <c r="T227" s="353">
        <v>0</v>
      </c>
      <c r="U227" s="353">
        <v>0</v>
      </c>
      <c r="V227" s="353">
        <v>0</v>
      </c>
      <c r="W227" s="353">
        <v>0</v>
      </c>
      <c r="X227" s="353">
        <v>0</v>
      </c>
      <c r="Y227" s="353">
        <v>0</v>
      </c>
      <c r="Z227" s="353">
        <v>0</v>
      </c>
      <c r="AA227" s="353">
        <v>0</v>
      </c>
      <c r="AB227" s="353">
        <v>0</v>
      </c>
      <c r="AC227" s="353">
        <v>0</v>
      </c>
      <c r="AD227" s="353">
        <v>0</v>
      </c>
      <c r="AE227" s="353">
        <v>0</v>
      </c>
      <c r="AF227" s="353">
        <v>0</v>
      </c>
      <c r="AG227" s="353">
        <v>0</v>
      </c>
      <c r="AH227" s="353">
        <v>0</v>
      </c>
      <c r="AI227" s="353">
        <v>0</v>
      </c>
      <c r="AJ227" s="353">
        <v>0</v>
      </c>
      <c r="AK227" s="353">
        <v>0</v>
      </c>
      <c r="AL227" s="353">
        <v>0</v>
      </c>
      <c r="AM227" s="353">
        <v>0</v>
      </c>
      <c r="AN227" s="353">
        <v>0</v>
      </c>
      <c r="AO227" s="353">
        <v>0</v>
      </c>
      <c r="AP227" s="353">
        <v>0</v>
      </c>
      <c r="AQ227" s="353">
        <v>1569.4701100000002</v>
      </c>
      <c r="AR227" s="48"/>
      <c r="AS227" s="48"/>
    </row>
    <row r="228" spans="1:45">
      <c r="A228" s="16" t="s">
        <v>221</v>
      </c>
      <c r="B228" s="353">
        <v>0</v>
      </c>
      <c r="C228" s="353">
        <v>0</v>
      </c>
      <c r="D228" s="353">
        <v>0</v>
      </c>
      <c r="E228" s="353">
        <v>0</v>
      </c>
      <c r="F228" s="353">
        <v>0</v>
      </c>
      <c r="G228" s="353">
        <v>0</v>
      </c>
      <c r="H228" s="353">
        <v>0</v>
      </c>
      <c r="I228" s="353">
        <v>0</v>
      </c>
      <c r="J228" s="353">
        <v>0</v>
      </c>
      <c r="K228" s="353">
        <v>0</v>
      </c>
      <c r="L228" s="353">
        <v>0</v>
      </c>
      <c r="M228" s="353">
        <v>0</v>
      </c>
      <c r="N228" s="353">
        <v>0</v>
      </c>
      <c r="O228" s="353">
        <v>0</v>
      </c>
      <c r="P228" s="353">
        <v>0</v>
      </c>
      <c r="Q228" s="353">
        <v>0</v>
      </c>
      <c r="R228" s="353">
        <v>0</v>
      </c>
      <c r="S228" s="353">
        <v>0</v>
      </c>
      <c r="T228" s="353">
        <v>0</v>
      </c>
      <c r="U228" s="353">
        <v>0</v>
      </c>
      <c r="V228" s="353">
        <v>0</v>
      </c>
      <c r="W228" s="353">
        <v>0</v>
      </c>
      <c r="X228" s="353">
        <v>0</v>
      </c>
      <c r="Y228" s="353">
        <v>0</v>
      </c>
      <c r="Z228" s="353">
        <v>0</v>
      </c>
      <c r="AA228" s="353">
        <v>0</v>
      </c>
      <c r="AB228" s="353">
        <v>0</v>
      </c>
      <c r="AC228" s="353">
        <v>0</v>
      </c>
      <c r="AD228" s="353">
        <v>0</v>
      </c>
      <c r="AE228" s="353">
        <v>0</v>
      </c>
      <c r="AF228" s="353">
        <v>0</v>
      </c>
      <c r="AG228" s="353">
        <v>0</v>
      </c>
      <c r="AH228" s="353">
        <v>0</v>
      </c>
      <c r="AI228" s="353">
        <v>0</v>
      </c>
      <c r="AJ228" s="353">
        <v>0</v>
      </c>
      <c r="AK228" s="353">
        <v>0</v>
      </c>
      <c r="AL228" s="353">
        <v>0</v>
      </c>
      <c r="AM228" s="353">
        <v>0</v>
      </c>
      <c r="AN228" s="353">
        <v>0</v>
      </c>
      <c r="AO228" s="353">
        <v>0</v>
      </c>
      <c r="AP228" s="353">
        <v>0</v>
      </c>
      <c r="AQ228" s="353">
        <v>0</v>
      </c>
      <c r="AR228" s="48"/>
      <c r="AS228" s="48"/>
    </row>
    <row r="229" spans="1:45">
      <c r="A229" s="22" t="s">
        <v>222</v>
      </c>
      <c r="B229" s="353">
        <v>0</v>
      </c>
      <c r="C229" s="353">
        <v>0</v>
      </c>
      <c r="D229" s="353">
        <v>0</v>
      </c>
      <c r="E229" s="353">
        <v>0</v>
      </c>
      <c r="F229" s="353">
        <v>0</v>
      </c>
      <c r="G229" s="353">
        <v>0</v>
      </c>
      <c r="H229" s="353">
        <v>0</v>
      </c>
      <c r="I229" s="353">
        <v>0</v>
      </c>
      <c r="J229" s="353">
        <v>0</v>
      </c>
      <c r="K229" s="353">
        <v>0</v>
      </c>
      <c r="L229" s="353">
        <v>0</v>
      </c>
      <c r="M229" s="353">
        <v>0</v>
      </c>
      <c r="N229" s="353">
        <v>0</v>
      </c>
      <c r="O229" s="353">
        <v>0</v>
      </c>
      <c r="P229" s="353">
        <v>0</v>
      </c>
      <c r="Q229" s="353">
        <v>0</v>
      </c>
      <c r="R229" s="353">
        <v>0</v>
      </c>
      <c r="S229" s="353">
        <v>0</v>
      </c>
      <c r="T229" s="353">
        <v>0</v>
      </c>
      <c r="U229" s="353">
        <v>0</v>
      </c>
      <c r="V229" s="353">
        <v>0</v>
      </c>
      <c r="W229" s="353">
        <v>0</v>
      </c>
      <c r="X229" s="353">
        <v>0</v>
      </c>
      <c r="Y229" s="353">
        <v>0</v>
      </c>
      <c r="Z229" s="353">
        <v>0</v>
      </c>
      <c r="AA229" s="353">
        <v>0</v>
      </c>
      <c r="AB229" s="353">
        <v>0</v>
      </c>
      <c r="AC229" s="353">
        <v>0</v>
      </c>
      <c r="AD229" s="353">
        <v>0</v>
      </c>
      <c r="AE229" s="353">
        <v>0</v>
      </c>
      <c r="AF229" s="353">
        <v>0</v>
      </c>
      <c r="AG229" s="353">
        <v>0</v>
      </c>
      <c r="AH229" s="353">
        <v>0</v>
      </c>
      <c r="AI229" s="353">
        <v>0</v>
      </c>
      <c r="AJ229" s="353">
        <v>0</v>
      </c>
      <c r="AK229" s="353">
        <v>0</v>
      </c>
      <c r="AL229" s="353">
        <v>0</v>
      </c>
      <c r="AM229" s="353">
        <v>0</v>
      </c>
      <c r="AN229" s="353">
        <v>0</v>
      </c>
      <c r="AO229" s="353">
        <v>0</v>
      </c>
      <c r="AP229" s="353">
        <v>0</v>
      </c>
      <c r="AQ229" s="353">
        <v>0</v>
      </c>
      <c r="AR229" s="322"/>
      <c r="AS229" s="48"/>
    </row>
    <row r="230" spans="1:45">
      <c r="A230" s="16" t="s">
        <v>223</v>
      </c>
      <c r="B230" s="353">
        <v>0</v>
      </c>
      <c r="C230" s="353">
        <v>0</v>
      </c>
      <c r="D230" s="353">
        <v>0</v>
      </c>
      <c r="E230" s="353">
        <v>0</v>
      </c>
      <c r="F230" s="353">
        <v>0</v>
      </c>
      <c r="G230" s="353">
        <v>0</v>
      </c>
      <c r="H230" s="353">
        <v>0</v>
      </c>
      <c r="I230" s="353">
        <v>0</v>
      </c>
      <c r="J230" s="353">
        <v>0</v>
      </c>
      <c r="K230" s="353">
        <v>0</v>
      </c>
      <c r="L230" s="353">
        <v>0</v>
      </c>
      <c r="M230" s="353">
        <v>0</v>
      </c>
      <c r="N230" s="353">
        <v>0</v>
      </c>
      <c r="O230" s="353">
        <v>0</v>
      </c>
      <c r="P230" s="353">
        <v>0</v>
      </c>
      <c r="Q230" s="353">
        <v>0</v>
      </c>
      <c r="R230" s="353">
        <v>0</v>
      </c>
      <c r="S230" s="353">
        <v>0</v>
      </c>
      <c r="T230" s="353">
        <v>0</v>
      </c>
      <c r="U230" s="353">
        <v>0</v>
      </c>
      <c r="V230" s="353">
        <v>0</v>
      </c>
      <c r="W230" s="353">
        <v>0</v>
      </c>
      <c r="X230" s="353">
        <v>0</v>
      </c>
      <c r="Y230" s="353">
        <v>0</v>
      </c>
      <c r="Z230" s="353">
        <v>0</v>
      </c>
      <c r="AA230" s="353">
        <v>0</v>
      </c>
      <c r="AB230" s="353">
        <v>0</v>
      </c>
      <c r="AC230" s="353">
        <v>0</v>
      </c>
      <c r="AD230" s="353">
        <v>0</v>
      </c>
      <c r="AE230" s="353">
        <v>0</v>
      </c>
      <c r="AF230" s="353">
        <v>0</v>
      </c>
      <c r="AG230" s="353">
        <v>0</v>
      </c>
      <c r="AH230" s="353">
        <v>0</v>
      </c>
      <c r="AI230" s="353">
        <v>0</v>
      </c>
      <c r="AJ230" s="353">
        <v>0</v>
      </c>
      <c r="AK230" s="353">
        <v>0</v>
      </c>
      <c r="AL230" s="353">
        <v>0</v>
      </c>
      <c r="AM230" s="353">
        <v>0</v>
      </c>
      <c r="AN230" s="353">
        <v>0</v>
      </c>
      <c r="AO230" s="353">
        <v>0</v>
      </c>
      <c r="AP230" s="353">
        <v>0</v>
      </c>
      <c r="AQ230" s="353">
        <v>0</v>
      </c>
      <c r="AR230" s="48"/>
      <c r="AS230" s="48"/>
    </row>
    <row r="231" spans="1:45">
      <c r="A231" s="16" t="s">
        <v>224</v>
      </c>
      <c r="B231" s="353">
        <v>0</v>
      </c>
      <c r="C231" s="353">
        <v>0</v>
      </c>
      <c r="D231" s="353">
        <v>0</v>
      </c>
      <c r="E231" s="353">
        <v>0</v>
      </c>
      <c r="F231" s="353">
        <v>0</v>
      </c>
      <c r="G231" s="353">
        <v>0</v>
      </c>
      <c r="H231" s="353">
        <v>0</v>
      </c>
      <c r="I231" s="353">
        <v>0</v>
      </c>
      <c r="J231" s="353">
        <v>0</v>
      </c>
      <c r="K231" s="353">
        <v>0</v>
      </c>
      <c r="L231" s="353">
        <v>0</v>
      </c>
      <c r="M231" s="353">
        <v>0</v>
      </c>
      <c r="N231" s="353">
        <v>0</v>
      </c>
      <c r="O231" s="353">
        <v>0</v>
      </c>
      <c r="P231" s="353">
        <v>0</v>
      </c>
      <c r="Q231" s="353">
        <v>0</v>
      </c>
      <c r="R231" s="353">
        <v>0</v>
      </c>
      <c r="S231" s="353">
        <v>0</v>
      </c>
      <c r="T231" s="353">
        <v>0</v>
      </c>
      <c r="U231" s="353">
        <v>0</v>
      </c>
      <c r="V231" s="353">
        <v>0</v>
      </c>
      <c r="W231" s="353">
        <v>0</v>
      </c>
      <c r="X231" s="353">
        <v>0</v>
      </c>
      <c r="Y231" s="353">
        <v>0</v>
      </c>
      <c r="Z231" s="353">
        <v>0</v>
      </c>
      <c r="AA231" s="353">
        <v>0</v>
      </c>
      <c r="AB231" s="353">
        <v>0</v>
      </c>
      <c r="AC231" s="353">
        <v>0</v>
      </c>
      <c r="AD231" s="353">
        <v>0</v>
      </c>
      <c r="AE231" s="353">
        <v>0</v>
      </c>
      <c r="AF231" s="353">
        <v>0</v>
      </c>
      <c r="AG231" s="353">
        <v>0</v>
      </c>
      <c r="AH231" s="353">
        <v>0</v>
      </c>
      <c r="AI231" s="353">
        <v>0</v>
      </c>
      <c r="AJ231" s="353">
        <v>0</v>
      </c>
      <c r="AK231" s="353">
        <v>0</v>
      </c>
      <c r="AL231" s="353">
        <v>0</v>
      </c>
      <c r="AM231" s="353">
        <v>0</v>
      </c>
      <c r="AN231" s="353">
        <v>0</v>
      </c>
      <c r="AO231" s="353">
        <v>0</v>
      </c>
      <c r="AP231" s="353">
        <v>0</v>
      </c>
      <c r="AQ231" s="353">
        <v>0</v>
      </c>
      <c r="AR231" s="48"/>
      <c r="AS231" s="48"/>
    </row>
    <row r="232" spans="1:45">
      <c r="A232" s="22" t="s">
        <v>225</v>
      </c>
      <c r="B232" s="353">
        <v>2296225.2804999999</v>
      </c>
      <c r="C232" s="353">
        <v>758168.00855999999</v>
      </c>
      <c r="D232" s="353">
        <v>1480182.92894</v>
      </c>
      <c r="E232" s="353">
        <v>402247.36430999998</v>
      </c>
      <c r="F232" s="353">
        <v>470489.77726</v>
      </c>
      <c r="G232" s="353">
        <v>266741.59245</v>
      </c>
      <c r="H232" s="353">
        <v>119957.12798999999</v>
      </c>
      <c r="I232" s="353">
        <v>293364.95692000003</v>
      </c>
      <c r="J232" s="353">
        <v>370254.37812999997</v>
      </c>
      <c r="K232" s="353">
        <v>261464.1704</v>
      </c>
      <c r="L232" s="353">
        <v>131140.97435999999</v>
      </c>
      <c r="M232" s="353">
        <v>415828.67572000006</v>
      </c>
      <c r="N232" s="353">
        <v>219938.18969</v>
      </c>
      <c r="O232" s="353">
        <v>27849.654890000002</v>
      </c>
      <c r="P232" s="353">
        <v>104882.69387999999</v>
      </c>
      <c r="Q232" s="353">
        <v>75405.076659999992</v>
      </c>
      <c r="R232" s="353">
        <v>101548.43453</v>
      </c>
      <c r="S232" s="353">
        <v>102973.27254999999</v>
      </c>
      <c r="T232" s="353">
        <v>100259.89538</v>
      </c>
      <c r="U232" s="353">
        <v>43377.221819999999</v>
      </c>
      <c r="V232" s="353">
        <v>146279.31997000001</v>
      </c>
      <c r="W232" s="353">
        <v>174367.53930999999</v>
      </c>
      <c r="X232" s="353">
        <v>156479.52955000001</v>
      </c>
      <c r="Y232" s="353">
        <v>13276.720230000001</v>
      </c>
      <c r="Z232" s="353">
        <v>453238.84737999999</v>
      </c>
      <c r="AA232" s="353">
        <v>231849.63642</v>
      </c>
      <c r="AB232" s="353">
        <v>288121.55744999996</v>
      </c>
      <c r="AC232" s="353">
        <v>517278.67411999998</v>
      </c>
      <c r="AD232" s="353">
        <v>450167.99718000001</v>
      </c>
      <c r="AE232" s="353">
        <v>147800.62521</v>
      </c>
      <c r="AF232" s="353">
        <v>130699.30618000001</v>
      </c>
      <c r="AG232" s="353">
        <v>99727.020250000001</v>
      </c>
      <c r="AH232" s="353">
        <v>77032.488489999989</v>
      </c>
      <c r="AI232" s="353">
        <v>27395.898410000002</v>
      </c>
      <c r="AJ232" s="353">
        <v>61381.950669999998</v>
      </c>
      <c r="AK232" s="353">
        <v>37680.074430000001</v>
      </c>
      <c r="AL232" s="353">
        <v>241100.91412999999</v>
      </c>
      <c r="AM232" s="353">
        <v>42372.982189999995</v>
      </c>
      <c r="AN232" s="353">
        <v>229450.55231999999</v>
      </c>
      <c r="AO232" s="353">
        <v>82470.92545000001</v>
      </c>
      <c r="AP232" s="353">
        <v>10582.368119999999</v>
      </c>
      <c r="AQ232" s="353">
        <v>11661054.602399999</v>
      </c>
      <c r="AR232" s="322"/>
      <c r="AS232" s="48"/>
    </row>
    <row r="233" spans="1:45">
      <c r="A233" s="16" t="s">
        <v>226</v>
      </c>
      <c r="B233" s="353">
        <v>1789090.8308499998</v>
      </c>
      <c r="C233" s="353">
        <v>749589.78552000003</v>
      </c>
      <c r="D233" s="353">
        <v>1265880.6001500001</v>
      </c>
      <c r="E233" s="353">
        <v>398109.48661000002</v>
      </c>
      <c r="F233" s="353">
        <v>466036.35960000003</v>
      </c>
      <c r="G233" s="353">
        <v>262189.93583000003</v>
      </c>
      <c r="H233" s="353">
        <v>114270.18621</v>
      </c>
      <c r="I233" s="353">
        <v>274279.84656999999</v>
      </c>
      <c r="J233" s="353">
        <v>326414.83685000002</v>
      </c>
      <c r="K233" s="353">
        <v>245495.95475999999</v>
      </c>
      <c r="L233" s="353">
        <v>129338.96586</v>
      </c>
      <c r="M233" s="353">
        <v>411401.96201999998</v>
      </c>
      <c r="N233" s="353">
        <v>218331.39768999998</v>
      </c>
      <c r="O233" s="353">
        <v>25220.831449999998</v>
      </c>
      <c r="P233" s="353">
        <v>62397.935010000001</v>
      </c>
      <c r="Q233" s="353">
        <v>74519.517090000008</v>
      </c>
      <c r="R233" s="353">
        <v>98060.381299999994</v>
      </c>
      <c r="S233" s="353">
        <v>95294.030760000009</v>
      </c>
      <c r="T233" s="353">
        <v>99655.239610000004</v>
      </c>
      <c r="U233" s="353">
        <v>42634.445869999996</v>
      </c>
      <c r="V233" s="353">
        <v>140444.92163999999</v>
      </c>
      <c r="W233" s="353">
        <v>171940.70703999998</v>
      </c>
      <c r="X233" s="353">
        <v>153837.59243000002</v>
      </c>
      <c r="Y233" s="353">
        <v>9980.7029999999995</v>
      </c>
      <c r="Z233" s="353">
        <v>448737.81835000002</v>
      </c>
      <c r="AA233" s="353">
        <v>145789.64541999999</v>
      </c>
      <c r="AB233" s="353">
        <v>278272.24610000005</v>
      </c>
      <c r="AC233" s="353">
        <v>444737.26389999996</v>
      </c>
      <c r="AD233" s="353">
        <v>288902.54270999995</v>
      </c>
      <c r="AE233" s="353">
        <v>143029.64955</v>
      </c>
      <c r="AF233" s="353">
        <v>117285.58001999999</v>
      </c>
      <c r="AG233" s="353">
        <v>99685.429140000007</v>
      </c>
      <c r="AH233" s="353">
        <v>71203.449769999992</v>
      </c>
      <c r="AI233" s="353">
        <v>26586.450949999999</v>
      </c>
      <c r="AJ233" s="353">
        <v>22228.59834</v>
      </c>
      <c r="AK233" s="353">
        <v>28099.176309999999</v>
      </c>
      <c r="AL233" s="353">
        <v>239246.23762999999</v>
      </c>
      <c r="AM233" s="353">
        <v>33618.996920000005</v>
      </c>
      <c r="AN233" s="353">
        <v>225325.86747999999</v>
      </c>
      <c r="AO233" s="353">
        <v>82470.92545000001</v>
      </c>
      <c r="AP233" s="353">
        <v>10397.368119999999</v>
      </c>
      <c r="AQ233" s="353">
        <v>10330033.699879998</v>
      </c>
      <c r="AR233" s="48"/>
      <c r="AS233" s="48"/>
    </row>
    <row r="234" spans="1:45">
      <c r="A234" s="16" t="s">
        <v>227</v>
      </c>
      <c r="B234" s="353">
        <v>0</v>
      </c>
      <c r="C234" s="353">
        <v>0</v>
      </c>
      <c r="D234" s="353">
        <v>0</v>
      </c>
      <c r="E234" s="353">
        <v>0</v>
      </c>
      <c r="F234" s="353">
        <v>0</v>
      </c>
      <c r="G234" s="353">
        <v>0</v>
      </c>
      <c r="H234" s="353">
        <v>0</v>
      </c>
      <c r="I234" s="353">
        <v>0</v>
      </c>
      <c r="J234" s="353">
        <v>0</v>
      </c>
      <c r="K234" s="353">
        <v>0</v>
      </c>
      <c r="L234" s="353">
        <v>0</v>
      </c>
      <c r="M234" s="353">
        <v>0</v>
      </c>
      <c r="N234" s="353">
        <v>0</v>
      </c>
      <c r="O234" s="353">
        <v>0</v>
      </c>
      <c r="P234" s="353">
        <v>5.5E-2</v>
      </c>
      <c r="Q234" s="353">
        <v>0</v>
      </c>
      <c r="R234" s="353">
        <v>0</v>
      </c>
      <c r="S234" s="353">
        <v>0</v>
      </c>
      <c r="T234" s="353">
        <v>0</v>
      </c>
      <c r="U234" s="353">
        <v>0</v>
      </c>
      <c r="V234" s="353">
        <v>0</v>
      </c>
      <c r="W234" s="353">
        <v>0</v>
      </c>
      <c r="X234" s="353">
        <v>0</v>
      </c>
      <c r="Y234" s="353">
        <v>0</v>
      </c>
      <c r="Z234" s="353">
        <v>0</v>
      </c>
      <c r="AA234" s="353">
        <v>0</v>
      </c>
      <c r="AB234" s="353">
        <v>0</v>
      </c>
      <c r="AC234" s="353">
        <v>0</v>
      </c>
      <c r="AD234" s="353">
        <v>0</v>
      </c>
      <c r="AE234" s="353">
        <v>0</v>
      </c>
      <c r="AF234" s="353">
        <v>0</v>
      </c>
      <c r="AG234" s="353">
        <v>0</v>
      </c>
      <c r="AH234" s="353">
        <v>0</v>
      </c>
      <c r="AI234" s="353">
        <v>0</v>
      </c>
      <c r="AJ234" s="353">
        <v>0</v>
      </c>
      <c r="AK234" s="353">
        <v>0</v>
      </c>
      <c r="AL234" s="353">
        <v>0</v>
      </c>
      <c r="AM234" s="353">
        <v>0</v>
      </c>
      <c r="AN234" s="353">
        <v>0</v>
      </c>
      <c r="AO234" s="353">
        <v>0</v>
      </c>
      <c r="AP234" s="353">
        <v>0</v>
      </c>
      <c r="AQ234" s="353">
        <v>5.5E-2</v>
      </c>
      <c r="AR234" s="48"/>
      <c r="AS234" s="48"/>
    </row>
    <row r="235" spans="1:45">
      <c r="A235" s="16" t="s">
        <v>228</v>
      </c>
      <c r="B235" s="353">
        <v>233216.86731999999</v>
      </c>
      <c r="C235" s="353">
        <v>0</v>
      </c>
      <c r="D235" s="353">
        <v>4383.5936400000001</v>
      </c>
      <c r="E235" s="353">
        <v>0</v>
      </c>
      <c r="F235" s="353">
        <v>0</v>
      </c>
      <c r="G235" s="353">
        <v>751.04557</v>
      </c>
      <c r="H235" s="353">
        <v>4689.2689700000001</v>
      </c>
      <c r="I235" s="353">
        <v>3330.7693799999997</v>
      </c>
      <c r="J235" s="353">
        <v>3108.6854700000004</v>
      </c>
      <c r="K235" s="353">
        <v>0</v>
      </c>
      <c r="L235" s="353">
        <v>991.22450000000003</v>
      </c>
      <c r="M235" s="353">
        <v>0</v>
      </c>
      <c r="N235" s="353">
        <v>1410.452</v>
      </c>
      <c r="O235" s="353">
        <v>0</v>
      </c>
      <c r="P235" s="353">
        <v>613.82500000000005</v>
      </c>
      <c r="Q235" s="353">
        <v>0</v>
      </c>
      <c r="R235" s="353">
        <v>0</v>
      </c>
      <c r="S235" s="353">
        <v>0</v>
      </c>
      <c r="T235" s="353">
        <v>0</v>
      </c>
      <c r="U235" s="353">
        <v>0</v>
      </c>
      <c r="V235" s="353">
        <v>0</v>
      </c>
      <c r="W235" s="353">
        <v>0</v>
      </c>
      <c r="X235" s="353">
        <v>0</v>
      </c>
      <c r="Y235" s="353">
        <v>0</v>
      </c>
      <c r="Z235" s="353">
        <v>0</v>
      </c>
      <c r="AA235" s="353">
        <v>773.47799999999995</v>
      </c>
      <c r="AB235" s="353">
        <v>722.33253999999999</v>
      </c>
      <c r="AC235" s="353">
        <v>10208.592000000001</v>
      </c>
      <c r="AD235" s="353">
        <v>148900.39418999999</v>
      </c>
      <c r="AE235" s="353">
        <v>2478.4355</v>
      </c>
      <c r="AF235" s="353">
        <v>12240.075210000001</v>
      </c>
      <c r="AG235" s="353">
        <v>0</v>
      </c>
      <c r="AH235" s="353">
        <v>0</v>
      </c>
      <c r="AI235" s="353">
        <v>0</v>
      </c>
      <c r="AJ235" s="353">
        <v>15279.13391</v>
      </c>
      <c r="AK235" s="353">
        <v>8478.7271199999996</v>
      </c>
      <c r="AL235" s="353">
        <v>0</v>
      </c>
      <c r="AM235" s="353">
        <v>2875.1506199999999</v>
      </c>
      <c r="AN235" s="353">
        <v>644.56187</v>
      </c>
      <c r="AO235" s="353">
        <v>0</v>
      </c>
      <c r="AP235" s="353">
        <v>0</v>
      </c>
      <c r="AQ235" s="353">
        <v>455096.61281000002</v>
      </c>
      <c r="AR235" s="48"/>
      <c r="AS235" s="48"/>
    </row>
    <row r="236" spans="1:45">
      <c r="A236" s="16" t="s">
        <v>229</v>
      </c>
      <c r="B236" s="353">
        <v>0</v>
      </c>
      <c r="C236" s="353">
        <v>0</v>
      </c>
      <c r="D236" s="353">
        <v>0</v>
      </c>
      <c r="E236" s="353">
        <v>0</v>
      </c>
      <c r="F236" s="353">
        <v>0</v>
      </c>
      <c r="G236" s="353">
        <v>0</v>
      </c>
      <c r="H236" s="353">
        <v>0</v>
      </c>
      <c r="I236" s="353">
        <v>0</v>
      </c>
      <c r="J236" s="353">
        <v>0</v>
      </c>
      <c r="K236" s="353">
        <v>0</v>
      </c>
      <c r="L236" s="353">
        <v>0</v>
      </c>
      <c r="M236" s="353">
        <v>0</v>
      </c>
      <c r="N236" s="353">
        <v>0</v>
      </c>
      <c r="O236" s="353">
        <v>0</v>
      </c>
      <c r="P236" s="353">
        <v>0</v>
      </c>
      <c r="Q236" s="353">
        <v>0</v>
      </c>
      <c r="R236" s="353">
        <v>0</v>
      </c>
      <c r="S236" s="353">
        <v>0</v>
      </c>
      <c r="T236" s="353">
        <v>0</v>
      </c>
      <c r="U236" s="353">
        <v>0</v>
      </c>
      <c r="V236" s="353">
        <v>0</v>
      </c>
      <c r="W236" s="353">
        <v>0</v>
      </c>
      <c r="X236" s="353">
        <v>0</v>
      </c>
      <c r="Y236" s="353">
        <v>0</v>
      </c>
      <c r="Z236" s="353">
        <v>0</v>
      </c>
      <c r="AA236" s="353">
        <v>0</v>
      </c>
      <c r="AB236" s="353">
        <v>0</v>
      </c>
      <c r="AC236" s="353">
        <v>0</v>
      </c>
      <c r="AD236" s="353">
        <v>0</v>
      </c>
      <c r="AE236" s="353">
        <v>0</v>
      </c>
      <c r="AF236" s="353">
        <v>0</v>
      </c>
      <c r="AG236" s="353">
        <v>0</v>
      </c>
      <c r="AH236" s="353">
        <v>0</v>
      </c>
      <c r="AI236" s="353">
        <v>0</v>
      </c>
      <c r="AJ236" s="353">
        <v>0</v>
      </c>
      <c r="AK236" s="353">
        <v>0</v>
      </c>
      <c r="AL236" s="353">
        <v>0</v>
      </c>
      <c r="AM236" s="353">
        <v>0</v>
      </c>
      <c r="AN236" s="353">
        <v>0</v>
      </c>
      <c r="AO236" s="353">
        <v>0</v>
      </c>
      <c r="AP236" s="353">
        <v>0</v>
      </c>
      <c r="AQ236" s="353">
        <v>0</v>
      </c>
      <c r="AR236" s="48"/>
      <c r="AS236" s="48"/>
    </row>
    <row r="237" spans="1:45">
      <c r="A237" s="16" t="s">
        <v>230</v>
      </c>
      <c r="B237" s="353">
        <v>57929.517619999999</v>
      </c>
      <c r="C237" s="353">
        <v>8578.2230399999989</v>
      </c>
      <c r="D237" s="353">
        <v>47416.319040000002</v>
      </c>
      <c r="E237" s="353">
        <v>4137.8777</v>
      </c>
      <c r="F237" s="353">
        <v>4453.4176600000001</v>
      </c>
      <c r="G237" s="353">
        <v>2365.0983200000001</v>
      </c>
      <c r="H237" s="353">
        <v>997.67281000000003</v>
      </c>
      <c r="I237" s="353">
        <v>2880.5089800000001</v>
      </c>
      <c r="J237" s="353">
        <v>5086.1686799999998</v>
      </c>
      <c r="K237" s="353">
        <v>15968.21564</v>
      </c>
      <c r="L237" s="353">
        <v>810.78399999999999</v>
      </c>
      <c r="M237" s="353">
        <v>4426.7137000000002</v>
      </c>
      <c r="N237" s="353">
        <v>196.34</v>
      </c>
      <c r="O237" s="353">
        <v>2628.8234400000001</v>
      </c>
      <c r="P237" s="353">
        <v>4315.2527099999998</v>
      </c>
      <c r="Q237" s="353">
        <v>885.55956999999989</v>
      </c>
      <c r="R237" s="353">
        <v>3488.05323</v>
      </c>
      <c r="S237" s="353">
        <v>2486.7504300000001</v>
      </c>
      <c r="T237" s="353">
        <v>597.57776999999999</v>
      </c>
      <c r="U237" s="353">
        <v>742.77594999999997</v>
      </c>
      <c r="V237" s="353">
        <v>5834.39833</v>
      </c>
      <c r="W237" s="353">
        <v>2426.8322699999999</v>
      </c>
      <c r="X237" s="353">
        <v>2641.93712</v>
      </c>
      <c r="Y237" s="353">
        <v>3295.41723</v>
      </c>
      <c r="Z237" s="353">
        <v>4501.0290300000006</v>
      </c>
      <c r="AA237" s="353">
        <v>2110.8868299999999</v>
      </c>
      <c r="AB237" s="353">
        <v>9126.9788100000005</v>
      </c>
      <c r="AC237" s="353">
        <v>6447.5964999999997</v>
      </c>
      <c r="AD237" s="353">
        <v>153.32656</v>
      </c>
      <c r="AE237" s="353">
        <v>2292.54016</v>
      </c>
      <c r="AF237" s="353">
        <v>484.14095000000003</v>
      </c>
      <c r="AG237" s="353">
        <v>41.59111</v>
      </c>
      <c r="AH237" s="353">
        <v>5827.3052699999998</v>
      </c>
      <c r="AI237" s="353">
        <v>809.44745999999998</v>
      </c>
      <c r="AJ237" s="353">
        <v>2045</v>
      </c>
      <c r="AK237" s="353">
        <v>280</v>
      </c>
      <c r="AL237" s="353">
        <v>1676.1765</v>
      </c>
      <c r="AM237" s="353">
        <v>0</v>
      </c>
      <c r="AN237" s="353">
        <v>3480.1229700000004</v>
      </c>
      <c r="AO237" s="353">
        <v>0</v>
      </c>
      <c r="AP237" s="353">
        <v>185</v>
      </c>
      <c r="AQ237" s="353">
        <v>224051.37738999998</v>
      </c>
      <c r="AR237" s="48"/>
      <c r="AS237" s="48"/>
    </row>
    <row r="238" spans="1:45">
      <c r="A238" s="16" t="s">
        <v>231</v>
      </c>
      <c r="B238" s="353">
        <v>0</v>
      </c>
      <c r="C238" s="353">
        <v>0</v>
      </c>
      <c r="D238" s="353">
        <v>218.2</v>
      </c>
      <c r="E238" s="353">
        <v>0</v>
      </c>
      <c r="F238" s="353">
        <v>0</v>
      </c>
      <c r="G238" s="353">
        <v>0</v>
      </c>
      <c r="H238" s="353">
        <v>0</v>
      </c>
      <c r="I238" s="353">
        <v>21</v>
      </c>
      <c r="J238" s="353">
        <v>50</v>
      </c>
      <c r="K238" s="353">
        <v>0</v>
      </c>
      <c r="L238" s="353">
        <v>0</v>
      </c>
      <c r="M238" s="353">
        <v>0</v>
      </c>
      <c r="N238" s="353">
        <v>0</v>
      </c>
      <c r="O238" s="353">
        <v>0</v>
      </c>
      <c r="P238" s="353">
        <v>0</v>
      </c>
      <c r="Q238" s="353">
        <v>0</v>
      </c>
      <c r="R238" s="353">
        <v>0</v>
      </c>
      <c r="S238" s="353">
        <v>0</v>
      </c>
      <c r="T238" s="353">
        <v>0</v>
      </c>
      <c r="U238" s="353">
        <v>0</v>
      </c>
      <c r="V238" s="353">
        <v>0</v>
      </c>
      <c r="W238" s="353">
        <v>0</v>
      </c>
      <c r="X238" s="353">
        <v>0</v>
      </c>
      <c r="Y238" s="353">
        <v>0</v>
      </c>
      <c r="Z238" s="353">
        <v>0</v>
      </c>
      <c r="AA238" s="353">
        <v>0</v>
      </c>
      <c r="AB238" s="353">
        <v>0</v>
      </c>
      <c r="AC238" s="353">
        <v>0</v>
      </c>
      <c r="AD238" s="353">
        <v>0</v>
      </c>
      <c r="AE238" s="353">
        <v>0</v>
      </c>
      <c r="AF238" s="353">
        <v>0</v>
      </c>
      <c r="AG238" s="353">
        <v>0</v>
      </c>
      <c r="AH238" s="353">
        <v>0</v>
      </c>
      <c r="AI238" s="353">
        <v>0</v>
      </c>
      <c r="AJ238" s="353">
        <v>0</v>
      </c>
      <c r="AK238" s="353">
        <v>0</v>
      </c>
      <c r="AL238" s="353">
        <v>0</v>
      </c>
      <c r="AM238" s="353">
        <v>442.36753999999996</v>
      </c>
      <c r="AN238" s="353">
        <v>0</v>
      </c>
      <c r="AO238" s="353">
        <v>0</v>
      </c>
      <c r="AP238" s="353">
        <v>0</v>
      </c>
      <c r="AQ238" s="353">
        <v>731.56754000000001</v>
      </c>
      <c r="AR238" s="48"/>
      <c r="AS238" s="48"/>
    </row>
    <row r="239" spans="1:45">
      <c r="A239" s="16" t="s">
        <v>232</v>
      </c>
      <c r="B239" s="353">
        <v>0</v>
      </c>
      <c r="C239" s="353">
        <v>0</v>
      </c>
      <c r="D239" s="353">
        <v>0</v>
      </c>
      <c r="E239" s="353">
        <v>0</v>
      </c>
      <c r="F239" s="353">
        <v>0</v>
      </c>
      <c r="G239" s="353">
        <v>0</v>
      </c>
      <c r="H239" s="353">
        <v>0</v>
      </c>
      <c r="I239" s="353">
        <v>4.0000000000000001E-3</v>
      </c>
      <c r="J239" s="353">
        <v>0</v>
      </c>
      <c r="K239" s="353">
        <v>0</v>
      </c>
      <c r="L239" s="353">
        <v>0</v>
      </c>
      <c r="M239" s="353">
        <v>0</v>
      </c>
      <c r="N239" s="353">
        <v>0</v>
      </c>
      <c r="O239" s="353">
        <v>0</v>
      </c>
      <c r="P239" s="353">
        <v>0</v>
      </c>
      <c r="Q239" s="353">
        <v>0</v>
      </c>
      <c r="R239" s="353">
        <v>0</v>
      </c>
      <c r="S239" s="353">
        <v>0</v>
      </c>
      <c r="T239" s="353">
        <v>7.0780000000000003</v>
      </c>
      <c r="U239" s="353">
        <v>0</v>
      </c>
      <c r="V239" s="353">
        <v>0</v>
      </c>
      <c r="W239" s="353">
        <v>0</v>
      </c>
      <c r="X239" s="353">
        <v>0</v>
      </c>
      <c r="Y239" s="353">
        <v>0.6</v>
      </c>
      <c r="Z239" s="353">
        <v>0</v>
      </c>
      <c r="AA239" s="353">
        <v>0</v>
      </c>
      <c r="AB239" s="353">
        <v>0</v>
      </c>
      <c r="AC239" s="353">
        <v>0</v>
      </c>
      <c r="AD239" s="353">
        <v>0</v>
      </c>
      <c r="AE239" s="353">
        <v>0</v>
      </c>
      <c r="AF239" s="353">
        <v>0</v>
      </c>
      <c r="AG239" s="353">
        <v>0</v>
      </c>
      <c r="AH239" s="353">
        <v>1.7334499999999999</v>
      </c>
      <c r="AI239" s="353">
        <v>0</v>
      </c>
      <c r="AJ239" s="353">
        <v>0</v>
      </c>
      <c r="AK239" s="353">
        <v>0</v>
      </c>
      <c r="AL239" s="353">
        <v>0</v>
      </c>
      <c r="AM239" s="353">
        <v>0</v>
      </c>
      <c r="AN239" s="353">
        <v>0</v>
      </c>
      <c r="AO239" s="353">
        <v>0</v>
      </c>
      <c r="AP239" s="353">
        <v>0</v>
      </c>
      <c r="AQ239" s="353">
        <v>9.4154499999999999</v>
      </c>
      <c r="AR239" s="48"/>
      <c r="AS239" s="48"/>
    </row>
    <row r="240" spans="1:45">
      <c r="A240" s="16" t="s">
        <v>233</v>
      </c>
      <c r="B240" s="353">
        <v>215988.06471000001</v>
      </c>
      <c r="C240" s="353">
        <v>0</v>
      </c>
      <c r="D240" s="353">
        <v>162284.21611000001</v>
      </c>
      <c r="E240" s="353">
        <v>0</v>
      </c>
      <c r="F240" s="353">
        <v>0</v>
      </c>
      <c r="G240" s="353">
        <v>1435.5127299999999</v>
      </c>
      <c r="H240" s="353">
        <v>0</v>
      </c>
      <c r="I240" s="353">
        <v>12852.82799</v>
      </c>
      <c r="J240" s="353">
        <v>35594.687130000006</v>
      </c>
      <c r="K240" s="353">
        <v>0</v>
      </c>
      <c r="L240" s="353">
        <v>0</v>
      </c>
      <c r="M240" s="353">
        <v>0</v>
      </c>
      <c r="N240" s="353">
        <v>0</v>
      </c>
      <c r="O240" s="353">
        <v>0</v>
      </c>
      <c r="P240" s="353">
        <v>37555.62616</v>
      </c>
      <c r="Q240" s="353">
        <v>0</v>
      </c>
      <c r="R240" s="353">
        <v>0</v>
      </c>
      <c r="S240" s="353">
        <v>5192.49136</v>
      </c>
      <c r="T240" s="353">
        <v>0</v>
      </c>
      <c r="U240" s="353">
        <v>0</v>
      </c>
      <c r="V240" s="353">
        <v>0</v>
      </c>
      <c r="W240" s="353">
        <v>0</v>
      </c>
      <c r="X240" s="353">
        <v>0</v>
      </c>
      <c r="Y240" s="353">
        <v>0</v>
      </c>
      <c r="Z240" s="353">
        <v>0</v>
      </c>
      <c r="AA240" s="353">
        <v>83175.626170000003</v>
      </c>
      <c r="AB240" s="353">
        <v>0</v>
      </c>
      <c r="AC240" s="353">
        <v>55885.221720000001</v>
      </c>
      <c r="AD240" s="353">
        <v>12211.73372</v>
      </c>
      <c r="AE240" s="353">
        <v>0</v>
      </c>
      <c r="AF240" s="353">
        <v>689.51</v>
      </c>
      <c r="AG240" s="353">
        <v>0</v>
      </c>
      <c r="AH240" s="353">
        <v>0</v>
      </c>
      <c r="AI240" s="353">
        <v>0</v>
      </c>
      <c r="AJ240" s="353">
        <v>21829.218420000001</v>
      </c>
      <c r="AK240" s="353">
        <v>822.17100000000005</v>
      </c>
      <c r="AL240" s="353">
        <v>178.5</v>
      </c>
      <c r="AM240" s="353">
        <v>5436.4671100000005</v>
      </c>
      <c r="AN240" s="353">
        <v>0</v>
      </c>
      <c r="AO240" s="353">
        <v>0</v>
      </c>
      <c r="AP240" s="353">
        <v>0</v>
      </c>
      <c r="AQ240" s="353">
        <v>651131.87433000002</v>
      </c>
      <c r="AR240" s="48"/>
      <c r="AS240" s="48"/>
    </row>
    <row r="241" spans="1:45">
      <c r="A241" s="22" t="s">
        <v>234</v>
      </c>
      <c r="B241" s="353">
        <v>641531.57014999993</v>
      </c>
      <c r="C241" s="353">
        <v>78150.163029999996</v>
      </c>
      <c r="D241" s="353">
        <v>192422.28005999999</v>
      </c>
      <c r="E241" s="353">
        <v>825291.94205999991</v>
      </c>
      <c r="F241" s="353">
        <v>92168.284719999996</v>
      </c>
      <c r="G241" s="353">
        <v>31250.558280000001</v>
      </c>
      <c r="H241" s="353">
        <v>33763.744509999997</v>
      </c>
      <c r="I241" s="353">
        <v>45439.410859999996</v>
      </c>
      <c r="J241" s="353">
        <v>58207.056600000004</v>
      </c>
      <c r="K241" s="353">
        <v>37725.703689999995</v>
      </c>
      <c r="L241" s="353">
        <v>12182.091710000001</v>
      </c>
      <c r="M241" s="353">
        <v>30979.49037</v>
      </c>
      <c r="N241" s="353">
        <v>186207.05805000002</v>
      </c>
      <c r="O241" s="353">
        <v>47603.745080000001</v>
      </c>
      <c r="P241" s="353">
        <v>183152.69203999999</v>
      </c>
      <c r="Q241" s="353">
        <v>23348.517339999999</v>
      </c>
      <c r="R241" s="353">
        <v>45265.57677</v>
      </c>
      <c r="S241" s="353">
        <v>13268.92647</v>
      </c>
      <c r="T241" s="353">
        <v>51591.495790000001</v>
      </c>
      <c r="U241" s="353">
        <v>261143.28764</v>
      </c>
      <c r="V241" s="353">
        <v>17013.515239999997</v>
      </c>
      <c r="W241" s="353">
        <v>29581.94356</v>
      </c>
      <c r="X241" s="353">
        <v>56982.477610000002</v>
      </c>
      <c r="Y241" s="353">
        <v>21833.291229999999</v>
      </c>
      <c r="Z241" s="353">
        <v>24982.777100000003</v>
      </c>
      <c r="AA241" s="353">
        <v>15151.810810000001</v>
      </c>
      <c r="AB241" s="353">
        <v>105565.04156</v>
      </c>
      <c r="AC241" s="353">
        <v>55384.344389999998</v>
      </c>
      <c r="AD241" s="353">
        <v>15284.575949999999</v>
      </c>
      <c r="AE241" s="353">
        <v>47737.723709999998</v>
      </c>
      <c r="AF241" s="353">
        <v>2933.7605699999999</v>
      </c>
      <c r="AG241" s="353">
        <v>21927.311570000002</v>
      </c>
      <c r="AH241" s="353">
        <v>14294.073910000001</v>
      </c>
      <c r="AI241" s="353">
        <v>7226.4895299999998</v>
      </c>
      <c r="AJ241" s="353">
        <v>19105.73415</v>
      </c>
      <c r="AK241" s="353">
        <v>733.26487999999995</v>
      </c>
      <c r="AL241" s="353">
        <v>7238.7886399999998</v>
      </c>
      <c r="AM241" s="353">
        <v>10157.54824</v>
      </c>
      <c r="AN241" s="353">
        <v>71612.511209999997</v>
      </c>
      <c r="AO241" s="353">
        <v>58476.97262</v>
      </c>
      <c r="AP241" s="353">
        <v>20.822279999999999</v>
      </c>
      <c r="AQ241" s="353">
        <v>3493938.3739800001</v>
      </c>
      <c r="AR241" s="322"/>
      <c r="AS241" s="48"/>
    </row>
    <row r="242" spans="1:45">
      <c r="A242" s="16" t="s">
        <v>235</v>
      </c>
      <c r="B242" s="353">
        <v>49358.128570000001</v>
      </c>
      <c r="C242" s="353">
        <v>16877.347949999999</v>
      </c>
      <c r="D242" s="353">
        <v>21004.607629999999</v>
      </c>
      <c r="E242" s="353">
        <v>46804.34577</v>
      </c>
      <c r="F242" s="353">
        <v>199.33962</v>
      </c>
      <c r="G242" s="353">
        <v>3286.7422099999999</v>
      </c>
      <c r="H242" s="353">
        <v>6627.8305199999995</v>
      </c>
      <c r="I242" s="353">
        <v>4709.1310800000001</v>
      </c>
      <c r="J242" s="353">
        <v>12570.37873</v>
      </c>
      <c r="K242" s="353">
        <v>1416.91029</v>
      </c>
      <c r="L242" s="353">
        <v>2685.1624900000002</v>
      </c>
      <c r="M242" s="353">
        <v>0</v>
      </c>
      <c r="N242" s="353">
        <v>0</v>
      </c>
      <c r="O242" s="353">
        <v>1395.1738500000001</v>
      </c>
      <c r="P242" s="353">
        <v>0</v>
      </c>
      <c r="Q242" s="353">
        <v>0</v>
      </c>
      <c r="R242" s="353">
        <v>27848.785459999999</v>
      </c>
      <c r="S242" s="353">
        <v>0</v>
      </c>
      <c r="T242" s="353">
        <v>2408.22604</v>
      </c>
      <c r="U242" s="353">
        <v>0</v>
      </c>
      <c r="V242" s="353">
        <v>0</v>
      </c>
      <c r="W242" s="353">
        <v>0</v>
      </c>
      <c r="X242" s="353">
        <v>2022.26349</v>
      </c>
      <c r="Y242" s="353">
        <v>0</v>
      </c>
      <c r="Z242" s="353">
        <v>0</v>
      </c>
      <c r="AA242" s="353">
        <v>31.772299999999998</v>
      </c>
      <c r="AB242" s="353">
        <v>78422.379780000003</v>
      </c>
      <c r="AC242" s="353">
        <v>43752.760249999999</v>
      </c>
      <c r="AD242" s="353">
        <v>0</v>
      </c>
      <c r="AE242" s="353">
        <v>0</v>
      </c>
      <c r="AF242" s="353">
        <v>0</v>
      </c>
      <c r="AG242" s="353">
        <v>0</v>
      </c>
      <c r="AH242" s="353">
        <v>0</v>
      </c>
      <c r="AI242" s="353">
        <v>0</v>
      </c>
      <c r="AJ242" s="353">
        <v>601.77831999999989</v>
      </c>
      <c r="AK242" s="353">
        <v>0</v>
      </c>
      <c r="AL242" s="353">
        <v>885.14499999999998</v>
      </c>
      <c r="AM242" s="353">
        <v>0</v>
      </c>
      <c r="AN242" s="353">
        <v>0</v>
      </c>
      <c r="AO242" s="353">
        <v>0</v>
      </c>
      <c r="AP242" s="353">
        <v>0</v>
      </c>
      <c r="AQ242" s="353">
        <v>322908.20935000002</v>
      </c>
      <c r="AR242" s="48"/>
      <c r="AS242" s="48"/>
    </row>
    <row r="243" spans="1:45">
      <c r="A243" s="16" t="s">
        <v>236</v>
      </c>
      <c r="B243" s="353">
        <v>49546.2</v>
      </c>
      <c r="C243" s="353">
        <v>0</v>
      </c>
      <c r="D243" s="353">
        <v>0</v>
      </c>
      <c r="E243" s="353">
        <v>0</v>
      </c>
      <c r="F243" s="353">
        <v>0</v>
      </c>
      <c r="G243" s="353">
        <v>0</v>
      </c>
      <c r="H243" s="353">
        <v>0</v>
      </c>
      <c r="I243" s="353">
        <v>4688.9394000000002</v>
      </c>
      <c r="J243" s="353">
        <v>8412.94</v>
      </c>
      <c r="K243" s="353">
        <v>0</v>
      </c>
      <c r="L243" s="353">
        <v>0</v>
      </c>
      <c r="M243" s="353">
        <v>0</v>
      </c>
      <c r="N243" s="353">
        <v>0</v>
      </c>
      <c r="O243" s="353">
        <v>0</v>
      </c>
      <c r="P243" s="353">
        <v>0</v>
      </c>
      <c r="Q243" s="353">
        <v>0</v>
      </c>
      <c r="R243" s="353">
        <v>0</v>
      </c>
      <c r="S243" s="353">
        <v>0</v>
      </c>
      <c r="T243" s="353">
        <v>0</v>
      </c>
      <c r="U243" s="353">
        <v>0</v>
      </c>
      <c r="V243" s="353">
        <v>0</v>
      </c>
      <c r="W243" s="353">
        <v>0</v>
      </c>
      <c r="X243" s="353">
        <v>0</v>
      </c>
      <c r="Y243" s="353">
        <v>0</v>
      </c>
      <c r="Z243" s="353">
        <v>0</v>
      </c>
      <c r="AA243" s="353">
        <v>0</v>
      </c>
      <c r="AB243" s="353">
        <v>0</v>
      </c>
      <c r="AC243" s="353">
        <v>0</v>
      </c>
      <c r="AD243" s="353">
        <v>9288.3025600000001</v>
      </c>
      <c r="AE243" s="353">
        <v>0</v>
      </c>
      <c r="AF243" s="353">
        <v>0</v>
      </c>
      <c r="AG243" s="353">
        <v>0</v>
      </c>
      <c r="AH243" s="353">
        <v>0</v>
      </c>
      <c r="AI243" s="353">
        <v>0</v>
      </c>
      <c r="AJ243" s="353">
        <v>0</v>
      </c>
      <c r="AK243" s="353">
        <v>0</v>
      </c>
      <c r="AL243" s="353">
        <v>0</v>
      </c>
      <c r="AM243" s="353">
        <v>0</v>
      </c>
      <c r="AN243" s="353">
        <v>0</v>
      </c>
      <c r="AO243" s="353">
        <v>0</v>
      </c>
      <c r="AP243" s="353">
        <v>0</v>
      </c>
      <c r="AQ243" s="353">
        <v>71936.381959999999</v>
      </c>
      <c r="AR243" s="48"/>
      <c r="AS243" s="48"/>
    </row>
    <row r="244" spans="1:45">
      <c r="A244" s="16" t="s">
        <v>237</v>
      </c>
      <c r="B244" s="353">
        <v>102848.50031999999</v>
      </c>
      <c r="C244" s="353">
        <v>12040.438249999999</v>
      </c>
      <c r="D244" s="353">
        <v>34222.182580000001</v>
      </c>
      <c r="E244" s="353">
        <v>10998.543019999999</v>
      </c>
      <c r="F244" s="353">
        <v>1036.57044</v>
      </c>
      <c r="G244" s="353">
        <v>5504.1385399999999</v>
      </c>
      <c r="H244" s="353">
        <v>1237.0775100000001</v>
      </c>
      <c r="I244" s="353">
        <v>4031.3210199999999</v>
      </c>
      <c r="J244" s="353">
        <v>6194.3204999999998</v>
      </c>
      <c r="K244" s="353">
        <v>1212.7184299999999</v>
      </c>
      <c r="L244" s="353">
        <v>5092.3209200000001</v>
      </c>
      <c r="M244" s="353">
        <v>630.06138999999996</v>
      </c>
      <c r="N244" s="353">
        <v>1292.4826699999999</v>
      </c>
      <c r="O244" s="353">
        <v>1758.49441</v>
      </c>
      <c r="P244" s="353">
        <v>2020.4808</v>
      </c>
      <c r="Q244" s="353">
        <v>1208.82383</v>
      </c>
      <c r="R244" s="353">
        <v>1336.61718</v>
      </c>
      <c r="S244" s="353">
        <v>421.23561999999998</v>
      </c>
      <c r="T244" s="353">
        <v>1486.0946100000001</v>
      </c>
      <c r="U244" s="353">
        <v>2530.3070400000001</v>
      </c>
      <c r="V244" s="353">
        <v>361.95269000000002</v>
      </c>
      <c r="W244" s="353">
        <v>2007.6886299999999</v>
      </c>
      <c r="X244" s="353">
        <v>5895.7805799999996</v>
      </c>
      <c r="Y244" s="353">
        <v>1114.0769499999999</v>
      </c>
      <c r="Z244" s="353">
        <v>12230.852210000001</v>
      </c>
      <c r="AA244" s="353">
        <v>3148.5839599999999</v>
      </c>
      <c r="AB244" s="353">
        <v>1016.55452</v>
      </c>
      <c r="AC244" s="353">
        <v>6128.6669400000001</v>
      </c>
      <c r="AD244" s="353">
        <v>5996.2733899999994</v>
      </c>
      <c r="AE244" s="353">
        <v>1738.7020400000001</v>
      </c>
      <c r="AF244" s="353">
        <v>1790.64824</v>
      </c>
      <c r="AG244" s="353">
        <v>1181.7631699999999</v>
      </c>
      <c r="AH244" s="353">
        <v>1720.59906</v>
      </c>
      <c r="AI244" s="353">
        <v>187.06326000000001</v>
      </c>
      <c r="AJ244" s="353">
        <v>1338.9860100000001</v>
      </c>
      <c r="AK244" s="353">
        <v>578.55062999999996</v>
      </c>
      <c r="AL244" s="353">
        <v>2287.0108399999999</v>
      </c>
      <c r="AM244" s="353">
        <v>948.88191000000006</v>
      </c>
      <c r="AN244" s="353">
        <v>9936.5144499999988</v>
      </c>
      <c r="AO244" s="353">
        <v>14287.83331</v>
      </c>
      <c r="AP244" s="353">
        <v>4.1463000000000001</v>
      </c>
      <c r="AQ244" s="353">
        <v>271003.85817000002</v>
      </c>
      <c r="AR244" s="48"/>
      <c r="AS244" s="48"/>
    </row>
    <row r="245" spans="1:45">
      <c r="A245" s="16" t="s">
        <v>238</v>
      </c>
      <c r="B245" s="353">
        <v>51625.796900000001</v>
      </c>
      <c r="C245" s="353">
        <v>6008.6646300000002</v>
      </c>
      <c r="D245" s="353">
        <v>15452.146849999999</v>
      </c>
      <c r="E245" s="353">
        <v>9933.8676899999991</v>
      </c>
      <c r="F245" s="353">
        <v>4240.97487</v>
      </c>
      <c r="G245" s="353">
        <v>4096.0720299999994</v>
      </c>
      <c r="H245" s="353">
        <v>569.40327000000002</v>
      </c>
      <c r="I245" s="353">
        <v>2312.7417500000001</v>
      </c>
      <c r="J245" s="353">
        <v>6093.1972699999997</v>
      </c>
      <c r="K245" s="353">
        <v>3209.2865999999999</v>
      </c>
      <c r="L245" s="353">
        <v>2991.9647799999998</v>
      </c>
      <c r="M245" s="353">
        <v>5497.83997</v>
      </c>
      <c r="N245" s="353">
        <v>2532.6968999999999</v>
      </c>
      <c r="O245" s="353">
        <v>2626.1774300000002</v>
      </c>
      <c r="P245" s="353">
        <v>938.70447999999999</v>
      </c>
      <c r="Q245" s="353">
        <v>1650.94155</v>
      </c>
      <c r="R245" s="353">
        <v>499.58178999999996</v>
      </c>
      <c r="S245" s="353">
        <v>1440.73353</v>
      </c>
      <c r="T245" s="353">
        <v>3497.5394999999999</v>
      </c>
      <c r="U245" s="353">
        <v>937.13603000000001</v>
      </c>
      <c r="V245" s="353">
        <v>302.88976000000002</v>
      </c>
      <c r="W245" s="353">
        <v>1948.5272399999999</v>
      </c>
      <c r="X245" s="353">
        <v>1501.34593</v>
      </c>
      <c r="Y245" s="353">
        <v>437.74281000000002</v>
      </c>
      <c r="Z245" s="353">
        <v>3403.4521500000001</v>
      </c>
      <c r="AA245" s="353">
        <v>2020.6921100000002</v>
      </c>
      <c r="AB245" s="353">
        <v>1908.77306</v>
      </c>
      <c r="AC245" s="353">
        <v>5356.7458899999992</v>
      </c>
      <c r="AD245" s="353">
        <v>0</v>
      </c>
      <c r="AE245" s="353">
        <v>752.06200999999999</v>
      </c>
      <c r="AF245" s="353">
        <v>1143.1123300000002</v>
      </c>
      <c r="AG245" s="353">
        <v>85.049160000000001</v>
      </c>
      <c r="AH245" s="353">
        <v>1285.0526</v>
      </c>
      <c r="AI245" s="353">
        <v>420.57610999999997</v>
      </c>
      <c r="AJ245" s="353">
        <v>372.02125000000001</v>
      </c>
      <c r="AK245" s="353">
        <v>146.30841000000001</v>
      </c>
      <c r="AL245" s="353">
        <v>2900.5363500000003</v>
      </c>
      <c r="AM245" s="353">
        <v>801.31804</v>
      </c>
      <c r="AN245" s="353">
        <v>4049.51152</v>
      </c>
      <c r="AO245" s="353">
        <v>12501.72228</v>
      </c>
      <c r="AP245" s="353">
        <v>16.675979999999999</v>
      </c>
      <c r="AQ245" s="353">
        <v>167509.58280999999</v>
      </c>
      <c r="AR245" s="48"/>
      <c r="AS245" s="48"/>
    </row>
    <row r="246" spans="1:45">
      <c r="A246" s="11" t="s">
        <v>239</v>
      </c>
      <c r="B246" s="10">
        <v>0</v>
      </c>
      <c r="C246" s="10">
        <v>0</v>
      </c>
      <c r="D246" s="10">
        <v>0</v>
      </c>
      <c r="E246" s="10">
        <v>0</v>
      </c>
      <c r="F246" s="10">
        <v>0</v>
      </c>
      <c r="G246" s="10">
        <v>0</v>
      </c>
      <c r="H246" s="10">
        <v>0</v>
      </c>
      <c r="I246" s="10">
        <v>0</v>
      </c>
      <c r="J246" s="10">
        <v>0</v>
      </c>
      <c r="K246" s="10">
        <v>0</v>
      </c>
      <c r="L246" s="10">
        <v>0</v>
      </c>
      <c r="M246" s="10">
        <v>0</v>
      </c>
      <c r="N246" s="10">
        <v>0</v>
      </c>
      <c r="O246" s="10">
        <v>0</v>
      </c>
      <c r="P246" s="10">
        <v>0</v>
      </c>
      <c r="Q246" s="10">
        <v>0</v>
      </c>
      <c r="R246" s="10">
        <v>0</v>
      </c>
      <c r="S246" s="10">
        <v>0</v>
      </c>
      <c r="T246" s="10">
        <v>0</v>
      </c>
      <c r="U246" s="10">
        <v>0</v>
      </c>
      <c r="V246" s="10">
        <v>0</v>
      </c>
      <c r="W246" s="10">
        <v>0</v>
      </c>
      <c r="X246" s="10">
        <v>0</v>
      </c>
      <c r="Y246" s="10">
        <v>0</v>
      </c>
      <c r="Z246" s="10">
        <v>0</v>
      </c>
      <c r="AA246" s="10">
        <v>0</v>
      </c>
      <c r="AB246" s="10">
        <v>0</v>
      </c>
      <c r="AC246" s="10">
        <v>0</v>
      </c>
      <c r="AD246" s="10">
        <v>0</v>
      </c>
      <c r="AE246" s="10">
        <v>0</v>
      </c>
      <c r="AF246" s="10">
        <v>0</v>
      </c>
      <c r="AG246" s="10">
        <v>0</v>
      </c>
      <c r="AH246" s="10">
        <v>0</v>
      </c>
      <c r="AI246" s="10">
        <v>0</v>
      </c>
      <c r="AJ246" s="10">
        <v>0</v>
      </c>
      <c r="AK246" s="10">
        <v>0</v>
      </c>
      <c r="AL246" s="10">
        <v>0</v>
      </c>
      <c r="AM246" s="10">
        <v>0</v>
      </c>
      <c r="AN246" s="10">
        <v>0</v>
      </c>
      <c r="AO246" s="10">
        <v>0</v>
      </c>
      <c r="AP246" s="10">
        <v>0</v>
      </c>
      <c r="AQ246" s="10">
        <v>0</v>
      </c>
      <c r="AR246" s="48"/>
      <c r="AS246" s="48"/>
    </row>
    <row r="247" spans="1:45">
      <c r="A247" s="16" t="s">
        <v>240</v>
      </c>
      <c r="B247" s="10">
        <v>388152.94436000002</v>
      </c>
      <c r="C247" s="10">
        <v>43223.712200000002</v>
      </c>
      <c r="D247" s="10">
        <v>121743.34299999999</v>
      </c>
      <c r="E247" s="10">
        <v>757555.18558000005</v>
      </c>
      <c r="F247" s="10">
        <v>86691.39979000001</v>
      </c>
      <c r="G247" s="10">
        <v>18363.605500000001</v>
      </c>
      <c r="H247" s="10">
        <v>25329.433209999999</v>
      </c>
      <c r="I247" s="10">
        <v>29697.277610000001</v>
      </c>
      <c r="J247" s="10">
        <v>24936.220100000002</v>
      </c>
      <c r="K247" s="10">
        <v>31886.788370000002</v>
      </c>
      <c r="L247" s="10">
        <v>1412.6435200000001</v>
      </c>
      <c r="M247" s="10">
        <v>24851.589010000003</v>
      </c>
      <c r="N247" s="10">
        <v>182381.87847999998</v>
      </c>
      <c r="O247" s="10">
        <v>41823.899389999999</v>
      </c>
      <c r="P247" s="10">
        <v>180193.50675999999</v>
      </c>
      <c r="Q247" s="10">
        <v>20488.751960000001</v>
      </c>
      <c r="R247" s="10">
        <v>15580.592339999999</v>
      </c>
      <c r="S247" s="10">
        <v>11406.95732</v>
      </c>
      <c r="T247" s="10">
        <v>44199.63564</v>
      </c>
      <c r="U247" s="10">
        <v>257675.84456999999</v>
      </c>
      <c r="V247" s="10">
        <v>16348.672789999999</v>
      </c>
      <c r="W247" s="10">
        <v>25625.72769</v>
      </c>
      <c r="X247" s="10">
        <v>47563.087610000002</v>
      </c>
      <c r="Y247" s="10">
        <v>20281.47147</v>
      </c>
      <c r="Z247" s="10">
        <v>9348.4727400000011</v>
      </c>
      <c r="AA247" s="10">
        <v>9950.7624399999986</v>
      </c>
      <c r="AB247" s="10">
        <v>24217.334199999998</v>
      </c>
      <c r="AC247" s="10">
        <v>146.17131000000001</v>
      </c>
      <c r="AD247" s="10">
        <v>0</v>
      </c>
      <c r="AE247" s="10">
        <v>45246.959659999993</v>
      </c>
      <c r="AF247" s="10">
        <v>0</v>
      </c>
      <c r="AG247" s="10">
        <v>20660.499239999997</v>
      </c>
      <c r="AH247" s="10">
        <v>11288.42225</v>
      </c>
      <c r="AI247" s="10">
        <v>6618.85016</v>
      </c>
      <c r="AJ247" s="10">
        <v>16792.94857</v>
      </c>
      <c r="AK247" s="10">
        <v>8.4058399999999995</v>
      </c>
      <c r="AL247" s="10">
        <v>1166.09645</v>
      </c>
      <c r="AM247" s="10">
        <v>8407.3482899999999</v>
      </c>
      <c r="AN247" s="10">
        <v>57626.485240000002</v>
      </c>
      <c r="AO247" s="10">
        <v>31687.417030000001</v>
      </c>
      <c r="AP247" s="10">
        <v>0</v>
      </c>
      <c r="AQ247" s="10">
        <v>2660580.3416900001</v>
      </c>
      <c r="AR247" s="48"/>
      <c r="AS247" s="48"/>
    </row>
    <row r="248" spans="1:45">
      <c r="A248" s="22" t="s">
        <v>241</v>
      </c>
      <c r="B248" s="10">
        <v>63093.729639999998</v>
      </c>
      <c r="C248" s="10">
        <v>0</v>
      </c>
      <c r="D248" s="10">
        <v>0</v>
      </c>
      <c r="E248" s="10">
        <v>0</v>
      </c>
      <c r="F248" s="10">
        <v>0</v>
      </c>
      <c r="G248" s="10">
        <v>0</v>
      </c>
      <c r="H248" s="10">
        <v>0</v>
      </c>
      <c r="I248" s="10">
        <v>0</v>
      </c>
      <c r="J248" s="10">
        <v>0</v>
      </c>
      <c r="K248" s="10">
        <v>0</v>
      </c>
      <c r="L248" s="10">
        <v>0</v>
      </c>
      <c r="M248" s="10">
        <v>0</v>
      </c>
      <c r="N248" s="10">
        <v>0</v>
      </c>
      <c r="O248" s="10">
        <v>0</v>
      </c>
      <c r="P248" s="10">
        <v>0</v>
      </c>
      <c r="Q248" s="10">
        <v>0</v>
      </c>
      <c r="R248" s="10">
        <v>0</v>
      </c>
      <c r="S248" s="10">
        <v>0</v>
      </c>
      <c r="T248" s="10">
        <v>0</v>
      </c>
      <c r="U248" s="10">
        <v>0</v>
      </c>
      <c r="V248" s="10">
        <v>0</v>
      </c>
      <c r="W248" s="10">
        <v>0</v>
      </c>
      <c r="X248" s="10">
        <v>0</v>
      </c>
      <c r="Y248" s="10">
        <v>0</v>
      </c>
      <c r="Z248" s="10">
        <v>0</v>
      </c>
      <c r="AA248" s="10">
        <v>0</v>
      </c>
      <c r="AB248" s="10">
        <v>0</v>
      </c>
      <c r="AC248" s="10">
        <v>0</v>
      </c>
      <c r="AD248" s="10">
        <v>0</v>
      </c>
      <c r="AE248" s="10">
        <v>0</v>
      </c>
      <c r="AF248" s="10">
        <v>0</v>
      </c>
      <c r="AG248" s="10">
        <v>0</v>
      </c>
      <c r="AH248" s="10">
        <v>0</v>
      </c>
      <c r="AI248" s="10">
        <v>0</v>
      </c>
      <c r="AJ248" s="10">
        <v>0</v>
      </c>
      <c r="AK248" s="10">
        <v>0</v>
      </c>
      <c r="AL248" s="10">
        <v>0</v>
      </c>
      <c r="AM248" s="10">
        <v>0</v>
      </c>
      <c r="AN248" s="10">
        <v>0</v>
      </c>
      <c r="AO248" s="10">
        <v>0</v>
      </c>
      <c r="AP248" s="10">
        <v>0</v>
      </c>
      <c r="AQ248" s="10">
        <v>63093.729639999998</v>
      </c>
      <c r="AR248" s="322"/>
      <c r="AS248" s="48"/>
    </row>
    <row r="249" spans="1:45">
      <c r="A249" s="16" t="s">
        <v>242</v>
      </c>
      <c r="B249" s="10">
        <v>63093.729639999998</v>
      </c>
      <c r="C249" s="10">
        <v>0</v>
      </c>
      <c r="D249" s="10">
        <v>0</v>
      </c>
      <c r="E249" s="10">
        <v>0</v>
      </c>
      <c r="F249" s="10">
        <v>0</v>
      </c>
      <c r="G249" s="10">
        <v>0</v>
      </c>
      <c r="H249" s="10">
        <v>0</v>
      </c>
      <c r="I249" s="10">
        <v>0</v>
      </c>
      <c r="J249" s="10">
        <v>0</v>
      </c>
      <c r="K249" s="10">
        <v>0</v>
      </c>
      <c r="L249" s="10">
        <v>0</v>
      </c>
      <c r="M249" s="10">
        <v>0</v>
      </c>
      <c r="N249" s="10">
        <v>0</v>
      </c>
      <c r="O249" s="10">
        <v>0</v>
      </c>
      <c r="P249" s="10">
        <v>0</v>
      </c>
      <c r="Q249" s="10">
        <v>0</v>
      </c>
      <c r="R249" s="10">
        <v>0</v>
      </c>
      <c r="S249" s="10">
        <v>0</v>
      </c>
      <c r="T249" s="10">
        <v>0</v>
      </c>
      <c r="U249" s="10">
        <v>0</v>
      </c>
      <c r="V249" s="10">
        <v>0</v>
      </c>
      <c r="W249" s="10">
        <v>0</v>
      </c>
      <c r="X249" s="10">
        <v>0</v>
      </c>
      <c r="Y249" s="10">
        <v>0</v>
      </c>
      <c r="Z249" s="10">
        <v>0</v>
      </c>
      <c r="AA249" s="10">
        <v>0</v>
      </c>
      <c r="AB249" s="10">
        <v>0</v>
      </c>
      <c r="AC249" s="10">
        <v>0</v>
      </c>
      <c r="AD249" s="10">
        <v>0</v>
      </c>
      <c r="AE249" s="10">
        <v>0</v>
      </c>
      <c r="AF249" s="10">
        <v>0</v>
      </c>
      <c r="AG249" s="10">
        <v>0</v>
      </c>
      <c r="AH249" s="10">
        <v>0</v>
      </c>
      <c r="AI249" s="10">
        <v>0</v>
      </c>
      <c r="AJ249" s="10">
        <v>0</v>
      </c>
      <c r="AK249" s="10">
        <v>0</v>
      </c>
      <c r="AL249" s="10">
        <v>0</v>
      </c>
      <c r="AM249" s="10">
        <v>0</v>
      </c>
      <c r="AN249" s="10">
        <v>0</v>
      </c>
      <c r="AO249" s="10">
        <v>0</v>
      </c>
      <c r="AP249" s="10">
        <v>0</v>
      </c>
      <c r="AQ249" s="10">
        <v>63093.729639999998</v>
      </c>
      <c r="AR249" s="48"/>
      <c r="AS249" s="48"/>
    </row>
    <row r="250" spans="1:45">
      <c r="A250" s="16" t="s">
        <v>243</v>
      </c>
      <c r="B250" s="10">
        <v>0</v>
      </c>
      <c r="C250" s="10">
        <v>0</v>
      </c>
      <c r="D250" s="10">
        <v>0</v>
      </c>
      <c r="E250" s="10">
        <v>0</v>
      </c>
      <c r="F250" s="10">
        <v>0</v>
      </c>
      <c r="G250" s="10">
        <v>0</v>
      </c>
      <c r="H250" s="10">
        <v>0</v>
      </c>
      <c r="I250" s="10">
        <v>0</v>
      </c>
      <c r="J250" s="10">
        <v>0</v>
      </c>
      <c r="K250" s="10">
        <v>0</v>
      </c>
      <c r="L250" s="10">
        <v>0</v>
      </c>
      <c r="M250" s="10">
        <v>0</v>
      </c>
      <c r="N250" s="10">
        <v>0</v>
      </c>
      <c r="O250" s="10">
        <v>0</v>
      </c>
      <c r="P250" s="10">
        <v>0</v>
      </c>
      <c r="Q250" s="10">
        <v>0</v>
      </c>
      <c r="R250" s="10">
        <v>0</v>
      </c>
      <c r="S250" s="10">
        <v>0</v>
      </c>
      <c r="T250" s="10">
        <v>0</v>
      </c>
      <c r="U250" s="10">
        <v>0</v>
      </c>
      <c r="V250" s="10">
        <v>0</v>
      </c>
      <c r="W250" s="10">
        <v>0</v>
      </c>
      <c r="X250" s="10">
        <v>0</v>
      </c>
      <c r="Y250" s="10">
        <v>0</v>
      </c>
      <c r="Z250" s="10">
        <v>0</v>
      </c>
      <c r="AA250" s="10">
        <v>0</v>
      </c>
      <c r="AB250" s="10">
        <v>0</v>
      </c>
      <c r="AC250" s="10">
        <v>0</v>
      </c>
      <c r="AD250" s="10">
        <v>0</v>
      </c>
      <c r="AE250" s="10">
        <v>0</v>
      </c>
      <c r="AF250" s="10">
        <v>0</v>
      </c>
      <c r="AG250" s="10">
        <v>0</v>
      </c>
      <c r="AH250" s="10">
        <v>0</v>
      </c>
      <c r="AI250" s="10">
        <v>0</v>
      </c>
      <c r="AJ250" s="10">
        <v>0</v>
      </c>
      <c r="AK250" s="10">
        <v>0</v>
      </c>
      <c r="AL250" s="10">
        <v>0</v>
      </c>
      <c r="AM250" s="10">
        <v>0</v>
      </c>
      <c r="AN250" s="10">
        <v>0</v>
      </c>
      <c r="AO250" s="10">
        <v>0</v>
      </c>
      <c r="AP250" s="10">
        <v>0</v>
      </c>
      <c r="AQ250" s="10">
        <v>0</v>
      </c>
      <c r="AR250" s="48"/>
      <c r="AS250" s="48"/>
    </row>
    <row r="251" spans="1:45">
      <c r="A251" s="22" t="s">
        <v>244</v>
      </c>
      <c r="B251" s="10">
        <v>0</v>
      </c>
      <c r="C251" s="10">
        <v>0</v>
      </c>
      <c r="D251" s="10">
        <v>0</v>
      </c>
      <c r="E251" s="10">
        <v>0</v>
      </c>
      <c r="F251" s="10">
        <v>0</v>
      </c>
      <c r="G251" s="10">
        <v>0</v>
      </c>
      <c r="H251" s="10">
        <v>0</v>
      </c>
      <c r="I251" s="10">
        <v>0</v>
      </c>
      <c r="J251" s="10">
        <v>0</v>
      </c>
      <c r="K251" s="10">
        <v>0</v>
      </c>
      <c r="L251" s="10">
        <v>0</v>
      </c>
      <c r="M251" s="10">
        <v>0</v>
      </c>
      <c r="N251" s="10">
        <v>0</v>
      </c>
      <c r="O251" s="10">
        <v>0</v>
      </c>
      <c r="P251" s="10">
        <v>0</v>
      </c>
      <c r="Q251" s="10">
        <v>0</v>
      </c>
      <c r="R251" s="10">
        <v>0</v>
      </c>
      <c r="S251" s="10">
        <v>0</v>
      </c>
      <c r="T251" s="10">
        <v>0</v>
      </c>
      <c r="U251" s="10">
        <v>0</v>
      </c>
      <c r="V251" s="10">
        <v>0</v>
      </c>
      <c r="W251" s="10">
        <v>0</v>
      </c>
      <c r="X251" s="10">
        <v>0</v>
      </c>
      <c r="Y251" s="10">
        <v>0</v>
      </c>
      <c r="Z251" s="10">
        <v>0</v>
      </c>
      <c r="AA251" s="10">
        <v>0</v>
      </c>
      <c r="AB251" s="10">
        <v>0</v>
      </c>
      <c r="AC251" s="10">
        <v>0</v>
      </c>
      <c r="AD251" s="10">
        <v>0</v>
      </c>
      <c r="AE251" s="10">
        <v>0</v>
      </c>
      <c r="AF251" s="10">
        <v>0</v>
      </c>
      <c r="AG251" s="10">
        <v>0</v>
      </c>
      <c r="AH251" s="10">
        <v>0</v>
      </c>
      <c r="AI251" s="10">
        <v>0</v>
      </c>
      <c r="AJ251" s="10">
        <v>0</v>
      </c>
      <c r="AK251" s="10">
        <v>0</v>
      </c>
      <c r="AL251" s="10">
        <v>0</v>
      </c>
      <c r="AM251" s="10">
        <v>0</v>
      </c>
      <c r="AN251" s="10">
        <v>0</v>
      </c>
      <c r="AO251" s="10">
        <v>0</v>
      </c>
      <c r="AP251" s="10">
        <v>0</v>
      </c>
      <c r="AQ251" s="10">
        <v>0</v>
      </c>
      <c r="AR251" s="322"/>
      <c r="AS251" s="48"/>
    </row>
    <row r="252" spans="1:45">
      <c r="A252" s="16" t="s">
        <v>242</v>
      </c>
      <c r="B252" s="10">
        <v>0</v>
      </c>
      <c r="C252" s="10">
        <v>0</v>
      </c>
      <c r="D252" s="10">
        <v>0</v>
      </c>
      <c r="E252" s="10">
        <v>0</v>
      </c>
      <c r="F252" s="10">
        <v>0</v>
      </c>
      <c r="G252" s="10">
        <v>0</v>
      </c>
      <c r="H252" s="10">
        <v>0</v>
      </c>
      <c r="I252" s="10">
        <v>0</v>
      </c>
      <c r="J252" s="10">
        <v>0</v>
      </c>
      <c r="K252" s="10">
        <v>0</v>
      </c>
      <c r="L252" s="10">
        <v>0</v>
      </c>
      <c r="M252" s="10">
        <v>0</v>
      </c>
      <c r="N252" s="10">
        <v>0</v>
      </c>
      <c r="O252" s="10">
        <v>0</v>
      </c>
      <c r="P252" s="10">
        <v>0</v>
      </c>
      <c r="Q252" s="10">
        <v>0</v>
      </c>
      <c r="R252" s="10">
        <v>0</v>
      </c>
      <c r="S252" s="10">
        <v>0</v>
      </c>
      <c r="T252" s="10">
        <v>0</v>
      </c>
      <c r="U252" s="10">
        <v>0</v>
      </c>
      <c r="V252" s="10">
        <v>0</v>
      </c>
      <c r="W252" s="10">
        <v>0</v>
      </c>
      <c r="X252" s="10">
        <v>0</v>
      </c>
      <c r="Y252" s="10">
        <v>0</v>
      </c>
      <c r="Z252" s="10">
        <v>0</v>
      </c>
      <c r="AA252" s="10">
        <v>0</v>
      </c>
      <c r="AB252" s="10">
        <v>0</v>
      </c>
      <c r="AC252" s="10">
        <v>0</v>
      </c>
      <c r="AD252" s="10">
        <v>0</v>
      </c>
      <c r="AE252" s="10">
        <v>0</v>
      </c>
      <c r="AF252" s="10">
        <v>0</v>
      </c>
      <c r="AG252" s="10">
        <v>0</v>
      </c>
      <c r="AH252" s="10">
        <v>0</v>
      </c>
      <c r="AI252" s="10">
        <v>0</v>
      </c>
      <c r="AJ252" s="10">
        <v>0</v>
      </c>
      <c r="AK252" s="10">
        <v>0</v>
      </c>
      <c r="AL252" s="10">
        <v>0</v>
      </c>
      <c r="AM252" s="10">
        <v>0</v>
      </c>
      <c r="AN252" s="10">
        <v>0</v>
      </c>
      <c r="AO252" s="10">
        <v>0</v>
      </c>
      <c r="AP252" s="10">
        <v>0</v>
      </c>
      <c r="AQ252" s="10">
        <v>0</v>
      </c>
      <c r="AR252" s="48"/>
      <c r="AS252" s="48"/>
    </row>
    <row r="253" spans="1:45">
      <c r="A253" s="16" t="s">
        <v>243</v>
      </c>
      <c r="B253" s="10">
        <v>0</v>
      </c>
      <c r="C253" s="10">
        <v>0</v>
      </c>
      <c r="D253" s="10">
        <v>0</v>
      </c>
      <c r="E253" s="10">
        <v>0</v>
      </c>
      <c r="F253" s="10">
        <v>0</v>
      </c>
      <c r="G253" s="10">
        <v>0</v>
      </c>
      <c r="H253" s="10">
        <v>0</v>
      </c>
      <c r="I253" s="10">
        <v>0</v>
      </c>
      <c r="J253" s="10">
        <v>0</v>
      </c>
      <c r="K253" s="10">
        <v>0</v>
      </c>
      <c r="L253" s="10">
        <v>0</v>
      </c>
      <c r="M253" s="10">
        <v>0</v>
      </c>
      <c r="N253" s="10">
        <v>0</v>
      </c>
      <c r="O253" s="10">
        <v>0</v>
      </c>
      <c r="P253" s="10">
        <v>0</v>
      </c>
      <c r="Q253" s="10">
        <v>0</v>
      </c>
      <c r="R253" s="10">
        <v>0</v>
      </c>
      <c r="S253" s="10">
        <v>0</v>
      </c>
      <c r="T253" s="10">
        <v>0</v>
      </c>
      <c r="U253" s="10">
        <v>0</v>
      </c>
      <c r="V253" s="10">
        <v>0</v>
      </c>
      <c r="W253" s="10">
        <v>0</v>
      </c>
      <c r="X253" s="10">
        <v>0</v>
      </c>
      <c r="Y253" s="10">
        <v>0</v>
      </c>
      <c r="Z253" s="10">
        <v>0</v>
      </c>
      <c r="AA253" s="10">
        <v>0</v>
      </c>
      <c r="AB253" s="10">
        <v>0</v>
      </c>
      <c r="AC253" s="10">
        <v>0</v>
      </c>
      <c r="AD253" s="10">
        <v>0</v>
      </c>
      <c r="AE253" s="10">
        <v>0</v>
      </c>
      <c r="AF253" s="10">
        <v>0</v>
      </c>
      <c r="AG253" s="10">
        <v>0</v>
      </c>
      <c r="AH253" s="10">
        <v>0</v>
      </c>
      <c r="AI253" s="10">
        <v>0</v>
      </c>
      <c r="AJ253" s="10">
        <v>0</v>
      </c>
      <c r="AK253" s="10">
        <v>0</v>
      </c>
      <c r="AL253" s="10">
        <v>0</v>
      </c>
      <c r="AM253" s="10">
        <v>0</v>
      </c>
      <c r="AN253" s="10">
        <v>0</v>
      </c>
      <c r="AO253" s="10">
        <v>0</v>
      </c>
      <c r="AP253" s="10">
        <v>0</v>
      </c>
      <c r="AQ253" s="10">
        <v>0</v>
      </c>
      <c r="AR253" s="48"/>
      <c r="AS253" s="48"/>
    </row>
    <row r="254" spans="1:45">
      <c r="A254" s="15" t="s">
        <v>245</v>
      </c>
      <c r="B254" s="645">
        <v>14636.98518</v>
      </c>
      <c r="C254" s="645">
        <v>3659.67416</v>
      </c>
      <c r="D254" s="645">
        <v>9553.92641</v>
      </c>
      <c r="E254" s="645">
        <v>3362.8352300000001</v>
      </c>
      <c r="F254" s="645">
        <v>1913.34178</v>
      </c>
      <c r="G254" s="645">
        <v>1861.1876299999999</v>
      </c>
      <c r="H254" s="645">
        <v>1514.8105500000001</v>
      </c>
      <c r="I254" s="645">
        <v>2205.9405400000001</v>
      </c>
      <c r="J254" s="645">
        <v>2241.6873999999998</v>
      </c>
      <c r="K254" s="645">
        <v>3144.1096699999998</v>
      </c>
      <c r="L254" s="645">
        <v>1020.25146</v>
      </c>
      <c r="M254" s="645">
        <v>3077.49809</v>
      </c>
      <c r="N254" s="645">
        <v>3766.7740800000001</v>
      </c>
      <c r="O254" s="645">
        <v>1519.26296</v>
      </c>
      <c r="P254" s="645">
        <v>1338.61058</v>
      </c>
      <c r="Q254" s="645">
        <v>903.0421</v>
      </c>
      <c r="R254" s="645">
        <v>948.24014</v>
      </c>
      <c r="S254" s="645">
        <v>796.8343000000001</v>
      </c>
      <c r="T254" s="645">
        <v>1497.44139</v>
      </c>
      <c r="U254" s="645">
        <v>2460.8927899999999</v>
      </c>
      <c r="V254" s="645">
        <v>752.0321899999999</v>
      </c>
      <c r="W254" s="645">
        <v>1474.9831299999998</v>
      </c>
      <c r="X254" s="645">
        <v>2751.8616200000001</v>
      </c>
      <c r="Y254" s="645">
        <v>1530.70984</v>
      </c>
      <c r="Z254" s="645">
        <v>2222.1052100000002</v>
      </c>
      <c r="AA254" s="645">
        <v>1231.85959</v>
      </c>
      <c r="AB254" s="645">
        <v>3372.6301000000003</v>
      </c>
      <c r="AC254" s="645">
        <v>3485.8150000000001</v>
      </c>
      <c r="AD254" s="645">
        <v>1525.2400299999999</v>
      </c>
      <c r="AE254" s="645">
        <v>3200.8964300000002</v>
      </c>
      <c r="AF254" s="645">
        <v>877.5681800000001</v>
      </c>
      <c r="AG254" s="645">
        <v>865.60870999999997</v>
      </c>
      <c r="AH254" s="645">
        <v>790.55239000000006</v>
      </c>
      <c r="AI254" s="645">
        <v>265.70639</v>
      </c>
      <c r="AJ254" s="645">
        <v>537.05975999999998</v>
      </c>
      <c r="AK254" s="645">
        <v>341.66780999999997</v>
      </c>
      <c r="AL254" s="645">
        <v>1280.20262</v>
      </c>
      <c r="AM254" s="645">
        <v>422.65103000000005</v>
      </c>
      <c r="AN254" s="645">
        <v>1710.35897</v>
      </c>
      <c r="AO254" s="645">
        <v>797.95756999999992</v>
      </c>
      <c r="AP254" s="645">
        <v>306.57529999999997</v>
      </c>
      <c r="AQ254" s="645">
        <v>91167.388310000009</v>
      </c>
      <c r="AR254" s="322"/>
      <c r="AS254" s="48"/>
    </row>
    <row r="255" spans="1:45">
      <c r="A255" s="16" t="s">
        <v>246</v>
      </c>
      <c r="B255" s="353">
        <v>31.265799999999999</v>
      </c>
      <c r="C255" s="353">
        <v>3.0200000000000001E-3</v>
      </c>
      <c r="D255" s="353">
        <v>39.102830000000004</v>
      </c>
      <c r="E255" s="353">
        <v>0</v>
      </c>
      <c r="F255" s="353">
        <v>1.4239300000000001</v>
      </c>
      <c r="G255" s="353">
        <v>1.77315</v>
      </c>
      <c r="H255" s="353">
        <v>0.44037999999999999</v>
      </c>
      <c r="I255" s="353">
        <v>3.1508799999999999</v>
      </c>
      <c r="J255" s="353">
        <v>4.1909999999999996E-2</v>
      </c>
      <c r="K255" s="353">
        <v>21.603999999999999</v>
      </c>
      <c r="L255" s="353">
        <v>1.5428199999999999</v>
      </c>
      <c r="M255" s="353">
        <v>19.152810000000002</v>
      </c>
      <c r="N255" s="353">
        <v>0</v>
      </c>
      <c r="O255" s="353">
        <v>0</v>
      </c>
      <c r="P255" s="353">
        <v>6.4599999999999991E-2</v>
      </c>
      <c r="Q255" s="353">
        <v>0</v>
      </c>
      <c r="R255" s="353">
        <v>0</v>
      </c>
      <c r="S255" s="353">
        <v>0</v>
      </c>
      <c r="T255" s="353">
        <v>0</v>
      </c>
      <c r="U255" s="353">
        <v>0</v>
      </c>
      <c r="V255" s="353">
        <v>0</v>
      </c>
      <c r="W255" s="353">
        <v>1.01E-3</v>
      </c>
      <c r="X255" s="353">
        <v>11.918940000000001</v>
      </c>
      <c r="Y255" s="353">
        <v>0</v>
      </c>
      <c r="Z255" s="353">
        <v>10.33446</v>
      </c>
      <c r="AA255" s="353">
        <v>0</v>
      </c>
      <c r="AB255" s="353">
        <v>17.745759999999997</v>
      </c>
      <c r="AC255" s="353">
        <v>12.71523</v>
      </c>
      <c r="AD255" s="353">
        <v>0</v>
      </c>
      <c r="AE255" s="353">
        <v>14.372170000000001</v>
      </c>
      <c r="AF255" s="353">
        <v>0</v>
      </c>
      <c r="AG255" s="353">
        <v>4.5158399999999999</v>
      </c>
      <c r="AH255" s="353">
        <v>0</v>
      </c>
      <c r="AI255" s="353">
        <v>0</v>
      </c>
      <c r="AJ255" s="353">
        <v>0</v>
      </c>
      <c r="AK255" s="353">
        <v>0</v>
      </c>
      <c r="AL255" s="353">
        <v>9.9089999999999998E-2</v>
      </c>
      <c r="AM255" s="353">
        <v>7.6400000000000001E-3</v>
      </c>
      <c r="AN255" s="353">
        <v>0</v>
      </c>
      <c r="AO255" s="353">
        <v>4.7876700000000003</v>
      </c>
      <c r="AP255" s="353">
        <v>5.0000000000000001E-4</v>
      </c>
      <c r="AQ255" s="353">
        <v>196.06443999999999</v>
      </c>
      <c r="AR255" s="48"/>
      <c r="AS255" s="48"/>
    </row>
    <row r="256" spans="1:45">
      <c r="A256" s="16" t="s">
        <v>247</v>
      </c>
      <c r="B256" s="353">
        <v>103.55158999999999</v>
      </c>
      <c r="C256" s="353">
        <v>51.190480000000001</v>
      </c>
      <c r="D256" s="353">
        <v>63.793430000000001</v>
      </c>
      <c r="E256" s="353">
        <v>150.11942999999999</v>
      </c>
      <c r="F256" s="353">
        <v>23.282610000000002</v>
      </c>
      <c r="G256" s="353">
        <v>62.134279999999997</v>
      </c>
      <c r="H256" s="353">
        <v>32.166869999999996</v>
      </c>
      <c r="I256" s="353">
        <v>78.003360000000001</v>
      </c>
      <c r="J256" s="353">
        <v>4.3156800000000004</v>
      </c>
      <c r="K256" s="353">
        <v>81.389289999999988</v>
      </c>
      <c r="L256" s="353">
        <v>40.895580000000002</v>
      </c>
      <c r="M256" s="353">
        <v>42.891719999999999</v>
      </c>
      <c r="N256" s="353">
        <v>60.301410000000004</v>
      </c>
      <c r="O256" s="353">
        <v>11.959790000000002</v>
      </c>
      <c r="P256" s="353">
        <v>56.075519999999997</v>
      </c>
      <c r="Q256" s="353">
        <v>5.8712</v>
      </c>
      <c r="R256" s="353">
        <v>2.7571399999999997</v>
      </c>
      <c r="S256" s="353">
        <v>2.9590300000000003</v>
      </c>
      <c r="T256" s="353">
        <v>22.9147</v>
      </c>
      <c r="U256" s="353">
        <v>39.062539999999998</v>
      </c>
      <c r="V256" s="353">
        <v>2.17082</v>
      </c>
      <c r="W256" s="353">
        <v>7.5243799999999998</v>
      </c>
      <c r="X256" s="353">
        <v>51.820509999999999</v>
      </c>
      <c r="Y256" s="353">
        <v>16.662770000000002</v>
      </c>
      <c r="Z256" s="353">
        <v>16.52122</v>
      </c>
      <c r="AA256" s="353">
        <v>10.42371</v>
      </c>
      <c r="AB256" s="353">
        <v>94.394570000000002</v>
      </c>
      <c r="AC256" s="353">
        <v>10.12351</v>
      </c>
      <c r="AD256" s="353">
        <v>6.5838999999999999</v>
      </c>
      <c r="AE256" s="353">
        <v>156.24984000000001</v>
      </c>
      <c r="AF256" s="353">
        <v>2.5386199999999999</v>
      </c>
      <c r="AG256" s="353">
        <v>22.027159999999999</v>
      </c>
      <c r="AH256" s="353">
        <v>4.9405600000000005</v>
      </c>
      <c r="AI256" s="353">
        <v>0.93437000000000003</v>
      </c>
      <c r="AJ256" s="353">
        <v>4.7927400000000002</v>
      </c>
      <c r="AK256" s="353">
        <v>13.53833</v>
      </c>
      <c r="AL256" s="353">
        <v>11.291679999999999</v>
      </c>
      <c r="AM256" s="353">
        <v>0.61132000000000009</v>
      </c>
      <c r="AN256" s="353">
        <v>34.205379999999998</v>
      </c>
      <c r="AO256" s="353">
        <v>5.6303799999999997</v>
      </c>
      <c r="AP256" s="353">
        <v>6.2957600000000005</v>
      </c>
      <c r="AQ256" s="353">
        <v>1414.9171799999999</v>
      </c>
      <c r="AR256" s="48"/>
      <c r="AS256" s="48"/>
    </row>
    <row r="257" spans="1:45">
      <c r="A257" s="16" t="s">
        <v>248</v>
      </c>
      <c r="B257" s="353">
        <v>12057.80467</v>
      </c>
      <c r="C257" s="353">
        <v>1934.3425199999999</v>
      </c>
      <c r="D257" s="353">
        <v>5582.2803700000004</v>
      </c>
      <c r="E257" s="353">
        <v>2356.0498199999997</v>
      </c>
      <c r="F257" s="353">
        <v>1395.1222499999999</v>
      </c>
      <c r="G257" s="353">
        <v>1505.72981</v>
      </c>
      <c r="H257" s="353">
        <v>1395.8289499999998</v>
      </c>
      <c r="I257" s="353">
        <v>2061.15535</v>
      </c>
      <c r="J257" s="353">
        <v>2177.1491499999997</v>
      </c>
      <c r="K257" s="353">
        <v>2578.0299100000002</v>
      </c>
      <c r="L257" s="353">
        <v>938.8693199999999</v>
      </c>
      <c r="M257" s="353">
        <v>3015.1530299999999</v>
      </c>
      <c r="N257" s="353">
        <v>3570.8810600000002</v>
      </c>
      <c r="O257" s="353">
        <v>1176.7870399999999</v>
      </c>
      <c r="P257" s="353">
        <v>1260.2706000000001</v>
      </c>
      <c r="Q257" s="353">
        <v>653.09312</v>
      </c>
      <c r="R257" s="353">
        <v>540.47119999999995</v>
      </c>
      <c r="S257" s="353">
        <v>429.50069999999999</v>
      </c>
      <c r="T257" s="353">
        <v>1041.46351</v>
      </c>
      <c r="U257" s="353">
        <v>1898.8078600000001</v>
      </c>
      <c r="V257" s="353">
        <v>541.34073999999998</v>
      </c>
      <c r="W257" s="353">
        <v>820.80759</v>
      </c>
      <c r="X257" s="353">
        <v>2573.8707200000003</v>
      </c>
      <c r="Y257" s="353">
        <v>1133.4257399999999</v>
      </c>
      <c r="Z257" s="353">
        <v>1183.7533500000002</v>
      </c>
      <c r="AA257" s="353">
        <v>742.46806000000004</v>
      </c>
      <c r="AB257" s="353">
        <v>2778.4063599999999</v>
      </c>
      <c r="AC257" s="353">
        <v>2595.5275000000001</v>
      </c>
      <c r="AD257" s="353">
        <v>1081.5895800000001</v>
      </c>
      <c r="AE257" s="353">
        <v>2547.9433599999998</v>
      </c>
      <c r="AF257" s="353">
        <v>867.26373999999998</v>
      </c>
      <c r="AG257" s="353">
        <v>762.68525</v>
      </c>
      <c r="AH257" s="353">
        <v>519.05215999999996</v>
      </c>
      <c r="AI257" s="353">
        <v>190.12090000000001</v>
      </c>
      <c r="AJ257" s="353">
        <v>483.06142</v>
      </c>
      <c r="AK257" s="353">
        <v>281.91854000000001</v>
      </c>
      <c r="AL257" s="353">
        <v>992.72235999999998</v>
      </c>
      <c r="AM257" s="353">
        <v>391.24892999999997</v>
      </c>
      <c r="AN257" s="353">
        <v>1648.3769</v>
      </c>
      <c r="AO257" s="353">
        <v>670.43287999999995</v>
      </c>
      <c r="AP257" s="353">
        <v>292.12051000000002</v>
      </c>
      <c r="AQ257" s="353">
        <v>70666.926829999997</v>
      </c>
      <c r="AR257" s="48"/>
      <c r="AS257" s="48"/>
    </row>
    <row r="258" spans="1:45">
      <c r="A258" s="16" t="s">
        <v>249</v>
      </c>
      <c r="B258" s="353">
        <v>2504.80341</v>
      </c>
      <c r="C258" s="353">
        <v>1440.57431</v>
      </c>
      <c r="D258" s="353">
        <v>3396.3291899999999</v>
      </c>
      <c r="E258" s="353">
        <v>811.49302</v>
      </c>
      <c r="F258" s="353">
        <v>424.72028999999998</v>
      </c>
      <c r="G258" s="353">
        <v>202.89125000000001</v>
      </c>
      <c r="H258" s="353">
        <v>77.335580000000007</v>
      </c>
      <c r="I258" s="353">
        <v>0</v>
      </c>
      <c r="J258" s="353">
        <v>0</v>
      </c>
      <c r="K258" s="353">
        <v>400.06458000000003</v>
      </c>
      <c r="L258" s="353">
        <v>0</v>
      </c>
      <c r="M258" s="353">
        <v>0</v>
      </c>
      <c r="N258" s="353">
        <v>0</v>
      </c>
      <c r="O258" s="353">
        <v>308.67955000000001</v>
      </c>
      <c r="P258" s="353">
        <v>0</v>
      </c>
      <c r="Q258" s="353">
        <v>151.11335</v>
      </c>
      <c r="R258" s="353">
        <v>330.99876</v>
      </c>
      <c r="S258" s="353">
        <v>364.27669000000003</v>
      </c>
      <c r="T258" s="353">
        <v>420.94531000000001</v>
      </c>
      <c r="U258" s="353">
        <v>523.02238999999997</v>
      </c>
      <c r="V258" s="353">
        <v>203.86035000000001</v>
      </c>
      <c r="W258" s="353">
        <v>636.05979000000002</v>
      </c>
      <c r="X258" s="353">
        <v>11.88519</v>
      </c>
      <c r="Y258" s="353">
        <v>172.12745999999999</v>
      </c>
      <c r="Z258" s="353">
        <v>834.92598999999996</v>
      </c>
      <c r="AA258" s="353">
        <v>477.34598</v>
      </c>
      <c r="AB258" s="353">
        <v>401.70289000000002</v>
      </c>
      <c r="AC258" s="353">
        <v>726.33120999999994</v>
      </c>
      <c r="AD258" s="353">
        <v>418.50203999999997</v>
      </c>
      <c r="AE258" s="353">
        <v>482.33105999999998</v>
      </c>
      <c r="AF258" s="353">
        <v>0.31885000000000002</v>
      </c>
      <c r="AG258" s="353">
        <v>73.040329999999997</v>
      </c>
      <c r="AH258" s="353">
        <v>248.87079999999997</v>
      </c>
      <c r="AI258" s="353">
        <v>71.990089999999995</v>
      </c>
      <c r="AJ258" s="353">
        <v>48.125300000000003</v>
      </c>
      <c r="AK258" s="353">
        <v>21.564720000000001</v>
      </c>
      <c r="AL258" s="353">
        <v>265.05109999999996</v>
      </c>
      <c r="AM258" s="353">
        <v>4.9100299999999999</v>
      </c>
      <c r="AN258" s="353">
        <v>0</v>
      </c>
      <c r="AO258" s="353">
        <v>67.767009999999999</v>
      </c>
      <c r="AP258" s="353">
        <v>8.1120900000000002</v>
      </c>
      <c r="AQ258" s="353">
        <v>16532.069960000001</v>
      </c>
      <c r="AR258" s="48"/>
      <c r="AS258" s="48"/>
    </row>
    <row r="259" spans="1:45">
      <c r="A259" s="16" t="s">
        <v>250</v>
      </c>
      <c r="B259" s="353">
        <v>41.368610000000004</v>
      </c>
      <c r="C259" s="353">
        <v>19.93524</v>
      </c>
      <c r="D259" s="353">
        <v>90.193789999999993</v>
      </c>
      <c r="E259" s="353">
        <v>14.03082</v>
      </c>
      <c r="F259" s="353">
        <v>16.1921</v>
      </c>
      <c r="G259" s="353">
        <v>0.44344</v>
      </c>
      <c r="H259" s="353">
        <v>0.37261</v>
      </c>
      <c r="I259" s="353">
        <v>53.297620000000002</v>
      </c>
      <c r="J259" s="353">
        <v>3.1490500000000003</v>
      </c>
      <c r="K259" s="353">
        <v>2.3257699999999999</v>
      </c>
      <c r="L259" s="353">
        <v>9.1362299999999994</v>
      </c>
      <c r="M259" s="353">
        <v>4.0710000000000003E-2</v>
      </c>
      <c r="N259" s="353">
        <v>22.51529</v>
      </c>
      <c r="O259" s="353">
        <v>2.4212199999999999</v>
      </c>
      <c r="P259" s="353">
        <v>2.5475599999999998</v>
      </c>
      <c r="Q259" s="353">
        <v>57.902680000000004</v>
      </c>
      <c r="R259" s="353">
        <v>3.6510000000000001E-2</v>
      </c>
      <c r="S259" s="353">
        <v>0</v>
      </c>
      <c r="T259" s="353">
        <v>5.5243799999999998</v>
      </c>
      <c r="U259" s="353">
        <v>0</v>
      </c>
      <c r="V259" s="353">
        <v>0</v>
      </c>
      <c r="W259" s="353">
        <v>4.4292700000000007</v>
      </c>
      <c r="X259" s="353">
        <v>31.80904</v>
      </c>
      <c r="Y259" s="353">
        <v>1.45932</v>
      </c>
      <c r="Z259" s="353">
        <v>55.359209999999997</v>
      </c>
      <c r="AA259" s="353">
        <v>2.0420000000000001E-2</v>
      </c>
      <c r="AB259" s="353">
        <v>3.2214200000000002</v>
      </c>
      <c r="AC259" s="353">
        <v>30.756060000000002</v>
      </c>
      <c r="AD259" s="353">
        <v>15.439440000000001</v>
      </c>
      <c r="AE259" s="353">
        <v>0</v>
      </c>
      <c r="AF259" s="353">
        <v>2.3237700000000001</v>
      </c>
      <c r="AG259" s="353">
        <v>0.18825</v>
      </c>
      <c r="AH259" s="353">
        <v>6.00021</v>
      </c>
      <c r="AI259" s="353">
        <v>0.52751999999999999</v>
      </c>
      <c r="AJ259" s="353">
        <v>1.04827</v>
      </c>
      <c r="AK259" s="353">
        <v>13.31273</v>
      </c>
      <c r="AL259" s="353">
        <v>4.6268700000000003</v>
      </c>
      <c r="AM259" s="353">
        <v>10.614129999999999</v>
      </c>
      <c r="AN259" s="353">
        <v>25.309159999999999</v>
      </c>
      <c r="AO259" s="353">
        <v>43.930579999999999</v>
      </c>
      <c r="AP259" s="353">
        <v>4.6439999999999995E-2</v>
      </c>
      <c r="AQ259" s="353">
        <v>591.85573999999997</v>
      </c>
      <c r="AR259" s="48"/>
      <c r="AS259" s="48"/>
    </row>
    <row r="260" spans="1:45">
      <c r="A260" s="16" t="s">
        <v>251</v>
      </c>
      <c r="B260" s="353">
        <v>28.344080000000002</v>
      </c>
      <c r="C260" s="353">
        <v>43.857099999999996</v>
      </c>
      <c r="D260" s="353">
        <v>338.22877</v>
      </c>
      <c r="E260" s="353">
        <v>21.09731</v>
      </c>
      <c r="F260" s="353">
        <v>18.83689</v>
      </c>
      <c r="G260" s="353">
        <v>6.6479999999999997E-2</v>
      </c>
      <c r="H260" s="353">
        <v>6.3353799999999998</v>
      </c>
      <c r="I260" s="353">
        <v>0</v>
      </c>
      <c r="J260" s="353">
        <v>0</v>
      </c>
      <c r="K260" s="353">
        <v>4.9589600000000003</v>
      </c>
      <c r="L260" s="353">
        <v>0</v>
      </c>
      <c r="M260" s="353">
        <v>0</v>
      </c>
      <c r="N260" s="353">
        <v>0</v>
      </c>
      <c r="O260" s="353">
        <v>13.834540000000001</v>
      </c>
      <c r="P260" s="353">
        <v>13.71616</v>
      </c>
      <c r="Q260" s="353">
        <v>35.061750000000004</v>
      </c>
      <c r="R260" s="353">
        <v>6.1280000000000001E-2</v>
      </c>
      <c r="S260" s="353">
        <v>0</v>
      </c>
      <c r="T260" s="353">
        <v>5.8822799999999997</v>
      </c>
      <c r="U260" s="353">
        <v>0</v>
      </c>
      <c r="V260" s="353">
        <v>0</v>
      </c>
      <c r="W260" s="353">
        <v>0.29758000000000001</v>
      </c>
      <c r="X260" s="353">
        <v>0</v>
      </c>
      <c r="Y260" s="353">
        <v>31.479810000000001</v>
      </c>
      <c r="Z260" s="353">
        <v>121.21097999999999</v>
      </c>
      <c r="AA260" s="353">
        <v>0.32791000000000003</v>
      </c>
      <c r="AB260" s="353">
        <v>5.00678</v>
      </c>
      <c r="AC260" s="353">
        <v>6.5852500000000003</v>
      </c>
      <c r="AD260" s="353">
        <v>3.12507</v>
      </c>
      <c r="AE260" s="353">
        <v>0</v>
      </c>
      <c r="AF260" s="353">
        <v>2.7603400000000002</v>
      </c>
      <c r="AG260" s="353">
        <v>3.1518800000000002</v>
      </c>
      <c r="AH260" s="353">
        <v>9.7075899999999997</v>
      </c>
      <c r="AI260" s="353">
        <v>0.10853</v>
      </c>
      <c r="AJ260" s="353">
        <v>0</v>
      </c>
      <c r="AK260" s="353">
        <v>11.333489999999999</v>
      </c>
      <c r="AL260" s="353">
        <v>4.1278500000000005</v>
      </c>
      <c r="AM260" s="353">
        <v>0.52897000000000005</v>
      </c>
      <c r="AN260" s="353">
        <v>0.32863999999999999</v>
      </c>
      <c r="AO260" s="353">
        <v>5.4090500000000006</v>
      </c>
      <c r="AP260" s="353">
        <v>0</v>
      </c>
      <c r="AQ260" s="353">
        <v>735.77069999999992</v>
      </c>
      <c r="AR260" s="48"/>
      <c r="AS260" s="48"/>
    </row>
    <row r="261" spans="1:45">
      <c r="A261" s="16" t="s">
        <v>252</v>
      </c>
      <c r="B261" s="353">
        <v>-97.748530000000002</v>
      </c>
      <c r="C261" s="353">
        <v>2.4390000000000002E-2</v>
      </c>
      <c r="D261" s="353">
        <v>1.7097899999999999</v>
      </c>
      <c r="E261" s="353">
        <v>1.44398</v>
      </c>
      <c r="F261" s="353">
        <v>31.608130000000003</v>
      </c>
      <c r="G261" s="353">
        <v>67.387520000000009</v>
      </c>
      <c r="H261" s="353">
        <v>0.11821</v>
      </c>
      <c r="I261" s="353">
        <v>0</v>
      </c>
      <c r="J261" s="353">
        <v>57.031610000000001</v>
      </c>
      <c r="K261" s="353">
        <v>2.7026699999999999</v>
      </c>
      <c r="L261" s="353">
        <v>29.807509999999997</v>
      </c>
      <c r="M261" s="353">
        <v>0.13455</v>
      </c>
      <c r="N261" s="353">
        <v>11.569420000000001</v>
      </c>
      <c r="O261" s="353">
        <v>0</v>
      </c>
      <c r="P261" s="353">
        <v>1.9845699999999999</v>
      </c>
      <c r="Q261" s="353">
        <v>0</v>
      </c>
      <c r="R261" s="353">
        <v>0</v>
      </c>
      <c r="S261" s="353">
        <v>0</v>
      </c>
      <c r="T261" s="353">
        <v>0.69311999999999996</v>
      </c>
      <c r="U261" s="353">
        <v>0</v>
      </c>
      <c r="V261" s="353">
        <v>4.6602799999999993</v>
      </c>
      <c r="W261" s="353">
        <v>1.5359999999999999E-2</v>
      </c>
      <c r="X261" s="353">
        <v>20.225380000000001</v>
      </c>
      <c r="Y261" s="353">
        <v>1.2580000000000001E-2</v>
      </c>
      <c r="Z261" s="353">
        <v>0</v>
      </c>
      <c r="AA261" s="353">
        <v>0</v>
      </c>
      <c r="AB261" s="353">
        <v>59.428350000000002</v>
      </c>
      <c r="AC261" s="353">
        <v>68.511259999999993</v>
      </c>
      <c r="AD261" s="353">
        <v>0</v>
      </c>
      <c r="AE261" s="353">
        <v>0</v>
      </c>
      <c r="AF261" s="353">
        <v>0</v>
      </c>
      <c r="AG261" s="353">
        <v>0</v>
      </c>
      <c r="AH261" s="353">
        <v>5.0000000000000001E-4</v>
      </c>
      <c r="AI261" s="353">
        <v>0</v>
      </c>
      <c r="AJ261" s="353">
        <v>3.2030000000000003E-2</v>
      </c>
      <c r="AK261" s="353">
        <v>0</v>
      </c>
      <c r="AL261" s="353">
        <v>0.33285000000000003</v>
      </c>
      <c r="AM261" s="353">
        <v>4.9750000000000003E-2</v>
      </c>
      <c r="AN261" s="353">
        <v>0</v>
      </c>
      <c r="AO261" s="353">
        <v>0</v>
      </c>
      <c r="AP261" s="353">
        <v>0</v>
      </c>
      <c r="AQ261" s="353">
        <v>261.73527999999999</v>
      </c>
      <c r="AR261" s="48"/>
      <c r="AS261" s="48"/>
    </row>
    <row r="262" spans="1:45">
      <c r="A262" s="16" t="s">
        <v>253</v>
      </c>
      <c r="B262" s="353">
        <v>-32.404450000000004</v>
      </c>
      <c r="C262" s="353">
        <v>75.191539999999989</v>
      </c>
      <c r="D262" s="353">
        <v>17.81718</v>
      </c>
      <c r="E262" s="353">
        <v>8.6008500000000012</v>
      </c>
      <c r="F262" s="353">
        <v>0</v>
      </c>
      <c r="G262" s="353">
        <v>0</v>
      </c>
      <c r="H262" s="353">
        <v>2.2125700000000004</v>
      </c>
      <c r="I262" s="353">
        <v>0</v>
      </c>
      <c r="J262" s="353">
        <v>0</v>
      </c>
      <c r="K262" s="353">
        <v>3.8650500000000001</v>
      </c>
      <c r="L262" s="353">
        <v>0</v>
      </c>
      <c r="M262" s="353">
        <v>0</v>
      </c>
      <c r="N262" s="353">
        <v>0</v>
      </c>
      <c r="O262" s="353">
        <v>5.5808200000000001</v>
      </c>
      <c r="P262" s="353">
        <v>3.9515700000000002</v>
      </c>
      <c r="Q262" s="353">
        <v>0</v>
      </c>
      <c r="R262" s="353">
        <v>73.91525</v>
      </c>
      <c r="S262" s="353">
        <v>9.7879999999999995E-2</v>
      </c>
      <c r="T262" s="353">
        <v>0</v>
      </c>
      <c r="U262" s="353">
        <v>0</v>
      </c>
      <c r="V262" s="353">
        <v>0</v>
      </c>
      <c r="W262" s="353">
        <v>0</v>
      </c>
      <c r="X262" s="353">
        <v>0</v>
      </c>
      <c r="Y262" s="353">
        <v>175.54216</v>
      </c>
      <c r="Z262" s="353">
        <v>0</v>
      </c>
      <c r="AA262" s="353">
        <v>1.2735099999999999</v>
      </c>
      <c r="AB262" s="353">
        <v>7.4534899999999995</v>
      </c>
      <c r="AC262" s="353">
        <v>4.9047799999999997</v>
      </c>
      <c r="AD262" s="353">
        <v>0</v>
      </c>
      <c r="AE262" s="353">
        <v>0</v>
      </c>
      <c r="AF262" s="353">
        <v>0</v>
      </c>
      <c r="AG262" s="353">
        <v>0</v>
      </c>
      <c r="AH262" s="353">
        <v>0</v>
      </c>
      <c r="AI262" s="353">
        <v>0.35650999999999999</v>
      </c>
      <c r="AJ262" s="353">
        <v>0</v>
      </c>
      <c r="AK262" s="353">
        <v>0</v>
      </c>
      <c r="AL262" s="353">
        <v>1.95082</v>
      </c>
      <c r="AM262" s="353">
        <v>14.680260000000001</v>
      </c>
      <c r="AN262" s="353">
        <v>0</v>
      </c>
      <c r="AO262" s="353">
        <v>0</v>
      </c>
      <c r="AP262" s="353">
        <v>0</v>
      </c>
      <c r="AQ262" s="353">
        <v>364.98978999999997</v>
      </c>
      <c r="AR262" s="48"/>
      <c r="AS262" s="48"/>
    </row>
    <row r="263" spans="1:45">
      <c r="A263" s="16" t="s">
        <v>254</v>
      </c>
      <c r="B263" s="353">
        <v>0</v>
      </c>
      <c r="C263" s="353">
        <v>0</v>
      </c>
      <c r="D263" s="353">
        <v>0</v>
      </c>
      <c r="E263" s="353">
        <v>0</v>
      </c>
      <c r="F263" s="353">
        <v>0</v>
      </c>
      <c r="G263" s="353">
        <v>0</v>
      </c>
      <c r="H263" s="353">
        <v>0</v>
      </c>
      <c r="I263" s="353">
        <v>0</v>
      </c>
      <c r="J263" s="353">
        <v>0</v>
      </c>
      <c r="K263" s="353">
        <v>0</v>
      </c>
      <c r="L263" s="353">
        <v>0</v>
      </c>
      <c r="M263" s="353">
        <v>0</v>
      </c>
      <c r="N263" s="353">
        <v>0</v>
      </c>
      <c r="O263" s="353">
        <v>0</v>
      </c>
      <c r="P263" s="353">
        <v>0</v>
      </c>
      <c r="Q263" s="353">
        <v>0</v>
      </c>
      <c r="R263" s="353">
        <v>0</v>
      </c>
      <c r="S263" s="353">
        <v>0</v>
      </c>
      <c r="T263" s="353">
        <v>0</v>
      </c>
      <c r="U263" s="353">
        <v>0</v>
      </c>
      <c r="V263" s="353">
        <v>0</v>
      </c>
      <c r="W263" s="353">
        <v>0</v>
      </c>
      <c r="X263" s="353">
        <v>0</v>
      </c>
      <c r="Y263" s="353">
        <v>0</v>
      </c>
      <c r="Z263" s="353">
        <v>0</v>
      </c>
      <c r="AA263" s="353">
        <v>0</v>
      </c>
      <c r="AB263" s="353">
        <v>0</v>
      </c>
      <c r="AC263" s="353">
        <v>0</v>
      </c>
      <c r="AD263" s="353">
        <v>0</v>
      </c>
      <c r="AE263" s="353">
        <v>0</v>
      </c>
      <c r="AF263" s="353">
        <v>0</v>
      </c>
      <c r="AG263" s="353">
        <v>0</v>
      </c>
      <c r="AH263" s="353">
        <v>0</v>
      </c>
      <c r="AI263" s="353">
        <v>0</v>
      </c>
      <c r="AJ263" s="353">
        <v>0</v>
      </c>
      <c r="AK263" s="353">
        <v>0</v>
      </c>
      <c r="AL263" s="353">
        <v>0</v>
      </c>
      <c r="AM263" s="353">
        <v>0</v>
      </c>
      <c r="AN263" s="353">
        <v>0</v>
      </c>
      <c r="AO263" s="353">
        <v>0</v>
      </c>
      <c r="AP263" s="353">
        <v>0</v>
      </c>
      <c r="AQ263" s="353">
        <v>0</v>
      </c>
      <c r="AR263" s="48"/>
      <c r="AS263" s="48"/>
    </row>
    <row r="264" spans="1:45">
      <c r="A264" s="16" t="s">
        <v>255</v>
      </c>
      <c r="B264" s="353">
        <v>0</v>
      </c>
      <c r="C264" s="353">
        <v>94.55556</v>
      </c>
      <c r="D264" s="353">
        <v>24.471060000000001</v>
      </c>
      <c r="E264" s="353">
        <v>0</v>
      </c>
      <c r="F264" s="353">
        <v>2.1555800000000001</v>
      </c>
      <c r="G264" s="353">
        <v>20.761700000000001</v>
      </c>
      <c r="H264" s="353">
        <v>0</v>
      </c>
      <c r="I264" s="353">
        <v>10.33333</v>
      </c>
      <c r="J264" s="353">
        <v>0</v>
      </c>
      <c r="K264" s="353">
        <v>49.169440000000002</v>
      </c>
      <c r="L264" s="353">
        <v>0</v>
      </c>
      <c r="M264" s="353">
        <v>0</v>
      </c>
      <c r="N264" s="353">
        <v>101.50689999999999</v>
      </c>
      <c r="O264" s="353">
        <v>0</v>
      </c>
      <c r="P264" s="353">
        <v>0</v>
      </c>
      <c r="Q264" s="353">
        <v>0</v>
      </c>
      <c r="R264" s="353">
        <v>0</v>
      </c>
      <c r="S264" s="353">
        <v>0</v>
      </c>
      <c r="T264" s="353">
        <v>1.8089999999999998E-2</v>
      </c>
      <c r="U264" s="353">
        <v>0</v>
      </c>
      <c r="V264" s="353">
        <v>0</v>
      </c>
      <c r="W264" s="353">
        <v>5.8481499999999995</v>
      </c>
      <c r="X264" s="353">
        <v>50.33184</v>
      </c>
      <c r="Y264" s="353">
        <v>0</v>
      </c>
      <c r="Z264" s="353">
        <v>0</v>
      </c>
      <c r="AA264" s="353">
        <v>0</v>
      </c>
      <c r="AB264" s="353">
        <v>5.2704799999999992</v>
      </c>
      <c r="AC264" s="353">
        <v>30.360199999999999</v>
      </c>
      <c r="AD264" s="353">
        <v>0</v>
      </c>
      <c r="AE264" s="353">
        <v>0</v>
      </c>
      <c r="AF264" s="353">
        <v>2.36286</v>
      </c>
      <c r="AG264" s="353">
        <v>0</v>
      </c>
      <c r="AH264" s="353">
        <v>1.9805699999999999</v>
      </c>
      <c r="AI264" s="353">
        <v>1.6684700000000001</v>
      </c>
      <c r="AJ264" s="353">
        <v>0</v>
      </c>
      <c r="AK264" s="353">
        <v>0</v>
      </c>
      <c r="AL264" s="353">
        <v>0</v>
      </c>
      <c r="AM264" s="353">
        <v>0</v>
      </c>
      <c r="AN264" s="353">
        <v>2.13889</v>
      </c>
      <c r="AO264" s="353">
        <v>0</v>
      </c>
      <c r="AP264" s="353">
        <v>0</v>
      </c>
      <c r="AQ264" s="353">
        <v>402.93311999999997</v>
      </c>
      <c r="AR264" s="48"/>
      <c r="AS264" s="48"/>
    </row>
    <row r="265" spans="1:45">
      <c r="A265" s="16" t="s">
        <v>256</v>
      </c>
      <c r="B265" s="353">
        <v>0</v>
      </c>
      <c r="C265" s="353">
        <v>0</v>
      </c>
      <c r="D265" s="353">
        <v>0</v>
      </c>
      <c r="E265" s="353">
        <v>0</v>
      </c>
      <c r="F265" s="353">
        <v>0</v>
      </c>
      <c r="G265" s="353">
        <v>0</v>
      </c>
      <c r="H265" s="353">
        <v>0</v>
      </c>
      <c r="I265" s="353">
        <v>0</v>
      </c>
      <c r="J265" s="353">
        <v>0</v>
      </c>
      <c r="K265" s="353">
        <v>0</v>
      </c>
      <c r="L265" s="353">
        <v>0</v>
      </c>
      <c r="M265" s="353">
        <v>0.12526999999999999</v>
      </c>
      <c r="N265" s="353">
        <v>0</v>
      </c>
      <c r="O265" s="353">
        <v>0</v>
      </c>
      <c r="P265" s="353">
        <v>0</v>
      </c>
      <c r="Q265" s="353">
        <v>0</v>
      </c>
      <c r="R265" s="353">
        <v>0</v>
      </c>
      <c r="S265" s="353">
        <v>0</v>
      </c>
      <c r="T265" s="353">
        <v>0</v>
      </c>
      <c r="U265" s="353">
        <v>0</v>
      </c>
      <c r="V265" s="353">
        <v>0</v>
      </c>
      <c r="W265" s="353">
        <v>0</v>
      </c>
      <c r="X265" s="353">
        <v>0</v>
      </c>
      <c r="Y265" s="353">
        <v>0</v>
      </c>
      <c r="Z265" s="353">
        <v>0</v>
      </c>
      <c r="AA265" s="353">
        <v>0</v>
      </c>
      <c r="AB265" s="353">
        <v>0</v>
      </c>
      <c r="AC265" s="353">
        <v>0</v>
      </c>
      <c r="AD265" s="353">
        <v>0</v>
      </c>
      <c r="AE265" s="353">
        <v>0</v>
      </c>
      <c r="AF265" s="353">
        <v>0</v>
      </c>
      <c r="AG265" s="353">
        <v>0</v>
      </c>
      <c r="AH265" s="353">
        <v>0</v>
      </c>
      <c r="AI265" s="353">
        <v>0</v>
      </c>
      <c r="AJ265" s="353">
        <v>0</v>
      </c>
      <c r="AK265" s="353">
        <v>0</v>
      </c>
      <c r="AL265" s="353">
        <v>0</v>
      </c>
      <c r="AM265" s="353">
        <v>0</v>
      </c>
      <c r="AN265" s="353">
        <v>0</v>
      </c>
      <c r="AO265" s="353">
        <v>0</v>
      </c>
      <c r="AP265" s="353">
        <v>0</v>
      </c>
      <c r="AQ265" s="353">
        <v>0.12526999999999999</v>
      </c>
      <c r="AR265" s="48"/>
      <c r="AS265" s="48"/>
    </row>
    <row r="266" spans="1:45">
      <c r="A266" s="15" t="s">
        <v>257</v>
      </c>
      <c r="B266" s="645">
        <v>-5421.85275</v>
      </c>
      <c r="C266" s="645">
        <v>-1319.79925</v>
      </c>
      <c r="D266" s="645">
        <v>-3731.5001899999997</v>
      </c>
      <c r="E266" s="645">
        <v>-971.62901999999997</v>
      </c>
      <c r="F266" s="645">
        <v>-689.22799999999995</v>
      </c>
      <c r="G266" s="645">
        <v>-650.43443000000002</v>
      </c>
      <c r="H266" s="645">
        <v>-414.90411</v>
      </c>
      <c r="I266" s="645">
        <v>-955.75824999999998</v>
      </c>
      <c r="J266" s="645">
        <v>-846.77844999999991</v>
      </c>
      <c r="K266" s="645">
        <v>-1170.80827</v>
      </c>
      <c r="L266" s="645">
        <v>-270.66897999999998</v>
      </c>
      <c r="M266" s="645">
        <v>-1326.4469899999999</v>
      </c>
      <c r="N266" s="645">
        <v>-1124.6319799999999</v>
      </c>
      <c r="O266" s="645">
        <v>-440.83009000000004</v>
      </c>
      <c r="P266" s="645">
        <v>-582.51933999999994</v>
      </c>
      <c r="Q266" s="645">
        <v>-304.79284000000001</v>
      </c>
      <c r="R266" s="645">
        <v>-351.41654999999997</v>
      </c>
      <c r="S266" s="645">
        <v>-318.81135999999998</v>
      </c>
      <c r="T266" s="645">
        <v>-275.97864000000004</v>
      </c>
      <c r="U266" s="645">
        <v>-874.17254000000003</v>
      </c>
      <c r="V266" s="645">
        <v>-255.97144</v>
      </c>
      <c r="W266" s="645">
        <v>-355.85032000000001</v>
      </c>
      <c r="X266" s="645">
        <v>-1264.5377699999999</v>
      </c>
      <c r="Y266" s="645">
        <v>-441.03396999999995</v>
      </c>
      <c r="Z266" s="645">
        <v>-1154.38661</v>
      </c>
      <c r="AA266" s="645">
        <v>-556.52972999999997</v>
      </c>
      <c r="AB266" s="645">
        <v>-1414.23387</v>
      </c>
      <c r="AC266" s="645">
        <v>-1199.8848799999998</v>
      </c>
      <c r="AD266" s="645">
        <v>-426.81909000000002</v>
      </c>
      <c r="AE266" s="645">
        <v>-978.72352999999998</v>
      </c>
      <c r="AF266" s="645">
        <v>-208.72092000000001</v>
      </c>
      <c r="AG266" s="645">
        <v>-262.47002000000003</v>
      </c>
      <c r="AH266" s="645">
        <v>-298.31799999999998</v>
      </c>
      <c r="AI266" s="645">
        <v>-93.709490000000002</v>
      </c>
      <c r="AJ266" s="645">
        <v>-211.84895</v>
      </c>
      <c r="AK266" s="645">
        <v>-33.465269999999997</v>
      </c>
      <c r="AL266" s="645">
        <v>-504.07029</v>
      </c>
      <c r="AM266" s="645">
        <v>-125.10827999999999</v>
      </c>
      <c r="AN266" s="645">
        <v>-513.69406000000004</v>
      </c>
      <c r="AO266" s="645">
        <v>-165.15902</v>
      </c>
      <c r="AP266" s="645">
        <v>-76.210160000000002</v>
      </c>
      <c r="AQ266" s="645">
        <v>-32583.707699999999</v>
      </c>
      <c r="AR266" s="322"/>
      <c r="AS266" s="48"/>
    </row>
    <row r="267" spans="1:45">
      <c r="A267" s="16" t="s">
        <v>258</v>
      </c>
      <c r="B267" s="353">
        <v>-3393.0871400000001</v>
      </c>
      <c r="C267" s="353">
        <v>-1319.63768</v>
      </c>
      <c r="D267" s="353">
        <v>-3314.4636399999999</v>
      </c>
      <c r="E267" s="353">
        <v>-970.87113999999997</v>
      </c>
      <c r="F267" s="353">
        <v>-687.30641000000003</v>
      </c>
      <c r="G267" s="353">
        <v>-634.39598999999998</v>
      </c>
      <c r="H267" s="353">
        <v>-412.68182000000002</v>
      </c>
      <c r="I267" s="353">
        <v>-915.82247999999993</v>
      </c>
      <c r="J267" s="353">
        <v>-758.75267000000008</v>
      </c>
      <c r="K267" s="353">
        <v>-1168.5324499999999</v>
      </c>
      <c r="L267" s="353">
        <v>-207.04358999999999</v>
      </c>
      <c r="M267" s="353">
        <v>-1210.2763300000001</v>
      </c>
      <c r="N267" s="353">
        <v>-1124.61079</v>
      </c>
      <c r="O267" s="353">
        <v>-423.23806999999999</v>
      </c>
      <c r="P267" s="353">
        <v>-580.71256000000005</v>
      </c>
      <c r="Q267" s="353">
        <v>-256.95087000000001</v>
      </c>
      <c r="R267" s="353">
        <v>-321.57724999999999</v>
      </c>
      <c r="S267" s="353">
        <v>-318.81135999999998</v>
      </c>
      <c r="T267" s="353">
        <v>-259.34068000000002</v>
      </c>
      <c r="U267" s="353">
        <v>-806.25450999999998</v>
      </c>
      <c r="V267" s="353">
        <v>-250.29616000000001</v>
      </c>
      <c r="W267" s="353">
        <v>-315.95835</v>
      </c>
      <c r="X267" s="353">
        <v>-1220.3452199999999</v>
      </c>
      <c r="Y267" s="353">
        <v>-441.03396999999995</v>
      </c>
      <c r="Z267" s="353">
        <v>-1099.6805099999999</v>
      </c>
      <c r="AA267" s="353">
        <v>-532.50452000000007</v>
      </c>
      <c r="AB267" s="353">
        <v>-1252.37202</v>
      </c>
      <c r="AC267" s="353">
        <v>-1124.3720600000001</v>
      </c>
      <c r="AD267" s="353">
        <v>-363.53744</v>
      </c>
      <c r="AE267" s="353">
        <v>-978.72352999999998</v>
      </c>
      <c r="AF267" s="353">
        <v>-119.54736</v>
      </c>
      <c r="AG267" s="353">
        <v>-234.87678</v>
      </c>
      <c r="AH267" s="353">
        <v>-286.46406000000002</v>
      </c>
      <c r="AI267" s="353">
        <v>-85.790750000000003</v>
      </c>
      <c r="AJ267" s="353">
        <v>-208.82221999999999</v>
      </c>
      <c r="AK267" s="353">
        <v>-33.435269999999996</v>
      </c>
      <c r="AL267" s="353">
        <v>-504.07029</v>
      </c>
      <c r="AM267" s="353">
        <v>-125.10827999999999</v>
      </c>
      <c r="AN267" s="353">
        <v>-513.69406000000004</v>
      </c>
      <c r="AO267" s="353">
        <v>-165.15902</v>
      </c>
      <c r="AP267" s="353">
        <v>-76.210160000000002</v>
      </c>
      <c r="AQ267" s="353">
        <v>-29016.369460000002</v>
      </c>
      <c r="AR267" s="48"/>
      <c r="AS267" s="48"/>
    </row>
    <row r="268" spans="1:45">
      <c r="A268" s="16" t="s">
        <v>259</v>
      </c>
      <c r="B268" s="353">
        <v>0</v>
      </c>
      <c r="C268" s="353">
        <v>0</v>
      </c>
      <c r="D268" s="353">
        <v>0</v>
      </c>
      <c r="E268" s="353">
        <v>0</v>
      </c>
      <c r="F268" s="353">
        <v>0</v>
      </c>
      <c r="G268" s="353">
        <v>0</v>
      </c>
      <c r="H268" s="353">
        <v>0</v>
      </c>
      <c r="I268" s="353">
        <v>0</v>
      </c>
      <c r="J268" s="353">
        <v>0</v>
      </c>
      <c r="K268" s="353">
        <v>0</v>
      </c>
      <c r="L268" s="353">
        <v>0</v>
      </c>
      <c r="M268" s="353">
        <v>0</v>
      </c>
      <c r="N268" s="353">
        <v>0</v>
      </c>
      <c r="O268" s="353">
        <v>0</v>
      </c>
      <c r="P268" s="353">
        <v>0</v>
      </c>
      <c r="Q268" s="353">
        <v>0</v>
      </c>
      <c r="R268" s="353">
        <v>0</v>
      </c>
      <c r="S268" s="353">
        <v>0</v>
      </c>
      <c r="T268" s="353">
        <v>0</v>
      </c>
      <c r="U268" s="353">
        <v>0</v>
      </c>
      <c r="V268" s="353">
        <v>0</v>
      </c>
      <c r="W268" s="353">
        <v>0</v>
      </c>
      <c r="X268" s="353">
        <v>0</v>
      </c>
      <c r="Y268" s="353">
        <v>0</v>
      </c>
      <c r="Z268" s="353">
        <v>0</v>
      </c>
      <c r="AA268" s="353">
        <v>0</v>
      </c>
      <c r="AB268" s="353">
        <v>0</v>
      </c>
      <c r="AC268" s="353">
        <v>0</v>
      </c>
      <c r="AD268" s="353">
        <v>0</v>
      </c>
      <c r="AE268" s="353">
        <v>0</v>
      </c>
      <c r="AF268" s="353">
        <v>0</v>
      </c>
      <c r="AG268" s="353">
        <v>0</v>
      </c>
      <c r="AH268" s="353">
        <v>0</v>
      </c>
      <c r="AI268" s="353">
        <v>0</v>
      </c>
      <c r="AJ268" s="353">
        <v>0</v>
      </c>
      <c r="AK268" s="353">
        <v>0</v>
      </c>
      <c r="AL268" s="353">
        <v>0</v>
      </c>
      <c r="AM268" s="353">
        <v>0</v>
      </c>
      <c r="AN268" s="353">
        <v>0</v>
      </c>
      <c r="AO268" s="353">
        <v>0</v>
      </c>
      <c r="AP268" s="353">
        <v>0</v>
      </c>
      <c r="AQ268" s="353">
        <v>0</v>
      </c>
      <c r="AR268" s="48"/>
      <c r="AS268" s="48"/>
    </row>
    <row r="269" spans="1:45">
      <c r="A269" s="16" t="s">
        <v>260</v>
      </c>
      <c r="B269" s="353">
        <v>-883.97215000000006</v>
      </c>
      <c r="C269" s="353">
        <v>0</v>
      </c>
      <c r="D269" s="353">
        <v>-417.03654999999998</v>
      </c>
      <c r="E269" s="353">
        <v>0</v>
      </c>
      <c r="F269" s="353">
        <v>0</v>
      </c>
      <c r="G269" s="353">
        <v>-14.36098</v>
      </c>
      <c r="H269" s="353">
        <v>-2.2222900000000001</v>
      </c>
      <c r="I269" s="353">
        <v>-39.103070000000002</v>
      </c>
      <c r="J269" s="353">
        <v>-62.613690000000005</v>
      </c>
      <c r="K269" s="353">
        <v>0</v>
      </c>
      <c r="L269" s="353">
        <v>-61.818730000000002</v>
      </c>
      <c r="M269" s="353">
        <v>-116.17066</v>
      </c>
      <c r="N269" s="353">
        <v>0</v>
      </c>
      <c r="O269" s="353">
        <v>-17.592020000000002</v>
      </c>
      <c r="P269" s="353">
        <v>-1.8067800000000001</v>
      </c>
      <c r="Q269" s="353">
        <v>-47.768180000000001</v>
      </c>
      <c r="R269" s="353">
        <v>-29.737470000000002</v>
      </c>
      <c r="S269" s="353">
        <v>0</v>
      </c>
      <c r="T269" s="353">
        <v>-12.91666</v>
      </c>
      <c r="U269" s="353">
        <v>-67.918030000000002</v>
      </c>
      <c r="V269" s="353">
        <v>-5.6585299999999998</v>
      </c>
      <c r="W269" s="353">
        <v>-39.334629999999997</v>
      </c>
      <c r="X269" s="353">
        <v>-44.047599999999996</v>
      </c>
      <c r="Y269" s="353">
        <v>0</v>
      </c>
      <c r="Z269" s="353">
        <v>-54.567869999999999</v>
      </c>
      <c r="AA269" s="353">
        <v>-23.85838</v>
      </c>
      <c r="AB269" s="353">
        <v>-161.86185</v>
      </c>
      <c r="AC269" s="353">
        <v>-75.512820000000005</v>
      </c>
      <c r="AD269" s="353">
        <v>-63.281649999999999</v>
      </c>
      <c r="AE269" s="353">
        <v>0</v>
      </c>
      <c r="AF269" s="353">
        <v>-89.173559999999995</v>
      </c>
      <c r="AG269" s="353">
        <v>-26.05294</v>
      </c>
      <c r="AH269" s="353">
        <v>-11.85394</v>
      </c>
      <c r="AI269" s="353">
        <v>-7.9187399999999997</v>
      </c>
      <c r="AJ269" s="353">
        <v>-2.9968499999999998</v>
      </c>
      <c r="AK269" s="353">
        <v>0</v>
      </c>
      <c r="AL269" s="353">
        <v>0</v>
      </c>
      <c r="AM269" s="353">
        <v>0</v>
      </c>
      <c r="AN269" s="353">
        <v>0</v>
      </c>
      <c r="AO269" s="353">
        <v>0</v>
      </c>
      <c r="AP269" s="353">
        <v>0</v>
      </c>
      <c r="AQ269" s="353">
        <v>-2381.1566200000002</v>
      </c>
      <c r="AR269" s="48"/>
      <c r="AS269" s="48"/>
    </row>
    <row r="270" spans="1:45">
      <c r="A270" s="16" t="s">
        <v>261</v>
      </c>
      <c r="B270" s="353">
        <v>-399.11058000000003</v>
      </c>
      <c r="C270" s="353">
        <v>0</v>
      </c>
      <c r="D270" s="353">
        <v>0</v>
      </c>
      <c r="E270" s="353">
        <v>-0.75788</v>
      </c>
      <c r="F270" s="353">
        <v>-1.9215899999999999</v>
      </c>
      <c r="G270" s="353">
        <v>-1.67746</v>
      </c>
      <c r="H270" s="353">
        <v>0</v>
      </c>
      <c r="I270" s="353">
        <v>0</v>
      </c>
      <c r="J270" s="353">
        <v>-24.55583</v>
      </c>
      <c r="K270" s="353">
        <v>-2.2105399999999999</v>
      </c>
      <c r="L270" s="353">
        <v>-1.8066600000000002</v>
      </c>
      <c r="M270" s="353">
        <v>0</v>
      </c>
      <c r="N270" s="353">
        <v>0</v>
      </c>
      <c r="O270" s="353">
        <v>0</v>
      </c>
      <c r="P270" s="353">
        <v>0</v>
      </c>
      <c r="Q270" s="353">
        <v>0</v>
      </c>
      <c r="R270" s="353">
        <v>0</v>
      </c>
      <c r="S270" s="353">
        <v>0</v>
      </c>
      <c r="T270" s="353">
        <v>-3.7200199999999999</v>
      </c>
      <c r="U270" s="353">
        <v>0</v>
      </c>
      <c r="V270" s="353">
        <v>0</v>
      </c>
      <c r="W270" s="353">
        <v>0</v>
      </c>
      <c r="X270" s="353">
        <v>0</v>
      </c>
      <c r="Y270" s="353">
        <v>0</v>
      </c>
      <c r="Z270" s="353">
        <v>0</v>
      </c>
      <c r="AA270" s="353">
        <v>-0.16683000000000001</v>
      </c>
      <c r="AB270" s="353">
        <v>0</v>
      </c>
      <c r="AC270" s="353">
        <v>0</v>
      </c>
      <c r="AD270" s="353">
        <v>0</v>
      </c>
      <c r="AE270" s="353">
        <v>0</v>
      </c>
      <c r="AF270" s="353">
        <v>0</v>
      </c>
      <c r="AG270" s="353">
        <v>-1.5403</v>
      </c>
      <c r="AH270" s="353">
        <v>0</v>
      </c>
      <c r="AI270" s="353">
        <v>0</v>
      </c>
      <c r="AJ270" s="353">
        <v>-2.988E-2</v>
      </c>
      <c r="AK270" s="353">
        <v>-0.03</v>
      </c>
      <c r="AL270" s="353">
        <v>0</v>
      </c>
      <c r="AM270" s="353">
        <v>0</v>
      </c>
      <c r="AN270" s="353">
        <v>0</v>
      </c>
      <c r="AO270" s="353">
        <v>0</v>
      </c>
      <c r="AP270" s="353">
        <v>0</v>
      </c>
      <c r="AQ270" s="353">
        <v>-437.52757000000003</v>
      </c>
      <c r="AR270" s="48"/>
      <c r="AS270" s="48"/>
    </row>
    <row r="271" spans="1:45">
      <c r="A271" s="16" t="s">
        <v>262</v>
      </c>
      <c r="B271" s="353">
        <v>-745.68287999999995</v>
      </c>
      <c r="C271" s="353">
        <v>0</v>
      </c>
      <c r="D271" s="353">
        <v>0</v>
      </c>
      <c r="E271" s="353">
        <v>0</v>
      </c>
      <c r="F271" s="353">
        <v>0</v>
      </c>
      <c r="G271" s="353">
        <v>0</v>
      </c>
      <c r="H271" s="353">
        <v>0</v>
      </c>
      <c r="I271" s="353">
        <v>0</v>
      </c>
      <c r="J271" s="353">
        <v>0</v>
      </c>
      <c r="K271" s="353">
        <v>0</v>
      </c>
      <c r="L271" s="353">
        <v>0</v>
      </c>
      <c r="M271" s="353">
        <v>0</v>
      </c>
      <c r="N271" s="353">
        <v>0</v>
      </c>
      <c r="O271" s="353">
        <v>0</v>
      </c>
      <c r="P271" s="353">
        <v>0</v>
      </c>
      <c r="Q271" s="353">
        <v>0</v>
      </c>
      <c r="R271" s="353">
        <v>0</v>
      </c>
      <c r="S271" s="353">
        <v>0</v>
      </c>
      <c r="T271" s="353">
        <v>0</v>
      </c>
      <c r="U271" s="353">
        <v>0</v>
      </c>
      <c r="V271" s="353">
        <v>0</v>
      </c>
      <c r="W271" s="353">
        <v>0</v>
      </c>
      <c r="X271" s="353">
        <v>0</v>
      </c>
      <c r="Y271" s="353">
        <v>0</v>
      </c>
      <c r="Z271" s="353">
        <v>0</v>
      </c>
      <c r="AA271" s="353">
        <v>0</v>
      </c>
      <c r="AB271" s="353">
        <v>0</v>
      </c>
      <c r="AC271" s="353">
        <v>0</v>
      </c>
      <c r="AD271" s="353">
        <v>0</v>
      </c>
      <c r="AE271" s="353">
        <v>0</v>
      </c>
      <c r="AF271" s="353">
        <v>0</v>
      </c>
      <c r="AG271" s="353">
        <v>0</v>
      </c>
      <c r="AH271" s="353">
        <v>0</v>
      </c>
      <c r="AI271" s="353">
        <v>0</v>
      </c>
      <c r="AJ271" s="353">
        <v>0</v>
      </c>
      <c r="AK271" s="353">
        <v>0</v>
      </c>
      <c r="AL271" s="353">
        <v>0</v>
      </c>
      <c r="AM271" s="353">
        <v>0</v>
      </c>
      <c r="AN271" s="353">
        <v>0</v>
      </c>
      <c r="AO271" s="353">
        <v>0</v>
      </c>
      <c r="AP271" s="353">
        <v>0</v>
      </c>
      <c r="AQ271" s="353">
        <v>-745.68287999999995</v>
      </c>
      <c r="AR271" s="48"/>
      <c r="AS271" s="48"/>
    </row>
    <row r="272" spans="1:45">
      <c r="A272" s="17" t="s">
        <v>263</v>
      </c>
      <c r="B272" s="353">
        <v>0</v>
      </c>
      <c r="C272" s="353">
        <v>0</v>
      </c>
      <c r="D272" s="353">
        <v>0</v>
      </c>
      <c r="E272" s="353">
        <v>0</v>
      </c>
      <c r="F272" s="353">
        <v>0</v>
      </c>
      <c r="G272" s="353">
        <v>0</v>
      </c>
      <c r="H272" s="353">
        <v>0</v>
      </c>
      <c r="I272" s="353">
        <v>0</v>
      </c>
      <c r="J272" s="353">
        <v>0</v>
      </c>
      <c r="K272" s="353">
        <v>0</v>
      </c>
      <c r="L272" s="353">
        <v>0</v>
      </c>
      <c r="M272" s="353">
        <v>0</v>
      </c>
      <c r="N272" s="353">
        <v>0</v>
      </c>
      <c r="O272" s="353">
        <v>0</v>
      </c>
      <c r="P272" s="353">
        <v>0</v>
      </c>
      <c r="Q272" s="353">
        <v>0</v>
      </c>
      <c r="R272" s="353">
        <v>0</v>
      </c>
      <c r="S272" s="353">
        <v>0</v>
      </c>
      <c r="T272" s="353">
        <v>0</v>
      </c>
      <c r="U272" s="353">
        <v>0</v>
      </c>
      <c r="V272" s="353">
        <v>0</v>
      </c>
      <c r="W272" s="353">
        <v>0</v>
      </c>
      <c r="X272" s="353">
        <v>0</v>
      </c>
      <c r="Y272" s="353">
        <v>0</v>
      </c>
      <c r="Z272" s="353">
        <v>0</v>
      </c>
      <c r="AA272" s="353">
        <v>0</v>
      </c>
      <c r="AB272" s="353">
        <v>0</v>
      </c>
      <c r="AC272" s="353">
        <v>0</v>
      </c>
      <c r="AD272" s="353">
        <v>0</v>
      </c>
      <c r="AE272" s="353">
        <v>0</v>
      </c>
      <c r="AF272" s="353">
        <v>0</v>
      </c>
      <c r="AG272" s="353">
        <v>0</v>
      </c>
      <c r="AH272" s="353">
        <v>0</v>
      </c>
      <c r="AI272" s="353">
        <v>0</v>
      </c>
      <c r="AJ272" s="353">
        <v>0</v>
      </c>
      <c r="AK272" s="353">
        <v>0</v>
      </c>
      <c r="AL272" s="353">
        <v>0</v>
      </c>
      <c r="AM272" s="353">
        <v>0</v>
      </c>
      <c r="AN272" s="353">
        <v>0</v>
      </c>
      <c r="AO272" s="353">
        <v>0</v>
      </c>
      <c r="AP272" s="353">
        <v>0</v>
      </c>
      <c r="AQ272" s="353">
        <v>0</v>
      </c>
      <c r="AR272" s="48"/>
      <c r="AS272" s="48"/>
    </row>
    <row r="273" spans="1:45">
      <c r="A273" s="17" t="s">
        <v>264</v>
      </c>
      <c r="B273" s="353">
        <v>0</v>
      </c>
      <c r="C273" s="353">
        <v>-0.16156999999999999</v>
      </c>
      <c r="D273" s="353">
        <v>0</v>
      </c>
      <c r="E273" s="353">
        <v>0</v>
      </c>
      <c r="F273" s="353">
        <v>0</v>
      </c>
      <c r="G273" s="353">
        <v>0</v>
      </c>
      <c r="H273" s="353">
        <v>0</v>
      </c>
      <c r="I273" s="353">
        <v>-0.8327</v>
      </c>
      <c r="J273" s="353">
        <v>-0.85626000000000002</v>
      </c>
      <c r="K273" s="353">
        <v>-6.5280000000000005E-2</v>
      </c>
      <c r="L273" s="353">
        <v>0</v>
      </c>
      <c r="M273" s="353">
        <v>0</v>
      </c>
      <c r="N273" s="353">
        <v>-2.1190000000000001E-2</v>
      </c>
      <c r="O273" s="353">
        <v>0</v>
      </c>
      <c r="P273" s="353">
        <v>0</v>
      </c>
      <c r="Q273" s="353">
        <v>-7.3790000000000008E-2</v>
      </c>
      <c r="R273" s="353">
        <v>-0.10183</v>
      </c>
      <c r="S273" s="353">
        <v>0</v>
      </c>
      <c r="T273" s="353">
        <v>-1.2800000000000001E-3</v>
      </c>
      <c r="U273" s="353">
        <v>0</v>
      </c>
      <c r="V273" s="353">
        <v>-1.6750000000000001E-2</v>
      </c>
      <c r="W273" s="353">
        <v>-0.55734000000000006</v>
      </c>
      <c r="X273" s="353">
        <v>-0.14495</v>
      </c>
      <c r="Y273" s="353">
        <v>0</v>
      </c>
      <c r="Z273" s="353">
        <v>-0.13822999999999999</v>
      </c>
      <c r="AA273" s="353">
        <v>0</v>
      </c>
      <c r="AB273" s="353">
        <v>0</v>
      </c>
      <c r="AC273" s="353">
        <v>0</v>
      </c>
      <c r="AD273" s="353">
        <v>0</v>
      </c>
      <c r="AE273" s="353">
        <v>0</v>
      </c>
      <c r="AF273" s="353">
        <v>0</v>
      </c>
      <c r="AG273" s="353">
        <v>0</v>
      </c>
      <c r="AH273" s="353">
        <v>0</v>
      </c>
      <c r="AI273" s="353">
        <v>0</v>
      </c>
      <c r="AJ273" s="353">
        <v>0</v>
      </c>
      <c r="AK273" s="353">
        <v>0</v>
      </c>
      <c r="AL273" s="353">
        <v>0</v>
      </c>
      <c r="AM273" s="353">
        <v>0</v>
      </c>
      <c r="AN273" s="353">
        <v>0</v>
      </c>
      <c r="AO273" s="353">
        <v>0</v>
      </c>
      <c r="AP273" s="353">
        <v>0</v>
      </c>
      <c r="AQ273" s="353">
        <v>-2.9711699999999999</v>
      </c>
      <c r="AR273" s="48"/>
      <c r="AS273" s="48"/>
    </row>
    <row r="274" spans="1:45">
      <c r="A274" s="15" t="s">
        <v>265</v>
      </c>
      <c r="B274" s="645">
        <v>9215.1324299999997</v>
      </c>
      <c r="C274" s="645">
        <v>2339.87491</v>
      </c>
      <c r="D274" s="645">
        <v>5822.4262199999994</v>
      </c>
      <c r="E274" s="645">
        <v>2391.2062099999998</v>
      </c>
      <c r="F274" s="645">
        <v>1224.1137800000001</v>
      </c>
      <c r="G274" s="645">
        <v>1210.7531999999999</v>
      </c>
      <c r="H274" s="645">
        <v>1099.90644</v>
      </c>
      <c r="I274" s="645">
        <v>1250.18229</v>
      </c>
      <c r="J274" s="645">
        <v>1394.90895</v>
      </c>
      <c r="K274" s="645">
        <v>1973.3013999999998</v>
      </c>
      <c r="L274" s="645">
        <v>749.58248000000003</v>
      </c>
      <c r="M274" s="645">
        <v>1751.0511000000001</v>
      </c>
      <c r="N274" s="645">
        <v>2642.1421</v>
      </c>
      <c r="O274" s="645">
        <v>1078.4328700000001</v>
      </c>
      <c r="P274" s="645">
        <v>756.09123999999997</v>
      </c>
      <c r="Q274" s="645">
        <v>598.24926000000005</v>
      </c>
      <c r="R274" s="645">
        <v>596.82358999999997</v>
      </c>
      <c r="S274" s="645">
        <v>478.02294000000001</v>
      </c>
      <c r="T274" s="645">
        <v>1221.4627499999999</v>
      </c>
      <c r="U274" s="645">
        <v>1586.7202500000001</v>
      </c>
      <c r="V274" s="645">
        <v>496.06074999999998</v>
      </c>
      <c r="W274" s="645">
        <v>1119.1328100000001</v>
      </c>
      <c r="X274" s="645">
        <v>1487.32385</v>
      </c>
      <c r="Y274" s="645">
        <v>1089.67587</v>
      </c>
      <c r="Z274" s="645">
        <v>1067.7186000000002</v>
      </c>
      <c r="AA274" s="645">
        <v>675.32985999999994</v>
      </c>
      <c r="AB274" s="645">
        <v>1958.3962300000001</v>
      </c>
      <c r="AC274" s="645">
        <v>2285.93012</v>
      </c>
      <c r="AD274" s="645">
        <v>1098.42094</v>
      </c>
      <c r="AE274" s="645">
        <v>2222.1729</v>
      </c>
      <c r="AF274" s="645">
        <v>668.84726000000001</v>
      </c>
      <c r="AG274" s="645">
        <v>603.13869</v>
      </c>
      <c r="AH274" s="645">
        <v>492.23439000000002</v>
      </c>
      <c r="AI274" s="645">
        <v>171.99689999999998</v>
      </c>
      <c r="AJ274" s="645">
        <v>325.21080999999998</v>
      </c>
      <c r="AK274" s="645">
        <v>308.20254</v>
      </c>
      <c r="AL274" s="645">
        <v>776.13232999999991</v>
      </c>
      <c r="AM274" s="645">
        <v>297.54275000000001</v>
      </c>
      <c r="AN274" s="645">
        <v>1196.66491</v>
      </c>
      <c r="AO274" s="645">
        <v>632.79855000000009</v>
      </c>
      <c r="AP274" s="645">
        <v>230.36514000000003</v>
      </c>
      <c r="AQ274" s="645">
        <v>58583.680609999996</v>
      </c>
      <c r="AR274" s="322"/>
      <c r="AS274" s="48"/>
    </row>
    <row r="275" spans="1:45">
      <c r="A275" s="14" t="s">
        <v>266</v>
      </c>
      <c r="B275" s="645">
        <v>1589.5785800000001</v>
      </c>
      <c r="C275" s="645">
        <v>103.83427</v>
      </c>
      <c r="D275" s="645">
        <v>523.01829999999995</v>
      </c>
      <c r="E275" s="645">
        <v>123.05492</v>
      </c>
      <c r="F275" s="645">
        <v>13.72556</v>
      </c>
      <c r="G275" s="645">
        <v>16.883770000000002</v>
      </c>
      <c r="H275" s="645">
        <v>37.945830000000001</v>
      </c>
      <c r="I275" s="645">
        <v>42.756239999999998</v>
      </c>
      <c r="J275" s="645">
        <v>18.3688</v>
      </c>
      <c r="K275" s="645">
        <v>18.5839</v>
      </c>
      <c r="L275" s="645">
        <v>19.501049999999999</v>
      </c>
      <c r="M275" s="645">
        <v>2.0633400000000002</v>
      </c>
      <c r="N275" s="645">
        <v>58.338320000000003</v>
      </c>
      <c r="O275" s="645">
        <v>8.51553</v>
      </c>
      <c r="P275" s="645">
        <v>40.209879999999998</v>
      </c>
      <c r="Q275" s="645">
        <v>32.956339999999997</v>
      </c>
      <c r="R275" s="645">
        <v>7.6890900000000002</v>
      </c>
      <c r="S275" s="645">
        <v>0.78747</v>
      </c>
      <c r="T275" s="645">
        <v>1.9871500000000002</v>
      </c>
      <c r="U275" s="645">
        <v>1.4011300000000002</v>
      </c>
      <c r="V275" s="645">
        <v>0.22062999999999999</v>
      </c>
      <c r="W275" s="645">
        <v>16.464209999999998</v>
      </c>
      <c r="X275" s="645">
        <v>24.648019999999999</v>
      </c>
      <c r="Y275" s="645">
        <v>164.23116000000002</v>
      </c>
      <c r="Z275" s="645">
        <v>400.13592</v>
      </c>
      <c r="AA275" s="645">
        <v>27.645419999999998</v>
      </c>
      <c r="AB275" s="645">
        <v>26.728400000000001</v>
      </c>
      <c r="AC275" s="645">
        <v>136.06734</v>
      </c>
      <c r="AD275" s="645">
        <v>27.29222</v>
      </c>
      <c r="AE275" s="645">
        <v>55.242139999999999</v>
      </c>
      <c r="AF275" s="645">
        <v>11.3439</v>
      </c>
      <c r="AG275" s="645">
        <v>1.5296500000000002</v>
      </c>
      <c r="AH275" s="645">
        <v>5.2576000000000001</v>
      </c>
      <c r="AI275" s="645">
        <v>2.6218900000000001</v>
      </c>
      <c r="AJ275" s="645">
        <v>21.382259999999999</v>
      </c>
      <c r="AK275" s="645">
        <v>3.0058200000000004</v>
      </c>
      <c r="AL275" s="645">
        <v>61.067349999999998</v>
      </c>
      <c r="AM275" s="645">
        <v>2.5908099999999998</v>
      </c>
      <c r="AN275" s="645">
        <v>22.518529999999998</v>
      </c>
      <c r="AO275" s="645">
        <v>27.662710000000001</v>
      </c>
      <c r="AP275" s="645">
        <v>2.39418</v>
      </c>
      <c r="AQ275" s="645">
        <v>3701.2496299999998</v>
      </c>
      <c r="AR275" s="322"/>
      <c r="AS275" s="48"/>
    </row>
    <row r="276" spans="1:45">
      <c r="A276" s="16" t="s">
        <v>267</v>
      </c>
      <c r="B276" s="353">
        <v>617.17345</v>
      </c>
      <c r="C276" s="353">
        <v>39.962720000000004</v>
      </c>
      <c r="D276" s="353">
        <v>423.20534000000004</v>
      </c>
      <c r="E276" s="353">
        <v>91.220850000000013</v>
      </c>
      <c r="F276" s="353">
        <v>10.25193</v>
      </c>
      <c r="G276" s="353">
        <v>15.757149999999999</v>
      </c>
      <c r="H276" s="353">
        <v>36.842570000000002</v>
      </c>
      <c r="I276" s="353">
        <v>16.42784</v>
      </c>
      <c r="J276" s="353">
        <v>16.903299999999998</v>
      </c>
      <c r="K276" s="353">
        <v>18.16554</v>
      </c>
      <c r="L276" s="353">
        <v>4.5804600000000004</v>
      </c>
      <c r="M276" s="353">
        <v>1.3131600000000001</v>
      </c>
      <c r="N276" s="353">
        <v>57.985690000000005</v>
      </c>
      <c r="O276" s="353">
        <v>5.6255500000000005</v>
      </c>
      <c r="P276" s="353">
        <v>38.328849999999996</v>
      </c>
      <c r="Q276" s="353">
        <v>32.033340000000003</v>
      </c>
      <c r="R276" s="353">
        <v>7.0891700000000002</v>
      </c>
      <c r="S276" s="353">
        <v>8.6999999999999994E-3</v>
      </c>
      <c r="T276" s="353">
        <v>1.4741199999999999</v>
      </c>
      <c r="U276" s="353">
        <v>1.0810899999999999</v>
      </c>
      <c r="V276" s="353">
        <v>6.0899999999999996E-2</v>
      </c>
      <c r="W276" s="353">
        <v>15.234879999999999</v>
      </c>
      <c r="X276" s="353">
        <v>13.196459999999998</v>
      </c>
      <c r="Y276" s="353">
        <v>1.44112</v>
      </c>
      <c r="Z276" s="353">
        <v>56.492839999999994</v>
      </c>
      <c r="AA276" s="353">
        <v>27.01539</v>
      </c>
      <c r="AB276" s="353">
        <v>19.418500000000002</v>
      </c>
      <c r="AC276" s="353">
        <v>112.62259</v>
      </c>
      <c r="AD276" s="353">
        <v>26.109909999999999</v>
      </c>
      <c r="AE276" s="353">
        <v>52.734290000000001</v>
      </c>
      <c r="AF276" s="353">
        <v>1.50057</v>
      </c>
      <c r="AG276" s="353">
        <v>1.16655</v>
      </c>
      <c r="AH276" s="353">
        <v>4.6234799999999998</v>
      </c>
      <c r="AI276" s="353">
        <v>2.5054600000000002</v>
      </c>
      <c r="AJ276" s="353">
        <v>20.141539999999999</v>
      </c>
      <c r="AK276" s="353">
        <v>2.9708800000000002</v>
      </c>
      <c r="AL276" s="353">
        <v>50.681150000000002</v>
      </c>
      <c r="AM276" s="353">
        <v>0.83899999999999997</v>
      </c>
      <c r="AN276" s="353">
        <v>13.932090000000001</v>
      </c>
      <c r="AO276" s="353">
        <v>0</v>
      </c>
      <c r="AP276" s="353">
        <v>1.99498</v>
      </c>
      <c r="AQ276" s="353">
        <v>1860.1134</v>
      </c>
      <c r="AR276" s="48"/>
      <c r="AS276" s="48"/>
    </row>
    <row r="277" spans="1:45">
      <c r="A277" s="16" t="s">
        <v>268</v>
      </c>
      <c r="B277" s="353">
        <v>206.81557999999998</v>
      </c>
      <c r="C277" s="353">
        <v>60.003989999999995</v>
      </c>
      <c r="D277" s="353">
        <v>66.78716</v>
      </c>
      <c r="E277" s="353">
        <v>7.8094099999999997</v>
      </c>
      <c r="F277" s="353">
        <v>2.8944200000000002</v>
      </c>
      <c r="G277" s="353">
        <v>1.40062</v>
      </c>
      <c r="H277" s="353">
        <v>0.83240999999999998</v>
      </c>
      <c r="I277" s="353">
        <v>5.5946300000000004</v>
      </c>
      <c r="J277" s="353">
        <v>0.16166</v>
      </c>
      <c r="K277" s="353">
        <v>0.16405</v>
      </c>
      <c r="L277" s="353">
        <v>14.77891</v>
      </c>
      <c r="M277" s="353">
        <v>7.1980000000000002E-2</v>
      </c>
      <c r="N277" s="353">
        <v>0.25353999999999999</v>
      </c>
      <c r="O277" s="353">
        <v>0.46764</v>
      </c>
      <c r="P277" s="353">
        <v>0.30535000000000001</v>
      </c>
      <c r="Q277" s="353">
        <v>2.18E-2</v>
      </c>
      <c r="R277" s="353">
        <v>0</v>
      </c>
      <c r="S277" s="353">
        <v>0</v>
      </c>
      <c r="T277" s="353">
        <v>0.14736000000000002</v>
      </c>
      <c r="U277" s="353">
        <v>0.16597000000000001</v>
      </c>
      <c r="V277" s="353">
        <v>0.1318</v>
      </c>
      <c r="W277" s="353">
        <v>0.78727999999999998</v>
      </c>
      <c r="X277" s="353">
        <v>11.451559999999999</v>
      </c>
      <c r="Y277" s="353">
        <v>8.3559999999999995E-2</v>
      </c>
      <c r="Z277" s="353">
        <v>8.9359999999999999</v>
      </c>
      <c r="AA277" s="353">
        <v>0.1045</v>
      </c>
      <c r="AB277" s="353">
        <v>7.1024799999999999</v>
      </c>
      <c r="AC277" s="353">
        <v>1.9450799999999999</v>
      </c>
      <c r="AD277" s="353">
        <v>0.58399999999999996</v>
      </c>
      <c r="AE277" s="353">
        <v>0.16747000000000001</v>
      </c>
      <c r="AF277" s="353">
        <v>9.8207900000000006</v>
      </c>
      <c r="AG277" s="353">
        <v>0.12242</v>
      </c>
      <c r="AH277" s="353">
        <v>0.20311999999999999</v>
      </c>
      <c r="AI277" s="353">
        <v>6.8150000000000002E-2</v>
      </c>
      <c r="AJ277" s="353">
        <v>0.20943000000000001</v>
      </c>
      <c r="AK277" s="353">
        <v>0</v>
      </c>
      <c r="AL277" s="353">
        <v>9.6009200000000003</v>
      </c>
      <c r="AM277" s="353">
        <v>1.74346</v>
      </c>
      <c r="AN277" s="353">
        <v>7.3521299999999998</v>
      </c>
      <c r="AO277" s="353">
        <v>2.36008</v>
      </c>
      <c r="AP277" s="353">
        <v>0.24786000000000002</v>
      </c>
      <c r="AQ277" s="353">
        <v>431.69857000000002</v>
      </c>
      <c r="AR277" s="48"/>
      <c r="AS277" s="48"/>
    </row>
    <row r="278" spans="1:45">
      <c r="A278" s="16" t="s">
        <v>269</v>
      </c>
      <c r="B278" s="353">
        <v>270.07327000000004</v>
      </c>
      <c r="C278" s="353">
        <v>1.7904599999999999</v>
      </c>
      <c r="D278" s="353">
        <v>0</v>
      </c>
      <c r="E278" s="353">
        <v>0</v>
      </c>
      <c r="F278" s="353">
        <v>0</v>
      </c>
      <c r="G278" s="353">
        <v>0</v>
      </c>
      <c r="H278" s="353">
        <v>4.7850000000000004E-2</v>
      </c>
      <c r="I278" s="353">
        <v>0</v>
      </c>
      <c r="J278" s="353">
        <v>0</v>
      </c>
      <c r="K278" s="353">
        <v>8.6999999999999994E-2</v>
      </c>
      <c r="L278" s="353">
        <v>0</v>
      </c>
      <c r="M278" s="353">
        <v>0</v>
      </c>
      <c r="N278" s="353">
        <v>0</v>
      </c>
      <c r="O278" s="353">
        <v>0</v>
      </c>
      <c r="P278" s="353">
        <v>0</v>
      </c>
      <c r="Q278" s="353">
        <v>0</v>
      </c>
      <c r="R278" s="353">
        <v>0</v>
      </c>
      <c r="S278" s="353">
        <v>0</v>
      </c>
      <c r="T278" s="353">
        <v>0</v>
      </c>
      <c r="U278" s="353">
        <v>0</v>
      </c>
      <c r="V278" s="353">
        <v>0</v>
      </c>
      <c r="W278" s="353">
        <v>1.2999999999999999E-3</v>
      </c>
      <c r="X278" s="353">
        <v>0</v>
      </c>
      <c r="Y278" s="353">
        <v>162.31388000000001</v>
      </c>
      <c r="Z278" s="353">
        <v>331.91692</v>
      </c>
      <c r="AA278" s="353">
        <v>0</v>
      </c>
      <c r="AB278" s="353">
        <v>0</v>
      </c>
      <c r="AC278" s="353">
        <v>15.311999999999999</v>
      </c>
      <c r="AD278" s="353">
        <v>0</v>
      </c>
      <c r="AE278" s="353">
        <v>0</v>
      </c>
      <c r="AF278" s="353">
        <v>0</v>
      </c>
      <c r="AG278" s="353">
        <v>0</v>
      </c>
      <c r="AH278" s="353">
        <v>0</v>
      </c>
      <c r="AI278" s="353">
        <v>0</v>
      </c>
      <c r="AJ278" s="353">
        <v>0</v>
      </c>
      <c r="AK278" s="353">
        <v>0</v>
      </c>
      <c r="AL278" s="353">
        <v>0</v>
      </c>
      <c r="AM278" s="353">
        <v>0</v>
      </c>
      <c r="AN278" s="353">
        <v>0</v>
      </c>
      <c r="AO278" s="353">
        <v>0</v>
      </c>
      <c r="AP278" s="353">
        <v>0</v>
      </c>
      <c r="AQ278" s="353">
        <v>781.54268000000002</v>
      </c>
      <c r="AR278" s="48"/>
      <c r="AS278" s="48"/>
    </row>
    <row r="279" spans="1:45">
      <c r="A279" s="16" t="s">
        <v>270</v>
      </c>
      <c r="B279" s="353">
        <v>0</v>
      </c>
      <c r="C279" s="353">
        <v>0</v>
      </c>
      <c r="D279" s="353">
        <v>0</v>
      </c>
      <c r="E279" s="353">
        <v>0</v>
      </c>
      <c r="F279" s="353">
        <v>0</v>
      </c>
      <c r="G279" s="353">
        <v>0</v>
      </c>
      <c r="H279" s="353">
        <v>0</v>
      </c>
      <c r="I279" s="353">
        <v>0</v>
      </c>
      <c r="J279" s="353">
        <v>0</v>
      </c>
      <c r="K279" s="353">
        <v>0</v>
      </c>
      <c r="L279" s="353">
        <v>0</v>
      </c>
      <c r="M279" s="353">
        <v>0</v>
      </c>
      <c r="N279" s="353">
        <v>0</v>
      </c>
      <c r="O279" s="353">
        <v>0</v>
      </c>
      <c r="P279" s="353">
        <v>0</v>
      </c>
      <c r="Q279" s="353">
        <v>0</v>
      </c>
      <c r="R279" s="353">
        <v>0</v>
      </c>
      <c r="S279" s="353">
        <v>0</v>
      </c>
      <c r="T279" s="353">
        <v>0</v>
      </c>
      <c r="U279" s="353">
        <v>0</v>
      </c>
      <c r="V279" s="353">
        <v>0</v>
      </c>
      <c r="W279" s="353">
        <v>0</v>
      </c>
      <c r="X279" s="353">
        <v>0</v>
      </c>
      <c r="Y279" s="353">
        <v>0</v>
      </c>
      <c r="Z279" s="353">
        <v>0</v>
      </c>
      <c r="AA279" s="353">
        <v>0</v>
      </c>
      <c r="AB279" s="353">
        <v>0</v>
      </c>
      <c r="AC279" s="353">
        <v>0</v>
      </c>
      <c r="AD279" s="353">
        <v>0</v>
      </c>
      <c r="AE279" s="353">
        <v>0</v>
      </c>
      <c r="AF279" s="353">
        <v>0</v>
      </c>
      <c r="AG279" s="353">
        <v>0</v>
      </c>
      <c r="AH279" s="353">
        <v>0</v>
      </c>
      <c r="AI279" s="353">
        <v>0</v>
      </c>
      <c r="AJ279" s="353">
        <v>0</v>
      </c>
      <c r="AK279" s="353">
        <v>0</v>
      </c>
      <c r="AL279" s="353">
        <v>0</v>
      </c>
      <c r="AM279" s="353">
        <v>0</v>
      </c>
      <c r="AN279" s="353">
        <v>0</v>
      </c>
      <c r="AO279" s="353">
        <v>0</v>
      </c>
      <c r="AP279" s="353">
        <v>0</v>
      </c>
      <c r="AQ279" s="353">
        <v>0</v>
      </c>
      <c r="AR279" s="48"/>
      <c r="AS279" s="48"/>
    </row>
    <row r="280" spans="1:45">
      <c r="A280" s="42" t="s">
        <v>271</v>
      </c>
      <c r="B280" s="353">
        <v>495.51628000000005</v>
      </c>
      <c r="C280" s="353">
        <v>2.0770999999999997</v>
      </c>
      <c r="D280" s="353">
        <v>33.025800000000004</v>
      </c>
      <c r="E280" s="353">
        <v>24.024660000000001</v>
      </c>
      <c r="F280" s="353">
        <v>0.57921</v>
      </c>
      <c r="G280" s="353">
        <v>-0.27400000000000002</v>
      </c>
      <c r="H280" s="353">
        <v>0.223</v>
      </c>
      <c r="I280" s="353">
        <v>20.73377</v>
      </c>
      <c r="J280" s="353">
        <v>1.3038399999999999</v>
      </c>
      <c r="K280" s="353">
        <v>0.16731000000000001</v>
      </c>
      <c r="L280" s="353">
        <v>0.14168</v>
      </c>
      <c r="M280" s="353">
        <v>0.67820000000000003</v>
      </c>
      <c r="N280" s="353">
        <v>9.9089999999999998E-2</v>
      </c>
      <c r="O280" s="353">
        <v>2.4223400000000002</v>
      </c>
      <c r="P280" s="353">
        <v>1.57568</v>
      </c>
      <c r="Q280" s="353">
        <v>0.9012</v>
      </c>
      <c r="R280" s="353">
        <v>0.59992000000000001</v>
      </c>
      <c r="S280" s="353">
        <v>0.77876999999999996</v>
      </c>
      <c r="T280" s="353">
        <v>0.36567</v>
      </c>
      <c r="U280" s="353">
        <v>0.15406999999999998</v>
      </c>
      <c r="V280" s="353">
        <v>2.793E-2</v>
      </c>
      <c r="W280" s="353">
        <v>0.44074999999999998</v>
      </c>
      <c r="X280" s="353">
        <v>0</v>
      </c>
      <c r="Y280" s="353">
        <v>0.3926</v>
      </c>
      <c r="Z280" s="353">
        <v>2.7901599999999998</v>
      </c>
      <c r="AA280" s="353">
        <v>0.52552999999999994</v>
      </c>
      <c r="AB280" s="353">
        <v>0.20741999999999999</v>
      </c>
      <c r="AC280" s="353">
        <v>6.1876699999999998</v>
      </c>
      <c r="AD280" s="353">
        <v>0.5983099999999999</v>
      </c>
      <c r="AE280" s="353">
        <v>2.3403800000000001</v>
      </c>
      <c r="AF280" s="353">
        <v>2.2539999999999998E-2</v>
      </c>
      <c r="AG280" s="353">
        <v>0.24068000000000001</v>
      </c>
      <c r="AH280" s="353">
        <v>0.43099999999999999</v>
      </c>
      <c r="AI280" s="353">
        <v>4.8280000000000003E-2</v>
      </c>
      <c r="AJ280" s="353">
        <v>1.03129</v>
      </c>
      <c r="AK280" s="353">
        <v>3.4939999999999999E-2</v>
      </c>
      <c r="AL280" s="353">
        <v>0.78527999999999998</v>
      </c>
      <c r="AM280" s="353">
        <v>8.3499999999999998E-3</v>
      </c>
      <c r="AN280" s="353">
        <v>1.23431</v>
      </c>
      <c r="AO280" s="353">
        <v>25.302630000000001</v>
      </c>
      <c r="AP280" s="353">
        <v>0.15134</v>
      </c>
      <c r="AQ280" s="353">
        <v>627.89498000000003</v>
      </c>
      <c r="AR280" s="48"/>
      <c r="AS280" s="48"/>
    </row>
    <row r="281" spans="1:45">
      <c r="A281" s="42" t="s">
        <v>272</v>
      </c>
      <c r="B281" s="353">
        <v>0</v>
      </c>
      <c r="C281" s="353">
        <v>0</v>
      </c>
      <c r="D281" s="353">
        <v>0</v>
      </c>
      <c r="E281" s="353">
        <v>0</v>
      </c>
      <c r="F281" s="353">
        <v>0</v>
      </c>
      <c r="G281" s="353">
        <v>0</v>
      </c>
      <c r="H281" s="353">
        <v>0</v>
      </c>
      <c r="I281" s="353">
        <v>0</v>
      </c>
      <c r="J281" s="353">
        <v>0</v>
      </c>
      <c r="K281" s="353">
        <v>0</v>
      </c>
      <c r="L281" s="353">
        <v>0</v>
      </c>
      <c r="M281" s="353">
        <v>0</v>
      </c>
      <c r="N281" s="353">
        <v>0</v>
      </c>
      <c r="O281" s="353">
        <v>0</v>
      </c>
      <c r="P281" s="353">
        <v>0</v>
      </c>
      <c r="Q281" s="353">
        <v>0</v>
      </c>
      <c r="R281" s="353">
        <v>0</v>
      </c>
      <c r="S281" s="353">
        <v>0</v>
      </c>
      <c r="T281" s="353">
        <v>0</v>
      </c>
      <c r="U281" s="353">
        <v>0</v>
      </c>
      <c r="V281" s="353">
        <v>0</v>
      </c>
      <c r="W281" s="353">
        <v>0</v>
      </c>
      <c r="X281" s="353">
        <v>0</v>
      </c>
      <c r="Y281" s="353">
        <v>0</v>
      </c>
      <c r="Z281" s="353">
        <v>0</v>
      </c>
      <c r="AA281" s="353">
        <v>0</v>
      </c>
      <c r="AB281" s="353">
        <v>0</v>
      </c>
      <c r="AC281" s="353">
        <v>0</v>
      </c>
      <c r="AD281" s="353">
        <v>0</v>
      </c>
      <c r="AE281" s="353">
        <v>0</v>
      </c>
      <c r="AF281" s="353">
        <v>0</v>
      </c>
      <c r="AG281" s="353">
        <v>0</v>
      </c>
      <c r="AH281" s="353">
        <v>0</v>
      </c>
      <c r="AI281" s="353">
        <v>0</v>
      </c>
      <c r="AJ281" s="353">
        <v>0</v>
      </c>
      <c r="AK281" s="353">
        <v>0</v>
      </c>
      <c r="AL281" s="353">
        <v>0</v>
      </c>
      <c r="AM281" s="353">
        <v>0</v>
      </c>
      <c r="AN281" s="353">
        <v>0</v>
      </c>
      <c r="AO281" s="353">
        <v>0</v>
      </c>
      <c r="AP281" s="353">
        <v>0</v>
      </c>
      <c r="AQ281" s="353">
        <v>0</v>
      </c>
      <c r="AR281" s="48"/>
      <c r="AS281" s="48"/>
    </row>
    <row r="282" spans="1:45">
      <c r="A282" s="15" t="s">
        <v>273</v>
      </c>
      <c r="B282" s="645">
        <v>-389.74735999999996</v>
      </c>
      <c r="C282" s="645">
        <v>-123.97396999999999</v>
      </c>
      <c r="D282" s="645">
        <v>-405.64683000000002</v>
      </c>
      <c r="E282" s="645">
        <v>-15.7201</v>
      </c>
      <c r="F282" s="645">
        <v>-0.68128</v>
      </c>
      <c r="G282" s="645">
        <v>-5.7674200000000004</v>
      </c>
      <c r="H282" s="645">
        <v>-15.04918</v>
      </c>
      <c r="I282" s="645">
        <v>-9.1258700000000008</v>
      </c>
      <c r="J282" s="645">
        <v>-6.1520299999999999</v>
      </c>
      <c r="K282" s="645">
        <v>-12.684629999999999</v>
      </c>
      <c r="L282" s="645">
        <v>-11.535879999999999</v>
      </c>
      <c r="M282" s="645">
        <v>-10.793200000000001</v>
      </c>
      <c r="N282" s="645">
        <v>-1.95922</v>
      </c>
      <c r="O282" s="645">
        <v>-5.8055300000000001</v>
      </c>
      <c r="P282" s="645">
        <v>-4.4088100000000008</v>
      </c>
      <c r="Q282" s="645">
        <v>-4.4087800000000001</v>
      </c>
      <c r="R282" s="645">
        <v>-9.3893700000000013</v>
      </c>
      <c r="S282" s="645">
        <v>-3.2135500000000001</v>
      </c>
      <c r="T282" s="645">
        <v>-0.71323000000000003</v>
      </c>
      <c r="U282" s="645">
        <v>2.9E-4</v>
      </c>
      <c r="V282" s="645">
        <v>-4.1372999999999998</v>
      </c>
      <c r="W282" s="645">
        <v>-6.2401999999999997</v>
      </c>
      <c r="X282" s="645">
        <v>-5.6882399999999995</v>
      </c>
      <c r="Y282" s="645">
        <v>-17.212150000000001</v>
      </c>
      <c r="Z282" s="645">
        <v>-230.15873999999999</v>
      </c>
      <c r="AA282" s="645">
        <v>-5.5426500000000001</v>
      </c>
      <c r="AB282" s="645">
        <v>-22.553509999999999</v>
      </c>
      <c r="AC282" s="645">
        <v>-131.87039000000001</v>
      </c>
      <c r="AD282" s="645">
        <v>-8.0960200000000011</v>
      </c>
      <c r="AE282" s="645">
        <v>-26.438639999999999</v>
      </c>
      <c r="AF282" s="645">
        <v>-1.52874</v>
      </c>
      <c r="AG282" s="645">
        <v>-0.15824000000000002</v>
      </c>
      <c r="AH282" s="645">
        <v>-1.6298599999999999</v>
      </c>
      <c r="AI282" s="645">
        <v>-1.86392</v>
      </c>
      <c r="AJ282" s="645">
        <v>-1.8227599999999999</v>
      </c>
      <c r="AK282" s="645">
        <v>-1.72174</v>
      </c>
      <c r="AL282" s="645">
        <v>-3.8823099999999999</v>
      </c>
      <c r="AM282" s="645">
        <v>-2.9659400000000002</v>
      </c>
      <c r="AN282" s="645">
        <v>-38.265219999999999</v>
      </c>
      <c r="AO282" s="645">
        <v>-2.4498800000000003</v>
      </c>
      <c r="AP282" s="645">
        <v>-1.4353099999999999</v>
      </c>
      <c r="AQ282" s="645">
        <v>-1552.4377099999999</v>
      </c>
      <c r="AR282" s="322"/>
      <c r="AS282" s="48"/>
    </row>
    <row r="283" spans="1:45">
      <c r="A283" s="16" t="s">
        <v>267</v>
      </c>
      <c r="B283" s="353">
        <v>-53.202539999999999</v>
      </c>
      <c r="C283" s="353">
        <v>-4.5186400000000004</v>
      </c>
      <c r="D283" s="353">
        <v>-198.15745999999999</v>
      </c>
      <c r="E283" s="353">
        <v>-9.3845299999999998</v>
      </c>
      <c r="F283" s="353">
        <v>0</v>
      </c>
      <c r="G283" s="353">
        <v>-0.2016</v>
      </c>
      <c r="H283" s="353">
        <v>-15.010479999999999</v>
      </c>
      <c r="I283" s="353">
        <v>-2.0766499999999999</v>
      </c>
      <c r="J283" s="353">
        <v>-6.1520000000000001</v>
      </c>
      <c r="K283" s="353">
        <v>-6.6374499999999994</v>
      </c>
      <c r="L283" s="353">
        <v>-0.82</v>
      </c>
      <c r="M283" s="353">
        <v>-4.9920400000000003</v>
      </c>
      <c r="N283" s="353">
        <v>-1.5642199999999999</v>
      </c>
      <c r="O283" s="353">
        <v>-2.3394599999999999</v>
      </c>
      <c r="P283" s="353">
        <v>-4.4088100000000008</v>
      </c>
      <c r="Q283" s="353">
        <v>-4.3206899999999999</v>
      </c>
      <c r="R283" s="353">
        <v>-5.7270300000000001</v>
      </c>
      <c r="S283" s="353">
        <v>-2.5235500000000002</v>
      </c>
      <c r="T283" s="353">
        <v>0</v>
      </c>
      <c r="U283" s="353">
        <v>0</v>
      </c>
      <c r="V283" s="353">
        <v>-1.69994</v>
      </c>
      <c r="W283" s="353">
        <v>-2.5541</v>
      </c>
      <c r="X283" s="353">
        <v>-5.6827700000000005</v>
      </c>
      <c r="Y283" s="353">
        <v>-13.566709999999999</v>
      </c>
      <c r="Z283" s="353">
        <v>-51.339489999999998</v>
      </c>
      <c r="AA283" s="353">
        <v>-2.1995300000000002</v>
      </c>
      <c r="AB283" s="353">
        <v>-18.964509999999997</v>
      </c>
      <c r="AC283" s="353">
        <v>-23.800840000000001</v>
      </c>
      <c r="AD283" s="353">
        <v>-3.8054200000000002</v>
      </c>
      <c r="AE283" s="353">
        <v>-26.436419999999998</v>
      </c>
      <c r="AF283" s="353">
        <v>-1.52874</v>
      </c>
      <c r="AG283" s="353">
        <v>-0.15718000000000001</v>
      </c>
      <c r="AH283" s="353">
        <v>-1.56704</v>
      </c>
      <c r="AI283" s="353">
        <v>-1.86344</v>
      </c>
      <c r="AJ283" s="353">
        <v>-1.8227599999999999</v>
      </c>
      <c r="AK283" s="353">
        <v>-1.3520799999999999</v>
      </c>
      <c r="AL283" s="353">
        <v>-2.1554799999999998</v>
      </c>
      <c r="AM283" s="353">
        <v>-2.9659400000000002</v>
      </c>
      <c r="AN283" s="353">
        <v>-1.9854499999999999</v>
      </c>
      <c r="AO283" s="353">
        <v>-2.4498800000000003</v>
      </c>
      <c r="AP283" s="353">
        <v>-1.4353099999999999</v>
      </c>
      <c r="AQ283" s="353">
        <v>-491.37018</v>
      </c>
      <c r="AR283" s="48"/>
      <c r="AS283" s="48"/>
    </row>
    <row r="284" spans="1:45">
      <c r="A284" s="16" t="s">
        <v>274</v>
      </c>
      <c r="B284" s="353">
        <v>-53.742069999999998</v>
      </c>
      <c r="C284" s="353">
        <v>-119.45533</v>
      </c>
      <c r="D284" s="353">
        <v>-37.996569999999998</v>
      </c>
      <c r="E284" s="353">
        <v>0</v>
      </c>
      <c r="F284" s="353">
        <v>0</v>
      </c>
      <c r="G284" s="353">
        <v>0</v>
      </c>
      <c r="H284" s="353">
        <v>-3.8700000000000005E-2</v>
      </c>
      <c r="I284" s="353">
        <v>-2.3637600000000001</v>
      </c>
      <c r="J284" s="353">
        <v>0</v>
      </c>
      <c r="K284" s="353">
        <v>-5.9836499999999999</v>
      </c>
      <c r="L284" s="353">
        <v>-1.0564</v>
      </c>
      <c r="M284" s="353">
        <v>0</v>
      </c>
      <c r="N284" s="353">
        <v>0</v>
      </c>
      <c r="O284" s="353">
        <v>-1.45</v>
      </c>
      <c r="P284" s="353">
        <v>0</v>
      </c>
      <c r="Q284" s="353">
        <v>0</v>
      </c>
      <c r="R284" s="353">
        <v>-3.6623399999999999</v>
      </c>
      <c r="S284" s="353">
        <v>0</v>
      </c>
      <c r="T284" s="353">
        <v>-0.69044000000000005</v>
      </c>
      <c r="U284" s="353">
        <v>0</v>
      </c>
      <c r="V284" s="353">
        <v>0</v>
      </c>
      <c r="W284" s="353">
        <v>-1E-3</v>
      </c>
      <c r="X284" s="353">
        <v>0</v>
      </c>
      <c r="Y284" s="353">
        <v>0</v>
      </c>
      <c r="Z284" s="353">
        <v>-176.36947000000001</v>
      </c>
      <c r="AA284" s="353">
        <v>0</v>
      </c>
      <c r="AB284" s="353">
        <v>0</v>
      </c>
      <c r="AC284" s="353">
        <v>-54.962540000000004</v>
      </c>
      <c r="AD284" s="353">
        <v>0</v>
      </c>
      <c r="AE284" s="353">
        <v>0</v>
      </c>
      <c r="AF284" s="353">
        <v>0</v>
      </c>
      <c r="AG284" s="353">
        <v>0</v>
      </c>
      <c r="AH284" s="353">
        <v>-6.2820000000000001E-2</v>
      </c>
      <c r="AI284" s="353">
        <v>0</v>
      </c>
      <c r="AJ284" s="353">
        <v>0</v>
      </c>
      <c r="AK284" s="353">
        <v>0</v>
      </c>
      <c r="AL284" s="353">
        <v>0</v>
      </c>
      <c r="AM284" s="353">
        <v>0</v>
      </c>
      <c r="AN284" s="353">
        <v>-1.3979999999999999</v>
      </c>
      <c r="AO284" s="353">
        <v>0</v>
      </c>
      <c r="AP284" s="353">
        <v>0</v>
      </c>
      <c r="AQ284" s="353">
        <v>-459.23309</v>
      </c>
      <c r="AR284" s="48"/>
      <c r="AS284" s="48"/>
    </row>
    <row r="285" spans="1:45">
      <c r="A285" s="16" t="s">
        <v>275</v>
      </c>
      <c r="B285" s="353">
        <v>0</v>
      </c>
      <c r="C285" s="353">
        <v>0</v>
      </c>
      <c r="D285" s="353">
        <v>0</v>
      </c>
      <c r="E285" s="353">
        <v>0</v>
      </c>
      <c r="F285" s="353">
        <v>0</v>
      </c>
      <c r="G285" s="353">
        <v>0</v>
      </c>
      <c r="H285" s="353">
        <v>0</v>
      </c>
      <c r="I285" s="353">
        <v>0</v>
      </c>
      <c r="J285" s="353">
        <v>0</v>
      </c>
      <c r="K285" s="353">
        <v>0</v>
      </c>
      <c r="L285" s="353">
        <v>0</v>
      </c>
      <c r="M285" s="353">
        <v>0</v>
      </c>
      <c r="N285" s="353">
        <v>0</v>
      </c>
      <c r="O285" s="353">
        <v>0</v>
      </c>
      <c r="P285" s="353">
        <v>0</v>
      </c>
      <c r="Q285" s="353">
        <v>0</v>
      </c>
      <c r="R285" s="353">
        <v>0</v>
      </c>
      <c r="S285" s="353">
        <v>0</v>
      </c>
      <c r="T285" s="353">
        <v>0</v>
      </c>
      <c r="U285" s="353">
        <v>0</v>
      </c>
      <c r="V285" s="353">
        <v>0</v>
      </c>
      <c r="W285" s="353">
        <v>0</v>
      </c>
      <c r="X285" s="353">
        <v>0</v>
      </c>
      <c r="Y285" s="353">
        <v>0</v>
      </c>
      <c r="Z285" s="353">
        <v>0</v>
      </c>
      <c r="AA285" s="353">
        <v>0</v>
      </c>
      <c r="AB285" s="353">
        <v>0</v>
      </c>
      <c r="AC285" s="353">
        <v>0</v>
      </c>
      <c r="AD285" s="353">
        <v>0</v>
      </c>
      <c r="AE285" s="353">
        <v>0</v>
      </c>
      <c r="AF285" s="353">
        <v>0</v>
      </c>
      <c r="AG285" s="353">
        <v>0</v>
      </c>
      <c r="AH285" s="353">
        <v>0</v>
      </c>
      <c r="AI285" s="353">
        <v>0</v>
      </c>
      <c r="AJ285" s="353">
        <v>0</v>
      </c>
      <c r="AK285" s="353">
        <v>0</v>
      </c>
      <c r="AL285" s="353">
        <v>0</v>
      </c>
      <c r="AM285" s="353">
        <v>0</v>
      </c>
      <c r="AN285" s="353">
        <v>0</v>
      </c>
      <c r="AO285" s="353">
        <v>0</v>
      </c>
      <c r="AP285" s="353">
        <v>0</v>
      </c>
      <c r="AQ285" s="353">
        <v>0</v>
      </c>
      <c r="AR285" s="48"/>
      <c r="AS285" s="48"/>
    </row>
    <row r="286" spans="1:45">
      <c r="A286" s="16" t="s">
        <v>276</v>
      </c>
      <c r="B286" s="353">
        <v>0</v>
      </c>
      <c r="C286" s="353">
        <v>0</v>
      </c>
      <c r="D286" s="353">
        <v>0</v>
      </c>
      <c r="E286" s="353">
        <v>-6.3290200000000008</v>
      </c>
      <c r="F286" s="353">
        <v>0</v>
      </c>
      <c r="G286" s="353">
        <v>0</v>
      </c>
      <c r="H286" s="353">
        <v>0</v>
      </c>
      <c r="I286" s="353">
        <v>0</v>
      </c>
      <c r="J286" s="353">
        <v>0</v>
      </c>
      <c r="K286" s="353">
        <v>0</v>
      </c>
      <c r="L286" s="353">
        <v>0</v>
      </c>
      <c r="M286" s="353">
        <v>0</v>
      </c>
      <c r="N286" s="353">
        <v>0</v>
      </c>
      <c r="O286" s="353">
        <v>0</v>
      </c>
      <c r="P286" s="353">
        <v>0</v>
      </c>
      <c r="Q286" s="353">
        <v>0</v>
      </c>
      <c r="R286" s="353">
        <v>0</v>
      </c>
      <c r="S286" s="353">
        <v>0</v>
      </c>
      <c r="T286" s="353">
        <v>0</v>
      </c>
      <c r="U286" s="353">
        <v>0</v>
      </c>
      <c r="V286" s="353">
        <v>0</v>
      </c>
      <c r="W286" s="353">
        <v>0</v>
      </c>
      <c r="X286" s="353">
        <v>0</v>
      </c>
      <c r="Y286" s="353">
        <v>0</v>
      </c>
      <c r="Z286" s="353">
        <v>0</v>
      </c>
      <c r="AA286" s="353">
        <v>0</v>
      </c>
      <c r="AB286" s="353">
        <v>0</v>
      </c>
      <c r="AC286" s="353">
        <v>0</v>
      </c>
      <c r="AD286" s="353">
        <v>0</v>
      </c>
      <c r="AE286" s="353">
        <v>0</v>
      </c>
      <c r="AF286" s="353">
        <v>0</v>
      </c>
      <c r="AG286" s="353">
        <v>0</v>
      </c>
      <c r="AH286" s="353">
        <v>0</v>
      </c>
      <c r="AI286" s="353">
        <v>0</v>
      </c>
      <c r="AJ286" s="353">
        <v>0</v>
      </c>
      <c r="AK286" s="353">
        <v>0</v>
      </c>
      <c r="AL286" s="353">
        <v>0</v>
      </c>
      <c r="AM286" s="353">
        <v>0</v>
      </c>
      <c r="AN286" s="353">
        <v>0</v>
      </c>
      <c r="AO286" s="353">
        <v>0</v>
      </c>
      <c r="AP286" s="353">
        <v>0</v>
      </c>
      <c r="AQ286" s="353">
        <v>-6.3290200000000008</v>
      </c>
      <c r="AR286" s="48"/>
      <c r="AS286" s="48"/>
    </row>
    <row r="287" spans="1:45">
      <c r="A287" s="17" t="s">
        <v>277</v>
      </c>
      <c r="B287" s="353">
        <v>-282.80275</v>
      </c>
      <c r="C287" s="353">
        <v>0</v>
      </c>
      <c r="D287" s="353">
        <v>-169.49279999999999</v>
      </c>
      <c r="E287" s="353">
        <v>-6.5499999999999994E-3</v>
      </c>
      <c r="F287" s="353">
        <v>-0.68128</v>
      </c>
      <c r="G287" s="353">
        <v>-5.5658199999999995</v>
      </c>
      <c r="H287" s="353">
        <v>0</v>
      </c>
      <c r="I287" s="353">
        <v>-4.68546</v>
      </c>
      <c r="J287" s="353">
        <v>-2.9999999999999997E-5</v>
      </c>
      <c r="K287" s="353">
        <v>-6.3530000000000003E-2</v>
      </c>
      <c r="L287" s="353">
        <v>-9.6594800000000003</v>
      </c>
      <c r="M287" s="353">
        <v>-5.8011599999999994</v>
      </c>
      <c r="N287" s="353">
        <v>-0.39500000000000002</v>
      </c>
      <c r="O287" s="353">
        <v>-2.01607</v>
      </c>
      <c r="P287" s="353">
        <v>0</v>
      </c>
      <c r="Q287" s="353">
        <v>-8.8090000000000002E-2</v>
      </c>
      <c r="R287" s="353">
        <v>0</v>
      </c>
      <c r="S287" s="353">
        <v>-0.69</v>
      </c>
      <c r="T287" s="353">
        <v>-2.2789999999999998E-2</v>
      </c>
      <c r="U287" s="353">
        <v>2.9E-4</v>
      </c>
      <c r="V287" s="353">
        <v>-2.43736</v>
      </c>
      <c r="W287" s="353">
        <v>-3.6850999999999998</v>
      </c>
      <c r="X287" s="353">
        <v>-5.47E-3</v>
      </c>
      <c r="Y287" s="353">
        <v>-3.6454400000000002</v>
      </c>
      <c r="Z287" s="353">
        <v>-2.4497800000000001</v>
      </c>
      <c r="AA287" s="353">
        <v>-3.3431199999999999</v>
      </c>
      <c r="AB287" s="353">
        <v>-3.589</v>
      </c>
      <c r="AC287" s="353">
        <v>-53.107010000000002</v>
      </c>
      <c r="AD287" s="353">
        <v>-4.2906000000000004</v>
      </c>
      <c r="AE287" s="353">
        <v>-2.2200000000000002E-3</v>
      </c>
      <c r="AF287" s="353">
        <v>0</v>
      </c>
      <c r="AG287" s="353">
        <v>-1.06E-3</v>
      </c>
      <c r="AH287" s="353">
        <v>0</v>
      </c>
      <c r="AI287" s="353">
        <v>-4.7999999999999996E-4</v>
      </c>
      <c r="AJ287" s="353">
        <v>0</v>
      </c>
      <c r="AK287" s="353">
        <v>-0.36966000000000004</v>
      </c>
      <c r="AL287" s="353">
        <v>-1.7268299999999999</v>
      </c>
      <c r="AM287" s="353">
        <v>0</v>
      </c>
      <c r="AN287" s="353">
        <v>-34.881769999999996</v>
      </c>
      <c r="AO287" s="353">
        <v>0</v>
      </c>
      <c r="AP287" s="353">
        <v>0</v>
      </c>
      <c r="AQ287" s="353">
        <v>-595.50542000000007</v>
      </c>
      <c r="AR287" s="48"/>
      <c r="AS287" s="48"/>
    </row>
    <row r="288" spans="1:45">
      <c r="A288" s="17" t="s">
        <v>278</v>
      </c>
      <c r="B288" s="353">
        <v>0</v>
      </c>
      <c r="C288" s="353">
        <v>0</v>
      </c>
      <c r="D288" s="353">
        <v>0</v>
      </c>
      <c r="E288" s="353">
        <v>0</v>
      </c>
      <c r="F288" s="353">
        <v>0</v>
      </c>
      <c r="G288" s="353">
        <v>0</v>
      </c>
      <c r="H288" s="353">
        <v>0</v>
      </c>
      <c r="I288" s="353">
        <v>0</v>
      </c>
      <c r="J288" s="353">
        <v>0</v>
      </c>
      <c r="K288" s="353">
        <v>0</v>
      </c>
      <c r="L288" s="353">
        <v>0</v>
      </c>
      <c r="M288" s="353">
        <v>0</v>
      </c>
      <c r="N288" s="353">
        <v>0</v>
      </c>
      <c r="O288" s="353">
        <v>0</v>
      </c>
      <c r="P288" s="353">
        <v>0</v>
      </c>
      <c r="Q288" s="353">
        <v>0</v>
      </c>
      <c r="R288" s="353">
        <v>0</v>
      </c>
      <c r="S288" s="353">
        <v>0</v>
      </c>
      <c r="T288" s="353">
        <v>0</v>
      </c>
      <c r="U288" s="353">
        <v>0</v>
      </c>
      <c r="V288" s="353">
        <v>0</v>
      </c>
      <c r="W288" s="353">
        <v>0</v>
      </c>
      <c r="X288" s="353">
        <v>0</v>
      </c>
      <c r="Y288" s="353">
        <v>0</v>
      </c>
      <c r="Z288" s="353">
        <v>0</v>
      </c>
      <c r="AA288" s="353">
        <v>0</v>
      </c>
      <c r="AB288" s="353">
        <v>0</v>
      </c>
      <c r="AC288" s="353">
        <v>0</v>
      </c>
      <c r="AD288" s="353">
        <v>0</v>
      </c>
      <c r="AE288" s="353">
        <v>0</v>
      </c>
      <c r="AF288" s="353">
        <v>0</v>
      </c>
      <c r="AG288" s="353">
        <v>0</v>
      </c>
      <c r="AH288" s="353">
        <v>0</v>
      </c>
      <c r="AI288" s="353">
        <v>0</v>
      </c>
      <c r="AJ288" s="353">
        <v>0</v>
      </c>
      <c r="AK288" s="353">
        <v>0</v>
      </c>
      <c r="AL288" s="353">
        <v>0</v>
      </c>
      <c r="AM288" s="353">
        <v>0</v>
      </c>
      <c r="AN288" s="353">
        <v>0</v>
      </c>
      <c r="AO288" s="353">
        <v>0</v>
      </c>
      <c r="AP288" s="353">
        <v>0</v>
      </c>
      <c r="AQ288" s="353">
        <v>0</v>
      </c>
      <c r="AR288" s="48"/>
      <c r="AS288" s="48"/>
    </row>
    <row r="289" spans="1:45">
      <c r="A289" s="15" t="s">
        <v>279</v>
      </c>
      <c r="B289" s="645">
        <v>10414.96365</v>
      </c>
      <c r="C289" s="645">
        <v>2319.7352099999998</v>
      </c>
      <c r="D289" s="645">
        <v>5939.7976900000003</v>
      </c>
      <c r="E289" s="645">
        <v>2498.5410299999999</v>
      </c>
      <c r="F289" s="645">
        <v>1237.15806</v>
      </c>
      <c r="G289" s="645">
        <v>1221.8695500000001</v>
      </c>
      <c r="H289" s="645">
        <v>1122.8030900000001</v>
      </c>
      <c r="I289" s="645">
        <v>1283.8126599999998</v>
      </c>
      <c r="J289" s="645">
        <v>1407.12572</v>
      </c>
      <c r="K289" s="645">
        <v>1979.2006699999999</v>
      </c>
      <c r="L289" s="645">
        <v>757.54764999999998</v>
      </c>
      <c r="M289" s="645">
        <v>1742.32124</v>
      </c>
      <c r="N289" s="645">
        <v>2698.5212000000001</v>
      </c>
      <c r="O289" s="645">
        <v>1081.1428700000001</v>
      </c>
      <c r="P289" s="645">
        <v>791.89231000000007</v>
      </c>
      <c r="Q289" s="645">
        <v>626.79681999999991</v>
      </c>
      <c r="R289" s="645">
        <v>595.12331000000006</v>
      </c>
      <c r="S289" s="645">
        <v>475.59685999999999</v>
      </c>
      <c r="T289" s="645">
        <v>1222.73667</v>
      </c>
      <c r="U289" s="645">
        <v>1588.12167</v>
      </c>
      <c r="V289" s="645">
        <v>492.14408000000003</v>
      </c>
      <c r="W289" s="645">
        <v>1129.35682</v>
      </c>
      <c r="X289" s="645">
        <v>1506.2836299999999</v>
      </c>
      <c r="Y289" s="645">
        <v>1236.6948799999998</v>
      </c>
      <c r="Z289" s="645">
        <v>1237.69578</v>
      </c>
      <c r="AA289" s="645">
        <v>697.43263000000002</v>
      </c>
      <c r="AB289" s="645">
        <v>1962.5711200000001</v>
      </c>
      <c r="AC289" s="645">
        <v>2290.12707</v>
      </c>
      <c r="AD289" s="645">
        <v>1117.6171399999998</v>
      </c>
      <c r="AE289" s="645">
        <v>2250.9764</v>
      </c>
      <c r="AF289" s="645">
        <v>678.66242</v>
      </c>
      <c r="AG289" s="645">
        <v>604.51009999999997</v>
      </c>
      <c r="AH289" s="645">
        <v>495.86212999999998</v>
      </c>
      <c r="AI289" s="645">
        <v>172.75486999999998</v>
      </c>
      <c r="AJ289" s="645">
        <v>344.77030999999999</v>
      </c>
      <c r="AK289" s="645">
        <v>309.48662000000002</v>
      </c>
      <c r="AL289" s="645">
        <v>833.31736999999998</v>
      </c>
      <c r="AM289" s="645">
        <v>297.16762</v>
      </c>
      <c r="AN289" s="645">
        <v>1180.91822</v>
      </c>
      <c r="AO289" s="645">
        <v>658.01138000000003</v>
      </c>
      <c r="AP289" s="645">
        <v>231.32401000000002</v>
      </c>
      <c r="AQ289" s="645">
        <v>60732.492530000003</v>
      </c>
      <c r="AR289" s="322"/>
      <c r="AS289" s="48"/>
    </row>
    <row r="290" spans="1:45">
      <c r="A290" s="16" t="s">
        <v>280</v>
      </c>
      <c r="B290" s="353">
        <v>2832.4460600000002</v>
      </c>
      <c r="C290" s="353">
        <v>629.68021999999996</v>
      </c>
      <c r="D290" s="353">
        <v>4024.97327</v>
      </c>
      <c r="E290" s="353">
        <v>108.09621000000001</v>
      </c>
      <c r="F290" s="353">
        <v>576.20706000000007</v>
      </c>
      <c r="G290" s="353">
        <v>1.2547300000000001</v>
      </c>
      <c r="H290" s="353">
        <v>124.59641999999999</v>
      </c>
      <c r="I290" s="353">
        <v>359.27206999999999</v>
      </c>
      <c r="J290" s="353">
        <v>221.20964000000001</v>
      </c>
      <c r="K290" s="353">
        <v>591.80634999999995</v>
      </c>
      <c r="L290" s="353">
        <v>747.26972999999998</v>
      </c>
      <c r="M290" s="353">
        <v>336.15962000000002</v>
      </c>
      <c r="N290" s="353">
        <v>190.02717000000001</v>
      </c>
      <c r="O290" s="353">
        <v>1059.27756</v>
      </c>
      <c r="P290" s="353">
        <v>102.37138</v>
      </c>
      <c r="Q290" s="353">
        <v>8.462629999999999</v>
      </c>
      <c r="R290" s="353">
        <v>402.36402000000004</v>
      </c>
      <c r="S290" s="353">
        <v>18.249380000000002</v>
      </c>
      <c r="T290" s="353">
        <v>59.392629999999997</v>
      </c>
      <c r="U290" s="353">
        <v>14.69129</v>
      </c>
      <c r="V290" s="353">
        <v>22.773529999999997</v>
      </c>
      <c r="W290" s="353">
        <v>431.53603000000004</v>
      </c>
      <c r="X290" s="353">
        <v>874.92908999999997</v>
      </c>
      <c r="Y290" s="353">
        <v>210.49151999999998</v>
      </c>
      <c r="Z290" s="353">
        <v>130.44271000000001</v>
      </c>
      <c r="AA290" s="353">
        <v>131.59373000000002</v>
      </c>
      <c r="AB290" s="353">
        <v>1329.3701699999999</v>
      </c>
      <c r="AC290" s="353">
        <v>797.76315</v>
      </c>
      <c r="AD290" s="353">
        <v>352.41798</v>
      </c>
      <c r="AE290" s="353">
        <v>82.312730000000002</v>
      </c>
      <c r="AF290" s="353">
        <v>159.34981999999999</v>
      </c>
      <c r="AG290" s="353">
        <v>60.604730000000004</v>
      </c>
      <c r="AH290" s="353">
        <v>56.104800000000004</v>
      </c>
      <c r="AI290" s="353">
        <v>150.54067999999998</v>
      </c>
      <c r="AJ290" s="353">
        <v>6.3590499999999999</v>
      </c>
      <c r="AK290" s="353">
        <v>556.42186000000004</v>
      </c>
      <c r="AL290" s="353">
        <v>1289.7862600000001</v>
      </c>
      <c r="AM290" s="353">
        <v>89.613259999999997</v>
      </c>
      <c r="AN290" s="353">
        <v>142.68722</v>
      </c>
      <c r="AO290" s="353">
        <v>435.24212</v>
      </c>
      <c r="AP290" s="353">
        <v>44.83587</v>
      </c>
      <c r="AQ290" s="353">
        <v>19762.983749999999</v>
      </c>
      <c r="AR290" s="322"/>
      <c r="AS290" s="48"/>
    </row>
    <row r="291" spans="1:45">
      <c r="A291" s="16" t="s">
        <v>281</v>
      </c>
      <c r="B291" s="353">
        <v>218.6139</v>
      </c>
      <c r="C291" s="353">
        <v>467.98934000000003</v>
      </c>
      <c r="D291" s="353">
        <v>1282.78883</v>
      </c>
      <c r="E291" s="353">
        <v>24.038779999999999</v>
      </c>
      <c r="F291" s="353">
        <v>0.95290999999999992</v>
      </c>
      <c r="G291" s="353">
        <v>0.18774000000000002</v>
      </c>
      <c r="H291" s="353">
        <v>0</v>
      </c>
      <c r="I291" s="353">
        <v>271.1807</v>
      </c>
      <c r="J291" s="353">
        <v>5.2</v>
      </c>
      <c r="K291" s="353">
        <v>0.72766999999999993</v>
      </c>
      <c r="L291" s="353">
        <v>438.83075000000002</v>
      </c>
      <c r="M291" s="353">
        <v>54.496220000000001</v>
      </c>
      <c r="N291" s="353">
        <v>64.947379999999995</v>
      </c>
      <c r="O291" s="353">
        <v>908.92558999999994</v>
      </c>
      <c r="P291" s="353">
        <v>1.8152000000000001</v>
      </c>
      <c r="Q291" s="353">
        <v>0.89063000000000003</v>
      </c>
      <c r="R291" s="353">
        <v>0</v>
      </c>
      <c r="S291" s="353">
        <v>0</v>
      </c>
      <c r="T291" s="353">
        <v>32.125909999999998</v>
      </c>
      <c r="U291" s="353">
        <v>1.1727000000000001</v>
      </c>
      <c r="V291" s="353">
        <v>0</v>
      </c>
      <c r="W291" s="353">
        <v>3.4899200000000001</v>
      </c>
      <c r="X291" s="353">
        <v>358.40296000000001</v>
      </c>
      <c r="Y291" s="353">
        <v>0.63373999999999997</v>
      </c>
      <c r="Z291" s="353">
        <v>0.91371999999999998</v>
      </c>
      <c r="AA291" s="353">
        <v>0</v>
      </c>
      <c r="AB291" s="353">
        <v>528.56178</v>
      </c>
      <c r="AC291" s="353">
        <v>1.98953</v>
      </c>
      <c r="AD291" s="353">
        <v>4.9038300000000001</v>
      </c>
      <c r="AE291" s="353">
        <v>0</v>
      </c>
      <c r="AF291" s="353">
        <v>10.244870000000001</v>
      </c>
      <c r="AG291" s="353">
        <v>0</v>
      </c>
      <c r="AH291" s="353">
        <v>0.81874999999999998</v>
      </c>
      <c r="AI291" s="353">
        <v>74.013660000000002</v>
      </c>
      <c r="AJ291" s="353">
        <v>1.4841199999999999</v>
      </c>
      <c r="AK291" s="353">
        <v>52.531870000000005</v>
      </c>
      <c r="AL291" s="353">
        <v>170.93134000000001</v>
      </c>
      <c r="AM291" s="353">
        <v>25.518360000000001</v>
      </c>
      <c r="AN291" s="353">
        <v>94.192050000000009</v>
      </c>
      <c r="AO291" s="353">
        <v>81.362619999999993</v>
      </c>
      <c r="AP291" s="353">
        <v>0</v>
      </c>
      <c r="AQ291" s="353">
        <v>5184.8773700000002</v>
      </c>
      <c r="AR291" s="48"/>
      <c r="AS291" s="48"/>
    </row>
    <row r="292" spans="1:45">
      <c r="A292" s="16" t="s">
        <v>282</v>
      </c>
      <c r="B292" s="353">
        <v>2613.8321599999999</v>
      </c>
      <c r="C292" s="353">
        <v>161.69087999999999</v>
      </c>
      <c r="D292" s="353">
        <v>2742.18444</v>
      </c>
      <c r="E292" s="353">
        <v>84.057429999999997</v>
      </c>
      <c r="F292" s="353">
        <v>575.25414999999998</v>
      </c>
      <c r="G292" s="353">
        <v>1.0669900000000001</v>
      </c>
      <c r="H292" s="353">
        <v>124.59641999999999</v>
      </c>
      <c r="I292" s="353">
        <v>88.091369999999998</v>
      </c>
      <c r="J292" s="353">
        <v>216.00964000000002</v>
      </c>
      <c r="K292" s="353">
        <v>591.07868000000008</v>
      </c>
      <c r="L292" s="353">
        <v>308.43897999999996</v>
      </c>
      <c r="M292" s="353">
        <v>281.66340000000002</v>
      </c>
      <c r="N292" s="353">
        <v>125.07978999999999</v>
      </c>
      <c r="O292" s="353">
        <v>150.35196999999999</v>
      </c>
      <c r="P292" s="353">
        <v>100.55618</v>
      </c>
      <c r="Q292" s="353">
        <v>7.5720000000000001</v>
      </c>
      <c r="R292" s="353">
        <v>402.36402000000004</v>
      </c>
      <c r="S292" s="353">
        <v>18.249380000000002</v>
      </c>
      <c r="T292" s="353">
        <v>27.266719999999999</v>
      </c>
      <c r="U292" s="353">
        <v>13.51859</v>
      </c>
      <c r="V292" s="353">
        <v>22.773529999999997</v>
      </c>
      <c r="W292" s="353">
        <v>428.04611</v>
      </c>
      <c r="X292" s="353">
        <v>516.52612999999997</v>
      </c>
      <c r="Y292" s="353">
        <v>209.85777999999999</v>
      </c>
      <c r="Z292" s="353">
        <v>129.52898999999999</v>
      </c>
      <c r="AA292" s="353">
        <v>131.59373000000002</v>
      </c>
      <c r="AB292" s="353">
        <v>800.80839000000003</v>
      </c>
      <c r="AC292" s="353">
        <v>795.77362000000005</v>
      </c>
      <c r="AD292" s="353">
        <v>347.51415000000003</v>
      </c>
      <c r="AE292" s="353">
        <v>82.312730000000002</v>
      </c>
      <c r="AF292" s="353">
        <v>149.10495</v>
      </c>
      <c r="AG292" s="353">
        <v>60.604730000000004</v>
      </c>
      <c r="AH292" s="353">
        <v>55.286050000000003</v>
      </c>
      <c r="AI292" s="353">
        <v>76.527020000000007</v>
      </c>
      <c r="AJ292" s="353">
        <v>4.87493</v>
      </c>
      <c r="AK292" s="353">
        <v>503.88999000000001</v>
      </c>
      <c r="AL292" s="353">
        <v>1118.85492</v>
      </c>
      <c r="AM292" s="353">
        <v>64.094899999999996</v>
      </c>
      <c r="AN292" s="353">
        <v>48.495170000000002</v>
      </c>
      <c r="AO292" s="353">
        <v>353.87950000000001</v>
      </c>
      <c r="AP292" s="353">
        <v>44.83587</v>
      </c>
      <c r="AQ292" s="353">
        <v>14578.106380000001</v>
      </c>
      <c r="AR292" s="48"/>
      <c r="AS292" s="48"/>
    </row>
    <row r="293" spans="1:45">
      <c r="A293" s="16" t="s">
        <v>283</v>
      </c>
      <c r="B293" s="353">
        <v>0</v>
      </c>
      <c r="C293" s="353">
        <v>0</v>
      </c>
      <c r="D293" s="353">
        <v>0</v>
      </c>
      <c r="E293" s="353">
        <v>0</v>
      </c>
      <c r="F293" s="353">
        <v>0</v>
      </c>
      <c r="G293" s="353">
        <v>0</v>
      </c>
      <c r="H293" s="353">
        <v>0</v>
      </c>
      <c r="I293" s="353">
        <v>0</v>
      </c>
      <c r="J293" s="353">
        <v>0</v>
      </c>
      <c r="K293" s="353">
        <v>0</v>
      </c>
      <c r="L293" s="353">
        <v>0</v>
      </c>
      <c r="M293" s="353">
        <v>0</v>
      </c>
      <c r="N293" s="353">
        <v>0</v>
      </c>
      <c r="O293" s="353">
        <v>0</v>
      </c>
      <c r="P293" s="353">
        <v>0</v>
      </c>
      <c r="Q293" s="353">
        <v>0</v>
      </c>
      <c r="R293" s="353">
        <v>0</v>
      </c>
      <c r="S293" s="353">
        <v>0</v>
      </c>
      <c r="T293" s="353">
        <v>0</v>
      </c>
      <c r="U293" s="353">
        <v>0</v>
      </c>
      <c r="V293" s="353">
        <v>0</v>
      </c>
      <c r="W293" s="353">
        <v>0</v>
      </c>
      <c r="X293" s="353">
        <v>0</v>
      </c>
      <c r="Y293" s="353">
        <v>0</v>
      </c>
      <c r="Z293" s="353">
        <v>0</v>
      </c>
      <c r="AA293" s="353">
        <v>0</v>
      </c>
      <c r="AB293" s="353">
        <v>0</v>
      </c>
      <c r="AC293" s="353">
        <v>0</v>
      </c>
      <c r="AD293" s="353">
        <v>0</v>
      </c>
      <c r="AE293" s="353">
        <v>0</v>
      </c>
      <c r="AF293" s="353">
        <v>0</v>
      </c>
      <c r="AG293" s="353">
        <v>0</v>
      </c>
      <c r="AH293" s="353">
        <v>0</v>
      </c>
      <c r="AI293" s="353">
        <v>0</v>
      </c>
      <c r="AJ293" s="353">
        <v>0</v>
      </c>
      <c r="AK293" s="353">
        <v>0</v>
      </c>
      <c r="AL293" s="353">
        <v>0</v>
      </c>
      <c r="AM293" s="353">
        <v>0</v>
      </c>
      <c r="AN293" s="353">
        <v>0</v>
      </c>
      <c r="AO293" s="353">
        <v>0</v>
      </c>
      <c r="AP293" s="353">
        <v>0</v>
      </c>
      <c r="AQ293" s="353">
        <v>0</v>
      </c>
      <c r="AR293" s="48"/>
      <c r="AS293" s="48"/>
    </row>
    <row r="294" spans="1:45">
      <c r="A294" s="16" t="s">
        <v>284</v>
      </c>
      <c r="B294" s="353">
        <v>0</v>
      </c>
      <c r="C294" s="353">
        <v>0</v>
      </c>
      <c r="D294" s="353">
        <v>0</v>
      </c>
      <c r="E294" s="353">
        <v>0</v>
      </c>
      <c r="F294" s="353">
        <v>0</v>
      </c>
      <c r="G294" s="353">
        <v>0</v>
      </c>
      <c r="H294" s="353">
        <v>0</v>
      </c>
      <c r="I294" s="353">
        <v>0</v>
      </c>
      <c r="J294" s="353">
        <v>0</v>
      </c>
      <c r="K294" s="353">
        <v>0</v>
      </c>
      <c r="L294" s="353">
        <v>0</v>
      </c>
      <c r="M294" s="353">
        <v>0</v>
      </c>
      <c r="N294" s="353">
        <v>0</v>
      </c>
      <c r="O294" s="353">
        <v>0</v>
      </c>
      <c r="P294" s="353">
        <v>0</v>
      </c>
      <c r="Q294" s="353">
        <v>0</v>
      </c>
      <c r="R294" s="353">
        <v>0</v>
      </c>
      <c r="S294" s="353">
        <v>0</v>
      </c>
      <c r="T294" s="353">
        <v>0</v>
      </c>
      <c r="U294" s="353">
        <v>0</v>
      </c>
      <c r="V294" s="353">
        <v>0</v>
      </c>
      <c r="W294" s="353">
        <v>0</v>
      </c>
      <c r="X294" s="353">
        <v>0</v>
      </c>
      <c r="Y294" s="353">
        <v>0</v>
      </c>
      <c r="Z294" s="353">
        <v>0</v>
      </c>
      <c r="AA294" s="353">
        <v>0</v>
      </c>
      <c r="AB294" s="353">
        <v>0</v>
      </c>
      <c r="AC294" s="353">
        <v>0</v>
      </c>
      <c r="AD294" s="353">
        <v>0</v>
      </c>
      <c r="AE294" s="353">
        <v>0</v>
      </c>
      <c r="AF294" s="353">
        <v>0</v>
      </c>
      <c r="AG294" s="353">
        <v>0</v>
      </c>
      <c r="AH294" s="353">
        <v>0</v>
      </c>
      <c r="AI294" s="353">
        <v>0</v>
      </c>
      <c r="AJ294" s="353">
        <v>0</v>
      </c>
      <c r="AK294" s="353">
        <v>0</v>
      </c>
      <c r="AL294" s="353">
        <v>0</v>
      </c>
      <c r="AM294" s="353">
        <v>0</v>
      </c>
      <c r="AN294" s="353">
        <v>0</v>
      </c>
      <c r="AO294" s="353">
        <v>0</v>
      </c>
      <c r="AP294" s="353">
        <v>0</v>
      </c>
      <c r="AQ294" s="353">
        <v>0</v>
      </c>
      <c r="AR294" s="48"/>
      <c r="AS294" s="48"/>
    </row>
    <row r="295" spans="1:45">
      <c r="A295" s="16" t="s">
        <v>285</v>
      </c>
      <c r="B295" s="353">
        <v>0</v>
      </c>
      <c r="C295" s="353">
        <v>0</v>
      </c>
      <c r="D295" s="353">
        <v>0</v>
      </c>
      <c r="E295" s="353">
        <v>0</v>
      </c>
      <c r="F295" s="353">
        <v>0</v>
      </c>
      <c r="G295" s="353">
        <v>0</v>
      </c>
      <c r="H295" s="353">
        <v>0</v>
      </c>
      <c r="I295" s="353">
        <v>0</v>
      </c>
      <c r="J295" s="353">
        <v>0</v>
      </c>
      <c r="K295" s="353">
        <v>0</v>
      </c>
      <c r="L295" s="353">
        <v>0</v>
      </c>
      <c r="M295" s="353">
        <v>0</v>
      </c>
      <c r="N295" s="353">
        <v>0</v>
      </c>
      <c r="O295" s="353">
        <v>0</v>
      </c>
      <c r="P295" s="353">
        <v>0</v>
      </c>
      <c r="Q295" s="353">
        <v>0</v>
      </c>
      <c r="R295" s="353">
        <v>0</v>
      </c>
      <c r="S295" s="353">
        <v>0</v>
      </c>
      <c r="T295" s="353">
        <v>0</v>
      </c>
      <c r="U295" s="353">
        <v>0</v>
      </c>
      <c r="V295" s="353">
        <v>0</v>
      </c>
      <c r="W295" s="353">
        <v>0</v>
      </c>
      <c r="X295" s="353">
        <v>0</v>
      </c>
      <c r="Y295" s="353">
        <v>0</v>
      </c>
      <c r="Z295" s="353">
        <v>0</v>
      </c>
      <c r="AA295" s="353">
        <v>0</v>
      </c>
      <c r="AB295" s="353">
        <v>0</v>
      </c>
      <c r="AC295" s="353">
        <v>0</v>
      </c>
      <c r="AD295" s="353">
        <v>0</v>
      </c>
      <c r="AE295" s="353">
        <v>0</v>
      </c>
      <c r="AF295" s="353">
        <v>0</v>
      </c>
      <c r="AG295" s="353">
        <v>0</v>
      </c>
      <c r="AH295" s="353">
        <v>0</v>
      </c>
      <c r="AI295" s="353">
        <v>0</v>
      </c>
      <c r="AJ295" s="353">
        <v>0</v>
      </c>
      <c r="AK295" s="353">
        <v>0</v>
      </c>
      <c r="AL295" s="353">
        <v>0</v>
      </c>
      <c r="AM295" s="353">
        <v>0</v>
      </c>
      <c r="AN295" s="353">
        <v>0</v>
      </c>
      <c r="AO295" s="353">
        <v>0</v>
      </c>
      <c r="AP295" s="353">
        <v>0</v>
      </c>
      <c r="AQ295" s="353">
        <v>0</v>
      </c>
      <c r="AR295" s="48"/>
      <c r="AS295" s="48"/>
    </row>
    <row r="296" spans="1:45">
      <c r="A296" s="16" t="s">
        <v>286</v>
      </c>
      <c r="B296" s="353">
        <v>0</v>
      </c>
      <c r="C296" s="353">
        <v>0</v>
      </c>
      <c r="D296" s="353">
        <v>0</v>
      </c>
      <c r="E296" s="353">
        <v>0</v>
      </c>
      <c r="F296" s="353">
        <v>0</v>
      </c>
      <c r="G296" s="353">
        <v>0</v>
      </c>
      <c r="H296" s="353">
        <v>0</v>
      </c>
      <c r="I296" s="353">
        <v>0</v>
      </c>
      <c r="J296" s="353">
        <v>0</v>
      </c>
      <c r="K296" s="353">
        <v>0</v>
      </c>
      <c r="L296" s="353">
        <v>0</v>
      </c>
      <c r="M296" s="353">
        <v>0</v>
      </c>
      <c r="N296" s="353">
        <v>0</v>
      </c>
      <c r="O296" s="353">
        <v>0</v>
      </c>
      <c r="P296" s="353">
        <v>0</v>
      </c>
      <c r="Q296" s="353">
        <v>0</v>
      </c>
      <c r="R296" s="353">
        <v>0</v>
      </c>
      <c r="S296" s="353">
        <v>0</v>
      </c>
      <c r="T296" s="353">
        <v>0</v>
      </c>
      <c r="U296" s="353">
        <v>0</v>
      </c>
      <c r="V296" s="353">
        <v>0</v>
      </c>
      <c r="W296" s="353">
        <v>0</v>
      </c>
      <c r="X296" s="353">
        <v>0</v>
      </c>
      <c r="Y296" s="353">
        <v>0</v>
      </c>
      <c r="Z296" s="353">
        <v>0</v>
      </c>
      <c r="AA296" s="353">
        <v>0</v>
      </c>
      <c r="AB296" s="353">
        <v>0</v>
      </c>
      <c r="AC296" s="353">
        <v>0</v>
      </c>
      <c r="AD296" s="353">
        <v>0</v>
      </c>
      <c r="AE296" s="353">
        <v>0</v>
      </c>
      <c r="AF296" s="353">
        <v>0</v>
      </c>
      <c r="AG296" s="353">
        <v>0</v>
      </c>
      <c r="AH296" s="353">
        <v>0</v>
      </c>
      <c r="AI296" s="353">
        <v>0</v>
      </c>
      <c r="AJ296" s="353">
        <v>0</v>
      </c>
      <c r="AK296" s="353">
        <v>0</v>
      </c>
      <c r="AL296" s="353">
        <v>0</v>
      </c>
      <c r="AM296" s="353">
        <v>0</v>
      </c>
      <c r="AN296" s="353">
        <v>0</v>
      </c>
      <c r="AO296" s="353">
        <v>0</v>
      </c>
      <c r="AP296" s="353">
        <v>0</v>
      </c>
      <c r="AQ296" s="353">
        <v>0</v>
      </c>
      <c r="AR296" s="48"/>
      <c r="AS296" s="48"/>
    </row>
    <row r="297" spans="1:45">
      <c r="A297" s="16" t="s">
        <v>287</v>
      </c>
      <c r="B297" s="353">
        <v>0</v>
      </c>
      <c r="C297" s="353">
        <v>0</v>
      </c>
      <c r="D297" s="353">
        <v>0</v>
      </c>
      <c r="E297" s="353">
        <v>0</v>
      </c>
      <c r="F297" s="353">
        <v>0</v>
      </c>
      <c r="G297" s="353">
        <v>0</v>
      </c>
      <c r="H297" s="353">
        <v>0</v>
      </c>
      <c r="I297" s="353">
        <v>0</v>
      </c>
      <c r="J297" s="353">
        <v>0</v>
      </c>
      <c r="K297" s="353">
        <v>0</v>
      </c>
      <c r="L297" s="353">
        <v>0</v>
      </c>
      <c r="M297" s="353">
        <v>0</v>
      </c>
      <c r="N297" s="353">
        <v>0</v>
      </c>
      <c r="O297" s="353">
        <v>0</v>
      </c>
      <c r="P297" s="353">
        <v>0</v>
      </c>
      <c r="Q297" s="353">
        <v>0</v>
      </c>
      <c r="R297" s="353">
        <v>0</v>
      </c>
      <c r="S297" s="353">
        <v>0</v>
      </c>
      <c r="T297" s="353">
        <v>0</v>
      </c>
      <c r="U297" s="353">
        <v>0</v>
      </c>
      <c r="V297" s="353">
        <v>0</v>
      </c>
      <c r="W297" s="353">
        <v>0</v>
      </c>
      <c r="X297" s="353">
        <v>0</v>
      </c>
      <c r="Y297" s="353">
        <v>0</v>
      </c>
      <c r="Z297" s="353">
        <v>0</v>
      </c>
      <c r="AA297" s="353">
        <v>0</v>
      </c>
      <c r="AB297" s="353">
        <v>0</v>
      </c>
      <c r="AC297" s="353">
        <v>0</v>
      </c>
      <c r="AD297" s="353">
        <v>0</v>
      </c>
      <c r="AE297" s="353">
        <v>0</v>
      </c>
      <c r="AF297" s="353">
        <v>0</v>
      </c>
      <c r="AG297" s="353">
        <v>0</v>
      </c>
      <c r="AH297" s="353">
        <v>0</v>
      </c>
      <c r="AI297" s="353">
        <v>0</v>
      </c>
      <c r="AJ297" s="353">
        <v>0</v>
      </c>
      <c r="AK297" s="353">
        <v>0</v>
      </c>
      <c r="AL297" s="353">
        <v>0</v>
      </c>
      <c r="AM297" s="353">
        <v>0</v>
      </c>
      <c r="AN297" s="353">
        <v>0</v>
      </c>
      <c r="AO297" s="353">
        <v>0</v>
      </c>
      <c r="AP297" s="353">
        <v>0</v>
      </c>
      <c r="AQ297" s="353">
        <v>0</v>
      </c>
      <c r="AR297" s="48"/>
      <c r="AS297" s="48"/>
    </row>
    <row r="298" spans="1:45">
      <c r="A298" s="16" t="s">
        <v>288</v>
      </c>
      <c r="B298" s="353">
        <v>-6847.8276799999994</v>
      </c>
      <c r="C298" s="353">
        <v>-1465.1711799999998</v>
      </c>
      <c r="D298" s="353">
        <v>-4812.5259800000003</v>
      </c>
      <c r="E298" s="353">
        <v>-554.33965000000001</v>
      </c>
      <c r="F298" s="353">
        <v>-651.76979000000006</v>
      </c>
      <c r="G298" s="353">
        <v>-151.19934000000001</v>
      </c>
      <c r="H298" s="353">
        <v>-108.0301</v>
      </c>
      <c r="I298" s="353">
        <v>-469.12806999999998</v>
      </c>
      <c r="J298" s="353">
        <v>-100.81250999999999</v>
      </c>
      <c r="K298" s="353">
        <v>-1160.0137</v>
      </c>
      <c r="L298" s="353">
        <v>-881.28379000000007</v>
      </c>
      <c r="M298" s="353">
        <v>-443.15206000000001</v>
      </c>
      <c r="N298" s="353">
        <v>-306.67129</v>
      </c>
      <c r="O298" s="353">
        <v>-1446.0936100000001</v>
      </c>
      <c r="P298" s="353">
        <v>-703.69267000000002</v>
      </c>
      <c r="Q298" s="353">
        <v>-147.53942000000001</v>
      </c>
      <c r="R298" s="353">
        <v>-674.05743000000007</v>
      </c>
      <c r="S298" s="353">
        <v>-99.692850000000007</v>
      </c>
      <c r="T298" s="353">
        <v>-937.73626999999999</v>
      </c>
      <c r="U298" s="353">
        <v>-260.57151999999996</v>
      </c>
      <c r="V298" s="353">
        <v>-51.200589999999998</v>
      </c>
      <c r="W298" s="353">
        <v>-1085.33032</v>
      </c>
      <c r="X298" s="353">
        <v>-1870.5647300000001</v>
      </c>
      <c r="Y298" s="353">
        <v>-529.12795999999992</v>
      </c>
      <c r="Z298" s="353">
        <v>-1812.0416</v>
      </c>
      <c r="AA298" s="353">
        <v>-285.02535999999998</v>
      </c>
      <c r="AB298" s="353">
        <v>-1220.3257900000001</v>
      </c>
      <c r="AC298" s="353">
        <v>-859.85155000000009</v>
      </c>
      <c r="AD298" s="353">
        <v>-504.91406999999998</v>
      </c>
      <c r="AE298" s="353">
        <v>-400.17788000000002</v>
      </c>
      <c r="AF298" s="353">
        <v>-366.92219</v>
      </c>
      <c r="AG298" s="353">
        <v>-181.81056000000001</v>
      </c>
      <c r="AH298" s="353">
        <v>-83.937679999999986</v>
      </c>
      <c r="AI298" s="353">
        <v>-315.16230999999999</v>
      </c>
      <c r="AJ298" s="353">
        <v>-22.010159999999999</v>
      </c>
      <c r="AK298" s="353">
        <v>-588.19333999999992</v>
      </c>
      <c r="AL298" s="353">
        <v>-1489.0896299999999</v>
      </c>
      <c r="AM298" s="353">
        <v>-69.46772</v>
      </c>
      <c r="AN298" s="353">
        <v>-122.82680000000001</v>
      </c>
      <c r="AO298" s="353">
        <v>-673.30961000000002</v>
      </c>
      <c r="AP298" s="353">
        <v>-10.05654</v>
      </c>
      <c r="AQ298" s="353">
        <v>-34762.655299999999</v>
      </c>
      <c r="AR298" s="322"/>
      <c r="AS298" s="48"/>
    </row>
    <row r="299" spans="1:45">
      <c r="A299" s="16" t="s">
        <v>289</v>
      </c>
      <c r="B299" s="353">
        <v>-5553.4862899999998</v>
      </c>
      <c r="C299" s="353">
        <v>-701.92806000000007</v>
      </c>
      <c r="D299" s="353">
        <v>-3043.1303499999999</v>
      </c>
      <c r="E299" s="353">
        <v>-441.82754</v>
      </c>
      <c r="F299" s="353">
        <v>-602.01817000000005</v>
      </c>
      <c r="G299" s="353">
        <v>-41.684089999999998</v>
      </c>
      <c r="H299" s="353">
        <v>-108.0301</v>
      </c>
      <c r="I299" s="353">
        <v>-183.81998000000002</v>
      </c>
      <c r="J299" s="353">
        <v>-100.81250999999999</v>
      </c>
      <c r="K299" s="353">
        <v>-950.56068000000005</v>
      </c>
      <c r="L299" s="353">
        <v>-494.12549999999999</v>
      </c>
      <c r="M299" s="353">
        <v>-439.26277000000005</v>
      </c>
      <c r="N299" s="353">
        <v>-221.45621</v>
      </c>
      <c r="O299" s="353">
        <v>-438.40095000000002</v>
      </c>
      <c r="P299" s="353">
        <v>-698.35430000000008</v>
      </c>
      <c r="Q299" s="353">
        <v>-147.53892000000002</v>
      </c>
      <c r="R299" s="353">
        <v>-600.13134000000002</v>
      </c>
      <c r="S299" s="353">
        <v>-99.692850000000007</v>
      </c>
      <c r="T299" s="353">
        <v>-724.87205000000006</v>
      </c>
      <c r="U299" s="353">
        <v>-259.51657999999998</v>
      </c>
      <c r="V299" s="353">
        <v>-51.200589999999998</v>
      </c>
      <c r="W299" s="353">
        <v>-655.81614999999999</v>
      </c>
      <c r="X299" s="353">
        <v>-1387.4829199999999</v>
      </c>
      <c r="Y299" s="353">
        <v>-311.91397999999998</v>
      </c>
      <c r="Z299" s="353">
        <v>-1179.52252</v>
      </c>
      <c r="AA299" s="353">
        <v>-275.74896000000001</v>
      </c>
      <c r="AB299" s="353">
        <v>-745.44100000000003</v>
      </c>
      <c r="AC299" s="353">
        <v>-859.52044999999998</v>
      </c>
      <c r="AD299" s="353">
        <v>-457.23356999999999</v>
      </c>
      <c r="AE299" s="353">
        <v>-271.41473999999999</v>
      </c>
      <c r="AF299" s="353">
        <v>-365.30036000000001</v>
      </c>
      <c r="AG299" s="353">
        <v>-153.58229999999998</v>
      </c>
      <c r="AH299" s="353">
        <v>-82.16704</v>
      </c>
      <c r="AI299" s="353">
        <v>-231.39682999999999</v>
      </c>
      <c r="AJ299" s="353">
        <v>-22.010159999999999</v>
      </c>
      <c r="AK299" s="353">
        <v>-536.50671999999997</v>
      </c>
      <c r="AL299" s="353">
        <v>-1316.11726</v>
      </c>
      <c r="AM299" s="353">
        <v>-66.934759999999997</v>
      </c>
      <c r="AN299" s="353">
        <v>-122.33838</v>
      </c>
      <c r="AO299" s="353">
        <v>-502.97019</v>
      </c>
      <c r="AP299" s="353">
        <v>-10.05654</v>
      </c>
      <c r="AQ299" s="353">
        <v>-25455.324659999998</v>
      </c>
      <c r="AR299" s="48"/>
      <c r="AS299" s="48"/>
    </row>
    <row r="300" spans="1:45">
      <c r="A300" s="16" t="s">
        <v>290</v>
      </c>
      <c r="B300" s="353">
        <v>0</v>
      </c>
      <c r="C300" s="353">
        <v>0</v>
      </c>
      <c r="D300" s="353">
        <v>0</v>
      </c>
      <c r="E300" s="353">
        <v>0</v>
      </c>
      <c r="F300" s="353">
        <v>0</v>
      </c>
      <c r="G300" s="353">
        <v>-6.9900000000000006E-3</v>
      </c>
      <c r="H300" s="353">
        <v>0</v>
      </c>
      <c r="I300" s="353">
        <v>0</v>
      </c>
      <c r="J300" s="353">
        <v>0</v>
      </c>
      <c r="K300" s="353">
        <v>0</v>
      </c>
      <c r="L300" s="353">
        <v>0</v>
      </c>
      <c r="M300" s="353">
        <v>0</v>
      </c>
      <c r="N300" s="353">
        <v>0</v>
      </c>
      <c r="O300" s="353">
        <v>0</v>
      </c>
      <c r="P300" s="353">
        <v>0</v>
      </c>
      <c r="Q300" s="353">
        <v>-5.0000000000000001E-4</v>
      </c>
      <c r="R300" s="353">
        <v>-1.0840000000000001E-2</v>
      </c>
      <c r="S300" s="353">
        <v>0</v>
      </c>
      <c r="T300" s="353">
        <v>-1.0000000000000001E-5</v>
      </c>
      <c r="U300" s="353">
        <v>0</v>
      </c>
      <c r="V300" s="353">
        <v>0</v>
      </c>
      <c r="W300" s="353">
        <v>0</v>
      </c>
      <c r="X300" s="353">
        <v>0</v>
      </c>
      <c r="Y300" s="353">
        <v>0</v>
      </c>
      <c r="Z300" s="353">
        <v>0</v>
      </c>
      <c r="AA300" s="353">
        <v>0</v>
      </c>
      <c r="AB300" s="353">
        <v>0</v>
      </c>
      <c r="AC300" s="353">
        <v>0</v>
      </c>
      <c r="AD300" s="353">
        <v>0</v>
      </c>
      <c r="AE300" s="353">
        <v>0</v>
      </c>
      <c r="AF300" s="353">
        <v>-2.0000000000000001E-4</v>
      </c>
      <c r="AG300" s="353">
        <v>0</v>
      </c>
      <c r="AH300" s="353">
        <v>0</v>
      </c>
      <c r="AI300" s="353">
        <v>0</v>
      </c>
      <c r="AJ300" s="353">
        <v>0</v>
      </c>
      <c r="AK300" s="353">
        <v>0</v>
      </c>
      <c r="AL300" s="353">
        <v>0</v>
      </c>
      <c r="AM300" s="353">
        <v>0</v>
      </c>
      <c r="AN300" s="353">
        <v>0</v>
      </c>
      <c r="AO300" s="353">
        <v>0</v>
      </c>
      <c r="AP300" s="353">
        <v>0</v>
      </c>
      <c r="AQ300" s="353">
        <v>-1.8539999999999997E-2</v>
      </c>
      <c r="AR300" s="48"/>
      <c r="AS300" s="48"/>
    </row>
    <row r="301" spans="1:45">
      <c r="A301" s="17" t="s">
        <v>291</v>
      </c>
      <c r="B301" s="353">
        <v>0</v>
      </c>
      <c r="C301" s="353">
        <v>0</v>
      </c>
      <c r="D301" s="353">
        <v>0</v>
      </c>
      <c r="E301" s="353">
        <v>0</v>
      </c>
      <c r="F301" s="353">
        <v>0</v>
      </c>
      <c r="G301" s="353">
        <v>0</v>
      </c>
      <c r="H301" s="353">
        <v>0</v>
      </c>
      <c r="I301" s="353">
        <v>0</v>
      </c>
      <c r="J301" s="353">
        <v>0</v>
      </c>
      <c r="K301" s="353">
        <v>0</v>
      </c>
      <c r="L301" s="353">
        <v>0</v>
      </c>
      <c r="M301" s="353">
        <v>0</v>
      </c>
      <c r="N301" s="353">
        <v>0</v>
      </c>
      <c r="O301" s="353">
        <v>0</v>
      </c>
      <c r="P301" s="353">
        <v>0</v>
      </c>
      <c r="Q301" s="353">
        <v>0</v>
      </c>
      <c r="R301" s="353">
        <v>0</v>
      </c>
      <c r="S301" s="353">
        <v>0</v>
      </c>
      <c r="T301" s="353">
        <v>0</v>
      </c>
      <c r="U301" s="353">
        <v>0</v>
      </c>
      <c r="V301" s="353">
        <v>0</v>
      </c>
      <c r="W301" s="353">
        <v>0</v>
      </c>
      <c r="X301" s="353">
        <v>0</v>
      </c>
      <c r="Y301" s="353">
        <v>0</v>
      </c>
      <c r="Z301" s="353">
        <v>0</v>
      </c>
      <c r="AA301" s="353">
        <v>0</v>
      </c>
      <c r="AB301" s="353">
        <v>0</v>
      </c>
      <c r="AC301" s="353">
        <v>0</v>
      </c>
      <c r="AD301" s="353">
        <v>0</v>
      </c>
      <c r="AE301" s="353">
        <v>0</v>
      </c>
      <c r="AF301" s="353">
        <v>0</v>
      </c>
      <c r="AG301" s="353">
        <v>0</v>
      </c>
      <c r="AH301" s="353">
        <v>0</v>
      </c>
      <c r="AI301" s="353">
        <v>0</v>
      </c>
      <c r="AJ301" s="353">
        <v>0</v>
      </c>
      <c r="AK301" s="353">
        <v>0</v>
      </c>
      <c r="AL301" s="353">
        <v>0</v>
      </c>
      <c r="AM301" s="353">
        <v>0</v>
      </c>
      <c r="AN301" s="353">
        <v>0</v>
      </c>
      <c r="AO301" s="353">
        <v>0</v>
      </c>
      <c r="AP301" s="353">
        <v>0</v>
      </c>
      <c r="AQ301" s="353">
        <v>0</v>
      </c>
      <c r="AR301" s="48"/>
      <c r="AS301" s="48"/>
    </row>
    <row r="302" spans="1:45">
      <c r="A302" s="17" t="s">
        <v>292</v>
      </c>
      <c r="B302" s="353">
        <v>-1294.3413899999998</v>
      </c>
      <c r="C302" s="353">
        <v>-763.24311999999998</v>
      </c>
      <c r="D302" s="353">
        <v>-1769.39563</v>
      </c>
      <c r="E302" s="353">
        <v>-112.51211000000001</v>
      </c>
      <c r="F302" s="353">
        <v>-49.751620000000003</v>
      </c>
      <c r="G302" s="353">
        <v>-109.50825999999999</v>
      </c>
      <c r="H302" s="353">
        <v>0</v>
      </c>
      <c r="I302" s="353">
        <v>-285.30809000000005</v>
      </c>
      <c r="J302" s="353">
        <v>0</v>
      </c>
      <c r="K302" s="353">
        <v>-209.45301999999998</v>
      </c>
      <c r="L302" s="353">
        <v>-387.15828999999997</v>
      </c>
      <c r="M302" s="353">
        <v>-3.8892899999999999</v>
      </c>
      <c r="N302" s="353">
        <v>-85.21508</v>
      </c>
      <c r="O302" s="353">
        <v>-1007.69266</v>
      </c>
      <c r="P302" s="353">
        <v>-5.3383700000000003</v>
      </c>
      <c r="Q302" s="353">
        <v>0</v>
      </c>
      <c r="R302" s="353">
        <v>-73.91525</v>
      </c>
      <c r="S302" s="353">
        <v>0</v>
      </c>
      <c r="T302" s="353">
        <v>-212.86420999999999</v>
      </c>
      <c r="U302" s="353">
        <v>-1.05494</v>
      </c>
      <c r="V302" s="353">
        <v>0</v>
      </c>
      <c r="W302" s="353">
        <v>-429.51416999999998</v>
      </c>
      <c r="X302" s="353">
        <v>-483.08181000000002</v>
      </c>
      <c r="Y302" s="353">
        <v>-217.21398000000002</v>
      </c>
      <c r="Z302" s="353">
        <v>-632.51907999999992</v>
      </c>
      <c r="AA302" s="353">
        <v>-9.2763999999999989</v>
      </c>
      <c r="AB302" s="353">
        <v>-474.88478999999995</v>
      </c>
      <c r="AC302" s="353">
        <v>-0.33110000000000001</v>
      </c>
      <c r="AD302" s="353">
        <v>-47.680500000000002</v>
      </c>
      <c r="AE302" s="353">
        <v>-128.76313999999999</v>
      </c>
      <c r="AF302" s="353">
        <v>-1.6216300000000001</v>
      </c>
      <c r="AG302" s="353">
        <v>-28.228259999999999</v>
      </c>
      <c r="AH302" s="353">
        <v>-1.77064</v>
      </c>
      <c r="AI302" s="353">
        <v>-83.765479999999997</v>
      </c>
      <c r="AJ302" s="353">
        <v>0</v>
      </c>
      <c r="AK302" s="353">
        <v>-51.686620000000005</v>
      </c>
      <c r="AL302" s="353">
        <v>-172.97236999999998</v>
      </c>
      <c r="AM302" s="353">
        <v>-2.5329600000000001</v>
      </c>
      <c r="AN302" s="353">
        <v>-0.48842000000000002</v>
      </c>
      <c r="AO302" s="353">
        <v>-170.33942000000002</v>
      </c>
      <c r="AP302" s="353">
        <v>0</v>
      </c>
      <c r="AQ302" s="353">
        <v>-9307.3120999999992</v>
      </c>
      <c r="AR302" s="48"/>
      <c r="AS302" s="48"/>
    </row>
    <row r="303" spans="1:45">
      <c r="A303" s="11" t="s">
        <v>293</v>
      </c>
      <c r="B303" s="353">
        <v>0</v>
      </c>
      <c r="C303" s="353">
        <v>0</v>
      </c>
      <c r="D303" s="353">
        <v>0</v>
      </c>
      <c r="E303" s="353">
        <v>0</v>
      </c>
      <c r="F303" s="353">
        <v>0</v>
      </c>
      <c r="G303" s="353">
        <v>0</v>
      </c>
      <c r="H303" s="353">
        <v>0</v>
      </c>
      <c r="I303" s="353">
        <v>0</v>
      </c>
      <c r="J303" s="353">
        <v>0</v>
      </c>
      <c r="K303" s="353">
        <v>0</v>
      </c>
      <c r="L303" s="353">
        <v>0</v>
      </c>
      <c r="M303" s="353">
        <v>0</v>
      </c>
      <c r="N303" s="353">
        <v>0</v>
      </c>
      <c r="O303" s="353">
        <v>0</v>
      </c>
      <c r="P303" s="353">
        <v>0</v>
      </c>
      <c r="Q303" s="353">
        <v>0</v>
      </c>
      <c r="R303" s="353">
        <v>0</v>
      </c>
      <c r="S303" s="353">
        <v>0</v>
      </c>
      <c r="T303" s="353">
        <v>0</v>
      </c>
      <c r="U303" s="353">
        <v>0</v>
      </c>
      <c r="V303" s="353">
        <v>0</v>
      </c>
      <c r="W303" s="353">
        <v>0</v>
      </c>
      <c r="X303" s="353">
        <v>0</v>
      </c>
      <c r="Y303" s="353">
        <v>0</v>
      </c>
      <c r="Z303" s="353">
        <v>0</v>
      </c>
      <c r="AA303" s="353">
        <v>0</v>
      </c>
      <c r="AB303" s="353">
        <v>0</v>
      </c>
      <c r="AC303" s="353">
        <v>0</v>
      </c>
      <c r="AD303" s="353">
        <v>0</v>
      </c>
      <c r="AE303" s="353">
        <v>0</v>
      </c>
      <c r="AF303" s="353">
        <v>0</v>
      </c>
      <c r="AG303" s="353">
        <v>0</v>
      </c>
      <c r="AH303" s="353">
        <v>0</v>
      </c>
      <c r="AI303" s="353">
        <v>0</v>
      </c>
      <c r="AJ303" s="353">
        <v>0</v>
      </c>
      <c r="AK303" s="353">
        <v>0</v>
      </c>
      <c r="AL303" s="353">
        <v>0</v>
      </c>
      <c r="AM303" s="353">
        <v>0</v>
      </c>
      <c r="AN303" s="353">
        <v>0</v>
      </c>
      <c r="AO303" s="353">
        <v>0</v>
      </c>
      <c r="AP303" s="353">
        <v>0</v>
      </c>
      <c r="AQ303" s="353">
        <v>0</v>
      </c>
      <c r="AR303" s="48"/>
      <c r="AS303" s="48"/>
    </row>
    <row r="304" spans="1:45">
      <c r="A304" s="17" t="s">
        <v>294</v>
      </c>
      <c r="B304" s="353">
        <v>0</v>
      </c>
      <c r="C304" s="353">
        <v>0</v>
      </c>
      <c r="D304" s="353">
        <v>0</v>
      </c>
      <c r="E304" s="353">
        <v>0</v>
      </c>
      <c r="F304" s="353">
        <v>0</v>
      </c>
      <c r="G304" s="353">
        <v>0</v>
      </c>
      <c r="H304" s="353">
        <v>0</v>
      </c>
      <c r="I304" s="353">
        <v>0</v>
      </c>
      <c r="J304" s="353">
        <v>0</v>
      </c>
      <c r="K304" s="353">
        <v>0</v>
      </c>
      <c r="L304" s="353">
        <v>0</v>
      </c>
      <c r="M304" s="353">
        <v>0</v>
      </c>
      <c r="N304" s="353">
        <v>0</v>
      </c>
      <c r="O304" s="353">
        <v>0</v>
      </c>
      <c r="P304" s="353">
        <v>0</v>
      </c>
      <c r="Q304" s="353">
        <v>0</v>
      </c>
      <c r="R304" s="353">
        <v>0</v>
      </c>
      <c r="S304" s="353">
        <v>0</v>
      </c>
      <c r="T304" s="353">
        <v>0</v>
      </c>
      <c r="U304" s="353">
        <v>0</v>
      </c>
      <c r="V304" s="353">
        <v>0</v>
      </c>
      <c r="W304" s="353">
        <v>0</v>
      </c>
      <c r="X304" s="353">
        <v>0</v>
      </c>
      <c r="Y304" s="353">
        <v>0</v>
      </c>
      <c r="Z304" s="353">
        <v>0</v>
      </c>
      <c r="AA304" s="353">
        <v>0</v>
      </c>
      <c r="AB304" s="353">
        <v>0</v>
      </c>
      <c r="AC304" s="353">
        <v>0</v>
      </c>
      <c r="AD304" s="353">
        <v>0</v>
      </c>
      <c r="AE304" s="353">
        <v>0</v>
      </c>
      <c r="AF304" s="353">
        <v>0</v>
      </c>
      <c r="AG304" s="353">
        <v>0</v>
      </c>
      <c r="AH304" s="353">
        <v>0</v>
      </c>
      <c r="AI304" s="353">
        <v>0</v>
      </c>
      <c r="AJ304" s="353">
        <v>0</v>
      </c>
      <c r="AK304" s="353">
        <v>0</v>
      </c>
      <c r="AL304" s="353">
        <v>0</v>
      </c>
      <c r="AM304" s="353">
        <v>0</v>
      </c>
      <c r="AN304" s="353">
        <v>0</v>
      </c>
      <c r="AO304" s="353">
        <v>0</v>
      </c>
      <c r="AP304" s="353">
        <v>0</v>
      </c>
      <c r="AQ304" s="353">
        <v>0</v>
      </c>
      <c r="AR304" s="48"/>
      <c r="AS304" s="48"/>
    </row>
    <row r="305" spans="1:45">
      <c r="A305" s="15" t="s">
        <v>295</v>
      </c>
      <c r="B305" s="645">
        <v>6399.5820300000005</v>
      </c>
      <c r="C305" s="645">
        <v>1484.24425</v>
      </c>
      <c r="D305" s="645">
        <v>5152.2449800000004</v>
      </c>
      <c r="E305" s="645">
        <v>2052.2975900000001</v>
      </c>
      <c r="F305" s="645">
        <v>1161.5953300000001</v>
      </c>
      <c r="G305" s="645">
        <v>1071.9249399999999</v>
      </c>
      <c r="H305" s="645">
        <v>1139.36941</v>
      </c>
      <c r="I305" s="645">
        <v>1173.9566599999998</v>
      </c>
      <c r="J305" s="645">
        <v>1527.5228500000001</v>
      </c>
      <c r="K305" s="645">
        <v>1410.99332</v>
      </c>
      <c r="L305" s="645">
        <v>623.53359</v>
      </c>
      <c r="M305" s="645">
        <v>1635.3288</v>
      </c>
      <c r="N305" s="645">
        <v>2581.8770800000002</v>
      </c>
      <c r="O305" s="645">
        <v>694.32682</v>
      </c>
      <c r="P305" s="645">
        <v>190.57101999999998</v>
      </c>
      <c r="Q305" s="645">
        <v>487.72003000000001</v>
      </c>
      <c r="R305" s="645">
        <v>323.42990000000003</v>
      </c>
      <c r="S305" s="645">
        <v>394.15339</v>
      </c>
      <c r="T305" s="645">
        <v>344.39303000000001</v>
      </c>
      <c r="U305" s="645">
        <v>1342.24144</v>
      </c>
      <c r="V305" s="645">
        <v>463.71701999999999</v>
      </c>
      <c r="W305" s="645">
        <v>475.56253000000004</v>
      </c>
      <c r="X305" s="645">
        <v>510.64798999999999</v>
      </c>
      <c r="Y305" s="645">
        <v>918.05843999999991</v>
      </c>
      <c r="Z305" s="645">
        <v>-443.90310999999997</v>
      </c>
      <c r="AA305" s="645">
        <v>544.00099999999998</v>
      </c>
      <c r="AB305" s="645">
        <v>2071.6154999999999</v>
      </c>
      <c r="AC305" s="645">
        <v>2228.0386699999999</v>
      </c>
      <c r="AD305" s="645">
        <v>965.12105000000008</v>
      </c>
      <c r="AE305" s="645">
        <v>1933.1112499999999</v>
      </c>
      <c r="AF305" s="645">
        <v>471.09004999999996</v>
      </c>
      <c r="AG305" s="645">
        <v>483.30427000000003</v>
      </c>
      <c r="AH305" s="645">
        <v>468.02924999999999</v>
      </c>
      <c r="AI305" s="645">
        <v>8.1332399999999989</v>
      </c>
      <c r="AJ305" s="645">
        <v>329.11920000000003</v>
      </c>
      <c r="AK305" s="645">
        <v>277.71514000000002</v>
      </c>
      <c r="AL305" s="645">
        <v>634.01400000000001</v>
      </c>
      <c r="AM305" s="645">
        <v>317.31315999999998</v>
      </c>
      <c r="AN305" s="645">
        <v>1200.77864</v>
      </c>
      <c r="AO305" s="645">
        <v>419.94389000000001</v>
      </c>
      <c r="AP305" s="645">
        <v>266.10334</v>
      </c>
      <c r="AQ305" s="645">
        <v>45732.820979999997</v>
      </c>
      <c r="AR305" s="322"/>
      <c r="AS305" s="48"/>
    </row>
    <row r="306" spans="1:45">
      <c r="A306" s="16" t="s">
        <v>296</v>
      </c>
      <c r="B306" s="353">
        <v>-8953.3020199999992</v>
      </c>
      <c r="C306" s="353">
        <v>-2029.6770200000001</v>
      </c>
      <c r="D306" s="353">
        <v>-5078.1720800000003</v>
      </c>
      <c r="E306" s="353">
        <v>-2268.8953999999999</v>
      </c>
      <c r="F306" s="353">
        <v>-1034.25857</v>
      </c>
      <c r="G306" s="353">
        <v>-1063.4025900000001</v>
      </c>
      <c r="H306" s="353">
        <v>-888.69418000000007</v>
      </c>
      <c r="I306" s="353">
        <v>-932.4825699999999</v>
      </c>
      <c r="J306" s="353">
        <v>-1275.5091699999998</v>
      </c>
      <c r="K306" s="353">
        <v>-1219.52881</v>
      </c>
      <c r="L306" s="353">
        <v>-592.98360000000002</v>
      </c>
      <c r="M306" s="353">
        <v>-1196.8555800000001</v>
      </c>
      <c r="N306" s="353">
        <v>-1124.7687800000001</v>
      </c>
      <c r="O306" s="353">
        <v>-1034.40221</v>
      </c>
      <c r="P306" s="353">
        <v>-808.91356999999994</v>
      </c>
      <c r="Q306" s="353">
        <v>-585.27478000000008</v>
      </c>
      <c r="R306" s="353">
        <v>-648.39580000000001</v>
      </c>
      <c r="S306" s="353">
        <v>-491.59037999999998</v>
      </c>
      <c r="T306" s="353">
        <v>-1018.43556</v>
      </c>
      <c r="U306" s="353">
        <v>-1054.4160200000001</v>
      </c>
      <c r="V306" s="353">
        <v>-380.89428999999996</v>
      </c>
      <c r="W306" s="353">
        <v>-608.63480000000004</v>
      </c>
      <c r="X306" s="353">
        <v>-1166.1987300000001</v>
      </c>
      <c r="Y306" s="353">
        <v>-837.87487999999996</v>
      </c>
      <c r="Z306" s="353">
        <v>-1714.5261399999999</v>
      </c>
      <c r="AA306" s="353">
        <v>-747.12906999999996</v>
      </c>
      <c r="AB306" s="353">
        <v>-1347.49872</v>
      </c>
      <c r="AC306" s="353">
        <v>-2316.9467799999998</v>
      </c>
      <c r="AD306" s="353">
        <v>-945.79843999999991</v>
      </c>
      <c r="AE306" s="353">
        <v>-1986.61778</v>
      </c>
      <c r="AF306" s="353">
        <v>-345.23331999999999</v>
      </c>
      <c r="AG306" s="353">
        <v>-501.69105999999999</v>
      </c>
      <c r="AH306" s="353">
        <v>-496.67809</v>
      </c>
      <c r="AI306" s="353">
        <v>-262.02125000000001</v>
      </c>
      <c r="AJ306" s="353">
        <v>-347.62259999999998</v>
      </c>
      <c r="AK306" s="353">
        <v>-173.82480999999999</v>
      </c>
      <c r="AL306" s="353">
        <v>-638.54241999999999</v>
      </c>
      <c r="AM306" s="353">
        <v>-305.34915000000001</v>
      </c>
      <c r="AN306" s="353">
        <v>-734.25767000000008</v>
      </c>
      <c r="AO306" s="353">
        <v>-704.82662000000005</v>
      </c>
      <c r="AP306" s="353">
        <v>-223.62951000000001</v>
      </c>
      <c r="AQ306" s="353">
        <v>-50085.754820000002</v>
      </c>
      <c r="AR306" s="322"/>
      <c r="AS306" s="48"/>
    </row>
    <row r="307" spans="1:45">
      <c r="A307" s="16" t="s">
        <v>297</v>
      </c>
      <c r="B307" s="353">
        <v>-4896.8925099999997</v>
      </c>
      <c r="C307" s="353">
        <v>-1168.4641799999999</v>
      </c>
      <c r="D307" s="353">
        <v>-2693.0302299999998</v>
      </c>
      <c r="E307" s="353">
        <v>-1188.0995700000001</v>
      </c>
      <c r="F307" s="353">
        <v>-622.35360000000003</v>
      </c>
      <c r="G307" s="353">
        <v>-597.92736000000002</v>
      </c>
      <c r="H307" s="353">
        <v>-561.65834999999993</v>
      </c>
      <c r="I307" s="353">
        <v>-452.12745000000001</v>
      </c>
      <c r="J307" s="353">
        <v>-578.99892</v>
      </c>
      <c r="K307" s="353">
        <v>-787.43561</v>
      </c>
      <c r="L307" s="353">
        <v>-392.46893999999998</v>
      </c>
      <c r="M307" s="353">
        <v>-795.38267000000008</v>
      </c>
      <c r="N307" s="353">
        <v>-809.57544999999993</v>
      </c>
      <c r="O307" s="353">
        <v>-756.05871999999999</v>
      </c>
      <c r="P307" s="353">
        <v>-488.66318999999999</v>
      </c>
      <c r="Q307" s="353">
        <v>-370.75905999999998</v>
      </c>
      <c r="R307" s="353">
        <v>-392.87166999999999</v>
      </c>
      <c r="S307" s="353">
        <v>-311.62347999999997</v>
      </c>
      <c r="T307" s="353">
        <v>-651.34007999999994</v>
      </c>
      <c r="U307" s="353">
        <v>-627.54999999999995</v>
      </c>
      <c r="V307" s="353">
        <v>-275.97477000000003</v>
      </c>
      <c r="W307" s="353">
        <v>-368.78604999999999</v>
      </c>
      <c r="X307" s="353">
        <v>-724.56428000000005</v>
      </c>
      <c r="Y307" s="353">
        <v>-563.06978000000004</v>
      </c>
      <c r="Z307" s="353">
        <v>-954.99198000000001</v>
      </c>
      <c r="AA307" s="353">
        <v>-437.65584000000001</v>
      </c>
      <c r="AB307" s="353">
        <v>-779.2724300000001</v>
      </c>
      <c r="AC307" s="353">
        <v>-1399.1474699999999</v>
      </c>
      <c r="AD307" s="353">
        <v>-604.66248999999993</v>
      </c>
      <c r="AE307" s="353">
        <v>-991.14440999999999</v>
      </c>
      <c r="AF307" s="353">
        <v>-220.58500000000001</v>
      </c>
      <c r="AG307" s="353">
        <v>-346.40967999999998</v>
      </c>
      <c r="AH307" s="353">
        <v>-306.03978000000001</v>
      </c>
      <c r="AI307" s="353">
        <v>-161.8235</v>
      </c>
      <c r="AJ307" s="353">
        <v>-266.37045000000001</v>
      </c>
      <c r="AK307" s="353">
        <v>-112.59225000000001</v>
      </c>
      <c r="AL307" s="353">
        <v>-413.84179999999998</v>
      </c>
      <c r="AM307" s="353">
        <v>-184.69943000000001</v>
      </c>
      <c r="AN307" s="353">
        <v>-469.86430999999999</v>
      </c>
      <c r="AO307" s="353">
        <v>-363.35964000000001</v>
      </c>
      <c r="AP307" s="353">
        <v>-172.28385</v>
      </c>
      <c r="AQ307" s="353">
        <v>-29260.42023</v>
      </c>
      <c r="AR307" s="48"/>
      <c r="AS307" s="48"/>
    </row>
    <row r="308" spans="1:45">
      <c r="A308" s="16" t="s">
        <v>298</v>
      </c>
      <c r="B308" s="353">
        <v>-703.46974</v>
      </c>
      <c r="C308" s="353">
        <v>-192.74122</v>
      </c>
      <c r="D308" s="353">
        <v>-526.09524999999996</v>
      </c>
      <c r="E308" s="353">
        <v>-262.99847999999997</v>
      </c>
      <c r="F308" s="353">
        <v>-126.76541</v>
      </c>
      <c r="G308" s="353">
        <v>-74.965460000000007</v>
      </c>
      <c r="H308" s="353">
        <v>-111.31716</v>
      </c>
      <c r="I308" s="353">
        <v>-107.99363000000001</v>
      </c>
      <c r="J308" s="353">
        <v>-90.948250000000002</v>
      </c>
      <c r="K308" s="353">
        <v>-80.797229999999999</v>
      </c>
      <c r="L308" s="353">
        <v>-56.583880000000001</v>
      </c>
      <c r="M308" s="353">
        <v>-72.73433</v>
      </c>
      <c r="N308" s="353">
        <v>-126.9858</v>
      </c>
      <c r="O308" s="353">
        <v>-72.276429999999991</v>
      </c>
      <c r="P308" s="353">
        <v>-32.842669999999998</v>
      </c>
      <c r="Q308" s="353">
        <v>-66.634649999999993</v>
      </c>
      <c r="R308" s="353">
        <v>-71.628199999999993</v>
      </c>
      <c r="S308" s="353">
        <v>-35.266870000000004</v>
      </c>
      <c r="T308" s="353">
        <v>-55.492669999999997</v>
      </c>
      <c r="U308" s="353">
        <v>-58.230170000000001</v>
      </c>
      <c r="V308" s="353">
        <v>-16.039670000000001</v>
      </c>
      <c r="W308" s="353">
        <v>-56.204560000000001</v>
      </c>
      <c r="X308" s="353">
        <v>-63.67512</v>
      </c>
      <c r="Y308" s="353">
        <v>-54.532139999999998</v>
      </c>
      <c r="Z308" s="353">
        <v>-258.24992000000003</v>
      </c>
      <c r="AA308" s="353">
        <v>-55.464080000000003</v>
      </c>
      <c r="AB308" s="353">
        <v>-73.921669999999992</v>
      </c>
      <c r="AC308" s="353">
        <v>-108.96867999999999</v>
      </c>
      <c r="AD308" s="353">
        <v>-43.339760000000005</v>
      </c>
      <c r="AE308" s="353">
        <v>-156.98669000000001</v>
      </c>
      <c r="AF308" s="353">
        <v>-20.362860000000001</v>
      </c>
      <c r="AG308" s="353">
        <v>-25.455650000000002</v>
      </c>
      <c r="AH308" s="353">
        <v>-46.094670000000001</v>
      </c>
      <c r="AI308" s="353">
        <v>-27.337529999999997</v>
      </c>
      <c r="AJ308" s="353">
        <v>-29.06118</v>
      </c>
      <c r="AK308" s="353">
        <v>-13.048999999999999</v>
      </c>
      <c r="AL308" s="353">
        <v>-57.516419999999997</v>
      </c>
      <c r="AM308" s="353">
        <v>-24.4511</v>
      </c>
      <c r="AN308" s="353">
        <v>-63.511830000000003</v>
      </c>
      <c r="AO308" s="353">
        <v>-74.404039999999995</v>
      </c>
      <c r="AP308" s="353">
        <v>-11.836690000000001</v>
      </c>
      <c r="AQ308" s="353">
        <v>-4207.2307599999995</v>
      </c>
      <c r="AR308" s="48"/>
      <c r="AS308" s="48"/>
    </row>
    <row r="309" spans="1:45">
      <c r="A309" s="16" t="s">
        <v>299</v>
      </c>
      <c r="B309" s="353">
        <v>-472.59482000000003</v>
      </c>
      <c r="C309" s="353">
        <v>-20.892749999999999</v>
      </c>
      <c r="D309" s="353">
        <v>-38.343220000000002</v>
      </c>
      <c r="E309" s="353">
        <v>-16.631619999999998</v>
      </c>
      <c r="F309" s="353">
        <v>-12.58207</v>
      </c>
      <c r="G309" s="353">
        <v>-7.7789700000000002</v>
      </c>
      <c r="H309" s="353">
        <v>-5.6485699999999994</v>
      </c>
      <c r="I309" s="353">
        <v>-10.546809999999999</v>
      </c>
      <c r="J309" s="353">
        <v>-13.554620000000002</v>
      </c>
      <c r="K309" s="353">
        <v>-10.997249999999999</v>
      </c>
      <c r="L309" s="353">
        <v>-9.0905300000000011</v>
      </c>
      <c r="M309" s="353">
        <v>-10.66225</v>
      </c>
      <c r="N309" s="353">
        <v>-26.535919999999997</v>
      </c>
      <c r="O309" s="353">
        <v>-15.41023</v>
      </c>
      <c r="P309" s="353">
        <v>-11.899049999999999</v>
      </c>
      <c r="Q309" s="353">
        <v>-8.0050799999999995</v>
      </c>
      <c r="R309" s="353">
        <v>-8.5122</v>
      </c>
      <c r="S309" s="353">
        <v>0</v>
      </c>
      <c r="T309" s="353">
        <v>-13.19746</v>
      </c>
      <c r="U309" s="353">
        <v>-8.4207099999999997</v>
      </c>
      <c r="V309" s="353">
        <v>-10.76211</v>
      </c>
      <c r="W309" s="353">
        <v>-6.4482400000000002</v>
      </c>
      <c r="X309" s="353">
        <v>-2.4532099999999999</v>
      </c>
      <c r="Y309" s="353">
        <v>-9.2587299999999999</v>
      </c>
      <c r="Z309" s="353">
        <v>-42.877429999999997</v>
      </c>
      <c r="AA309" s="353">
        <v>-10.187479999999999</v>
      </c>
      <c r="AB309" s="353">
        <v>-15.77942</v>
      </c>
      <c r="AC309" s="353">
        <v>-52.93497</v>
      </c>
      <c r="AD309" s="353">
        <v>-8.4119899999999994</v>
      </c>
      <c r="AE309" s="353">
        <v>-21.712599999999998</v>
      </c>
      <c r="AF309" s="353">
        <v>-9.7093500000000006</v>
      </c>
      <c r="AG309" s="353">
        <v>-5.1118699999999997</v>
      </c>
      <c r="AH309" s="353">
        <v>-11.325379999999999</v>
      </c>
      <c r="AI309" s="353">
        <v>-8.175279999999999</v>
      </c>
      <c r="AJ309" s="353">
        <v>-7.68513</v>
      </c>
      <c r="AK309" s="353">
        <v>-0.80452000000000001</v>
      </c>
      <c r="AL309" s="353">
        <v>-8.20688</v>
      </c>
      <c r="AM309" s="353">
        <v>-6.44137</v>
      </c>
      <c r="AN309" s="353">
        <v>-17.309849999999997</v>
      </c>
      <c r="AO309" s="353">
        <v>-9.3430599999999995</v>
      </c>
      <c r="AP309" s="353">
        <v>-5.0881999999999996</v>
      </c>
      <c r="AQ309" s="353">
        <v>-991.33119999999997</v>
      </c>
      <c r="AR309" s="48"/>
      <c r="AS309" s="48"/>
    </row>
    <row r="310" spans="1:45">
      <c r="A310" s="16" t="s">
        <v>300</v>
      </c>
      <c r="B310" s="353">
        <v>-319.08913000000001</v>
      </c>
      <c r="C310" s="353">
        <v>-28.518099999999997</v>
      </c>
      <c r="D310" s="353">
        <v>-248.89151000000001</v>
      </c>
      <c r="E310" s="353">
        <v>-48.317660000000004</v>
      </c>
      <c r="F310" s="353">
        <v>-14.26083</v>
      </c>
      <c r="G310" s="353">
        <v>-16.3476</v>
      </c>
      <c r="H310" s="353">
        <v>-10.407830000000001</v>
      </c>
      <c r="I310" s="353">
        <v>-6.7802899999999999</v>
      </c>
      <c r="J310" s="353">
        <v>-28.604189999999999</v>
      </c>
      <c r="K310" s="353">
        <v>-27.098380000000002</v>
      </c>
      <c r="L310" s="353">
        <v>-12.526879999999998</v>
      </c>
      <c r="M310" s="353">
        <v>-20.232380000000003</v>
      </c>
      <c r="N310" s="353">
        <v>-32.847999999999999</v>
      </c>
      <c r="O310" s="353">
        <v>-12.14493</v>
      </c>
      <c r="P310" s="353">
        <v>-33.774500000000003</v>
      </c>
      <c r="Q310" s="353">
        <v>-9.814350000000001</v>
      </c>
      <c r="R310" s="353">
        <v>-16.024909999999998</v>
      </c>
      <c r="S310" s="353">
        <v>-3.5050500000000002</v>
      </c>
      <c r="T310" s="353">
        <v>-25.021759999999997</v>
      </c>
      <c r="U310" s="353">
        <v>-26.178630000000002</v>
      </c>
      <c r="V310" s="353">
        <v>-0.99399000000000004</v>
      </c>
      <c r="W310" s="353">
        <v>-9.3813600000000008</v>
      </c>
      <c r="X310" s="353">
        <v>-31.505830000000003</v>
      </c>
      <c r="Y310" s="353">
        <v>-13.23489</v>
      </c>
      <c r="Z310" s="353">
        <v>-16.256049999999998</v>
      </c>
      <c r="AA310" s="353">
        <v>-12.553610000000001</v>
      </c>
      <c r="AB310" s="353">
        <v>-13.809839999999999</v>
      </c>
      <c r="AC310" s="353">
        <v>-70.098649999999992</v>
      </c>
      <c r="AD310" s="353">
        <v>-28.679590000000001</v>
      </c>
      <c r="AE310" s="353">
        <v>-17.021909999999998</v>
      </c>
      <c r="AF310" s="353">
        <v>-2.85405</v>
      </c>
      <c r="AG310" s="353">
        <v>-12.362620000000001</v>
      </c>
      <c r="AH310" s="353">
        <v>-10.79214</v>
      </c>
      <c r="AI310" s="353">
        <v>-5.3444399999999996</v>
      </c>
      <c r="AJ310" s="353">
        <v>-1.7863599999999999</v>
      </c>
      <c r="AK310" s="353">
        <v>-1.79505</v>
      </c>
      <c r="AL310" s="353">
        <v>-17.284230000000001</v>
      </c>
      <c r="AM310" s="353">
        <v>-17.14884</v>
      </c>
      <c r="AN310" s="353">
        <v>-19.610689999999998</v>
      </c>
      <c r="AO310" s="353">
        <v>-14.59431</v>
      </c>
      <c r="AP310" s="353">
        <v>-2.3061500000000001</v>
      </c>
      <c r="AQ310" s="353">
        <v>-1259.80151</v>
      </c>
      <c r="AR310" s="48"/>
      <c r="AS310" s="48"/>
    </row>
    <row r="311" spans="1:45">
      <c r="A311" s="16" t="s">
        <v>301</v>
      </c>
      <c r="B311" s="353">
        <v>-482.28868999999997</v>
      </c>
      <c r="C311" s="353">
        <v>-134.15082000000001</v>
      </c>
      <c r="D311" s="353">
        <v>-317.90066999999999</v>
      </c>
      <c r="E311" s="353">
        <v>-114.62812</v>
      </c>
      <c r="F311" s="353">
        <v>-58.076000000000001</v>
      </c>
      <c r="G311" s="353">
        <v>-60.068899999999999</v>
      </c>
      <c r="H311" s="353">
        <v>-46.063019999999995</v>
      </c>
      <c r="I311" s="353">
        <v>-72.861000000000004</v>
      </c>
      <c r="J311" s="353">
        <v>-139.80454999999998</v>
      </c>
      <c r="K311" s="353">
        <v>-91.200999999999993</v>
      </c>
      <c r="L311" s="353">
        <v>-51.69491</v>
      </c>
      <c r="M311" s="353">
        <v>-14.52131</v>
      </c>
      <c r="N311" s="353">
        <v>0</v>
      </c>
      <c r="O311" s="353">
        <v>-48.436250000000001</v>
      </c>
      <c r="P311" s="353">
        <v>-39.972730000000006</v>
      </c>
      <c r="Q311" s="353">
        <v>-28.231669999999998</v>
      </c>
      <c r="R311" s="353">
        <v>-29.022869999999998</v>
      </c>
      <c r="S311" s="353">
        <v>-24.63204</v>
      </c>
      <c r="T311" s="353">
        <v>-46.438540000000003</v>
      </c>
      <c r="U311" s="353">
        <v>-75.649969999999996</v>
      </c>
      <c r="V311" s="353">
        <v>-26.19285</v>
      </c>
      <c r="W311" s="353">
        <v>-49.913789999999999</v>
      </c>
      <c r="X311" s="353">
        <v>-97.791989999999998</v>
      </c>
      <c r="Y311" s="353">
        <v>-47.30668</v>
      </c>
      <c r="Z311" s="353">
        <v>-80.294509999999988</v>
      </c>
      <c r="AA311" s="353">
        <v>-39.178359999999998</v>
      </c>
      <c r="AB311" s="353">
        <v>-99.32471000000001</v>
      </c>
      <c r="AC311" s="353">
        <v>-107.78122</v>
      </c>
      <c r="AD311" s="353">
        <v>-68.364550000000008</v>
      </c>
      <c r="AE311" s="353">
        <v>-93.257139999999993</v>
      </c>
      <c r="AF311" s="353">
        <v>-36.221170000000001</v>
      </c>
      <c r="AG311" s="353">
        <v>-26.485599999999998</v>
      </c>
      <c r="AH311" s="353">
        <v>-23.954990000000002</v>
      </c>
      <c r="AI311" s="353">
        <v>-10.46457</v>
      </c>
      <c r="AJ311" s="353">
        <v>-16.88307</v>
      </c>
      <c r="AK311" s="353">
        <v>-11.524059999999999</v>
      </c>
      <c r="AL311" s="353">
        <v>-45.969000000000001</v>
      </c>
      <c r="AM311" s="353">
        <v>-13.536910000000001</v>
      </c>
      <c r="AN311" s="353">
        <v>-55.241999999999997</v>
      </c>
      <c r="AO311" s="353">
        <v>-33.939329999999998</v>
      </c>
      <c r="AP311" s="353">
        <v>-9.1421700000000001</v>
      </c>
      <c r="AQ311" s="353">
        <v>-2868.4117299999998</v>
      </c>
      <c r="AR311" s="48"/>
      <c r="AS311" s="48"/>
    </row>
    <row r="312" spans="1:45">
      <c r="A312" s="16" t="s">
        <v>302</v>
      </c>
      <c r="B312" s="353">
        <v>-400.37281999999999</v>
      </c>
      <c r="C312" s="353">
        <v>-76.223179999999999</v>
      </c>
      <c r="D312" s="353">
        <v>-108.92310999999999</v>
      </c>
      <c r="E312" s="353">
        <v>-9.7880099999999999</v>
      </c>
      <c r="F312" s="353">
        <v>-2.1472899999999999</v>
      </c>
      <c r="G312" s="353">
        <v>-15.525840000000001</v>
      </c>
      <c r="H312" s="353">
        <v>-1.8309500000000001</v>
      </c>
      <c r="I312" s="353">
        <v>-3.7598000000000003</v>
      </c>
      <c r="J312" s="353">
        <v>-5.5298800000000004</v>
      </c>
      <c r="K312" s="353">
        <v>-3.1755</v>
      </c>
      <c r="L312" s="353">
        <v>-0.84262000000000004</v>
      </c>
      <c r="M312" s="353">
        <v>-0.81657000000000002</v>
      </c>
      <c r="N312" s="353">
        <v>-13.268420000000001</v>
      </c>
      <c r="O312" s="353">
        <v>-0.06</v>
      </c>
      <c r="P312" s="353">
        <v>-7.0311899999999996</v>
      </c>
      <c r="Q312" s="353">
        <v>-7.5075500000000002</v>
      </c>
      <c r="R312" s="353">
        <v>-1.3730799999999999</v>
      </c>
      <c r="S312" s="353">
        <v>-10.500459999999999</v>
      </c>
      <c r="T312" s="353">
        <v>-1.4095199999999999</v>
      </c>
      <c r="U312" s="353">
        <v>-20.76446</v>
      </c>
      <c r="V312" s="353">
        <v>-3.613</v>
      </c>
      <c r="W312" s="353">
        <v>-6.3877199999999998</v>
      </c>
      <c r="X312" s="353">
        <v>-7.14147</v>
      </c>
      <c r="Y312" s="353">
        <v>-22.06776</v>
      </c>
      <c r="Z312" s="353">
        <v>-10.238770000000001</v>
      </c>
      <c r="AA312" s="353">
        <v>-1.1850000000000001</v>
      </c>
      <c r="AB312" s="353">
        <v>-1.93</v>
      </c>
      <c r="AC312" s="353">
        <v>-45.218059999999994</v>
      </c>
      <c r="AD312" s="353">
        <v>-4.8468800000000005</v>
      </c>
      <c r="AE312" s="353">
        <v>-4.0000100000000005</v>
      </c>
      <c r="AF312" s="353">
        <v>-0.04</v>
      </c>
      <c r="AG312" s="353">
        <v>-5.4643800000000002</v>
      </c>
      <c r="AH312" s="353">
        <v>-0.52179999999999993</v>
      </c>
      <c r="AI312" s="353">
        <v>-3.4992800000000002</v>
      </c>
      <c r="AJ312" s="353">
        <v>-1.8668900000000002</v>
      </c>
      <c r="AK312" s="353">
        <v>-0.10843000000000001</v>
      </c>
      <c r="AL312" s="353">
        <v>-0.79133000000000009</v>
      </c>
      <c r="AM312" s="353">
        <v>-2.1641900000000001</v>
      </c>
      <c r="AN312" s="353">
        <v>-0.57284999999999997</v>
      </c>
      <c r="AO312" s="353">
        <v>-1.4195199999999999</v>
      </c>
      <c r="AP312" s="353">
        <v>-10.47588</v>
      </c>
      <c r="AQ312" s="353">
        <v>-824.40346999999997</v>
      </c>
      <c r="AR312" s="48"/>
      <c r="AS312" s="48"/>
    </row>
    <row r="313" spans="1:45">
      <c r="A313" s="16" t="s">
        <v>303</v>
      </c>
      <c r="B313" s="353">
        <v>-331.08474999999999</v>
      </c>
      <c r="C313" s="353">
        <v>-72.883089999999996</v>
      </c>
      <c r="D313" s="353">
        <v>-170.49789999999999</v>
      </c>
      <c r="E313" s="353">
        <v>-41.98762</v>
      </c>
      <c r="F313" s="353">
        <v>-18.755099999999999</v>
      </c>
      <c r="G313" s="353">
        <v>-18.554369999999999</v>
      </c>
      <c r="H313" s="353">
        <v>-25.167810000000003</v>
      </c>
      <c r="I313" s="353">
        <v>-35.82891</v>
      </c>
      <c r="J313" s="353">
        <v>-36.386139999999997</v>
      </c>
      <c r="K313" s="353">
        <v>-47.855519999999999</v>
      </c>
      <c r="L313" s="353">
        <v>-16.898060000000001</v>
      </c>
      <c r="M313" s="353">
        <v>-29.38355</v>
      </c>
      <c r="N313" s="353">
        <v>-26.48001</v>
      </c>
      <c r="O313" s="353">
        <v>-19.93798</v>
      </c>
      <c r="P313" s="353">
        <v>-25.945080000000001</v>
      </c>
      <c r="Q313" s="353">
        <v>-12.63452</v>
      </c>
      <c r="R313" s="353">
        <v>-19.897410000000001</v>
      </c>
      <c r="S313" s="353">
        <v>-15.508010000000001</v>
      </c>
      <c r="T313" s="353">
        <v>-73.00385</v>
      </c>
      <c r="U313" s="353">
        <v>-26.818740000000002</v>
      </c>
      <c r="V313" s="353">
        <v>-17.726490000000002</v>
      </c>
      <c r="W313" s="353">
        <v>-16.74821</v>
      </c>
      <c r="X313" s="353">
        <v>-19.88176</v>
      </c>
      <c r="Y313" s="353">
        <v>-16.165870000000002</v>
      </c>
      <c r="Z313" s="353">
        <v>-50.139749999999999</v>
      </c>
      <c r="AA313" s="353">
        <v>-12.89663</v>
      </c>
      <c r="AB313" s="353">
        <v>-23.998900000000003</v>
      </c>
      <c r="AC313" s="353">
        <v>-82.471550000000008</v>
      </c>
      <c r="AD313" s="353">
        <v>-25.308810000000001</v>
      </c>
      <c r="AE313" s="353">
        <v>-64.027659999999997</v>
      </c>
      <c r="AF313" s="353">
        <v>-14.633629999999998</v>
      </c>
      <c r="AG313" s="353">
        <v>-16.24372</v>
      </c>
      <c r="AH313" s="353">
        <v>-23.62642</v>
      </c>
      <c r="AI313" s="353">
        <v>-9.3159899999999993</v>
      </c>
      <c r="AJ313" s="353">
        <v>-5.5638399999999999</v>
      </c>
      <c r="AK313" s="353">
        <v>-3.1010399999999998</v>
      </c>
      <c r="AL313" s="353">
        <v>-30.177250000000001</v>
      </c>
      <c r="AM313" s="353">
        <v>-4.6638900000000003</v>
      </c>
      <c r="AN313" s="353">
        <v>-42.118160000000003</v>
      </c>
      <c r="AO313" s="353">
        <v>-9.5728899999999992</v>
      </c>
      <c r="AP313" s="353">
        <v>-5.5204499999999994</v>
      </c>
      <c r="AQ313" s="353">
        <v>-1559.4113300000001</v>
      </c>
      <c r="AR313" s="48"/>
      <c r="AS313" s="48"/>
    </row>
    <row r="314" spans="1:45">
      <c r="A314" s="16" t="s">
        <v>304</v>
      </c>
      <c r="B314" s="353">
        <v>-56.348819999999996</v>
      </c>
      <c r="C314" s="353">
        <v>-27.034330000000001</v>
      </c>
      <c r="D314" s="353">
        <v>-70.700919999999996</v>
      </c>
      <c r="E314" s="353">
        <v>-11.65546</v>
      </c>
      <c r="F314" s="353">
        <v>-5.8810000000000002</v>
      </c>
      <c r="G314" s="353">
        <v>-18.80725</v>
      </c>
      <c r="H314" s="353">
        <v>-11.44628</v>
      </c>
      <c r="I314" s="353">
        <v>-12.568</v>
      </c>
      <c r="J314" s="353">
        <v>-16.644259999999999</v>
      </c>
      <c r="K314" s="353">
        <v>-14.649209999999998</v>
      </c>
      <c r="L314" s="353">
        <v>-3.3134800000000002</v>
      </c>
      <c r="M314" s="353">
        <v>-8.2778500000000008</v>
      </c>
      <c r="N314" s="353">
        <v>-15.23381</v>
      </c>
      <c r="O314" s="353">
        <v>-14.661</v>
      </c>
      <c r="P314" s="353">
        <v>-11.98615</v>
      </c>
      <c r="Q314" s="353">
        <v>-9.3436399999999988</v>
      </c>
      <c r="R314" s="353">
        <v>-13.694139999999999</v>
      </c>
      <c r="S314" s="353">
        <v>-8.3734599999999997</v>
      </c>
      <c r="T314" s="353">
        <v>-14.394410000000001</v>
      </c>
      <c r="U314" s="353">
        <v>-2.8063000000000002</v>
      </c>
      <c r="V314" s="353">
        <v>-0.8108200000000001</v>
      </c>
      <c r="W314" s="353">
        <v>-4.3649899999999997</v>
      </c>
      <c r="X314" s="353">
        <v>-14.19232</v>
      </c>
      <c r="Y314" s="353">
        <v>-3.28234</v>
      </c>
      <c r="Z314" s="353">
        <v>-8.0283499999999997</v>
      </c>
      <c r="AA314" s="353">
        <v>-13.503399999999999</v>
      </c>
      <c r="AB314" s="353">
        <v>-10.858450000000001</v>
      </c>
      <c r="AC314" s="353">
        <v>-16.350940000000001</v>
      </c>
      <c r="AD314" s="353">
        <v>-19.175650000000001</v>
      </c>
      <c r="AE314" s="353">
        <v>-11.437110000000001</v>
      </c>
      <c r="AF314" s="353">
        <v>-8.3024199999999997</v>
      </c>
      <c r="AG314" s="353">
        <v>-11.48025</v>
      </c>
      <c r="AH314" s="353">
        <v>-2.83182</v>
      </c>
      <c r="AI314" s="353">
        <v>-5.87371</v>
      </c>
      <c r="AJ314" s="353">
        <v>-1.909</v>
      </c>
      <c r="AK314" s="353">
        <v>-6.1055600000000005</v>
      </c>
      <c r="AL314" s="353">
        <v>-20.35134</v>
      </c>
      <c r="AM314" s="353">
        <v>-0.22863999999999998</v>
      </c>
      <c r="AN314" s="353">
        <v>-10.07526</v>
      </c>
      <c r="AO314" s="353">
        <v>-17.290849999999999</v>
      </c>
      <c r="AP314" s="353">
        <v>-2.9606500000000002</v>
      </c>
      <c r="AQ314" s="353">
        <v>-537.23364000000004</v>
      </c>
      <c r="AR314" s="48"/>
      <c r="AS314" s="48"/>
    </row>
    <row r="315" spans="1:45">
      <c r="A315" s="17" t="s">
        <v>305</v>
      </c>
      <c r="B315" s="353">
        <v>-1291.16074</v>
      </c>
      <c r="C315" s="353">
        <v>-308.76934999999997</v>
      </c>
      <c r="D315" s="353">
        <v>-903.78926999999999</v>
      </c>
      <c r="E315" s="353">
        <v>-574.78886</v>
      </c>
      <c r="F315" s="353">
        <v>-173.43726999999998</v>
      </c>
      <c r="G315" s="353">
        <v>-253.42684</v>
      </c>
      <c r="H315" s="353">
        <v>-115.15421000000001</v>
      </c>
      <c r="I315" s="353">
        <v>-230.01667999999998</v>
      </c>
      <c r="J315" s="353">
        <v>-365.03836000000001</v>
      </c>
      <c r="K315" s="353">
        <v>-156.31910999999999</v>
      </c>
      <c r="L315" s="353">
        <v>-49.564300000000003</v>
      </c>
      <c r="M315" s="353">
        <v>-244.84467000000001</v>
      </c>
      <c r="N315" s="353">
        <v>-73.841369999999998</v>
      </c>
      <c r="O315" s="353">
        <v>-95.416669999999996</v>
      </c>
      <c r="P315" s="353">
        <v>-156.79901000000001</v>
      </c>
      <c r="Q315" s="353">
        <v>-72.344259999999991</v>
      </c>
      <c r="R315" s="353">
        <v>-95.371320000000011</v>
      </c>
      <c r="S315" s="353">
        <v>-82.181010000000001</v>
      </c>
      <c r="T315" s="353">
        <v>-138.13727</v>
      </c>
      <c r="U315" s="353">
        <v>-207.99704</v>
      </c>
      <c r="V315" s="353">
        <v>-28.78059</v>
      </c>
      <c r="W315" s="353">
        <v>-90.39988000000001</v>
      </c>
      <c r="X315" s="353">
        <v>-204.99275</v>
      </c>
      <c r="Y315" s="353">
        <v>-108.95669000000001</v>
      </c>
      <c r="Z315" s="353">
        <v>-293.44938000000002</v>
      </c>
      <c r="AA315" s="353">
        <v>-164.50467</v>
      </c>
      <c r="AB315" s="353">
        <v>-328.60329999999999</v>
      </c>
      <c r="AC315" s="353">
        <v>-433.97523999999999</v>
      </c>
      <c r="AD315" s="353">
        <v>-143.00872000000001</v>
      </c>
      <c r="AE315" s="353">
        <v>-627.03025000000002</v>
      </c>
      <c r="AF315" s="353">
        <v>-32.524839999999998</v>
      </c>
      <c r="AG315" s="353">
        <v>-52.677289999999999</v>
      </c>
      <c r="AH315" s="353">
        <v>-71.49109</v>
      </c>
      <c r="AI315" s="353">
        <v>-30.18695</v>
      </c>
      <c r="AJ315" s="353">
        <v>-16.496680000000001</v>
      </c>
      <c r="AK315" s="353">
        <v>-24.744900000000001</v>
      </c>
      <c r="AL315" s="353">
        <v>-44.404170000000001</v>
      </c>
      <c r="AM315" s="353">
        <v>-52.014780000000002</v>
      </c>
      <c r="AN315" s="353">
        <v>-55.952719999999999</v>
      </c>
      <c r="AO315" s="353">
        <v>-180.90298000000001</v>
      </c>
      <c r="AP315" s="353">
        <v>-4.0154699999999997</v>
      </c>
      <c r="AQ315" s="353">
        <v>-8577.5109499999999</v>
      </c>
      <c r="AR315" s="48"/>
      <c r="AS315" s="48"/>
    </row>
    <row r="316" spans="1:45">
      <c r="A316" s="15" t="s">
        <v>306</v>
      </c>
      <c r="B316" s="645">
        <v>-2553.7199900000001</v>
      </c>
      <c r="C316" s="645">
        <v>-545.43277</v>
      </c>
      <c r="D316" s="645">
        <v>74.07289999999999</v>
      </c>
      <c r="E316" s="645">
        <v>-216.59781000000001</v>
      </c>
      <c r="F316" s="645">
        <v>127.33676</v>
      </c>
      <c r="G316" s="645">
        <v>8.5223500000000012</v>
      </c>
      <c r="H316" s="645">
        <v>250.67523</v>
      </c>
      <c r="I316" s="645">
        <v>241.47408999999999</v>
      </c>
      <c r="J316" s="645">
        <v>252.01367999999999</v>
      </c>
      <c r="K316" s="645">
        <v>191.46451000000002</v>
      </c>
      <c r="L316" s="645">
        <v>30.549990000000001</v>
      </c>
      <c r="M316" s="645">
        <v>438.47321999999997</v>
      </c>
      <c r="N316" s="645">
        <v>1457.1083000000001</v>
      </c>
      <c r="O316" s="645">
        <v>-340.07539000000003</v>
      </c>
      <c r="P316" s="645">
        <v>-618.34255000000007</v>
      </c>
      <c r="Q316" s="645">
        <v>-97.554749999999999</v>
      </c>
      <c r="R316" s="645">
        <v>-324.96590000000003</v>
      </c>
      <c r="S316" s="645">
        <v>-97.436990000000009</v>
      </c>
      <c r="T316" s="645">
        <v>-674.04253000000006</v>
      </c>
      <c r="U316" s="645">
        <v>287.82542000000001</v>
      </c>
      <c r="V316" s="645">
        <v>82.822729999999993</v>
      </c>
      <c r="W316" s="645">
        <v>-133.07227</v>
      </c>
      <c r="X316" s="645">
        <v>-655.55074000000002</v>
      </c>
      <c r="Y316" s="645">
        <v>80.18356</v>
      </c>
      <c r="Z316" s="645">
        <v>-2158.4292500000001</v>
      </c>
      <c r="AA316" s="645">
        <v>-203.12807000000001</v>
      </c>
      <c r="AB316" s="645">
        <v>724.11678000000006</v>
      </c>
      <c r="AC316" s="645">
        <v>-88.908109999999994</v>
      </c>
      <c r="AD316" s="645">
        <v>19.322610000000001</v>
      </c>
      <c r="AE316" s="645">
        <v>-53.506529999999998</v>
      </c>
      <c r="AF316" s="645">
        <v>125.85673</v>
      </c>
      <c r="AG316" s="645">
        <v>-18.386790000000001</v>
      </c>
      <c r="AH316" s="645">
        <v>-28.64884</v>
      </c>
      <c r="AI316" s="645">
        <v>-253.88801000000001</v>
      </c>
      <c r="AJ316" s="645">
        <v>-18.503400000000003</v>
      </c>
      <c r="AK316" s="645">
        <v>103.89033000000001</v>
      </c>
      <c r="AL316" s="645">
        <v>-4.5284199999999997</v>
      </c>
      <c r="AM316" s="645">
        <v>11.96401</v>
      </c>
      <c r="AN316" s="645">
        <v>466.52096999999998</v>
      </c>
      <c r="AO316" s="645">
        <v>-284.88272999999998</v>
      </c>
      <c r="AP316" s="645">
        <v>42.47383</v>
      </c>
      <c r="AQ316" s="645">
        <v>-4352.9338399999997</v>
      </c>
      <c r="AR316" s="322"/>
      <c r="AS316" s="48"/>
    </row>
    <row r="317" spans="1:45">
      <c r="A317" s="17" t="s">
        <v>307</v>
      </c>
      <c r="B317" s="353">
        <v>10.214399999999999</v>
      </c>
      <c r="C317" s="353">
        <v>0.39937</v>
      </c>
      <c r="D317" s="353">
        <v>0</v>
      </c>
      <c r="E317" s="353">
        <v>0</v>
      </c>
      <c r="F317" s="353">
        <v>0</v>
      </c>
      <c r="G317" s="353">
        <v>0</v>
      </c>
      <c r="H317" s="353">
        <v>1.66E-2</v>
      </c>
      <c r="I317" s="353">
        <v>0</v>
      </c>
      <c r="J317" s="353">
        <v>0</v>
      </c>
      <c r="K317" s="353">
        <v>1.9000000000000001E-4</v>
      </c>
      <c r="L317" s="353">
        <v>0</v>
      </c>
      <c r="M317" s="353">
        <v>0</v>
      </c>
      <c r="N317" s="353">
        <v>0.34175</v>
      </c>
      <c r="O317" s="353">
        <v>0</v>
      </c>
      <c r="P317" s="353">
        <v>0.24409</v>
      </c>
      <c r="Q317" s="353">
        <v>8.0000000000000007E-5</v>
      </c>
      <c r="R317" s="353">
        <v>1.133E-2</v>
      </c>
      <c r="S317" s="353">
        <v>0.33402999999999999</v>
      </c>
      <c r="T317" s="353">
        <v>1.0000000000000001E-5</v>
      </c>
      <c r="U317" s="353">
        <v>0</v>
      </c>
      <c r="V317" s="353">
        <v>0</v>
      </c>
      <c r="W317" s="353">
        <v>0</v>
      </c>
      <c r="X317" s="353">
        <v>0</v>
      </c>
      <c r="Y317" s="353">
        <v>0</v>
      </c>
      <c r="Z317" s="353">
        <v>0</v>
      </c>
      <c r="AA317" s="353">
        <v>2.4510000000000001E-2</v>
      </c>
      <c r="AB317" s="353">
        <v>-1.1900000000000001E-2</v>
      </c>
      <c r="AC317" s="353">
        <v>3.8000000000000002E-4</v>
      </c>
      <c r="AD317" s="353">
        <v>0</v>
      </c>
      <c r="AE317" s="353">
        <v>0</v>
      </c>
      <c r="AF317" s="353">
        <v>0</v>
      </c>
      <c r="AG317" s="353">
        <v>2.3000000000000001E-4</v>
      </c>
      <c r="AH317" s="353">
        <v>0</v>
      </c>
      <c r="AI317" s="353">
        <v>0</v>
      </c>
      <c r="AJ317" s="353">
        <v>0</v>
      </c>
      <c r="AK317" s="353">
        <v>0</v>
      </c>
      <c r="AL317" s="353">
        <v>0</v>
      </c>
      <c r="AM317" s="353">
        <v>0</v>
      </c>
      <c r="AN317" s="353">
        <v>0</v>
      </c>
      <c r="AO317" s="353">
        <v>1.91E-3</v>
      </c>
      <c r="AP317" s="353">
        <v>0.21455000000000002</v>
      </c>
      <c r="AQ317" s="353">
        <v>11.79153</v>
      </c>
      <c r="AR317" s="322"/>
      <c r="AS317" s="48"/>
    </row>
    <row r="318" spans="1:45">
      <c r="A318" s="17" t="s">
        <v>308</v>
      </c>
      <c r="B318" s="353">
        <v>10.214270000000001</v>
      </c>
      <c r="C318" s="353">
        <v>0.39937</v>
      </c>
      <c r="D318" s="353">
        <v>0</v>
      </c>
      <c r="E318" s="353">
        <v>0</v>
      </c>
      <c r="F318" s="353">
        <v>0</v>
      </c>
      <c r="G318" s="353">
        <v>0</v>
      </c>
      <c r="H318" s="353">
        <v>1.66E-2</v>
      </c>
      <c r="I318" s="353">
        <v>0</v>
      </c>
      <c r="J318" s="353">
        <v>0</v>
      </c>
      <c r="K318" s="353">
        <v>1.9000000000000001E-4</v>
      </c>
      <c r="L318" s="353">
        <v>0</v>
      </c>
      <c r="M318" s="353">
        <v>0</v>
      </c>
      <c r="N318" s="353">
        <v>1.0300000000000001E-3</v>
      </c>
      <c r="O318" s="353">
        <v>0</v>
      </c>
      <c r="P318" s="353">
        <v>0.24409</v>
      </c>
      <c r="Q318" s="353">
        <v>8.0000000000000007E-5</v>
      </c>
      <c r="R318" s="353">
        <v>0</v>
      </c>
      <c r="S318" s="353">
        <v>0.33402999999999999</v>
      </c>
      <c r="T318" s="353">
        <v>1.0000000000000001E-5</v>
      </c>
      <c r="U318" s="353">
        <v>0</v>
      </c>
      <c r="V318" s="353">
        <v>0</v>
      </c>
      <c r="W318" s="353">
        <v>0</v>
      </c>
      <c r="X318" s="353">
        <v>0</v>
      </c>
      <c r="Y318" s="353">
        <v>0</v>
      </c>
      <c r="Z318" s="353">
        <v>0</v>
      </c>
      <c r="AA318" s="353">
        <v>2.4510000000000001E-2</v>
      </c>
      <c r="AB318" s="353">
        <v>-1.1900000000000001E-2</v>
      </c>
      <c r="AC318" s="353">
        <v>3.8000000000000002E-4</v>
      </c>
      <c r="AD318" s="353">
        <v>0</v>
      </c>
      <c r="AE318" s="353">
        <v>0</v>
      </c>
      <c r="AF318" s="353">
        <v>0</v>
      </c>
      <c r="AG318" s="353">
        <v>2.3000000000000001E-4</v>
      </c>
      <c r="AH318" s="353">
        <v>0</v>
      </c>
      <c r="AI318" s="353">
        <v>0</v>
      </c>
      <c r="AJ318" s="353">
        <v>0</v>
      </c>
      <c r="AK318" s="353">
        <v>0</v>
      </c>
      <c r="AL318" s="353">
        <v>0</v>
      </c>
      <c r="AM318" s="353">
        <v>0</v>
      </c>
      <c r="AN318" s="353">
        <v>0</v>
      </c>
      <c r="AO318" s="353">
        <v>1.91E-3</v>
      </c>
      <c r="AP318" s="353">
        <v>0.21455000000000002</v>
      </c>
      <c r="AQ318" s="353">
        <v>11.439350000000001</v>
      </c>
      <c r="AR318" s="48"/>
      <c r="AS318" s="48"/>
    </row>
    <row r="319" spans="1:45">
      <c r="A319" s="17" t="s">
        <v>309</v>
      </c>
      <c r="B319" s="353">
        <v>1.3000000000000002E-4</v>
      </c>
      <c r="C319" s="353">
        <v>0</v>
      </c>
      <c r="D319" s="353">
        <v>0</v>
      </c>
      <c r="E319" s="353">
        <v>0</v>
      </c>
      <c r="F319" s="353">
        <v>0</v>
      </c>
      <c r="G319" s="353">
        <v>0</v>
      </c>
      <c r="H319" s="353">
        <v>0</v>
      </c>
      <c r="I319" s="353">
        <v>0</v>
      </c>
      <c r="J319" s="353">
        <v>0</v>
      </c>
      <c r="K319" s="353">
        <v>0</v>
      </c>
      <c r="L319" s="353">
        <v>0</v>
      </c>
      <c r="M319" s="353">
        <v>0</v>
      </c>
      <c r="N319" s="353">
        <v>0.34072000000000002</v>
      </c>
      <c r="O319" s="353">
        <v>0</v>
      </c>
      <c r="P319" s="353">
        <v>0</v>
      </c>
      <c r="Q319" s="353">
        <v>0</v>
      </c>
      <c r="R319" s="353">
        <v>1.133E-2</v>
      </c>
      <c r="S319" s="353">
        <v>0</v>
      </c>
      <c r="T319" s="353">
        <v>0</v>
      </c>
      <c r="U319" s="353">
        <v>0</v>
      </c>
      <c r="V319" s="353">
        <v>0</v>
      </c>
      <c r="W319" s="353">
        <v>0</v>
      </c>
      <c r="X319" s="353">
        <v>0</v>
      </c>
      <c r="Y319" s="353">
        <v>0</v>
      </c>
      <c r="Z319" s="353">
        <v>0</v>
      </c>
      <c r="AA319" s="353">
        <v>0</v>
      </c>
      <c r="AB319" s="353">
        <v>0</v>
      </c>
      <c r="AC319" s="353">
        <v>0</v>
      </c>
      <c r="AD319" s="353">
        <v>0</v>
      </c>
      <c r="AE319" s="353">
        <v>0</v>
      </c>
      <c r="AF319" s="353">
        <v>0</v>
      </c>
      <c r="AG319" s="353">
        <v>0</v>
      </c>
      <c r="AH319" s="353">
        <v>0</v>
      </c>
      <c r="AI319" s="353">
        <v>0</v>
      </c>
      <c r="AJ319" s="353">
        <v>0</v>
      </c>
      <c r="AK319" s="353">
        <v>0</v>
      </c>
      <c r="AL319" s="353">
        <v>0</v>
      </c>
      <c r="AM319" s="353">
        <v>0</v>
      </c>
      <c r="AN319" s="353">
        <v>0</v>
      </c>
      <c r="AO319" s="353">
        <v>0</v>
      </c>
      <c r="AP319" s="353">
        <v>0</v>
      </c>
      <c r="AQ319" s="353">
        <v>0.35217999999999999</v>
      </c>
      <c r="AR319" s="48"/>
      <c r="AS319" s="48"/>
    </row>
    <row r="320" spans="1:45">
      <c r="A320" s="17" t="s">
        <v>310</v>
      </c>
      <c r="B320" s="353">
        <v>-1.22312</v>
      </c>
      <c r="C320" s="353">
        <v>-27.554590000000001</v>
      </c>
      <c r="D320" s="353">
        <v>0</v>
      </c>
      <c r="E320" s="353">
        <v>0</v>
      </c>
      <c r="F320" s="353">
        <v>-4.4999999999999999E-4</v>
      </c>
      <c r="G320" s="353">
        <v>0</v>
      </c>
      <c r="H320" s="353">
        <v>8.9999999999999992E-5</v>
      </c>
      <c r="I320" s="353">
        <v>0</v>
      </c>
      <c r="J320" s="353">
        <v>0</v>
      </c>
      <c r="K320" s="353">
        <v>2.6000000000000003E-4</v>
      </c>
      <c r="L320" s="353">
        <v>0</v>
      </c>
      <c r="M320" s="353">
        <v>0</v>
      </c>
      <c r="N320" s="353">
        <v>0</v>
      </c>
      <c r="O320" s="353">
        <v>0</v>
      </c>
      <c r="P320" s="353">
        <v>-3.5E-4</v>
      </c>
      <c r="Q320" s="353">
        <v>0</v>
      </c>
      <c r="R320" s="353">
        <v>-0.16791</v>
      </c>
      <c r="S320" s="353">
        <v>0</v>
      </c>
      <c r="T320" s="353">
        <v>-5.0000000000000002E-5</v>
      </c>
      <c r="U320" s="353">
        <v>0</v>
      </c>
      <c r="V320" s="353">
        <v>0</v>
      </c>
      <c r="W320" s="353">
        <v>0</v>
      </c>
      <c r="X320" s="353">
        <v>0</v>
      </c>
      <c r="Y320" s="353">
        <v>0</v>
      </c>
      <c r="Z320" s="353">
        <v>0</v>
      </c>
      <c r="AA320" s="353">
        <v>-0.50441999999999998</v>
      </c>
      <c r="AB320" s="353">
        <v>7.6000000000000004E-4</v>
      </c>
      <c r="AC320" s="353">
        <v>3.5E-4</v>
      </c>
      <c r="AD320" s="353">
        <v>0</v>
      </c>
      <c r="AE320" s="353">
        <v>0</v>
      </c>
      <c r="AF320" s="353">
        <v>-3.0400000000000002E-3</v>
      </c>
      <c r="AG320" s="353">
        <v>-1.9000000000000001E-4</v>
      </c>
      <c r="AH320" s="353">
        <v>-1.308E-2</v>
      </c>
      <c r="AI320" s="353">
        <v>0</v>
      </c>
      <c r="AJ320" s="353">
        <v>-0.55064999999999997</v>
      </c>
      <c r="AK320" s="353">
        <v>-7.0000000000000007E-5</v>
      </c>
      <c r="AL320" s="353">
        <v>0</v>
      </c>
      <c r="AM320" s="353">
        <v>-1.1640000000000001E-2</v>
      </c>
      <c r="AN320" s="353">
        <v>0</v>
      </c>
      <c r="AO320" s="353">
        <v>-8.3999999999999993E-4</v>
      </c>
      <c r="AP320" s="353">
        <v>-0.77512999999999999</v>
      </c>
      <c r="AQ320" s="353">
        <v>-30.804069999999999</v>
      </c>
      <c r="AR320" s="322"/>
      <c r="AS320" s="48"/>
    </row>
    <row r="321" spans="1:45">
      <c r="A321" s="17" t="s">
        <v>311</v>
      </c>
      <c r="B321" s="353">
        <v>-1.22312</v>
      </c>
      <c r="C321" s="353">
        <v>-27.554590000000001</v>
      </c>
      <c r="D321" s="353">
        <v>0</v>
      </c>
      <c r="E321" s="353">
        <v>0</v>
      </c>
      <c r="F321" s="353">
        <v>-4.4999999999999999E-4</v>
      </c>
      <c r="G321" s="353">
        <v>0</v>
      </c>
      <c r="H321" s="353">
        <v>8.9999999999999992E-5</v>
      </c>
      <c r="I321" s="353">
        <v>0</v>
      </c>
      <c r="J321" s="353">
        <v>0</v>
      </c>
      <c r="K321" s="353">
        <v>2.6000000000000003E-4</v>
      </c>
      <c r="L321" s="353">
        <v>0</v>
      </c>
      <c r="M321" s="353">
        <v>0</v>
      </c>
      <c r="N321" s="353">
        <v>0</v>
      </c>
      <c r="O321" s="353">
        <v>0</v>
      </c>
      <c r="P321" s="353">
        <v>-3.5E-4</v>
      </c>
      <c r="Q321" s="353">
        <v>0</v>
      </c>
      <c r="R321" s="353">
        <v>-0.16772999999999999</v>
      </c>
      <c r="S321" s="353">
        <v>0</v>
      </c>
      <c r="T321" s="353">
        <v>-5.0000000000000002E-5</v>
      </c>
      <c r="U321" s="353">
        <v>0</v>
      </c>
      <c r="V321" s="353">
        <v>0</v>
      </c>
      <c r="W321" s="353">
        <v>0</v>
      </c>
      <c r="X321" s="353">
        <v>0</v>
      </c>
      <c r="Y321" s="353">
        <v>0</v>
      </c>
      <c r="Z321" s="353">
        <v>0</v>
      </c>
      <c r="AA321" s="353">
        <v>-0.50441999999999998</v>
      </c>
      <c r="AB321" s="353">
        <v>7.6000000000000004E-4</v>
      </c>
      <c r="AC321" s="353">
        <v>3.5E-4</v>
      </c>
      <c r="AD321" s="353">
        <v>0</v>
      </c>
      <c r="AE321" s="353">
        <v>0</v>
      </c>
      <c r="AF321" s="353">
        <v>-3.0400000000000002E-3</v>
      </c>
      <c r="AG321" s="353">
        <v>-1.9000000000000001E-4</v>
      </c>
      <c r="AH321" s="353">
        <v>-1.308E-2</v>
      </c>
      <c r="AI321" s="353">
        <v>0</v>
      </c>
      <c r="AJ321" s="353">
        <v>-0.55064999999999997</v>
      </c>
      <c r="AK321" s="353">
        <v>-7.0000000000000007E-5</v>
      </c>
      <c r="AL321" s="353">
        <v>0</v>
      </c>
      <c r="AM321" s="353">
        <v>-1.1640000000000001E-2</v>
      </c>
      <c r="AN321" s="353">
        <v>0</v>
      </c>
      <c r="AO321" s="353">
        <v>-8.3999999999999993E-4</v>
      </c>
      <c r="AP321" s="353">
        <v>-0.77512999999999999</v>
      </c>
      <c r="AQ321" s="353">
        <v>-30.803889999999999</v>
      </c>
      <c r="AR321" s="48"/>
      <c r="AS321" s="48"/>
    </row>
    <row r="322" spans="1:45">
      <c r="A322" s="17" t="s">
        <v>312</v>
      </c>
      <c r="B322" s="353">
        <v>0</v>
      </c>
      <c r="C322" s="353">
        <v>0</v>
      </c>
      <c r="D322" s="353">
        <v>0</v>
      </c>
      <c r="E322" s="353">
        <v>0</v>
      </c>
      <c r="F322" s="353">
        <v>0</v>
      </c>
      <c r="G322" s="353">
        <v>0</v>
      </c>
      <c r="H322" s="353">
        <v>0</v>
      </c>
      <c r="I322" s="353">
        <v>0</v>
      </c>
      <c r="J322" s="353">
        <v>0</v>
      </c>
      <c r="K322" s="353">
        <v>0</v>
      </c>
      <c r="L322" s="353">
        <v>0</v>
      </c>
      <c r="M322" s="353">
        <v>0</v>
      </c>
      <c r="N322" s="353">
        <v>0</v>
      </c>
      <c r="O322" s="353">
        <v>0</v>
      </c>
      <c r="P322" s="353">
        <v>0</v>
      </c>
      <c r="Q322" s="353">
        <v>0</v>
      </c>
      <c r="R322" s="353">
        <v>-1.7999999999999998E-4</v>
      </c>
      <c r="S322" s="353">
        <v>0</v>
      </c>
      <c r="T322" s="353">
        <v>0</v>
      </c>
      <c r="U322" s="353">
        <v>0</v>
      </c>
      <c r="V322" s="353">
        <v>0</v>
      </c>
      <c r="W322" s="353">
        <v>0</v>
      </c>
      <c r="X322" s="353">
        <v>0</v>
      </c>
      <c r="Y322" s="353">
        <v>0</v>
      </c>
      <c r="Z322" s="353">
        <v>0</v>
      </c>
      <c r="AA322" s="353">
        <v>0</v>
      </c>
      <c r="AB322" s="353">
        <v>0</v>
      </c>
      <c r="AC322" s="353">
        <v>0</v>
      </c>
      <c r="AD322" s="353">
        <v>0</v>
      </c>
      <c r="AE322" s="353">
        <v>0</v>
      </c>
      <c r="AF322" s="353">
        <v>0</v>
      </c>
      <c r="AG322" s="353">
        <v>0</v>
      </c>
      <c r="AH322" s="353">
        <v>0</v>
      </c>
      <c r="AI322" s="353">
        <v>0</v>
      </c>
      <c r="AJ322" s="353">
        <v>0</v>
      </c>
      <c r="AK322" s="353">
        <v>0</v>
      </c>
      <c r="AL322" s="353">
        <v>0</v>
      </c>
      <c r="AM322" s="353">
        <v>0</v>
      </c>
      <c r="AN322" s="353">
        <v>0</v>
      </c>
      <c r="AO322" s="353">
        <v>0</v>
      </c>
      <c r="AP322" s="353">
        <v>0</v>
      </c>
      <c r="AQ322" s="353">
        <v>-1.7999999999999998E-4</v>
      </c>
      <c r="AR322" s="48"/>
      <c r="AS322" s="48"/>
    </row>
    <row r="323" spans="1:45">
      <c r="A323" s="14" t="s">
        <v>313</v>
      </c>
      <c r="B323" s="645">
        <v>-2544.7287099999999</v>
      </c>
      <c r="C323" s="645">
        <v>-572.58798999999999</v>
      </c>
      <c r="D323" s="645">
        <v>74.07289999999999</v>
      </c>
      <c r="E323" s="645">
        <v>-216.59781000000001</v>
      </c>
      <c r="F323" s="645">
        <v>127.33631</v>
      </c>
      <c r="G323" s="645">
        <v>8.5223500000000012</v>
      </c>
      <c r="H323" s="645">
        <v>250.69192000000001</v>
      </c>
      <c r="I323" s="645">
        <v>241.47408999999999</v>
      </c>
      <c r="J323" s="645">
        <v>252.01367999999999</v>
      </c>
      <c r="K323" s="645">
        <v>191.46495999999999</v>
      </c>
      <c r="L323" s="645">
        <v>30.549990000000001</v>
      </c>
      <c r="M323" s="645">
        <v>438.47321999999997</v>
      </c>
      <c r="N323" s="645">
        <v>1457.4500500000001</v>
      </c>
      <c r="O323" s="645">
        <v>-340.07539000000003</v>
      </c>
      <c r="P323" s="645">
        <v>-618.09881000000007</v>
      </c>
      <c r="Q323" s="645">
        <v>-97.554670000000002</v>
      </c>
      <c r="R323" s="645">
        <v>-325.12248</v>
      </c>
      <c r="S323" s="645">
        <v>-97.10296000000001</v>
      </c>
      <c r="T323" s="645">
        <v>-674.04256999999996</v>
      </c>
      <c r="U323" s="645">
        <v>287.82542000000001</v>
      </c>
      <c r="V323" s="645">
        <v>82.822729999999993</v>
      </c>
      <c r="W323" s="645">
        <v>-133.07227</v>
      </c>
      <c r="X323" s="645">
        <v>-655.55074000000002</v>
      </c>
      <c r="Y323" s="645">
        <v>80.18356</v>
      </c>
      <c r="Z323" s="645">
        <v>-2158.4292500000001</v>
      </c>
      <c r="AA323" s="645">
        <v>-203.60798</v>
      </c>
      <c r="AB323" s="645">
        <v>724.10563999999999</v>
      </c>
      <c r="AC323" s="645">
        <v>-88.907380000000003</v>
      </c>
      <c r="AD323" s="645">
        <v>19.322610000000001</v>
      </c>
      <c r="AE323" s="645">
        <v>-53.506529999999998</v>
      </c>
      <c r="AF323" s="645">
        <v>125.85369</v>
      </c>
      <c r="AG323" s="645">
        <v>-18.386749999999999</v>
      </c>
      <c r="AH323" s="645">
        <v>-28.661919999999999</v>
      </c>
      <c r="AI323" s="645">
        <v>-253.88801000000001</v>
      </c>
      <c r="AJ323" s="645">
        <v>-19.05405</v>
      </c>
      <c r="AK323" s="645">
        <v>103.89026</v>
      </c>
      <c r="AL323" s="645">
        <v>-4.5284199999999997</v>
      </c>
      <c r="AM323" s="645">
        <v>11.95237</v>
      </c>
      <c r="AN323" s="645">
        <v>466.52096999999998</v>
      </c>
      <c r="AO323" s="645">
        <v>-284.88165999999995</v>
      </c>
      <c r="AP323" s="645">
        <v>41.913249999999998</v>
      </c>
      <c r="AQ323" s="645">
        <v>-4371.9463800000003</v>
      </c>
      <c r="AR323" s="355"/>
      <c r="AS323" s="48"/>
    </row>
    <row r="324" spans="1:45">
      <c r="A324" s="17" t="s">
        <v>314</v>
      </c>
      <c r="B324" s="353">
        <v>0</v>
      </c>
      <c r="C324" s="353">
        <v>1.64</v>
      </c>
      <c r="D324" s="353">
        <v>0</v>
      </c>
      <c r="E324" s="353">
        <v>0</v>
      </c>
      <c r="F324" s="353">
        <v>0.19437000000000001</v>
      </c>
      <c r="G324" s="353">
        <v>0</v>
      </c>
      <c r="H324" s="353">
        <v>0</v>
      </c>
      <c r="I324" s="353">
        <v>0</v>
      </c>
      <c r="J324" s="353">
        <v>0.36018</v>
      </c>
      <c r="K324" s="353">
        <v>0</v>
      </c>
      <c r="L324" s="353">
        <v>4.3499999999999997E-2</v>
      </c>
      <c r="M324" s="353">
        <v>0</v>
      </c>
      <c r="N324" s="353">
        <v>0</v>
      </c>
      <c r="O324" s="353">
        <v>0</v>
      </c>
      <c r="P324" s="353">
        <v>3.12439</v>
      </c>
      <c r="Q324" s="353">
        <v>0</v>
      </c>
      <c r="R324" s="353">
        <v>-0.35791000000000001</v>
      </c>
      <c r="S324" s="353">
        <v>0</v>
      </c>
      <c r="T324" s="353">
        <v>0.36943999999999999</v>
      </c>
      <c r="U324" s="353">
        <v>0</v>
      </c>
      <c r="V324" s="353">
        <v>0</v>
      </c>
      <c r="W324" s="353">
        <v>-6.78301</v>
      </c>
      <c r="X324" s="353">
        <v>-15.045860000000001</v>
      </c>
      <c r="Y324" s="353">
        <v>0</v>
      </c>
      <c r="Z324" s="353">
        <v>0</v>
      </c>
      <c r="AA324" s="353">
        <v>0</v>
      </c>
      <c r="AB324" s="353">
        <v>0</v>
      </c>
      <c r="AC324" s="353">
        <v>0</v>
      </c>
      <c r="AD324" s="353">
        <v>1.3025799999999998</v>
      </c>
      <c r="AE324" s="353">
        <v>0</v>
      </c>
      <c r="AF324" s="353">
        <v>2.6100000000000002E-2</v>
      </c>
      <c r="AG324" s="353">
        <v>0</v>
      </c>
      <c r="AH324" s="353">
        <v>0</v>
      </c>
      <c r="AI324" s="353">
        <v>0</v>
      </c>
      <c r="AJ324" s="353">
        <v>0</v>
      </c>
      <c r="AK324" s="353">
        <v>0</v>
      </c>
      <c r="AL324" s="353">
        <v>0</v>
      </c>
      <c r="AM324" s="353">
        <v>0</v>
      </c>
      <c r="AN324" s="353">
        <v>0</v>
      </c>
      <c r="AO324" s="353">
        <v>3.7200000000000002E-3</v>
      </c>
      <c r="AP324" s="353">
        <v>0</v>
      </c>
      <c r="AQ324" s="353">
        <v>-15.1225</v>
      </c>
      <c r="AR324" s="48"/>
      <c r="AS324" s="48"/>
    </row>
    <row r="325" spans="1:45">
      <c r="A325" s="15" t="s">
        <v>315</v>
      </c>
      <c r="B325" s="645">
        <v>-2544.7287099999999</v>
      </c>
      <c r="C325" s="645">
        <v>-570.94799</v>
      </c>
      <c r="D325" s="645">
        <v>74.07289999999999</v>
      </c>
      <c r="E325" s="645">
        <v>-216.59781000000001</v>
      </c>
      <c r="F325" s="645">
        <v>127.53067999999999</v>
      </c>
      <c r="G325" s="645">
        <v>8.5223500000000012</v>
      </c>
      <c r="H325" s="645">
        <v>250.69192000000001</v>
      </c>
      <c r="I325" s="645">
        <v>241.47408999999999</v>
      </c>
      <c r="J325" s="645">
        <v>252.37385999999998</v>
      </c>
      <c r="K325" s="645">
        <v>191.46495999999999</v>
      </c>
      <c r="L325" s="645">
        <v>30.593490000000003</v>
      </c>
      <c r="M325" s="645">
        <v>438.47321999999997</v>
      </c>
      <c r="N325" s="645">
        <v>1457.4500500000001</v>
      </c>
      <c r="O325" s="645">
        <v>-340.07539000000003</v>
      </c>
      <c r="P325" s="645">
        <v>-614.97442000000001</v>
      </c>
      <c r="Q325" s="645">
        <v>-97.554670000000002</v>
      </c>
      <c r="R325" s="645">
        <v>-325.48039</v>
      </c>
      <c r="S325" s="645">
        <v>-97.10296000000001</v>
      </c>
      <c r="T325" s="645">
        <v>-673.67313000000001</v>
      </c>
      <c r="U325" s="645">
        <v>287.82542000000001</v>
      </c>
      <c r="V325" s="645">
        <v>82.822729999999993</v>
      </c>
      <c r="W325" s="645">
        <v>-139.85527999999999</v>
      </c>
      <c r="X325" s="645">
        <v>-670.59659999999997</v>
      </c>
      <c r="Y325" s="645">
        <v>80.18356</v>
      </c>
      <c r="Z325" s="645">
        <v>-2158.4292500000001</v>
      </c>
      <c r="AA325" s="645">
        <v>-203.60798</v>
      </c>
      <c r="AB325" s="645">
        <v>724.10563999999999</v>
      </c>
      <c r="AC325" s="645">
        <v>-88.907380000000003</v>
      </c>
      <c r="AD325" s="645">
        <v>20.62519</v>
      </c>
      <c r="AE325" s="645">
        <v>-53.506529999999998</v>
      </c>
      <c r="AF325" s="645">
        <v>125.87979</v>
      </c>
      <c r="AG325" s="645">
        <v>-18.386749999999999</v>
      </c>
      <c r="AH325" s="645">
        <v>-28.661919999999999</v>
      </c>
      <c r="AI325" s="645">
        <v>-253.88801000000001</v>
      </c>
      <c r="AJ325" s="645">
        <v>-19.05405</v>
      </c>
      <c r="AK325" s="645">
        <v>103.89026</v>
      </c>
      <c r="AL325" s="645">
        <v>-4.5284199999999997</v>
      </c>
      <c r="AM325" s="645">
        <v>11.95237</v>
      </c>
      <c r="AN325" s="645">
        <v>466.52096999999998</v>
      </c>
      <c r="AO325" s="645">
        <v>-284.87794000000002</v>
      </c>
      <c r="AP325" s="645">
        <v>41.913249999999998</v>
      </c>
      <c r="AQ325" s="645">
        <v>-4387.0688799999998</v>
      </c>
      <c r="AR325" s="48"/>
      <c r="AS325" s="48"/>
    </row>
    <row r="326" spans="1:45">
      <c r="A326" s="17" t="s">
        <v>316</v>
      </c>
      <c r="B326" s="353">
        <v>2555.7169100000001</v>
      </c>
      <c r="C326" s="353">
        <v>87.197369999999992</v>
      </c>
      <c r="D326" s="353">
        <v>0</v>
      </c>
      <c r="E326" s="353">
        <v>288.68053000000003</v>
      </c>
      <c r="F326" s="353">
        <v>-68.9041</v>
      </c>
      <c r="G326" s="353">
        <v>81.477649999999997</v>
      </c>
      <c r="H326" s="353">
        <v>145.96651</v>
      </c>
      <c r="I326" s="353">
        <v>-63.180870000000006</v>
      </c>
      <c r="J326" s="353">
        <v>-51.335569999999997</v>
      </c>
      <c r="K326" s="353">
        <v>-29.547990000000002</v>
      </c>
      <c r="L326" s="353">
        <v>-10.293419999999999</v>
      </c>
      <c r="M326" s="353">
        <v>-24.159200000000002</v>
      </c>
      <c r="N326" s="353">
        <v>-99.854550000000003</v>
      </c>
      <c r="O326" s="353">
        <v>0</v>
      </c>
      <c r="P326" s="353">
        <v>0</v>
      </c>
      <c r="Q326" s="353">
        <v>5.5484600000000004</v>
      </c>
      <c r="R326" s="353">
        <v>18.068939999999998</v>
      </c>
      <c r="S326" s="353">
        <v>-1.9129500000000002</v>
      </c>
      <c r="T326" s="353">
        <v>-94.43947</v>
      </c>
      <c r="U326" s="353">
        <v>-104.97602999999999</v>
      </c>
      <c r="V326" s="353">
        <v>16.460789999999999</v>
      </c>
      <c r="W326" s="353">
        <v>16.08558</v>
      </c>
      <c r="X326" s="353">
        <v>-22.482650000000003</v>
      </c>
      <c r="Y326" s="353">
        <v>-4.7589700000000006</v>
      </c>
      <c r="Z326" s="353">
        <v>0</v>
      </c>
      <c r="AA326" s="353">
        <v>3.77447</v>
      </c>
      <c r="AB326" s="353">
        <v>0</v>
      </c>
      <c r="AC326" s="353">
        <v>0</v>
      </c>
      <c r="AD326" s="353">
        <v>-5.97654</v>
      </c>
      <c r="AE326" s="353">
        <v>86.757589999999993</v>
      </c>
      <c r="AF326" s="353">
        <v>4.2376499999999995</v>
      </c>
      <c r="AG326" s="353">
        <v>23.623709999999999</v>
      </c>
      <c r="AH326" s="353">
        <v>6.7399700000000005</v>
      </c>
      <c r="AI326" s="353">
        <v>0.52200000000000002</v>
      </c>
      <c r="AJ326" s="353">
        <v>31.266299999999998</v>
      </c>
      <c r="AK326" s="353">
        <v>0</v>
      </c>
      <c r="AL326" s="353">
        <v>-182.85395</v>
      </c>
      <c r="AM326" s="353">
        <v>-0.58799999999999997</v>
      </c>
      <c r="AN326" s="353">
        <v>-36.274140000000003</v>
      </c>
      <c r="AO326" s="353">
        <v>10.04303</v>
      </c>
      <c r="AP326" s="353">
        <v>-138.00221999999999</v>
      </c>
      <c r="AQ326" s="353">
        <v>2442.6268399999999</v>
      </c>
      <c r="AR326" s="48"/>
      <c r="AS326" s="48"/>
    </row>
    <row r="327" spans="1:45">
      <c r="A327" s="14" t="s">
        <v>317</v>
      </c>
      <c r="B327" s="645">
        <v>10.988200000000001</v>
      </c>
      <c r="C327" s="645">
        <v>-483.75061999999997</v>
      </c>
      <c r="D327" s="645">
        <v>74.07289999999999</v>
      </c>
      <c r="E327" s="645">
        <v>72.082719999999995</v>
      </c>
      <c r="F327" s="645">
        <v>58.626580000000004</v>
      </c>
      <c r="G327" s="645">
        <v>90</v>
      </c>
      <c r="H327" s="645">
        <v>396.65843000000001</v>
      </c>
      <c r="I327" s="645">
        <v>178.29321999999999</v>
      </c>
      <c r="J327" s="645">
        <v>201.03829000000002</v>
      </c>
      <c r="K327" s="645">
        <v>161.91696999999999</v>
      </c>
      <c r="L327" s="645">
        <v>20.300069999999998</v>
      </c>
      <c r="M327" s="645">
        <v>414.31402000000003</v>
      </c>
      <c r="N327" s="645">
        <v>1357.5954999999999</v>
      </c>
      <c r="O327" s="645">
        <v>-340.07539000000003</v>
      </c>
      <c r="P327" s="645">
        <v>-614.97442000000001</v>
      </c>
      <c r="Q327" s="645">
        <v>-92.00621000000001</v>
      </c>
      <c r="R327" s="645">
        <v>-307.41145</v>
      </c>
      <c r="S327" s="645">
        <v>-99.015910000000005</v>
      </c>
      <c r="T327" s="645">
        <v>-768.11259999999993</v>
      </c>
      <c r="U327" s="645">
        <v>182.84939000000003</v>
      </c>
      <c r="V327" s="645">
        <v>99.28352000000001</v>
      </c>
      <c r="W327" s="645">
        <v>-123.7697</v>
      </c>
      <c r="X327" s="645">
        <v>-693.07925</v>
      </c>
      <c r="Y327" s="645">
        <v>75.424589999999995</v>
      </c>
      <c r="Z327" s="645">
        <v>-2158.4292500000001</v>
      </c>
      <c r="AA327" s="645">
        <v>-199.83351000000002</v>
      </c>
      <c r="AB327" s="645">
        <v>724.10563999999999</v>
      </c>
      <c r="AC327" s="645">
        <v>-88.907380000000003</v>
      </c>
      <c r="AD327" s="645">
        <v>14.64865</v>
      </c>
      <c r="AE327" s="645">
        <v>33.251059999999995</v>
      </c>
      <c r="AF327" s="645">
        <v>130.11744000000002</v>
      </c>
      <c r="AG327" s="645">
        <v>5.2369599999999998</v>
      </c>
      <c r="AH327" s="645">
        <v>-21.921950000000002</v>
      </c>
      <c r="AI327" s="645">
        <v>-253.36601000000002</v>
      </c>
      <c r="AJ327" s="645">
        <v>12.212249999999999</v>
      </c>
      <c r="AK327" s="645">
        <v>103.89026</v>
      </c>
      <c r="AL327" s="645">
        <v>-187.38237000000001</v>
      </c>
      <c r="AM327" s="645">
        <v>11.364370000000001</v>
      </c>
      <c r="AN327" s="645">
        <v>430.24682999999999</v>
      </c>
      <c r="AO327" s="645">
        <v>-274.83490999999998</v>
      </c>
      <c r="AP327" s="645">
        <v>-96.088970000000003</v>
      </c>
      <c r="AQ327" s="645">
        <v>-1944.4420400000001</v>
      </c>
      <c r="AR327" s="48"/>
      <c r="AS327" s="48"/>
    </row>
    <row r="328" spans="1:45">
      <c r="A328" s="17" t="s">
        <v>318</v>
      </c>
      <c r="B328" s="353">
        <v>0</v>
      </c>
      <c r="C328" s="353">
        <v>0</v>
      </c>
      <c r="D328" s="353">
        <v>0</v>
      </c>
      <c r="E328" s="353">
        <v>0</v>
      </c>
      <c r="F328" s="353">
        <v>0</v>
      </c>
      <c r="G328" s="353">
        <v>0</v>
      </c>
      <c r="H328" s="353">
        <v>0</v>
      </c>
      <c r="I328" s="353">
        <v>0</v>
      </c>
      <c r="J328" s="353">
        <v>0</v>
      </c>
      <c r="K328" s="353">
        <v>0</v>
      </c>
      <c r="L328" s="353">
        <v>0</v>
      </c>
      <c r="M328" s="353">
        <v>0</v>
      </c>
      <c r="N328" s="353">
        <v>0</v>
      </c>
      <c r="O328" s="353">
        <v>0</v>
      </c>
      <c r="P328" s="353">
        <v>0</v>
      </c>
      <c r="Q328" s="353">
        <v>0</v>
      </c>
      <c r="R328" s="353">
        <v>0</v>
      </c>
      <c r="S328" s="353">
        <v>0</v>
      </c>
      <c r="T328" s="353">
        <v>0</v>
      </c>
      <c r="U328" s="353">
        <v>0</v>
      </c>
      <c r="V328" s="353">
        <v>0</v>
      </c>
      <c r="W328" s="353">
        <v>0</v>
      </c>
      <c r="X328" s="353">
        <v>0</v>
      </c>
      <c r="Y328" s="353">
        <v>0</v>
      </c>
      <c r="Z328" s="353">
        <v>0</v>
      </c>
      <c r="AA328" s="353">
        <v>0</v>
      </c>
      <c r="AB328" s="353">
        <v>0</v>
      </c>
      <c r="AC328" s="353">
        <v>0</v>
      </c>
      <c r="AD328" s="353">
        <v>0</v>
      </c>
      <c r="AE328" s="353">
        <v>0</v>
      </c>
      <c r="AF328" s="353">
        <v>0</v>
      </c>
      <c r="AG328" s="353">
        <v>0</v>
      </c>
      <c r="AH328" s="353">
        <v>0</v>
      </c>
      <c r="AI328" s="353">
        <v>0</v>
      </c>
      <c r="AJ328" s="353">
        <v>0</v>
      </c>
      <c r="AK328" s="353">
        <v>0</v>
      </c>
      <c r="AL328" s="353">
        <v>0</v>
      </c>
      <c r="AM328" s="353">
        <v>0</v>
      </c>
      <c r="AN328" s="353">
        <v>0</v>
      </c>
      <c r="AO328" s="353">
        <v>0</v>
      </c>
      <c r="AP328" s="353">
        <v>0</v>
      </c>
      <c r="AQ328" s="353">
        <v>0</v>
      </c>
      <c r="AR328" s="48"/>
      <c r="AS328" s="48"/>
    </row>
    <row r="329" spans="1:45">
      <c r="A329" s="15" t="s">
        <v>319</v>
      </c>
      <c r="B329" s="645">
        <v>10.988200000000001</v>
      </c>
      <c r="C329" s="645">
        <v>-483.75061999999997</v>
      </c>
      <c r="D329" s="645">
        <v>74.07289999999999</v>
      </c>
      <c r="E329" s="645">
        <v>72.082719999999995</v>
      </c>
      <c r="F329" s="645">
        <v>58.626580000000004</v>
      </c>
      <c r="G329" s="645">
        <v>90</v>
      </c>
      <c r="H329" s="645">
        <v>396.65843000000001</v>
      </c>
      <c r="I329" s="645">
        <v>178.29321999999999</v>
      </c>
      <c r="J329" s="645">
        <v>201.03829000000002</v>
      </c>
      <c r="K329" s="645">
        <v>161.91696999999999</v>
      </c>
      <c r="L329" s="645">
        <v>20.300069999999998</v>
      </c>
      <c r="M329" s="645">
        <v>414.31402000000003</v>
      </c>
      <c r="N329" s="645">
        <v>1357.5954999999999</v>
      </c>
      <c r="O329" s="645">
        <v>-340.07539000000003</v>
      </c>
      <c r="P329" s="645">
        <v>-614.97442000000001</v>
      </c>
      <c r="Q329" s="645">
        <v>-92.00621000000001</v>
      </c>
      <c r="R329" s="645">
        <v>-307.41145</v>
      </c>
      <c r="S329" s="645">
        <v>-99.015910000000005</v>
      </c>
      <c r="T329" s="645">
        <v>-768.11259999999993</v>
      </c>
      <c r="U329" s="645">
        <v>182.84939000000003</v>
      </c>
      <c r="V329" s="645">
        <v>99.28352000000001</v>
      </c>
      <c r="W329" s="645">
        <v>-123.7697</v>
      </c>
      <c r="X329" s="645">
        <v>-693.07925</v>
      </c>
      <c r="Y329" s="645">
        <v>75.424589999999995</v>
      </c>
      <c r="Z329" s="645">
        <v>-2158.4292500000001</v>
      </c>
      <c r="AA329" s="645">
        <v>-199.83351000000002</v>
      </c>
      <c r="AB329" s="645">
        <v>724.10563999999999</v>
      </c>
      <c r="AC329" s="645">
        <v>-88.907380000000003</v>
      </c>
      <c r="AD329" s="645">
        <v>14.64865</v>
      </c>
      <c r="AE329" s="645">
        <v>33.251059999999995</v>
      </c>
      <c r="AF329" s="645">
        <v>130.11744000000002</v>
      </c>
      <c r="AG329" s="645">
        <v>5.2369599999999998</v>
      </c>
      <c r="AH329" s="645">
        <v>-21.921950000000002</v>
      </c>
      <c r="AI329" s="645">
        <v>-253.36601000000002</v>
      </c>
      <c r="AJ329" s="645">
        <v>12.212249999999999</v>
      </c>
      <c r="AK329" s="645">
        <v>103.89026</v>
      </c>
      <c r="AL329" s="645">
        <v>-187.38237000000001</v>
      </c>
      <c r="AM329" s="645">
        <v>11.364370000000001</v>
      </c>
      <c r="AN329" s="645">
        <v>430.24682999999999</v>
      </c>
      <c r="AO329" s="645">
        <v>-274.83490999999998</v>
      </c>
      <c r="AP329" s="645">
        <v>-96.088970000000003</v>
      </c>
      <c r="AQ329" s="645">
        <v>-1944.4420400000001</v>
      </c>
      <c r="AR329" s="48"/>
      <c r="AS329" s="48"/>
    </row>
    <row r="330" spans="1:45">
      <c r="A330" s="17" t="s">
        <v>320</v>
      </c>
      <c r="B330" s="353">
        <v>0</v>
      </c>
      <c r="C330" s="353">
        <v>0</v>
      </c>
      <c r="D330" s="353">
        <v>0</v>
      </c>
      <c r="E330" s="353">
        <v>0</v>
      </c>
      <c r="F330" s="353">
        <v>0</v>
      </c>
      <c r="G330" s="353">
        <v>0</v>
      </c>
      <c r="H330" s="353">
        <v>0</v>
      </c>
      <c r="I330" s="353">
        <v>0</v>
      </c>
      <c r="J330" s="353">
        <v>0</v>
      </c>
      <c r="K330" s="353">
        <v>0</v>
      </c>
      <c r="L330" s="353">
        <v>0</v>
      </c>
      <c r="M330" s="353">
        <v>-186.45714000000001</v>
      </c>
      <c r="N330" s="353">
        <v>0</v>
      </c>
      <c r="O330" s="353">
        <v>0</v>
      </c>
      <c r="P330" s="353">
        <v>0</v>
      </c>
      <c r="Q330" s="353">
        <v>0</v>
      </c>
      <c r="R330" s="353">
        <v>0</v>
      </c>
      <c r="S330" s="353">
        <v>0</v>
      </c>
      <c r="T330" s="353">
        <v>0</v>
      </c>
      <c r="U330" s="353">
        <v>0</v>
      </c>
      <c r="V330" s="353">
        <v>0</v>
      </c>
      <c r="W330" s="353">
        <v>0</v>
      </c>
      <c r="X330" s="353">
        <v>0</v>
      </c>
      <c r="Y330" s="353">
        <v>0</v>
      </c>
      <c r="Z330" s="353">
        <v>0</v>
      </c>
      <c r="AA330" s="353">
        <v>0</v>
      </c>
      <c r="AB330" s="353">
        <v>0</v>
      </c>
      <c r="AC330" s="353">
        <v>0</v>
      </c>
      <c r="AD330" s="353">
        <v>0</v>
      </c>
      <c r="AE330" s="353">
        <v>0</v>
      </c>
      <c r="AF330" s="353">
        <v>0</v>
      </c>
      <c r="AG330" s="353">
        <v>0</v>
      </c>
      <c r="AH330" s="353">
        <v>0</v>
      </c>
      <c r="AI330" s="353">
        <v>0</v>
      </c>
      <c r="AJ330" s="353">
        <v>0</v>
      </c>
      <c r="AK330" s="353">
        <v>-20.285</v>
      </c>
      <c r="AL330" s="353">
        <v>0</v>
      </c>
      <c r="AM330" s="353">
        <v>0</v>
      </c>
      <c r="AN330" s="353">
        <v>0</v>
      </c>
      <c r="AO330" s="353">
        <v>0</v>
      </c>
      <c r="AP330" s="353">
        <v>0</v>
      </c>
      <c r="AQ330" s="353">
        <v>-206.74214000000001</v>
      </c>
      <c r="AR330" s="48"/>
      <c r="AS330" s="48"/>
    </row>
    <row r="331" spans="1:45">
      <c r="A331" s="15" t="s">
        <v>321</v>
      </c>
      <c r="B331" s="645">
        <v>10.988200000000001</v>
      </c>
      <c r="C331" s="645">
        <v>-483.75061999999997</v>
      </c>
      <c r="D331" s="645">
        <v>74.07289999999999</v>
      </c>
      <c r="E331" s="645">
        <v>72.082719999999995</v>
      </c>
      <c r="F331" s="645">
        <v>58.626580000000004</v>
      </c>
      <c r="G331" s="645">
        <v>90</v>
      </c>
      <c r="H331" s="645">
        <v>396.65843000000001</v>
      </c>
      <c r="I331" s="645">
        <v>178.29321999999999</v>
      </c>
      <c r="J331" s="645">
        <v>201.03829000000002</v>
      </c>
      <c r="K331" s="645">
        <v>161.91696999999999</v>
      </c>
      <c r="L331" s="645">
        <v>20.300069999999998</v>
      </c>
      <c r="M331" s="645">
        <v>227.85688000000002</v>
      </c>
      <c r="N331" s="645">
        <v>1357.5954999999999</v>
      </c>
      <c r="O331" s="645">
        <v>-340.07539000000003</v>
      </c>
      <c r="P331" s="645">
        <v>-614.97442000000001</v>
      </c>
      <c r="Q331" s="645">
        <v>-92.00621000000001</v>
      </c>
      <c r="R331" s="645">
        <v>-307.41145</v>
      </c>
      <c r="S331" s="645">
        <v>-99.015910000000005</v>
      </c>
      <c r="T331" s="645">
        <v>-768.11259999999993</v>
      </c>
      <c r="U331" s="645">
        <v>182.84939000000003</v>
      </c>
      <c r="V331" s="645">
        <v>99.28352000000001</v>
      </c>
      <c r="W331" s="645">
        <v>-123.7697</v>
      </c>
      <c r="X331" s="645">
        <v>-693.07925</v>
      </c>
      <c r="Y331" s="645">
        <v>75.424589999999995</v>
      </c>
      <c r="Z331" s="645">
        <v>-2158.4292500000001</v>
      </c>
      <c r="AA331" s="645">
        <v>-199.83351000000002</v>
      </c>
      <c r="AB331" s="645">
        <v>724.10563999999999</v>
      </c>
      <c r="AC331" s="645">
        <v>-88.907380000000003</v>
      </c>
      <c r="AD331" s="645">
        <v>14.64865</v>
      </c>
      <c r="AE331" s="645">
        <v>33.251059999999995</v>
      </c>
      <c r="AF331" s="645">
        <v>130.11744000000002</v>
      </c>
      <c r="AG331" s="645">
        <v>5.2369599999999998</v>
      </c>
      <c r="AH331" s="645">
        <v>-21.921950000000002</v>
      </c>
      <c r="AI331" s="645">
        <v>-253.36601000000002</v>
      </c>
      <c r="AJ331" s="645">
        <v>12.212249999999999</v>
      </c>
      <c r="AK331" s="645">
        <v>83.605260000000001</v>
      </c>
      <c r="AL331" s="645">
        <v>-187.38237000000001</v>
      </c>
      <c r="AM331" s="645">
        <v>11.364370000000001</v>
      </c>
      <c r="AN331" s="645">
        <v>430.24682999999999</v>
      </c>
      <c r="AO331" s="645">
        <v>-274.83490999999998</v>
      </c>
      <c r="AP331" s="645">
        <v>-96.088970000000003</v>
      </c>
      <c r="AQ331" s="645">
        <v>-2151.1841800000002</v>
      </c>
      <c r="AR331" s="322"/>
      <c r="AS331" s="48"/>
    </row>
    <row r="332" spans="1:45" ht="3.75" customHeight="1" thickBot="1">
      <c r="A332" s="356"/>
      <c r="B332" s="357"/>
      <c r="C332" s="357"/>
      <c r="D332" s="357"/>
      <c r="E332" s="357"/>
      <c r="F332" s="357"/>
      <c r="G332" s="357"/>
      <c r="H332" s="357"/>
      <c r="I332" s="357"/>
      <c r="J332" s="357"/>
      <c r="K332" s="357"/>
      <c r="L332" s="357"/>
      <c r="M332" s="357"/>
      <c r="N332" s="357"/>
      <c r="O332" s="357"/>
      <c r="P332" s="357"/>
      <c r="Q332" s="357"/>
      <c r="R332" s="357"/>
      <c r="S332" s="357"/>
      <c r="T332" s="357"/>
      <c r="U332" s="357"/>
      <c r="V332" s="357"/>
      <c r="W332" s="357"/>
      <c r="X332" s="357"/>
      <c r="Y332" s="357"/>
      <c r="Z332" s="357"/>
      <c r="AA332" s="357"/>
      <c r="AB332" s="357"/>
      <c r="AC332" s="357"/>
      <c r="AD332" s="357"/>
      <c r="AE332" s="357"/>
      <c r="AF332" s="357"/>
      <c r="AG332" s="357"/>
      <c r="AH332" s="357"/>
      <c r="AI332" s="357"/>
      <c r="AJ332" s="357"/>
      <c r="AK332" s="357"/>
      <c r="AL332" s="357"/>
      <c r="AM332" s="357"/>
      <c r="AN332" s="357"/>
      <c r="AO332" s="357"/>
      <c r="AP332" s="357"/>
      <c r="AQ332" s="357"/>
    </row>
    <row r="333" spans="1:45" ht="15.75" thickTop="1">
      <c r="A333" s="16"/>
      <c r="B333" s="32"/>
      <c r="C333" s="32"/>
      <c r="D333" s="32"/>
      <c r="E333" s="32"/>
      <c r="F333" s="32"/>
      <c r="G333" s="32"/>
      <c r="H333" s="32"/>
      <c r="I333" s="32"/>
      <c r="J333" s="32"/>
      <c r="K333" s="32"/>
      <c r="L333" s="32"/>
      <c r="M333" s="32"/>
      <c r="N333" s="32"/>
      <c r="O333" s="32"/>
      <c r="P333" s="32"/>
      <c r="Q333" s="32"/>
      <c r="R333" s="32"/>
      <c r="S333" s="32"/>
      <c r="T333" s="32"/>
      <c r="U333" s="32"/>
      <c r="V333" s="32"/>
      <c r="W333" s="32"/>
      <c r="X333" s="32"/>
      <c r="Y333" s="32"/>
      <c r="Z333" s="32"/>
      <c r="AA333" s="32"/>
      <c r="AB333" s="32"/>
      <c r="AC333" s="32"/>
      <c r="AD333" s="32"/>
      <c r="AE333" s="32"/>
      <c r="AF333" s="32"/>
      <c r="AG333" s="32"/>
      <c r="AH333" s="32"/>
      <c r="AI333" s="32"/>
      <c r="AJ333" s="32"/>
      <c r="AK333" s="32"/>
      <c r="AL333" s="32"/>
      <c r="AM333" s="32"/>
      <c r="AN333" s="32"/>
      <c r="AO333" s="32"/>
      <c r="AP333" s="32"/>
      <c r="AQ333" s="32"/>
    </row>
  </sheetData>
  <mergeCells count="4">
    <mergeCell ref="A1:AQ1"/>
    <mergeCell ref="A2:AQ2"/>
    <mergeCell ref="A3:AQ3"/>
    <mergeCell ref="A4:AQ4"/>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dimension ref="A1:AR125"/>
  <sheetViews>
    <sheetView zoomScaleNormal="100" workbookViewId="0">
      <selection activeCell="AI79" sqref="AI79"/>
    </sheetView>
  </sheetViews>
  <sheetFormatPr baseColWidth="10" defaultColWidth="9.140625" defaultRowHeight="15"/>
  <cols>
    <col min="1" max="1" width="99.5703125" customWidth="1"/>
    <col min="2" max="42" width="9.140625" customWidth="1"/>
    <col min="43" max="43" width="11" customWidth="1"/>
    <col min="44" max="256" width="11.42578125" customWidth="1"/>
    <col min="257" max="257" width="99.5703125" customWidth="1"/>
    <col min="258" max="298" width="9.140625" customWidth="1"/>
    <col min="299" max="299" width="11" customWidth="1"/>
    <col min="300" max="512" width="11.42578125" customWidth="1"/>
    <col min="513" max="513" width="99.5703125" customWidth="1"/>
    <col min="514" max="554" width="9.140625" customWidth="1"/>
    <col min="555" max="555" width="11" customWidth="1"/>
    <col min="556" max="768" width="11.42578125" customWidth="1"/>
    <col min="769" max="769" width="99.5703125" customWidth="1"/>
    <col min="770" max="810" width="9.140625" customWidth="1"/>
    <col min="811" max="811" width="11" customWidth="1"/>
    <col min="812" max="1024" width="11.42578125" customWidth="1"/>
    <col min="1025" max="1025" width="99.5703125" customWidth="1"/>
    <col min="1026" max="1066" width="9.140625" customWidth="1"/>
    <col min="1067" max="1067" width="11" customWidth="1"/>
    <col min="1068" max="1280" width="11.42578125" customWidth="1"/>
    <col min="1281" max="1281" width="99.5703125" customWidth="1"/>
    <col min="1282" max="1322" width="9.140625" customWidth="1"/>
    <col min="1323" max="1323" width="11" customWidth="1"/>
    <col min="1324" max="1536" width="11.42578125" customWidth="1"/>
    <col min="1537" max="1537" width="99.5703125" customWidth="1"/>
    <col min="1538" max="1578" width="9.140625" customWidth="1"/>
    <col min="1579" max="1579" width="11" customWidth="1"/>
    <col min="1580" max="1792" width="11.42578125" customWidth="1"/>
    <col min="1793" max="1793" width="99.5703125" customWidth="1"/>
    <col min="1794" max="1834" width="9.140625" customWidth="1"/>
    <col min="1835" max="1835" width="11" customWidth="1"/>
    <col min="1836" max="2048" width="11.42578125" customWidth="1"/>
    <col min="2049" max="2049" width="99.5703125" customWidth="1"/>
    <col min="2050" max="2090" width="9.140625" customWidth="1"/>
    <col min="2091" max="2091" width="11" customWidth="1"/>
    <col min="2092" max="2304" width="11.42578125" customWidth="1"/>
    <col min="2305" max="2305" width="99.5703125" customWidth="1"/>
    <col min="2306" max="2346" width="9.140625" customWidth="1"/>
    <col min="2347" max="2347" width="11" customWidth="1"/>
    <col min="2348" max="2560" width="11.42578125" customWidth="1"/>
    <col min="2561" max="2561" width="99.5703125" customWidth="1"/>
    <col min="2562" max="2602" width="9.140625" customWidth="1"/>
    <col min="2603" max="2603" width="11" customWidth="1"/>
    <col min="2604" max="2816" width="11.42578125" customWidth="1"/>
    <col min="2817" max="2817" width="99.5703125" customWidth="1"/>
    <col min="2818" max="2858" width="9.140625" customWidth="1"/>
    <col min="2859" max="2859" width="11" customWidth="1"/>
    <col min="2860" max="3072" width="11.42578125" customWidth="1"/>
    <col min="3073" max="3073" width="99.5703125" customWidth="1"/>
    <col min="3074" max="3114" width="9.140625" customWidth="1"/>
    <col min="3115" max="3115" width="11" customWidth="1"/>
    <col min="3116" max="3328" width="11.42578125" customWidth="1"/>
    <col min="3329" max="3329" width="99.5703125" customWidth="1"/>
    <col min="3330" max="3370" width="9.140625" customWidth="1"/>
    <col min="3371" max="3371" width="11" customWidth="1"/>
    <col min="3372" max="3584" width="11.42578125" customWidth="1"/>
    <col min="3585" max="3585" width="99.5703125" customWidth="1"/>
    <col min="3586" max="3626" width="9.140625" customWidth="1"/>
    <col min="3627" max="3627" width="11" customWidth="1"/>
    <col min="3628" max="3840" width="11.42578125" customWidth="1"/>
    <col min="3841" max="3841" width="99.5703125" customWidth="1"/>
    <col min="3842" max="3882" width="9.140625" customWidth="1"/>
    <col min="3883" max="3883" width="11" customWidth="1"/>
    <col min="3884" max="4096" width="11.42578125" customWidth="1"/>
    <col min="4097" max="4097" width="99.5703125" customWidth="1"/>
    <col min="4098" max="4138" width="9.140625" customWidth="1"/>
    <col min="4139" max="4139" width="11" customWidth="1"/>
    <col min="4140" max="4352" width="11.42578125" customWidth="1"/>
    <col min="4353" max="4353" width="99.5703125" customWidth="1"/>
    <col min="4354" max="4394" width="9.140625" customWidth="1"/>
    <col min="4395" max="4395" width="11" customWidth="1"/>
    <col min="4396" max="4608" width="11.42578125" customWidth="1"/>
    <col min="4609" max="4609" width="99.5703125" customWidth="1"/>
    <col min="4610" max="4650" width="9.140625" customWidth="1"/>
    <col min="4651" max="4651" width="11" customWidth="1"/>
    <col min="4652" max="4864" width="11.42578125" customWidth="1"/>
    <col min="4865" max="4865" width="99.5703125" customWidth="1"/>
    <col min="4866" max="4906" width="9.140625" customWidth="1"/>
    <col min="4907" max="4907" width="11" customWidth="1"/>
    <col min="4908" max="5120" width="11.42578125" customWidth="1"/>
    <col min="5121" max="5121" width="99.5703125" customWidth="1"/>
    <col min="5122" max="5162" width="9.140625" customWidth="1"/>
    <col min="5163" max="5163" width="11" customWidth="1"/>
    <col min="5164" max="5376" width="11.42578125" customWidth="1"/>
    <col min="5377" max="5377" width="99.5703125" customWidth="1"/>
    <col min="5378" max="5418" width="9.140625" customWidth="1"/>
    <col min="5419" max="5419" width="11" customWidth="1"/>
    <col min="5420" max="5632" width="11.42578125" customWidth="1"/>
    <col min="5633" max="5633" width="99.5703125" customWidth="1"/>
    <col min="5634" max="5674" width="9.140625" customWidth="1"/>
    <col min="5675" max="5675" width="11" customWidth="1"/>
    <col min="5676" max="5888" width="11.42578125" customWidth="1"/>
    <col min="5889" max="5889" width="99.5703125" customWidth="1"/>
    <col min="5890" max="5930" width="9.140625" customWidth="1"/>
    <col min="5931" max="5931" width="11" customWidth="1"/>
    <col min="5932" max="6144" width="11.42578125" customWidth="1"/>
    <col min="6145" max="6145" width="99.5703125" customWidth="1"/>
    <col min="6146" max="6186" width="9.140625" customWidth="1"/>
    <col min="6187" max="6187" width="11" customWidth="1"/>
    <col min="6188" max="6400" width="11.42578125" customWidth="1"/>
    <col min="6401" max="6401" width="99.5703125" customWidth="1"/>
    <col min="6402" max="6442" width="9.140625" customWidth="1"/>
    <col min="6443" max="6443" width="11" customWidth="1"/>
    <col min="6444" max="6656" width="11.42578125" customWidth="1"/>
    <col min="6657" max="6657" width="99.5703125" customWidth="1"/>
    <col min="6658" max="6698" width="9.140625" customWidth="1"/>
    <col min="6699" max="6699" width="11" customWidth="1"/>
    <col min="6700" max="6912" width="11.42578125" customWidth="1"/>
    <col min="6913" max="6913" width="99.5703125" customWidth="1"/>
    <col min="6914" max="6954" width="9.140625" customWidth="1"/>
    <col min="6955" max="6955" width="11" customWidth="1"/>
    <col min="6956" max="7168" width="11.42578125" customWidth="1"/>
    <col min="7169" max="7169" width="99.5703125" customWidth="1"/>
    <col min="7170" max="7210" width="9.140625" customWidth="1"/>
    <col min="7211" max="7211" width="11" customWidth="1"/>
    <col min="7212" max="7424" width="11.42578125" customWidth="1"/>
    <col min="7425" max="7425" width="99.5703125" customWidth="1"/>
    <col min="7426" max="7466" width="9.140625" customWidth="1"/>
    <col min="7467" max="7467" width="11" customWidth="1"/>
    <col min="7468" max="7680" width="11.42578125" customWidth="1"/>
    <col min="7681" max="7681" width="99.5703125" customWidth="1"/>
    <col min="7682" max="7722" width="9.140625" customWidth="1"/>
    <col min="7723" max="7723" width="11" customWidth="1"/>
    <col min="7724" max="7936" width="11.42578125" customWidth="1"/>
    <col min="7937" max="7937" width="99.5703125" customWidth="1"/>
    <col min="7938" max="7978" width="9.140625" customWidth="1"/>
    <col min="7979" max="7979" width="11" customWidth="1"/>
    <col min="7980" max="8192" width="11.42578125" customWidth="1"/>
    <col min="8193" max="8193" width="99.5703125" customWidth="1"/>
    <col min="8194" max="8234" width="9.140625" customWidth="1"/>
    <col min="8235" max="8235" width="11" customWidth="1"/>
    <col min="8236" max="8448" width="11.42578125" customWidth="1"/>
    <col min="8449" max="8449" width="99.5703125" customWidth="1"/>
    <col min="8450" max="8490" width="9.140625" customWidth="1"/>
    <col min="8491" max="8491" width="11" customWidth="1"/>
    <col min="8492" max="8704" width="11.42578125" customWidth="1"/>
    <col min="8705" max="8705" width="99.5703125" customWidth="1"/>
    <col min="8706" max="8746" width="9.140625" customWidth="1"/>
    <col min="8747" max="8747" width="11" customWidth="1"/>
    <col min="8748" max="8960" width="11.42578125" customWidth="1"/>
    <col min="8961" max="8961" width="99.5703125" customWidth="1"/>
    <col min="8962" max="9002" width="9.140625" customWidth="1"/>
    <col min="9003" max="9003" width="11" customWidth="1"/>
    <col min="9004" max="9216" width="11.42578125" customWidth="1"/>
    <col min="9217" max="9217" width="99.5703125" customWidth="1"/>
    <col min="9218" max="9258" width="9.140625" customWidth="1"/>
    <col min="9259" max="9259" width="11" customWidth="1"/>
    <col min="9260" max="9472" width="11.42578125" customWidth="1"/>
    <col min="9473" max="9473" width="99.5703125" customWidth="1"/>
    <col min="9474" max="9514" width="9.140625" customWidth="1"/>
    <col min="9515" max="9515" width="11" customWidth="1"/>
    <col min="9516" max="9728" width="11.42578125" customWidth="1"/>
    <col min="9729" max="9729" width="99.5703125" customWidth="1"/>
    <col min="9730" max="9770" width="9.140625" customWidth="1"/>
    <col min="9771" max="9771" width="11" customWidth="1"/>
    <col min="9772" max="9984" width="11.42578125" customWidth="1"/>
    <col min="9985" max="9985" width="99.5703125" customWidth="1"/>
    <col min="9986" max="10026" width="9.140625" customWidth="1"/>
    <col min="10027" max="10027" width="11" customWidth="1"/>
    <col min="10028" max="10240" width="11.42578125" customWidth="1"/>
    <col min="10241" max="10241" width="99.5703125" customWidth="1"/>
    <col min="10242" max="10282" width="9.140625" customWidth="1"/>
    <col min="10283" max="10283" width="11" customWidth="1"/>
    <col min="10284" max="10496" width="11.42578125" customWidth="1"/>
    <col min="10497" max="10497" width="99.5703125" customWidth="1"/>
    <col min="10498" max="10538" width="9.140625" customWidth="1"/>
    <col min="10539" max="10539" width="11" customWidth="1"/>
    <col min="10540" max="10752" width="11.42578125" customWidth="1"/>
    <col min="10753" max="10753" width="99.5703125" customWidth="1"/>
    <col min="10754" max="10794" width="9.140625" customWidth="1"/>
    <col min="10795" max="10795" width="11" customWidth="1"/>
    <col min="10796" max="11008" width="11.42578125" customWidth="1"/>
    <col min="11009" max="11009" width="99.5703125" customWidth="1"/>
    <col min="11010" max="11050" width="9.140625" customWidth="1"/>
    <col min="11051" max="11051" width="11" customWidth="1"/>
    <col min="11052" max="11264" width="11.42578125" customWidth="1"/>
    <col min="11265" max="11265" width="99.5703125" customWidth="1"/>
    <col min="11266" max="11306" width="9.140625" customWidth="1"/>
    <col min="11307" max="11307" width="11" customWidth="1"/>
    <col min="11308" max="11520" width="11.42578125" customWidth="1"/>
    <col min="11521" max="11521" width="99.5703125" customWidth="1"/>
    <col min="11522" max="11562" width="9.140625" customWidth="1"/>
    <col min="11563" max="11563" width="11" customWidth="1"/>
    <col min="11564" max="11776" width="11.42578125" customWidth="1"/>
    <col min="11777" max="11777" width="99.5703125" customWidth="1"/>
    <col min="11778" max="11818" width="9.140625" customWidth="1"/>
    <col min="11819" max="11819" width="11" customWidth="1"/>
    <col min="11820" max="12032" width="11.42578125" customWidth="1"/>
    <col min="12033" max="12033" width="99.5703125" customWidth="1"/>
    <col min="12034" max="12074" width="9.140625" customWidth="1"/>
    <col min="12075" max="12075" width="11" customWidth="1"/>
    <col min="12076" max="12288" width="11.42578125" customWidth="1"/>
    <col min="12289" max="12289" width="99.5703125" customWidth="1"/>
    <col min="12290" max="12330" width="9.140625" customWidth="1"/>
    <col min="12331" max="12331" width="11" customWidth="1"/>
    <col min="12332" max="12544" width="11.42578125" customWidth="1"/>
    <col min="12545" max="12545" width="99.5703125" customWidth="1"/>
    <col min="12546" max="12586" width="9.140625" customWidth="1"/>
    <col min="12587" max="12587" width="11" customWidth="1"/>
    <col min="12588" max="12800" width="11.42578125" customWidth="1"/>
    <col min="12801" max="12801" width="99.5703125" customWidth="1"/>
    <col min="12802" max="12842" width="9.140625" customWidth="1"/>
    <col min="12843" max="12843" width="11" customWidth="1"/>
    <col min="12844" max="13056" width="11.42578125" customWidth="1"/>
    <col min="13057" max="13057" width="99.5703125" customWidth="1"/>
    <col min="13058" max="13098" width="9.140625" customWidth="1"/>
    <col min="13099" max="13099" width="11" customWidth="1"/>
    <col min="13100" max="13312" width="11.42578125" customWidth="1"/>
    <col min="13313" max="13313" width="99.5703125" customWidth="1"/>
    <col min="13314" max="13354" width="9.140625" customWidth="1"/>
    <col min="13355" max="13355" width="11" customWidth="1"/>
    <col min="13356" max="13568" width="11.42578125" customWidth="1"/>
    <col min="13569" max="13569" width="99.5703125" customWidth="1"/>
    <col min="13570" max="13610" width="9.140625" customWidth="1"/>
    <col min="13611" max="13611" width="11" customWidth="1"/>
    <col min="13612" max="13824" width="11.42578125" customWidth="1"/>
    <col min="13825" max="13825" width="99.5703125" customWidth="1"/>
    <col min="13826" max="13866" width="9.140625" customWidth="1"/>
    <col min="13867" max="13867" width="11" customWidth="1"/>
    <col min="13868" max="14080" width="11.42578125" customWidth="1"/>
    <col min="14081" max="14081" width="99.5703125" customWidth="1"/>
    <col min="14082" max="14122" width="9.140625" customWidth="1"/>
    <col min="14123" max="14123" width="11" customWidth="1"/>
    <col min="14124" max="14336" width="11.42578125" customWidth="1"/>
    <col min="14337" max="14337" width="99.5703125" customWidth="1"/>
    <col min="14338" max="14378" width="9.140625" customWidth="1"/>
    <col min="14379" max="14379" width="11" customWidth="1"/>
    <col min="14380" max="14592" width="11.42578125" customWidth="1"/>
    <col min="14593" max="14593" width="99.5703125" customWidth="1"/>
    <col min="14594" max="14634" width="9.140625" customWidth="1"/>
    <col min="14635" max="14635" width="11" customWidth="1"/>
    <col min="14636" max="14848" width="11.42578125" customWidth="1"/>
    <col min="14849" max="14849" width="99.5703125" customWidth="1"/>
    <col min="14850" max="14890" width="9.140625" customWidth="1"/>
    <col min="14891" max="14891" width="11" customWidth="1"/>
    <col min="14892" max="15104" width="11.42578125" customWidth="1"/>
    <col min="15105" max="15105" width="99.5703125" customWidth="1"/>
    <col min="15106" max="15146" width="9.140625" customWidth="1"/>
    <col min="15147" max="15147" width="11" customWidth="1"/>
    <col min="15148" max="15360" width="11.42578125" customWidth="1"/>
    <col min="15361" max="15361" width="99.5703125" customWidth="1"/>
    <col min="15362" max="15402" width="9.140625" customWidth="1"/>
    <col min="15403" max="15403" width="11" customWidth="1"/>
    <col min="15404" max="15616" width="11.42578125" customWidth="1"/>
    <col min="15617" max="15617" width="99.5703125" customWidth="1"/>
    <col min="15618" max="15658" width="9.140625" customWidth="1"/>
    <col min="15659" max="15659" width="11" customWidth="1"/>
    <col min="15660" max="15872" width="11.42578125" customWidth="1"/>
    <col min="15873" max="15873" width="99.5703125" customWidth="1"/>
    <col min="15874" max="15914" width="9.140625" customWidth="1"/>
    <col min="15915" max="15915" width="11" customWidth="1"/>
    <col min="15916" max="16128" width="11.42578125" customWidth="1"/>
    <col min="16129" max="16129" width="99.5703125" customWidth="1"/>
    <col min="16130" max="16170" width="9.140625" customWidth="1"/>
    <col min="16171" max="16171" width="11" customWidth="1"/>
    <col min="16172" max="16384" width="11.42578125" customWidth="1"/>
  </cols>
  <sheetData>
    <row r="1" spans="1:44" ht="30" customHeight="1">
      <c r="A1" s="740" t="s">
        <v>912</v>
      </c>
      <c r="B1" s="740"/>
      <c r="C1" s="740"/>
      <c r="D1" s="740"/>
      <c r="E1" s="740"/>
      <c r="F1" s="740"/>
      <c r="G1" s="740"/>
      <c r="H1" s="740"/>
      <c r="I1" s="740"/>
      <c r="J1" s="740"/>
      <c r="K1" s="740"/>
      <c r="L1" s="740"/>
      <c r="M1" s="740"/>
      <c r="N1" s="740"/>
      <c r="O1" s="740"/>
      <c r="P1" s="740"/>
      <c r="Q1" s="740"/>
      <c r="R1" s="740"/>
      <c r="S1" s="740"/>
      <c r="T1" s="740"/>
      <c r="U1" s="740"/>
      <c r="V1" s="740"/>
      <c r="W1" s="740"/>
      <c r="X1" s="740"/>
      <c r="Y1" s="740"/>
      <c r="Z1" s="740"/>
      <c r="AA1" s="740"/>
      <c r="AB1" s="740"/>
      <c r="AC1" s="740"/>
      <c r="AD1" s="740"/>
      <c r="AE1" s="740"/>
      <c r="AF1" s="740"/>
      <c r="AG1" s="740"/>
      <c r="AH1" s="740"/>
      <c r="AI1" s="740"/>
      <c r="AJ1" s="740"/>
      <c r="AK1" s="740"/>
      <c r="AL1" s="740"/>
      <c r="AM1" s="740"/>
      <c r="AN1" s="740"/>
      <c r="AO1" s="740"/>
      <c r="AP1" s="740"/>
      <c r="AQ1" s="740"/>
      <c r="AR1" s="358"/>
    </row>
    <row r="2" spans="1:44" ht="20.25">
      <c r="A2" s="741" t="s">
        <v>871</v>
      </c>
      <c r="B2" s="741"/>
      <c r="C2" s="741"/>
      <c r="D2" s="741"/>
      <c r="E2" s="741"/>
      <c r="F2" s="741"/>
      <c r="G2" s="741"/>
      <c r="H2" s="741"/>
      <c r="I2" s="741"/>
      <c r="J2" s="741"/>
      <c r="K2" s="741"/>
      <c r="L2" s="741"/>
      <c r="M2" s="741"/>
      <c r="N2" s="741"/>
      <c r="O2" s="741"/>
      <c r="P2" s="741"/>
      <c r="Q2" s="741"/>
      <c r="R2" s="741"/>
      <c r="S2" s="741"/>
      <c r="T2" s="741"/>
      <c r="U2" s="741"/>
      <c r="V2" s="741"/>
      <c r="W2" s="741"/>
      <c r="X2" s="741"/>
      <c r="Y2" s="741"/>
      <c r="Z2" s="741"/>
      <c r="AA2" s="741"/>
      <c r="AB2" s="741"/>
      <c r="AC2" s="741"/>
      <c r="AD2" s="741"/>
      <c r="AE2" s="741"/>
      <c r="AF2" s="741"/>
      <c r="AG2" s="741"/>
      <c r="AH2" s="741"/>
      <c r="AI2" s="741"/>
      <c r="AJ2" s="741"/>
      <c r="AK2" s="741"/>
      <c r="AL2" s="741"/>
      <c r="AM2" s="741"/>
      <c r="AN2" s="741"/>
      <c r="AO2" s="741"/>
      <c r="AP2" s="741"/>
      <c r="AQ2" s="741"/>
      <c r="AR2" s="358"/>
    </row>
    <row r="3" spans="1:44" ht="30" customHeight="1">
      <c r="A3" s="746" t="s">
        <v>2</v>
      </c>
      <c r="B3" s="746"/>
      <c r="C3" s="746"/>
      <c r="D3" s="746"/>
      <c r="E3" s="746"/>
      <c r="F3" s="746"/>
      <c r="G3" s="746"/>
      <c r="H3" s="746"/>
      <c r="I3" s="746"/>
      <c r="J3" s="746"/>
      <c r="K3" s="746"/>
      <c r="L3" s="746"/>
      <c r="M3" s="746"/>
      <c r="N3" s="746"/>
      <c r="O3" s="746"/>
      <c r="P3" s="746"/>
      <c r="Q3" s="746"/>
      <c r="R3" s="746"/>
      <c r="S3" s="746"/>
      <c r="T3" s="746"/>
      <c r="U3" s="746"/>
      <c r="V3" s="746"/>
      <c r="W3" s="746"/>
      <c r="X3" s="746"/>
      <c r="Y3" s="746"/>
      <c r="Z3" s="746"/>
      <c r="AA3" s="746"/>
      <c r="AB3" s="746"/>
      <c r="AC3" s="746"/>
      <c r="AD3" s="746"/>
      <c r="AE3" s="746"/>
      <c r="AF3" s="746"/>
      <c r="AG3" s="746"/>
      <c r="AH3" s="746"/>
      <c r="AI3" s="746"/>
      <c r="AJ3" s="746"/>
      <c r="AK3" s="746"/>
      <c r="AL3" s="746"/>
      <c r="AM3" s="746"/>
      <c r="AN3" s="746"/>
      <c r="AO3" s="746"/>
      <c r="AP3" s="746"/>
      <c r="AQ3" s="746"/>
      <c r="AR3" s="359"/>
    </row>
    <row r="4" spans="1:44">
      <c r="A4" s="46"/>
      <c r="B4" s="47"/>
      <c r="C4" s="47"/>
      <c r="D4" s="47"/>
      <c r="E4" s="47"/>
      <c r="F4" s="47"/>
      <c r="G4" s="47"/>
      <c r="H4" s="47"/>
      <c r="I4" s="47"/>
      <c r="J4" s="47"/>
      <c r="K4" s="48"/>
      <c r="L4" s="48"/>
      <c r="M4" s="48"/>
      <c r="N4" s="48"/>
      <c r="O4" s="48"/>
      <c r="P4" s="48"/>
      <c r="Q4" s="48"/>
      <c r="R4" s="48"/>
      <c r="S4" s="48"/>
      <c r="T4" s="48"/>
      <c r="U4" s="48"/>
      <c r="V4" s="48"/>
      <c r="W4" s="48"/>
      <c r="X4" s="48"/>
      <c r="Y4" s="48"/>
      <c r="Z4" s="35"/>
      <c r="AA4" s="35"/>
      <c r="AB4" s="35"/>
      <c r="AC4" s="35"/>
      <c r="AD4" s="35"/>
      <c r="AE4" s="35"/>
      <c r="AF4" s="35"/>
      <c r="AG4" s="35"/>
      <c r="AH4" s="35"/>
      <c r="AI4" s="35"/>
      <c r="AJ4" s="35"/>
      <c r="AK4" s="35"/>
      <c r="AL4" s="35"/>
      <c r="AM4" s="35"/>
      <c r="AN4" s="35"/>
      <c r="AO4" s="35"/>
      <c r="AP4" s="35"/>
      <c r="AQ4" s="35"/>
      <c r="AR4" s="35"/>
    </row>
    <row r="5" spans="1:44" ht="30" customHeight="1">
      <c r="A5" s="49"/>
      <c r="B5" s="50" t="s">
        <v>913</v>
      </c>
      <c r="C5" s="50" t="s">
        <v>915</v>
      </c>
      <c r="D5" s="50" t="s">
        <v>914</v>
      </c>
      <c r="E5" s="50" t="s">
        <v>937</v>
      </c>
      <c r="F5" s="50" t="s">
        <v>923</v>
      </c>
      <c r="G5" s="50" t="s">
        <v>920</v>
      </c>
      <c r="H5" s="50" t="s">
        <v>926</v>
      </c>
      <c r="I5" s="50" t="s">
        <v>916</v>
      </c>
      <c r="J5" s="51" t="s">
        <v>921</v>
      </c>
      <c r="K5" s="50" t="s">
        <v>917</v>
      </c>
      <c r="L5" s="50" t="s">
        <v>918</v>
      </c>
      <c r="M5" s="50" t="s">
        <v>919</v>
      </c>
      <c r="N5" s="50" t="s">
        <v>928</v>
      </c>
      <c r="O5" s="50" t="s">
        <v>927</v>
      </c>
      <c r="P5" s="50" t="s">
        <v>935</v>
      </c>
      <c r="Q5" s="50" t="s">
        <v>930</v>
      </c>
      <c r="R5" s="51" t="s">
        <v>922</v>
      </c>
      <c r="S5" s="50" t="s">
        <v>931</v>
      </c>
      <c r="T5" s="50" t="s">
        <v>936</v>
      </c>
      <c r="U5" s="50" t="s">
        <v>929</v>
      </c>
      <c r="V5" s="50" t="s">
        <v>924</v>
      </c>
      <c r="W5" s="50" t="s">
        <v>925</v>
      </c>
      <c r="X5" s="50" t="s">
        <v>933</v>
      </c>
      <c r="Y5" s="50" t="s">
        <v>932</v>
      </c>
      <c r="Z5" s="51" t="s">
        <v>934</v>
      </c>
      <c r="AA5" s="50" t="s">
        <v>938</v>
      </c>
      <c r="AB5" s="50" t="s">
        <v>939</v>
      </c>
      <c r="AC5" s="50" t="s">
        <v>940</v>
      </c>
      <c r="AD5" s="50" t="s">
        <v>941</v>
      </c>
      <c r="AE5" s="50" t="s">
        <v>942</v>
      </c>
      <c r="AF5" s="50" t="s">
        <v>943</v>
      </c>
      <c r="AG5" s="50" t="s">
        <v>944</v>
      </c>
      <c r="AH5" s="50" t="s">
        <v>945</v>
      </c>
      <c r="AI5" s="50" t="s">
        <v>946</v>
      </c>
      <c r="AJ5" s="50" t="s">
        <v>947</v>
      </c>
      <c r="AK5" s="50" t="s">
        <v>948</v>
      </c>
      <c r="AL5" s="50" t="s">
        <v>949</v>
      </c>
      <c r="AM5" s="50" t="s">
        <v>950</v>
      </c>
      <c r="AN5" s="50" t="s">
        <v>951</v>
      </c>
      <c r="AO5" s="50" t="s">
        <v>952</v>
      </c>
      <c r="AP5" s="50" t="s">
        <v>953</v>
      </c>
      <c r="AQ5" s="51" t="s">
        <v>335</v>
      </c>
      <c r="AR5" s="35"/>
    </row>
    <row r="6" spans="1:44">
      <c r="A6" s="46"/>
      <c r="B6" s="52"/>
      <c r="C6" s="52"/>
      <c r="D6" s="52"/>
      <c r="E6" s="52"/>
      <c r="F6" s="52"/>
      <c r="G6" s="52"/>
      <c r="H6" s="52"/>
      <c r="I6" s="52"/>
      <c r="J6" s="53"/>
      <c r="K6" s="52"/>
      <c r="L6" s="52"/>
      <c r="M6" s="52"/>
      <c r="N6" s="52"/>
      <c r="O6" s="52"/>
      <c r="P6" s="52"/>
      <c r="Q6" s="52"/>
      <c r="R6" s="53"/>
      <c r="S6" s="52"/>
      <c r="T6" s="52"/>
      <c r="U6" s="52"/>
      <c r="V6" s="52"/>
      <c r="W6" s="52"/>
      <c r="X6" s="52"/>
      <c r="Y6" s="52"/>
      <c r="Z6" s="53"/>
      <c r="AA6" s="52"/>
      <c r="AB6" s="52"/>
      <c r="AC6" s="52"/>
      <c r="AD6" s="52"/>
      <c r="AE6" s="52"/>
      <c r="AF6" s="52"/>
      <c r="AG6" s="52"/>
      <c r="AH6" s="52"/>
      <c r="AI6" s="52"/>
      <c r="AJ6" s="52"/>
      <c r="AK6" s="52"/>
      <c r="AL6" s="52"/>
      <c r="AM6" s="52"/>
      <c r="AN6" s="52"/>
      <c r="AO6" s="52"/>
      <c r="AP6" s="52"/>
      <c r="AQ6" s="53"/>
      <c r="AR6" s="35"/>
    </row>
    <row r="7" spans="1:44">
      <c r="A7" s="23" t="s">
        <v>337</v>
      </c>
      <c r="B7" s="58"/>
      <c r="C7" s="58"/>
      <c r="D7" s="58"/>
      <c r="E7" s="58"/>
      <c r="F7" s="58"/>
      <c r="G7" s="58"/>
      <c r="H7" s="58"/>
      <c r="I7" s="58"/>
      <c r="J7" s="58"/>
      <c r="K7" s="58"/>
      <c r="L7" s="58"/>
      <c r="M7" s="58"/>
      <c r="N7" s="58"/>
      <c r="O7" s="58"/>
      <c r="P7" s="58"/>
      <c r="Q7" s="58"/>
      <c r="R7" s="58"/>
      <c r="S7" s="58"/>
      <c r="T7" s="58"/>
      <c r="U7" s="58"/>
      <c r="V7" s="58"/>
      <c r="W7" s="58"/>
      <c r="X7" s="58"/>
      <c r="Y7" s="58"/>
      <c r="Z7" s="58"/>
      <c r="AA7" s="58"/>
      <c r="AB7" s="58"/>
      <c r="AC7" s="58"/>
      <c r="AD7" s="58"/>
      <c r="AE7" s="58"/>
      <c r="AF7" s="58"/>
      <c r="AG7" s="58"/>
      <c r="AH7" s="58"/>
      <c r="AI7" s="58"/>
      <c r="AJ7" s="58"/>
      <c r="AK7" s="58"/>
      <c r="AL7" s="58"/>
      <c r="AM7" s="58"/>
      <c r="AN7" s="58"/>
      <c r="AO7" s="58"/>
      <c r="AP7" s="58"/>
      <c r="AQ7" s="58"/>
      <c r="AR7" s="35"/>
    </row>
    <row r="8" spans="1:44">
      <c r="A8" s="46" t="s">
        <v>338</v>
      </c>
      <c r="B8" s="360">
        <v>0.1925</v>
      </c>
      <c r="C8" s="360">
        <v>0.1308</v>
      </c>
      <c r="D8" s="360">
        <v>7.1499999999999994E-2</v>
      </c>
      <c r="E8" s="360">
        <v>7.0099999999999996E-2</v>
      </c>
      <c r="F8" s="360">
        <v>0.10100000000000001</v>
      </c>
      <c r="G8" s="360">
        <v>8.1799999999999998E-2</v>
      </c>
      <c r="H8" s="360">
        <v>7.17E-2</v>
      </c>
      <c r="I8" s="360">
        <v>6.0400000000000002E-2</v>
      </c>
      <c r="J8" s="360">
        <v>8.2199999999999995E-2</v>
      </c>
      <c r="K8" s="360">
        <v>7.8899999999999998E-2</v>
      </c>
      <c r="L8" s="360">
        <v>6.59E-2</v>
      </c>
      <c r="M8" s="360">
        <v>6.4600000000000005E-2</v>
      </c>
      <c r="N8" s="360">
        <v>0.1195</v>
      </c>
      <c r="O8" s="360">
        <v>0.16650000000000001</v>
      </c>
      <c r="P8" s="360">
        <v>7.4399999999999994E-2</v>
      </c>
      <c r="Q8" s="360">
        <v>0.1002</v>
      </c>
      <c r="R8" s="360">
        <v>0.13289999999999999</v>
      </c>
      <c r="S8" s="360">
        <v>5.74E-2</v>
      </c>
      <c r="T8" s="360">
        <v>6.4199999999999993E-2</v>
      </c>
      <c r="U8" s="360">
        <v>0.104</v>
      </c>
      <c r="V8" s="360">
        <v>0.10299999999999999</v>
      </c>
      <c r="W8" s="360">
        <v>8.5599999999999996E-2</v>
      </c>
      <c r="X8" s="360">
        <v>8.0600000000000005E-2</v>
      </c>
      <c r="Y8" s="360">
        <v>4.8000000000000001E-2</v>
      </c>
      <c r="Z8" s="360">
        <v>5.9799999999999999E-2</v>
      </c>
      <c r="AA8" s="360">
        <v>4.41E-2</v>
      </c>
      <c r="AB8" s="360">
        <v>7.1599999999999997E-2</v>
      </c>
      <c r="AC8" s="360">
        <v>0.1288</v>
      </c>
      <c r="AD8" s="360">
        <v>4.4600000000000001E-2</v>
      </c>
      <c r="AE8" s="360">
        <v>6.3299999999999995E-2</v>
      </c>
      <c r="AF8" s="360">
        <v>0.13100000000000001</v>
      </c>
      <c r="AG8" s="360">
        <v>6.7599999999999993E-2</v>
      </c>
      <c r="AH8" s="360">
        <v>6.08E-2</v>
      </c>
      <c r="AI8" s="360">
        <v>3.9399999999999998E-2</v>
      </c>
      <c r="AJ8" s="360">
        <v>7.3899999999999993E-2</v>
      </c>
      <c r="AK8" s="360">
        <v>2.6100000000000002E-2</v>
      </c>
      <c r="AL8" s="360">
        <v>7.9000000000000001E-2</v>
      </c>
      <c r="AM8" s="360">
        <v>3.6600000000000001E-2</v>
      </c>
      <c r="AN8" s="360">
        <v>6.4000000000000001E-2</v>
      </c>
      <c r="AO8" s="360">
        <v>9.6699999999999994E-2</v>
      </c>
      <c r="AP8" s="360">
        <v>0.18060000000000001</v>
      </c>
      <c r="AQ8" s="360">
        <v>0.1069</v>
      </c>
      <c r="AR8" s="361"/>
    </row>
    <row r="9" spans="1:44">
      <c r="A9" s="46" t="s">
        <v>339</v>
      </c>
      <c r="B9" s="360">
        <v>0.69340000000000002</v>
      </c>
      <c r="C9" s="360">
        <v>0.74880000000000002</v>
      </c>
      <c r="D9" s="360">
        <v>0.69830000000000003</v>
      </c>
      <c r="E9" s="360">
        <v>0.79859999999999998</v>
      </c>
      <c r="F9" s="360">
        <v>0.60619999999999996</v>
      </c>
      <c r="G9" s="360">
        <v>0.74429999999999996</v>
      </c>
      <c r="H9" s="360">
        <v>0.75880000000000003</v>
      </c>
      <c r="I9" s="360">
        <v>0.80330000000000001</v>
      </c>
      <c r="J9" s="360">
        <v>0.83079999999999998</v>
      </c>
      <c r="K9" s="360">
        <v>0.76670000000000005</v>
      </c>
      <c r="L9" s="360">
        <v>0.76449999999999996</v>
      </c>
      <c r="M9" s="360">
        <v>0.80420000000000003</v>
      </c>
      <c r="N9" s="360">
        <v>0.77070000000000005</v>
      </c>
      <c r="O9" s="360">
        <v>0.6956</v>
      </c>
      <c r="P9" s="360">
        <v>0.71099999999999997</v>
      </c>
      <c r="Q9" s="360">
        <v>0.79359999999999997</v>
      </c>
      <c r="R9" s="360">
        <v>0.70979999999999999</v>
      </c>
      <c r="S9" s="360">
        <v>0.78259999999999996</v>
      </c>
      <c r="T9" s="360">
        <v>0.72199999999999998</v>
      </c>
      <c r="U9" s="360">
        <v>0.80349999999999999</v>
      </c>
      <c r="V9" s="360">
        <v>0.79490000000000005</v>
      </c>
      <c r="W9" s="360">
        <v>0.70599999999999996</v>
      </c>
      <c r="X9" s="360">
        <v>0.76349999999999996</v>
      </c>
      <c r="Y9" s="360">
        <v>0.82620000000000005</v>
      </c>
      <c r="Z9" s="360">
        <v>0.81499999999999995</v>
      </c>
      <c r="AA9" s="360">
        <v>0.85550000000000004</v>
      </c>
      <c r="AB9" s="360">
        <v>0.7853</v>
      </c>
      <c r="AC9" s="360">
        <v>0.7571</v>
      </c>
      <c r="AD9" s="360">
        <v>0.87250000000000005</v>
      </c>
      <c r="AE9" s="360">
        <v>0.72250000000000003</v>
      </c>
      <c r="AF9" s="360">
        <v>0.74099999999999999</v>
      </c>
      <c r="AG9" s="360">
        <v>0.77649999999999997</v>
      </c>
      <c r="AH9" s="360">
        <v>0.84760000000000002</v>
      </c>
      <c r="AI9" s="360">
        <v>0.76060000000000005</v>
      </c>
      <c r="AJ9" s="360">
        <v>0.76680000000000004</v>
      </c>
      <c r="AK9" s="360">
        <v>0.82340000000000002</v>
      </c>
      <c r="AL9" s="360">
        <v>0.82809999999999995</v>
      </c>
      <c r="AM9" s="360">
        <v>0.93579999999999997</v>
      </c>
      <c r="AN9" s="360">
        <v>0.80059999999999998</v>
      </c>
      <c r="AO9" s="360">
        <v>0.80279999999999996</v>
      </c>
      <c r="AP9" s="360">
        <v>0.71599999999999997</v>
      </c>
      <c r="AQ9" s="360">
        <v>0.74950000000000006</v>
      </c>
      <c r="AR9" s="35"/>
    </row>
    <row r="10" spans="1:44">
      <c r="A10" s="23" t="s">
        <v>340</v>
      </c>
      <c r="B10" s="362"/>
      <c r="C10" s="362"/>
      <c r="D10" s="362"/>
      <c r="E10" s="362"/>
      <c r="F10" s="362"/>
      <c r="G10" s="362"/>
      <c r="H10" s="362"/>
      <c r="I10" s="362"/>
      <c r="J10" s="362"/>
      <c r="K10" s="362"/>
      <c r="L10" s="362"/>
      <c r="M10" s="362"/>
      <c r="N10" s="362"/>
      <c r="O10" s="362"/>
      <c r="P10" s="362"/>
      <c r="Q10" s="362"/>
      <c r="R10" s="362"/>
      <c r="S10" s="362"/>
      <c r="T10" s="362"/>
      <c r="U10" s="362"/>
      <c r="V10" s="362"/>
      <c r="W10" s="362"/>
      <c r="X10" s="362"/>
      <c r="Y10" s="362"/>
      <c r="Z10" s="362"/>
      <c r="AA10" s="362"/>
      <c r="AB10" s="362"/>
      <c r="AC10" s="362"/>
      <c r="AD10" s="362"/>
      <c r="AE10" s="362"/>
      <c r="AF10" s="362"/>
      <c r="AG10" s="362"/>
      <c r="AH10" s="362"/>
      <c r="AI10" s="362"/>
      <c r="AJ10" s="362"/>
      <c r="AK10" s="362"/>
      <c r="AL10" s="362"/>
      <c r="AM10" s="362"/>
      <c r="AN10" s="362"/>
      <c r="AO10" s="362"/>
      <c r="AP10" s="362"/>
      <c r="AQ10" s="362"/>
      <c r="AR10" s="35"/>
    </row>
    <row r="11" spans="1:44">
      <c r="A11" s="59" t="s">
        <v>341</v>
      </c>
      <c r="B11" s="360">
        <v>0.57330000000000003</v>
      </c>
      <c r="C11" s="360">
        <v>0.7228</v>
      </c>
      <c r="D11" s="360">
        <v>0.75360000000000005</v>
      </c>
      <c r="E11" s="360">
        <v>0.80320000000000003</v>
      </c>
      <c r="F11" s="360">
        <v>0.59699999999999998</v>
      </c>
      <c r="G11" s="360">
        <v>0.69379999999999997</v>
      </c>
      <c r="H11" s="360">
        <v>0.72030000000000005</v>
      </c>
      <c r="I11" s="360">
        <v>0.69850000000000001</v>
      </c>
      <c r="J11" s="360">
        <v>0.73270000000000002</v>
      </c>
      <c r="K11" s="360">
        <v>0.71819999999999995</v>
      </c>
      <c r="L11" s="360">
        <v>0.71209999999999996</v>
      </c>
      <c r="M11" s="360">
        <v>0.73770000000000002</v>
      </c>
      <c r="N11" s="360">
        <v>0.7258</v>
      </c>
      <c r="O11" s="360">
        <v>0.85</v>
      </c>
      <c r="P11" s="360">
        <v>0.80520000000000003</v>
      </c>
      <c r="Q11" s="360">
        <v>0.86280000000000001</v>
      </c>
      <c r="R11" s="360">
        <v>0.80420000000000003</v>
      </c>
      <c r="S11" s="360">
        <v>0.56020000000000003</v>
      </c>
      <c r="T11" s="360">
        <v>0.79310000000000003</v>
      </c>
      <c r="U11" s="360">
        <v>0.77139999999999997</v>
      </c>
      <c r="V11" s="360">
        <v>0.82020000000000004</v>
      </c>
      <c r="W11" s="360">
        <v>0.83230000000000004</v>
      </c>
      <c r="X11" s="360">
        <v>0.75519999999999998</v>
      </c>
      <c r="Y11" s="360">
        <v>0.75990000000000002</v>
      </c>
      <c r="Z11" s="360">
        <v>0.73009999999999997</v>
      </c>
      <c r="AA11" s="360">
        <v>0.77659999999999996</v>
      </c>
      <c r="AB11" s="360">
        <v>0.75180000000000002</v>
      </c>
      <c r="AC11" s="360">
        <v>0.77610000000000001</v>
      </c>
      <c r="AD11" s="360">
        <v>0.66190000000000004</v>
      </c>
      <c r="AE11" s="360">
        <v>0.80730000000000002</v>
      </c>
      <c r="AF11" s="360">
        <v>0.36120000000000002</v>
      </c>
      <c r="AG11" s="360">
        <v>0.76180000000000003</v>
      </c>
      <c r="AH11" s="360">
        <v>0.74670000000000003</v>
      </c>
      <c r="AI11" s="360">
        <v>0.54720000000000002</v>
      </c>
      <c r="AJ11" s="360">
        <v>0.8306</v>
      </c>
      <c r="AK11" s="360">
        <v>0.29809999999999998</v>
      </c>
      <c r="AL11" s="360">
        <v>0.87239999999999995</v>
      </c>
      <c r="AM11" s="360">
        <v>0.76270000000000004</v>
      </c>
      <c r="AN11" s="360">
        <v>0.79220000000000002</v>
      </c>
      <c r="AO11" s="360">
        <v>0.68379999999999996</v>
      </c>
      <c r="AP11" s="360">
        <v>0.7258</v>
      </c>
      <c r="AQ11" s="360">
        <v>0.71870000000000001</v>
      </c>
      <c r="AR11" s="35"/>
    </row>
    <row r="12" spans="1:44">
      <c r="A12" s="59" t="s">
        <v>342</v>
      </c>
      <c r="B12" s="360">
        <v>0.57330000000000003</v>
      </c>
      <c r="C12" s="360">
        <v>0.72799999999999998</v>
      </c>
      <c r="D12" s="360">
        <v>0.755</v>
      </c>
      <c r="E12" s="360">
        <v>0.80469999999999997</v>
      </c>
      <c r="F12" s="360">
        <v>0.59809999999999997</v>
      </c>
      <c r="G12" s="360">
        <v>0.69530000000000003</v>
      </c>
      <c r="H12" s="360">
        <v>0.72030000000000005</v>
      </c>
      <c r="I12" s="360">
        <v>0.69899999999999995</v>
      </c>
      <c r="J12" s="360">
        <v>0.73540000000000005</v>
      </c>
      <c r="K12" s="360">
        <v>0.71819999999999995</v>
      </c>
      <c r="L12" s="360">
        <v>0.71209999999999996</v>
      </c>
      <c r="M12" s="360">
        <v>0.73770000000000002</v>
      </c>
      <c r="N12" s="360">
        <v>0.72729999999999995</v>
      </c>
      <c r="O12" s="360">
        <v>0.85129999999999995</v>
      </c>
      <c r="P12" s="360">
        <v>0.80530000000000002</v>
      </c>
      <c r="Q12" s="360">
        <v>0.86399999999999999</v>
      </c>
      <c r="R12" s="360">
        <v>0.80510000000000004</v>
      </c>
      <c r="S12" s="360">
        <v>0.56100000000000005</v>
      </c>
      <c r="T12" s="360">
        <v>0.79349999999999998</v>
      </c>
      <c r="U12" s="360">
        <v>0.77200000000000002</v>
      </c>
      <c r="V12" s="360">
        <v>0.82020000000000004</v>
      </c>
      <c r="W12" s="360">
        <v>0.83420000000000005</v>
      </c>
      <c r="X12" s="360">
        <v>0.75570000000000004</v>
      </c>
      <c r="Y12" s="360">
        <v>0.76029999999999998</v>
      </c>
      <c r="Z12" s="360">
        <v>0.73309999999999997</v>
      </c>
      <c r="AA12" s="360">
        <v>0.77839999999999998</v>
      </c>
      <c r="AB12" s="360">
        <v>0.75280000000000002</v>
      </c>
      <c r="AC12" s="360">
        <v>0.7802</v>
      </c>
      <c r="AD12" s="360">
        <v>0.66359999999999997</v>
      </c>
      <c r="AE12" s="360">
        <v>0.80730000000000002</v>
      </c>
      <c r="AF12" s="360">
        <v>0.36120000000000002</v>
      </c>
      <c r="AG12" s="360">
        <v>0.76180000000000003</v>
      </c>
      <c r="AH12" s="360">
        <v>0.74670000000000003</v>
      </c>
      <c r="AI12" s="360">
        <v>0.54720000000000002</v>
      </c>
      <c r="AJ12" s="360">
        <v>0.8306</v>
      </c>
      <c r="AK12" s="360">
        <v>0.29809999999999998</v>
      </c>
      <c r="AL12" s="360">
        <v>0.87239999999999995</v>
      </c>
      <c r="AM12" s="360">
        <v>0.76270000000000004</v>
      </c>
      <c r="AN12" s="360">
        <v>0.79220000000000002</v>
      </c>
      <c r="AO12" s="360">
        <v>0.68379999999999996</v>
      </c>
      <c r="AP12" s="360">
        <v>0.7258</v>
      </c>
      <c r="AQ12" s="360">
        <v>0.71989999999999998</v>
      </c>
      <c r="AR12" s="35"/>
    </row>
    <row r="13" spans="1:44">
      <c r="A13" s="46" t="s">
        <v>343</v>
      </c>
      <c r="B13" s="360">
        <v>0.14399999999999999</v>
      </c>
      <c r="C13" s="360">
        <v>0.13880000000000001</v>
      </c>
      <c r="D13" s="360">
        <v>6.7500000000000004E-2</v>
      </c>
      <c r="E13" s="360">
        <v>7.0400000000000004E-2</v>
      </c>
      <c r="F13" s="360">
        <v>0.21990000000000001</v>
      </c>
      <c r="G13" s="360">
        <v>7.4999999999999997E-2</v>
      </c>
      <c r="H13" s="360">
        <v>5.45E-2</v>
      </c>
      <c r="I13" s="360">
        <v>7.1599999999999997E-2</v>
      </c>
      <c r="J13" s="360">
        <v>5.9799999999999999E-2</v>
      </c>
      <c r="K13" s="360">
        <v>3.6700000000000003E-2</v>
      </c>
      <c r="L13" s="360">
        <v>3.4000000000000002E-2</v>
      </c>
      <c r="M13" s="360">
        <v>1.47E-2</v>
      </c>
      <c r="N13" s="360">
        <v>0.1042</v>
      </c>
      <c r="O13" s="360">
        <v>8.3999999999999995E-3</v>
      </c>
      <c r="P13" s="360">
        <v>7.1800000000000003E-2</v>
      </c>
      <c r="Q13" s="360">
        <v>1.8499999999999999E-2</v>
      </c>
      <c r="R13" s="360">
        <v>0</v>
      </c>
      <c r="S13" s="360">
        <v>1.9099999999999999E-2</v>
      </c>
      <c r="T13" s="360">
        <v>1.9300000000000001E-2</v>
      </c>
      <c r="U13" s="360">
        <v>7.46E-2</v>
      </c>
      <c r="V13" s="360">
        <v>2.75E-2</v>
      </c>
      <c r="W13" s="360">
        <v>3.7000000000000002E-3</v>
      </c>
      <c r="X13" s="360">
        <v>2.6599999999999999E-2</v>
      </c>
      <c r="Y13" s="360">
        <v>6.4600000000000005E-2</v>
      </c>
      <c r="Z13" s="360">
        <v>0.12870000000000001</v>
      </c>
      <c r="AA13" s="360">
        <v>8.09E-2</v>
      </c>
      <c r="AB13" s="360">
        <v>0.11459999999999999</v>
      </c>
      <c r="AC13" s="360">
        <v>4.82E-2</v>
      </c>
      <c r="AD13" s="360">
        <v>0.20330000000000001</v>
      </c>
      <c r="AE13" s="360">
        <v>1.55E-2</v>
      </c>
      <c r="AF13" s="360">
        <v>0.1993</v>
      </c>
      <c r="AG13" s="360">
        <v>8.09E-2</v>
      </c>
      <c r="AH13" s="360">
        <v>5.0299999999999997E-2</v>
      </c>
      <c r="AI13" s="360">
        <v>5.0099999999999999E-2</v>
      </c>
      <c r="AJ13" s="360">
        <v>3.3099999999999997E-2</v>
      </c>
      <c r="AK13" s="360">
        <v>0</v>
      </c>
      <c r="AL13" s="360">
        <v>3.0200000000000001E-2</v>
      </c>
      <c r="AM13" s="360">
        <v>0</v>
      </c>
      <c r="AN13" s="360">
        <v>0</v>
      </c>
      <c r="AO13" s="360">
        <v>0</v>
      </c>
      <c r="AP13" s="360">
        <v>0</v>
      </c>
      <c r="AQ13" s="360">
        <v>7.9299999999999995E-2</v>
      </c>
      <c r="AR13" s="35"/>
    </row>
    <row r="14" spans="1:44">
      <c r="A14" s="59" t="s">
        <v>344</v>
      </c>
      <c r="B14" s="360">
        <v>0</v>
      </c>
      <c r="C14" s="360">
        <v>0</v>
      </c>
      <c r="D14" s="360">
        <v>0</v>
      </c>
      <c r="E14" s="360">
        <v>2.9999999999999997E-4</v>
      </c>
      <c r="F14" s="360">
        <v>0</v>
      </c>
      <c r="G14" s="360">
        <v>0</v>
      </c>
      <c r="H14" s="360">
        <v>1.6000000000000001E-3</v>
      </c>
      <c r="I14" s="360">
        <v>0</v>
      </c>
      <c r="J14" s="360">
        <v>0</v>
      </c>
      <c r="K14" s="360">
        <v>0</v>
      </c>
      <c r="L14" s="360">
        <v>0</v>
      </c>
      <c r="M14" s="360">
        <v>0</v>
      </c>
      <c r="N14" s="360">
        <v>0</v>
      </c>
      <c r="O14" s="360">
        <v>0</v>
      </c>
      <c r="P14" s="360">
        <v>0</v>
      </c>
      <c r="Q14" s="360">
        <v>0</v>
      </c>
      <c r="R14" s="360">
        <v>0</v>
      </c>
      <c r="S14" s="360">
        <v>0</v>
      </c>
      <c r="T14" s="360">
        <v>3.5000000000000001E-3</v>
      </c>
      <c r="U14" s="360">
        <v>0</v>
      </c>
      <c r="V14" s="360">
        <v>0</v>
      </c>
      <c r="W14" s="360">
        <v>0</v>
      </c>
      <c r="X14" s="360">
        <v>0</v>
      </c>
      <c r="Y14" s="360">
        <v>0</v>
      </c>
      <c r="Z14" s="360">
        <v>0</v>
      </c>
      <c r="AA14" s="360">
        <v>2.5999999999999999E-3</v>
      </c>
      <c r="AB14" s="360">
        <v>0</v>
      </c>
      <c r="AC14" s="360">
        <v>2.0000000000000001E-4</v>
      </c>
      <c r="AD14" s="360">
        <v>0</v>
      </c>
      <c r="AE14" s="360">
        <v>0</v>
      </c>
      <c r="AF14" s="360">
        <v>0</v>
      </c>
      <c r="AG14" s="360">
        <v>0</v>
      </c>
      <c r="AH14" s="360">
        <v>6.0000000000000001E-3</v>
      </c>
      <c r="AI14" s="360">
        <v>0</v>
      </c>
      <c r="AJ14" s="360">
        <v>1.9E-3</v>
      </c>
      <c r="AK14" s="360">
        <v>0</v>
      </c>
      <c r="AL14" s="360">
        <v>0</v>
      </c>
      <c r="AM14" s="360">
        <v>0</v>
      </c>
      <c r="AN14" s="360">
        <v>0</v>
      </c>
      <c r="AO14" s="360">
        <v>0</v>
      </c>
      <c r="AP14" s="360">
        <v>1.34E-2</v>
      </c>
      <c r="AQ14" s="360">
        <v>2.0000000000000001E-4</v>
      </c>
      <c r="AR14" s="35"/>
    </row>
    <row r="15" spans="1:44">
      <c r="A15" s="60" t="s">
        <v>345</v>
      </c>
      <c r="B15" s="362"/>
      <c r="C15" s="362"/>
      <c r="D15" s="362"/>
      <c r="E15" s="362"/>
      <c r="F15" s="362"/>
      <c r="G15" s="362"/>
      <c r="H15" s="362"/>
      <c r="I15" s="362"/>
      <c r="J15" s="362"/>
      <c r="K15" s="362"/>
      <c r="L15" s="362"/>
      <c r="M15" s="362"/>
      <c r="N15" s="362"/>
      <c r="O15" s="362"/>
      <c r="P15" s="362"/>
      <c r="Q15" s="362"/>
      <c r="R15" s="362"/>
      <c r="S15" s="362"/>
      <c r="T15" s="362"/>
      <c r="U15" s="362"/>
      <c r="V15" s="362"/>
      <c r="W15" s="362"/>
      <c r="X15" s="362"/>
      <c r="Y15" s="362"/>
      <c r="Z15" s="362"/>
      <c r="AA15" s="362"/>
      <c r="AB15" s="362"/>
      <c r="AC15" s="362"/>
      <c r="AD15" s="362"/>
      <c r="AE15" s="362"/>
      <c r="AF15" s="362"/>
      <c r="AG15" s="362"/>
      <c r="AH15" s="362"/>
      <c r="AI15" s="362"/>
      <c r="AJ15" s="362"/>
      <c r="AK15" s="362"/>
      <c r="AL15" s="362"/>
      <c r="AM15" s="362"/>
      <c r="AN15" s="362"/>
      <c r="AO15" s="362"/>
      <c r="AP15" s="362"/>
      <c r="AQ15" s="362"/>
      <c r="AR15" s="35"/>
    </row>
    <row r="16" spans="1:44">
      <c r="A16" s="59" t="s">
        <v>346</v>
      </c>
      <c r="B16" s="360">
        <v>9.3600000000000003E-2</v>
      </c>
      <c r="C16" s="360">
        <v>5.0700000000000002E-2</v>
      </c>
      <c r="D16" s="360">
        <v>8.0000000000000002E-3</v>
      </c>
      <c r="E16" s="360">
        <v>3.4500000000000003E-2</v>
      </c>
      <c r="F16" s="360">
        <v>3.4799999999999998E-2</v>
      </c>
      <c r="G16" s="360">
        <v>0.15329999999999999</v>
      </c>
      <c r="H16" s="360">
        <v>5.0500000000000003E-2</v>
      </c>
      <c r="I16" s="360">
        <v>3.1699999999999999E-2</v>
      </c>
      <c r="J16" s="360">
        <v>0.1234</v>
      </c>
      <c r="K16" s="360">
        <v>6.3500000000000001E-2</v>
      </c>
      <c r="L16" s="360">
        <v>0.16800000000000001</v>
      </c>
      <c r="M16" s="360">
        <v>4.9500000000000002E-2</v>
      </c>
      <c r="N16" s="360">
        <v>6.0999999999999999E-2</v>
      </c>
      <c r="O16" s="360">
        <v>9.6600000000000005E-2</v>
      </c>
      <c r="P16" s="360">
        <v>4.19E-2</v>
      </c>
      <c r="Q16" s="360">
        <v>1.43E-2</v>
      </c>
      <c r="R16" s="360">
        <v>1.32E-2</v>
      </c>
      <c r="S16" s="360">
        <v>6.0000000000000001E-3</v>
      </c>
      <c r="T16" s="360">
        <v>5.4000000000000003E-3</v>
      </c>
      <c r="U16" s="360">
        <v>3.2099999999999997E-2</v>
      </c>
      <c r="V16" s="360">
        <v>2.3999999999999998E-3</v>
      </c>
      <c r="W16" s="360">
        <v>5.5999999999999999E-3</v>
      </c>
      <c r="X16" s="360">
        <v>1.5E-3</v>
      </c>
      <c r="Y16" s="360">
        <v>5.1999999999999998E-3</v>
      </c>
      <c r="Z16" s="360">
        <v>5.7700000000000001E-2</v>
      </c>
      <c r="AA16" s="360">
        <v>0.24579999999999999</v>
      </c>
      <c r="AB16" s="360">
        <v>3.5299999999999998E-2</v>
      </c>
      <c r="AC16" s="360">
        <v>7.0699999999999999E-2</v>
      </c>
      <c r="AD16" s="360">
        <v>1.8499999999999999E-2</v>
      </c>
      <c r="AE16" s="360">
        <v>3.2300000000000002E-2</v>
      </c>
      <c r="AF16" s="360">
        <v>1.17E-2</v>
      </c>
      <c r="AG16" s="360">
        <v>2.8500000000000001E-2</v>
      </c>
      <c r="AH16" s="360">
        <v>1.3599999999999999E-2</v>
      </c>
      <c r="AI16" s="360">
        <v>3.8E-3</v>
      </c>
      <c r="AJ16" s="360">
        <v>0.30719999999999997</v>
      </c>
      <c r="AK16" s="360">
        <v>1E-4</v>
      </c>
      <c r="AL16" s="360">
        <v>5.1000000000000004E-3</v>
      </c>
      <c r="AM16" s="360">
        <v>0.21729999999999999</v>
      </c>
      <c r="AN16" s="360">
        <v>0.32929999999999998</v>
      </c>
      <c r="AO16" s="360">
        <v>2.0299999999999999E-2</v>
      </c>
      <c r="AP16" s="360">
        <v>2.41E-2</v>
      </c>
      <c r="AQ16" s="360">
        <v>5.6000000000000001E-2</v>
      </c>
      <c r="AR16" s="35"/>
    </row>
    <row r="17" spans="1:44">
      <c r="A17" s="59" t="s">
        <v>347</v>
      </c>
      <c r="B17" s="360">
        <v>0.90639999999999998</v>
      </c>
      <c r="C17" s="360">
        <v>0.94930000000000003</v>
      </c>
      <c r="D17" s="360">
        <v>0.99199999999999999</v>
      </c>
      <c r="E17" s="360">
        <v>0.96550000000000002</v>
      </c>
      <c r="F17" s="360">
        <v>0.96519999999999995</v>
      </c>
      <c r="G17" s="360">
        <v>0.84670000000000001</v>
      </c>
      <c r="H17" s="360">
        <v>0.94950000000000001</v>
      </c>
      <c r="I17" s="360">
        <v>0.96830000000000005</v>
      </c>
      <c r="J17" s="360">
        <v>0.87660000000000005</v>
      </c>
      <c r="K17" s="360">
        <v>0.9365</v>
      </c>
      <c r="L17" s="360">
        <v>0.83199999999999996</v>
      </c>
      <c r="M17" s="360">
        <v>0.95050000000000001</v>
      </c>
      <c r="N17" s="360">
        <v>0.93899999999999995</v>
      </c>
      <c r="O17" s="360">
        <v>0.90339999999999998</v>
      </c>
      <c r="P17" s="360">
        <v>0.95809999999999995</v>
      </c>
      <c r="Q17" s="360">
        <v>0.98570000000000002</v>
      </c>
      <c r="R17" s="360">
        <v>0.98680000000000001</v>
      </c>
      <c r="S17" s="360">
        <v>0.99399999999999999</v>
      </c>
      <c r="T17" s="360">
        <v>0.99460000000000004</v>
      </c>
      <c r="U17" s="360">
        <v>0.96789999999999998</v>
      </c>
      <c r="V17" s="360">
        <v>0.99760000000000004</v>
      </c>
      <c r="W17" s="360">
        <v>0.99439999999999995</v>
      </c>
      <c r="X17" s="360">
        <v>0.99850000000000005</v>
      </c>
      <c r="Y17" s="360">
        <v>0.99480000000000002</v>
      </c>
      <c r="Z17" s="360">
        <v>0.94230000000000003</v>
      </c>
      <c r="AA17" s="360">
        <v>0.75419999999999998</v>
      </c>
      <c r="AB17" s="360">
        <v>0.9647</v>
      </c>
      <c r="AC17" s="360">
        <v>0.92930000000000001</v>
      </c>
      <c r="AD17" s="360">
        <v>0.98150000000000004</v>
      </c>
      <c r="AE17" s="360">
        <v>0.9677</v>
      </c>
      <c r="AF17" s="360">
        <v>0.98829999999999996</v>
      </c>
      <c r="AG17" s="360">
        <v>0.97150000000000003</v>
      </c>
      <c r="AH17" s="360">
        <v>0.98640000000000005</v>
      </c>
      <c r="AI17" s="360">
        <v>0.99619999999999997</v>
      </c>
      <c r="AJ17" s="360">
        <v>0.69279999999999997</v>
      </c>
      <c r="AK17" s="360">
        <v>0.99990000000000001</v>
      </c>
      <c r="AL17" s="360">
        <v>0.99490000000000001</v>
      </c>
      <c r="AM17" s="360">
        <v>0.78269999999999995</v>
      </c>
      <c r="AN17" s="360">
        <v>0.67069999999999996</v>
      </c>
      <c r="AO17" s="360">
        <v>0.97970000000000002</v>
      </c>
      <c r="AP17" s="360">
        <v>0.97589999999999999</v>
      </c>
      <c r="AQ17" s="360">
        <v>0.94399999999999995</v>
      </c>
      <c r="AR17" s="35"/>
    </row>
    <row r="18" spans="1:44">
      <c r="A18" s="59" t="s">
        <v>348</v>
      </c>
      <c r="B18" s="363">
        <v>695.04939999999999</v>
      </c>
      <c r="C18" s="363">
        <v>685.53099999999995</v>
      </c>
      <c r="D18" s="363">
        <v>619.58399999999995</v>
      </c>
      <c r="E18" s="363">
        <v>694.52549999999997</v>
      </c>
      <c r="F18" s="363">
        <v>739.1404</v>
      </c>
      <c r="G18" s="363">
        <v>607.81470000000002</v>
      </c>
      <c r="H18" s="363">
        <v>476.66849999999999</v>
      </c>
      <c r="I18" s="363">
        <v>640.61839999999995</v>
      </c>
      <c r="J18" s="363">
        <v>720.9692</v>
      </c>
      <c r="K18" s="363">
        <v>665.74180000000001</v>
      </c>
      <c r="L18" s="363">
        <v>678.45920000000001</v>
      </c>
      <c r="M18" s="363">
        <v>524.76610000000005</v>
      </c>
      <c r="N18" s="363">
        <v>769.37009999999998</v>
      </c>
      <c r="O18" s="363">
        <v>650.02560000000005</v>
      </c>
      <c r="P18" s="363">
        <v>426.31360000000001</v>
      </c>
      <c r="Q18" s="363">
        <v>854.38789999999995</v>
      </c>
      <c r="R18" s="363">
        <v>697.75670000000002</v>
      </c>
      <c r="S18" s="363">
        <v>594.35969999999998</v>
      </c>
      <c r="T18" s="363">
        <v>455.43419999999998</v>
      </c>
      <c r="U18" s="363">
        <v>581.39610000000005</v>
      </c>
      <c r="V18" s="363">
        <v>522.18380000000002</v>
      </c>
      <c r="W18" s="363">
        <v>584.11620000000005</v>
      </c>
      <c r="X18" s="363">
        <v>447.6216</v>
      </c>
      <c r="Y18" s="363">
        <v>628.01790000000005</v>
      </c>
      <c r="Z18" s="363">
        <v>509.03320000000002</v>
      </c>
      <c r="AA18" s="363">
        <v>837.04430000000002</v>
      </c>
      <c r="AB18" s="363">
        <v>689.52660000000003</v>
      </c>
      <c r="AC18" s="363">
        <v>646.55430000000001</v>
      </c>
      <c r="AD18" s="363">
        <v>562.96609999999998</v>
      </c>
      <c r="AE18" s="363">
        <v>388.45740000000001</v>
      </c>
      <c r="AF18" s="363">
        <v>334.36079999999998</v>
      </c>
      <c r="AG18" s="363">
        <v>626.18880000000001</v>
      </c>
      <c r="AH18" s="363">
        <v>736.74689999999998</v>
      </c>
      <c r="AI18" s="363">
        <v>799.81290000000001</v>
      </c>
      <c r="AJ18" s="363">
        <v>475.58080000000001</v>
      </c>
      <c r="AK18" s="363">
        <v>655.19209999999998</v>
      </c>
      <c r="AL18" s="363">
        <v>732.3374</v>
      </c>
      <c r="AM18" s="363">
        <v>514.32870000000003</v>
      </c>
      <c r="AN18" s="363">
        <v>592.09119999999996</v>
      </c>
      <c r="AO18" s="363">
        <v>675.45550000000003</v>
      </c>
      <c r="AP18" s="363">
        <v>486.32619999999997</v>
      </c>
      <c r="AQ18" s="363">
        <v>630.06489999999997</v>
      </c>
      <c r="AR18" s="35"/>
    </row>
    <row r="19" spans="1:44">
      <c r="A19" s="60" t="s">
        <v>349</v>
      </c>
      <c r="B19" s="364"/>
      <c r="C19" s="364"/>
      <c r="D19" s="364"/>
      <c r="E19" s="364"/>
      <c r="F19" s="364"/>
      <c r="G19" s="364"/>
      <c r="H19" s="364"/>
      <c r="I19" s="364"/>
      <c r="J19" s="364"/>
      <c r="K19" s="364"/>
      <c r="L19" s="364"/>
      <c r="M19" s="364"/>
      <c r="N19" s="364"/>
      <c r="O19" s="364"/>
      <c r="P19" s="364"/>
      <c r="Q19" s="364"/>
      <c r="R19" s="364"/>
      <c r="S19" s="364"/>
      <c r="T19" s="364"/>
      <c r="U19" s="364"/>
      <c r="V19" s="364"/>
      <c r="W19" s="364"/>
      <c r="X19" s="364"/>
      <c r="Y19" s="364"/>
      <c r="Z19" s="364"/>
      <c r="AA19" s="364"/>
      <c r="AB19" s="364"/>
      <c r="AC19" s="364"/>
      <c r="AD19" s="364"/>
      <c r="AE19" s="364"/>
      <c r="AF19" s="364"/>
      <c r="AG19" s="364"/>
      <c r="AH19" s="364"/>
      <c r="AI19" s="364"/>
      <c r="AJ19" s="364"/>
      <c r="AK19" s="364"/>
      <c r="AL19" s="364"/>
      <c r="AM19" s="364"/>
      <c r="AN19" s="364"/>
      <c r="AO19" s="364"/>
      <c r="AP19" s="364"/>
      <c r="AQ19" s="364"/>
      <c r="AR19" s="35"/>
    </row>
    <row r="20" spans="1:44">
      <c r="A20" s="46" t="s">
        <v>350</v>
      </c>
      <c r="B20" s="360">
        <v>0.9617</v>
      </c>
      <c r="C20" s="360">
        <v>0.95069999999999999</v>
      </c>
      <c r="D20" s="360">
        <v>0.94710000000000005</v>
      </c>
      <c r="E20" s="360">
        <v>0.96689999999999998</v>
      </c>
      <c r="F20" s="360">
        <v>0.90649999999999997</v>
      </c>
      <c r="G20" s="360">
        <v>0.98440000000000005</v>
      </c>
      <c r="H20" s="360">
        <v>0.94940000000000002</v>
      </c>
      <c r="I20" s="360">
        <v>0.9294</v>
      </c>
      <c r="J20" s="360">
        <v>0.95250000000000001</v>
      </c>
      <c r="K20" s="360">
        <v>0.93659999999999999</v>
      </c>
      <c r="L20" s="360">
        <v>0.97599999999999998</v>
      </c>
      <c r="M20" s="360">
        <v>0.98319999999999996</v>
      </c>
      <c r="N20" s="360">
        <v>0.93569999999999998</v>
      </c>
      <c r="O20" s="360">
        <v>0.95960000000000001</v>
      </c>
      <c r="P20" s="360">
        <v>0.96489999999999998</v>
      </c>
      <c r="Q20" s="360">
        <v>0.96640000000000004</v>
      </c>
      <c r="R20" s="360">
        <v>0.96460000000000001</v>
      </c>
      <c r="S20" s="360">
        <v>0.92369999999999997</v>
      </c>
      <c r="T20" s="360">
        <v>0.9829</v>
      </c>
      <c r="U20" s="360">
        <v>0.98329999999999995</v>
      </c>
      <c r="V20" s="360">
        <v>0.97230000000000005</v>
      </c>
      <c r="W20" s="360">
        <v>0.97670000000000001</v>
      </c>
      <c r="X20" s="360">
        <v>0.98809999999999998</v>
      </c>
      <c r="Y20" s="360">
        <v>0.98519999999999996</v>
      </c>
      <c r="Z20" s="360">
        <v>0.95369999999999999</v>
      </c>
      <c r="AA20" s="360">
        <v>0.97130000000000005</v>
      </c>
      <c r="AB20" s="360">
        <v>0.98360000000000003</v>
      </c>
      <c r="AC20" s="360">
        <v>0.95479999999999998</v>
      </c>
      <c r="AD20" s="360">
        <v>0.98480000000000001</v>
      </c>
      <c r="AE20" s="360">
        <v>0.98509999999999998</v>
      </c>
      <c r="AF20" s="360">
        <v>0.95</v>
      </c>
      <c r="AG20" s="360">
        <v>0.99409999999999998</v>
      </c>
      <c r="AH20" s="360">
        <v>0.96440000000000003</v>
      </c>
      <c r="AI20" s="360">
        <v>0.94210000000000005</v>
      </c>
      <c r="AJ20" s="360">
        <v>0.98550000000000004</v>
      </c>
      <c r="AK20" s="360">
        <v>0.97640000000000005</v>
      </c>
      <c r="AL20" s="360">
        <v>0.96499999999999997</v>
      </c>
      <c r="AM20" s="360">
        <v>0.91459999999999997</v>
      </c>
      <c r="AN20" s="360">
        <v>0.9345</v>
      </c>
      <c r="AO20" s="360">
        <v>0.82820000000000005</v>
      </c>
      <c r="AP20" s="360">
        <v>0.99870000000000003</v>
      </c>
      <c r="AQ20" s="360">
        <v>0.96</v>
      </c>
      <c r="AR20" s="35"/>
    </row>
    <row r="21" spans="1:44">
      <c r="A21" s="46" t="s">
        <v>351</v>
      </c>
      <c r="B21" s="360">
        <v>0.20910000000000001</v>
      </c>
      <c r="C21" s="360">
        <v>0.44550000000000001</v>
      </c>
      <c r="D21" s="360">
        <v>0.4612</v>
      </c>
      <c r="E21" s="360">
        <v>0.51229999999999998</v>
      </c>
      <c r="F21" s="360">
        <v>0.2303</v>
      </c>
      <c r="G21" s="360">
        <v>0.33029999999999998</v>
      </c>
      <c r="H21" s="360">
        <v>0.25509999999999999</v>
      </c>
      <c r="I21" s="360">
        <v>0.34310000000000002</v>
      </c>
      <c r="J21" s="360">
        <v>0.37669999999999998</v>
      </c>
      <c r="K21" s="360">
        <v>0.26169999999999999</v>
      </c>
      <c r="L21" s="360">
        <v>0.30120000000000002</v>
      </c>
      <c r="M21" s="360">
        <v>7.8100000000000003E-2</v>
      </c>
      <c r="N21" s="360">
        <v>0.25490000000000002</v>
      </c>
      <c r="O21" s="360">
        <v>0.18659999999999999</v>
      </c>
      <c r="P21" s="360">
        <v>0.3256</v>
      </c>
      <c r="Q21" s="360">
        <v>0.49370000000000003</v>
      </c>
      <c r="R21" s="360">
        <v>0.11990000000000001</v>
      </c>
      <c r="S21" s="360">
        <v>0.29709999999999998</v>
      </c>
      <c r="T21" s="360">
        <v>0.15740000000000001</v>
      </c>
      <c r="U21" s="360">
        <v>0.3972</v>
      </c>
      <c r="V21" s="360">
        <v>0.2311</v>
      </c>
      <c r="W21" s="360">
        <v>5.4199999999999998E-2</v>
      </c>
      <c r="X21" s="360">
        <v>0.32779999999999998</v>
      </c>
      <c r="Y21" s="360">
        <v>0.22409999999999999</v>
      </c>
      <c r="Z21" s="360">
        <v>0.26779999999999998</v>
      </c>
      <c r="AA21" s="360">
        <v>0.44650000000000001</v>
      </c>
      <c r="AB21" s="360">
        <v>0.15310000000000001</v>
      </c>
      <c r="AC21" s="360">
        <v>0.29210000000000003</v>
      </c>
      <c r="AD21" s="360">
        <v>0.25380000000000003</v>
      </c>
      <c r="AE21" s="360">
        <v>0.1741</v>
      </c>
      <c r="AF21" s="360">
        <v>0.20530000000000001</v>
      </c>
      <c r="AG21" s="360">
        <v>0.1142</v>
      </c>
      <c r="AH21" s="360">
        <v>0.4017</v>
      </c>
      <c r="AI21" s="360">
        <v>0.27839999999999998</v>
      </c>
      <c r="AJ21" s="360">
        <v>0.11700000000000001</v>
      </c>
      <c r="AK21" s="360">
        <v>0.12280000000000001</v>
      </c>
      <c r="AL21" s="360">
        <v>0.26290000000000002</v>
      </c>
      <c r="AM21" s="360">
        <v>0.24929999999999999</v>
      </c>
      <c r="AN21" s="360">
        <v>0.20910000000000001</v>
      </c>
      <c r="AO21" s="360">
        <v>0.1057</v>
      </c>
      <c r="AP21" s="360">
        <v>3.3300000000000003E-2</v>
      </c>
      <c r="AQ21" s="360">
        <v>0.27100000000000002</v>
      </c>
      <c r="AR21" s="35"/>
    </row>
    <row r="22" spans="1:44">
      <c r="A22" s="59" t="s">
        <v>352</v>
      </c>
      <c r="B22" s="360">
        <v>3.8300000000000001E-2</v>
      </c>
      <c r="C22" s="360">
        <v>4.9299999999999997E-2</v>
      </c>
      <c r="D22" s="360">
        <v>5.2900000000000003E-2</v>
      </c>
      <c r="E22" s="360">
        <v>3.3099999999999997E-2</v>
      </c>
      <c r="F22" s="360">
        <v>9.35E-2</v>
      </c>
      <c r="G22" s="360">
        <v>1.5599999999999999E-2</v>
      </c>
      <c r="H22" s="360">
        <v>5.0599999999999999E-2</v>
      </c>
      <c r="I22" s="360">
        <v>7.0599999999999996E-2</v>
      </c>
      <c r="J22" s="360">
        <v>4.7500000000000001E-2</v>
      </c>
      <c r="K22" s="360">
        <v>6.3399999999999998E-2</v>
      </c>
      <c r="L22" s="360">
        <v>2.4E-2</v>
      </c>
      <c r="M22" s="360">
        <v>1.6799999999999999E-2</v>
      </c>
      <c r="N22" s="360">
        <v>6.4299999999999996E-2</v>
      </c>
      <c r="O22" s="360">
        <v>4.0399999999999998E-2</v>
      </c>
      <c r="P22" s="360">
        <v>3.5099999999999999E-2</v>
      </c>
      <c r="Q22" s="360">
        <v>3.3599999999999998E-2</v>
      </c>
      <c r="R22" s="360">
        <v>3.5400000000000001E-2</v>
      </c>
      <c r="S22" s="360">
        <v>7.6300000000000007E-2</v>
      </c>
      <c r="T22" s="360">
        <v>1.7100000000000001E-2</v>
      </c>
      <c r="U22" s="360">
        <v>1.67E-2</v>
      </c>
      <c r="V22" s="360">
        <v>2.7699999999999999E-2</v>
      </c>
      <c r="W22" s="360">
        <v>2.3300000000000001E-2</v>
      </c>
      <c r="X22" s="360">
        <v>1.1900000000000001E-2</v>
      </c>
      <c r="Y22" s="360">
        <v>1.4800000000000001E-2</v>
      </c>
      <c r="Z22" s="360">
        <v>4.6300000000000001E-2</v>
      </c>
      <c r="AA22" s="360">
        <v>2.87E-2</v>
      </c>
      <c r="AB22" s="360">
        <v>1.6400000000000001E-2</v>
      </c>
      <c r="AC22" s="360">
        <v>4.5199999999999997E-2</v>
      </c>
      <c r="AD22" s="360">
        <v>1.52E-2</v>
      </c>
      <c r="AE22" s="360">
        <v>1.49E-2</v>
      </c>
      <c r="AF22" s="360">
        <v>0.05</v>
      </c>
      <c r="AG22" s="360">
        <v>5.8999999999999999E-3</v>
      </c>
      <c r="AH22" s="360">
        <v>3.56E-2</v>
      </c>
      <c r="AI22" s="360">
        <v>5.79E-2</v>
      </c>
      <c r="AJ22" s="360">
        <v>1.4500000000000001E-2</v>
      </c>
      <c r="AK22" s="360">
        <v>2.3599999999999999E-2</v>
      </c>
      <c r="AL22" s="360">
        <v>3.5000000000000003E-2</v>
      </c>
      <c r="AM22" s="360">
        <v>8.5400000000000004E-2</v>
      </c>
      <c r="AN22" s="360">
        <v>6.5500000000000003E-2</v>
      </c>
      <c r="AO22" s="360">
        <v>0.17180000000000001</v>
      </c>
      <c r="AP22" s="360">
        <v>1.2999999999999999E-3</v>
      </c>
      <c r="AQ22" s="360">
        <v>0.04</v>
      </c>
      <c r="AR22" s="35"/>
    </row>
    <row r="23" spans="1:44">
      <c r="A23" s="59" t="s">
        <v>353</v>
      </c>
      <c r="B23" s="360">
        <v>0.19120000000000001</v>
      </c>
      <c r="C23" s="360">
        <v>0.43659999999999999</v>
      </c>
      <c r="D23" s="360">
        <v>0.44869999999999999</v>
      </c>
      <c r="E23" s="360">
        <v>0.50890000000000002</v>
      </c>
      <c r="F23" s="360">
        <v>0.23350000000000001</v>
      </c>
      <c r="G23" s="360">
        <v>0.32740000000000002</v>
      </c>
      <c r="H23" s="360">
        <v>0.23380000000000001</v>
      </c>
      <c r="I23" s="360">
        <v>0.3412</v>
      </c>
      <c r="J23" s="360">
        <v>0.36220000000000002</v>
      </c>
      <c r="K23" s="360">
        <v>0.26590000000000003</v>
      </c>
      <c r="L23" s="360">
        <v>0.30380000000000001</v>
      </c>
      <c r="M23" s="360">
        <v>7.1800000000000003E-2</v>
      </c>
      <c r="N23" s="360">
        <v>0.24179999999999999</v>
      </c>
      <c r="O23" s="360">
        <v>0.16919999999999999</v>
      </c>
      <c r="P23" s="360">
        <v>0.318</v>
      </c>
      <c r="Q23" s="360">
        <v>0.50719999999999998</v>
      </c>
      <c r="R23" s="360">
        <v>0.1115</v>
      </c>
      <c r="S23" s="360">
        <v>0.30230000000000001</v>
      </c>
      <c r="T23" s="360">
        <v>0.1515</v>
      </c>
      <c r="U23" s="360">
        <v>0.39529999999999998</v>
      </c>
      <c r="V23" s="360">
        <v>0.2278</v>
      </c>
      <c r="W23" s="360">
        <v>5.3699999999999998E-2</v>
      </c>
      <c r="X23" s="360">
        <v>0.32869999999999999</v>
      </c>
      <c r="Y23" s="360">
        <v>0.2218</v>
      </c>
      <c r="Z23" s="360">
        <v>0.26729999999999998</v>
      </c>
      <c r="AA23" s="360">
        <v>0.45229999999999998</v>
      </c>
      <c r="AB23" s="360">
        <v>0.1477</v>
      </c>
      <c r="AC23" s="360">
        <v>0.28239999999999998</v>
      </c>
      <c r="AD23" s="360">
        <v>0.24990000000000001</v>
      </c>
      <c r="AE23" s="360">
        <v>0.1666</v>
      </c>
      <c r="AF23" s="360">
        <v>0.1799</v>
      </c>
      <c r="AG23" s="360">
        <v>0.11219999999999999</v>
      </c>
      <c r="AH23" s="360">
        <v>0.40189999999999998</v>
      </c>
      <c r="AI23" s="360">
        <v>0.26669999999999999</v>
      </c>
      <c r="AJ23" s="360">
        <v>0.1188</v>
      </c>
      <c r="AK23" s="360">
        <v>0.1139</v>
      </c>
      <c r="AL23" s="360">
        <v>0.26419999999999999</v>
      </c>
      <c r="AM23" s="360">
        <v>0.24260000000000001</v>
      </c>
      <c r="AN23" s="360">
        <v>0.1973</v>
      </c>
      <c r="AO23" s="360">
        <v>9.3899999999999997E-2</v>
      </c>
      <c r="AP23" s="360">
        <v>3.3300000000000003E-2</v>
      </c>
      <c r="AQ23" s="360">
        <v>0.26269999999999999</v>
      </c>
      <c r="AR23" s="35"/>
    </row>
    <row r="24" spans="1:44">
      <c r="A24" s="59" t="s">
        <v>354</v>
      </c>
      <c r="B24" s="360">
        <v>0.1205</v>
      </c>
      <c r="C24" s="360">
        <v>6.8199999999999997E-2</v>
      </c>
      <c r="D24" s="360">
        <v>7.85E-2</v>
      </c>
      <c r="E24" s="360">
        <v>3.9600000000000003E-2</v>
      </c>
      <c r="F24" s="360">
        <v>8.1199999999999994E-2</v>
      </c>
      <c r="G24" s="360">
        <v>2.4199999999999999E-2</v>
      </c>
      <c r="H24" s="360">
        <v>0.12970000000000001</v>
      </c>
      <c r="I24" s="360">
        <v>7.5700000000000003E-2</v>
      </c>
      <c r="J24" s="360">
        <v>8.4199999999999997E-2</v>
      </c>
      <c r="K24" s="360">
        <v>4.8599999999999997E-2</v>
      </c>
      <c r="L24" s="360">
        <v>1.54E-2</v>
      </c>
      <c r="M24" s="360">
        <v>9.5799999999999996E-2</v>
      </c>
      <c r="N24" s="360">
        <v>0.11260000000000001</v>
      </c>
      <c r="O24" s="360">
        <v>0.1303</v>
      </c>
      <c r="P24" s="360">
        <v>5.7799999999999997E-2</v>
      </c>
      <c r="Q24" s="360">
        <v>7.1999999999999998E-3</v>
      </c>
      <c r="R24" s="360">
        <v>0.10299999999999999</v>
      </c>
      <c r="S24" s="360">
        <v>0.06</v>
      </c>
      <c r="T24" s="360">
        <v>5.3600000000000002E-2</v>
      </c>
      <c r="U24" s="360">
        <v>2.1399999999999999E-2</v>
      </c>
      <c r="V24" s="360">
        <v>4.1500000000000002E-2</v>
      </c>
      <c r="W24" s="360">
        <v>3.1600000000000003E-2</v>
      </c>
      <c r="X24" s="360">
        <v>9.4999999999999998E-3</v>
      </c>
      <c r="Y24" s="360">
        <v>2.53E-2</v>
      </c>
      <c r="Z24" s="360">
        <v>4.8000000000000001E-2</v>
      </c>
      <c r="AA24" s="360">
        <v>1.6199999999999999E-2</v>
      </c>
      <c r="AB24" s="360">
        <v>5.0999999999999997E-2</v>
      </c>
      <c r="AC24" s="360">
        <v>7.6600000000000001E-2</v>
      </c>
      <c r="AD24" s="360">
        <v>3.04E-2</v>
      </c>
      <c r="AE24" s="360">
        <v>5.7200000000000001E-2</v>
      </c>
      <c r="AF24" s="360">
        <v>0.16789999999999999</v>
      </c>
      <c r="AG24" s="360">
        <v>2.3599999999999999E-2</v>
      </c>
      <c r="AH24" s="360">
        <v>3.5099999999999999E-2</v>
      </c>
      <c r="AI24" s="360">
        <v>9.7500000000000003E-2</v>
      </c>
      <c r="AJ24" s="360">
        <v>0</v>
      </c>
      <c r="AK24" s="360">
        <v>9.4200000000000006E-2</v>
      </c>
      <c r="AL24" s="360">
        <v>3.0499999999999999E-2</v>
      </c>
      <c r="AM24" s="360">
        <v>0.1099</v>
      </c>
      <c r="AN24" s="360">
        <v>0.11840000000000001</v>
      </c>
      <c r="AO24" s="360">
        <v>0.2646</v>
      </c>
      <c r="AP24" s="360">
        <v>0</v>
      </c>
      <c r="AQ24" s="360">
        <v>6.9400000000000003E-2</v>
      </c>
      <c r="AR24" s="35"/>
    </row>
    <row r="25" spans="1:44">
      <c r="A25" s="59" t="s">
        <v>355</v>
      </c>
      <c r="B25" s="360">
        <v>6.59E-2</v>
      </c>
      <c r="C25" s="360">
        <v>0.13339999999999999</v>
      </c>
      <c r="D25" s="360">
        <v>9.8599999999999993E-2</v>
      </c>
      <c r="E25" s="360">
        <v>0.19239999999999999</v>
      </c>
      <c r="F25" s="360">
        <v>7.0999999999999994E-2</v>
      </c>
      <c r="G25" s="360">
        <v>0.1186</v>
      </c>
      <c r="H25" s="360">
        <v>9.64E-2</v>
      </c>
      <c r="I25" s="360">
        <v>0.1052</v>
      </c>
      <c r="J25" s="360">
        <v>0.1172</v>
      </c>
      <c r="K25" s="360">
        <v>0.1053</v>
      </c>
      <c r="L25" s="360">
        <v>0.1011</v>
      </c>
      <c r="M25" s="360">
        <v>3.9600000000000003E-2</v>
      </c>
      <c r="N25" s="360">
        <v>0.1096</v>
      </c>
      <c r="O25" s="360">
        <v>9.4700000000000006E-2</v>
      </c>
      <c r="P25" s="360">
        <v>0.11550000000000001</v>
      </c>
      <c r="Q25" s="360">
        <v>0.20200000000000001</v>
      </c>
      <c r="R25" s="360">
        <v>6.4600000000000005E-2</v>
      </c>
      <c r="S25" s="360">
        <v>0.19270000000000001</v>
      </c>
      <c r="T25" s="360">
        <v>6.83E-2</v>
      </c>
      <c r="U25" s="360">
        <v>0.17399999999999999</v>
      </c>
      <c r="V25" s="360">
        <v>7.17E-2</v>
      </c>
      <c r="W25" s="360">
        <v>5.0099999999999999E-2</v>
      </c>
      <c r="X25" s="360">
        <v>0.1188</v>
      </c>
      <c r="Y25" s="360">
        <v>0.1067</v>
      </c>
      <c r="Z25" s="360">
        <v>0.10249999999999999</v>
      </c>
      <c r="AA25" s="360">
        <v>0.15909999999999999</v>
      </c>
      <c r="AB25" s="360">
        <v>6.7900000000000002E-2</v>
      </c>
      <c r="AC25" s="360">
        <v>0.1246</v>
      </c>
      <c r="AD25" s="360">
        <v>0.104</v>
      </c>
      <c r="AE25" s="360">
        <v>8.1699999999999995E-2</v>
      </c>
      <c r="AF25" s="360">
        <v>5.04E-2</v>
      </c>
      <c r="AG25" s="360">
        <v>4.24E-2</v>
      </c>
      <c r="AH25" s="360">
        <v>0.16220000000000001</v>
      </c>
      <c r="AI25" s="360">
        <v>9.9599999999999994E-2</v>
      </c>
      <c r="AJ25" s="360">
        <v>0.11269999999999999</v>
      </c>
      <c r="AK25" s="360">
        <v>6.4100000000000004E-2</v>
      </c>
      <c r="AL25" s="360">
        <v>8.8900000000000007E-2</v>
      </c>
      <c r="AM25" s="360">
        <v>9.6199999999999994E-2</v>
      </c>
      <c r="AN25" s="360">
        <v>5.7299999999999997E-2</v>
      </c>
      <c r="AO25" s="360">
        <v>5.5300000000000002E-2</v>
      </c>
      <c r="AP25" s="360">
        <v>3.15E-2</v>
      </c>
      <c r="AQ25" s="360">
        <v>9.6100000000000005E-2</v>
      </c>
      <c r="AR25" s="35"/>
    </row>
    <row r="26" spans="1:44">
      <c r="A26" s="59" t="s">
        <v>356</v>
      </c>
      <c r="B26" s="360">
        <v>0.1108</v>
      </c>
      <c r="C26" s="360">
        <v>7.1099999999999997E-2</v>
      </c>
      <c r="D26" s="360">
        <v>9.9199999999999997E-2</v>
      </c>
      <c r="E26" s="360">
        <v>4.3299999999999998E-2</v>
      </c>
      <c r="F26" s="360">
        <v>0.13969999999999999</v>
      </c>
      <c r="G26" s="360">
        <v>5.5800000000000002E-2</v>
      </c>
      <c r="H26" s="360">
        <v>0.1114</v>
      </c>
      <c r="I26" s="360">
        <v>8.2000000000000003E-2</v>
      </c>
      <c r="J26" s="360">
        <v>8.7599999999999997E-2</v>
      </c>
      <c r="K26" s="360">
        <v>8.5000000000000006E-2</v>
      </c>
      <c r="L26" s="360">
        <v>7.1900000000000006E-2</v>
      </c>
      <c r="M26" s="360">
        <v>6.6500000000000004E-2</v>
      </c>
      <c r="N26" s="360">
        <v>8.1699999999999995E-2</v>
      </c>
      <c r="O26" s="360">
        <v>9.5200000000000007E-2</v>
      </c>
      <c r="P26" s="360">
        <v>7.5399999999999995E-2</v>
      </c>
      <c r="Q26" s="360">
        <v>9.1600000000000001E-2</v>
      </c>
      <c r="R26" s="360">
        <v>0.13739999999999999</v>
      </c>
      <c r="S26" s="360">
        <v>0.19539999999999999</v>
      </c>
      <c r="T26" s="360">
        <v>0.11310000000000001</v>
      </c>
      <c r="U26" s="360">
        <v>5.9400000000000001E-2</v>
      </c>
      <c r="V26" s="360">
        <v>8.7900000000000006E-2</v>
      </c>
      <c r="W26" s="360">
        <v>0.12609999999999999</v>
      </c>
      <c r="X26" s="360">
        <v>7.7299999999999994E-2</v>
      </c>
      <c r="Y26" s="360">
        <v>9.6100000000000005E-2</v>
      </c>
      <c r="Z26" s="360">
        <v>8.5500000000000007E-2</v>
      </c>
      <c r="AA26" s="360">
        <v>9.5500000000000002E-2</v>
      </c>
      <c r="AB26" s="360">
        <v>7.7299999999999994E-2</v>
      </c>
      <c r="AC26" s="360">
        <v>0.1265</v>
      </c>
      <c r="AD26" s="360">
        <v>3.3799999999999997E-2</v>
      </c>
      <c r="AE26" s="360">
        <v>8.8599999999999998E-2</v>
      </c>
      <c r="AF26" s="360">
        <v>0.10150000000000001</v>
      </c>
      <c r="AG26" s="360">
        <v>4.5199999999999997E-2</v>
      </c>
      <c r="AH26" s="360">
        <v>7.4899999999999994E-2</v>
      </c>
      <c r="AI26" s="360">
        <v>0.18709999999999999</v>
      </c>
      <c r="AJ26" s="360">
        <v>4.0899999999999999E-2</v>
      </c>
      <c r="AK26" s="360">
        <v>4.9500000000000002E-2</v>
      </c>
      <c r="AL26" s="360">
        <v>7.9299999999999995E-2</v>
      </c>
      <c r="AM26" s="360">
        <v>9.9099999999999994E-2</v>
      </c>
      <c r="AN26" s="360">
        <v>0.13089999999999999</v>
      </c>
      <c r="AO26" s="360">
        <v>0.1862</v>
      </c>
      <c r="AP26" s="360">
        <v>6.2700000000000006E-2</v>
      </c>
      <c r="AQ26" s="360">
        <v>9.5000000000000001E-2</v>
      </c>
      <c r="AR26" s="35"/>
    </row>
    <row r="27" spans="1:44">
      <c r="A27" s="59" t="s">
        <v>357</v>
      </c>
      <c r="B27" s="360">
        <v>0.93100000000000005</v>
      </c>
      <c r="C27" s="360">
        <v>0.91600000000000004</v>
      </c>
      <c r="D27" s="360">
        <v>0.88560000000000005</v>
      </c>
      <c r="E27" s="360">
        <v>0.95450000000000002</v>
      </c>
      <c r="F27" s="360">
        <v>0.88329999999999997</v>
      </c>
      <c r="G27" s="360">
        <v>0.97009999999999996</v>
      </c>
      <c r="H27" s="360">
        <v>0.90480000000000005</v>
      </c>
      <c r="I27" s="360">
        <v>0.88390000000000002</v>
      </c>
      <c r="J27" s="360">
        <v>0.9163</v>
      </c>
      <c r="K27" s="360">
        <v>0.90259999999999996</v>
      </c>
      <c r="L27" s="360">
        <v>0.97540000000000004</v>
      </c>
      <c r="M27" s="360">
        <v>0.97950000000000004</v>
      </c>
      <c r="N27" s="360">
        <v>0.93500000000000005</v>
      </c>
      <c r="O27" s="360">
        <v>0.94210000000000005</v>
      </c>
      <c r="P27" s="360">
        <v>0.90269999999999995</v>
      </c>
      <c r="Q27" s="360">
        <v>0.93840000000000001</v>
      </c>
      <c r="R27" s="360">
        <v>0.95040000000000002</v>
      </c>
      <c r="S27" s="360">
        <v>0.90439999999999998</v>
      </c>
      <c r="T27" s="360">
        <v>0.96989999999999998</v>
      </c>
      <c r="U27" s="360">
        <v>0.93930000000000002</v>
      </c>
      <c r="V27" s="360">
        <v>0.95579999999999998</v>
      </c>
      <c r="W27" s="360">
        <v>0.96909999999999996</v>
      </c>
      <c r="X27" s="360">
        <v>0.96579999999999999</v>
      </c>
      <c r="Y27" s="360">
        <v>0.97250000000000003</v>
      </c>
      <c r="Z27" s="360">
        <v>0.93779999999999997</v>
      </c>
      <c r="AA27" s="360">
        <v>0.94720000000000004</v>
      </c>
      <c r="AB27" s="360">
        <v>0.96120000000000005</v>
      </c>
      <c r="AC27" s="360">
        <v>0.9052</v>
      </c>
      <c r="AD27" s="360">
        <v>0.97050000000000003</v>
      </c>
      <c r="AE27" s="360">
        <v>0.98329999999999995</v>
      </c>
      <c r="AF27" s="360">
        <v>0.89029999999999998</v>
      </c>
      <c r="AG27" s="360">
        <v>0.98060000000000003</v>
      </c>
      <c r="AH27" s="360">
        <v>0.94469999999999998</v>
      </c>
      <c r="AI27" s="360">
        <v>0.89729999999999999</v>
      </c>
      <c r="AJ27" s="360">
        <v>0.98429999999999995</v>
      </c>
      <c r="AK27" s="360">
        <v>0.91559999999999997</v>
      </c>
      <c r="AL27" s="360">
        <v>0.94020000000000004</v>
      </c>
      <c r="AM27" s="360">
        <v>0.86839999999999995</v>
      </c>
      <c r="AN27" s="360">
        <v>0.89570000000000005</v>
      </c>
      <c r="AO27" s="360">
        <v>0.7752</v>
      </c>
      <c r="AP27" s="360">
        <v>0.98080000000000001</v>
      </c>
      <c r="AQ27" s="360">
        <v>0.93179999999999996</v>
      </c>
      <c r="AR27" s="35"/>
    </row>
    <row r="28" spans="1:44">
      <c r="A28" s="59" t="s">
        <v>358</v>
      </c>
      <c r="B28" s="360">
        <v>2.23E-2</v>
      </c>
      <c r="C28" s="360">
        <v>3.4000000000000002E-2</v>
      </c>
      <c r="D28" s="360">
        <v>6.3100000000000003E-2</v>
      </c>
      <c r="E28" s="360">
        <v>1.2999999999999999E-2</v>
      </c>
      <c r="F28" s="360">
        <v>3.0200000000000001E-2</v>
      </c>
      <c r="G28" s="360">
        <v>1.41E-2</v>
      </c>
      <c r="H28" s="360">
        <v>4.24E-2</v>
      </c>
      <c r="I28" s="360">
        <v>4.3799999999999999E-2</v>
      </c>
      <c r="J28" s="360">
        <v>3.4000000000000002E-2</v>
      </c>
      <c r="K28" s="360">
        <v>3.6999999999999998E-2</v>
      </c>
      <c r="L28" s="360">
        <v>5.9999999999999995E-4</v>
      </c>
      <c r="M28" s="360">
        <v>5.3E-3</v>
      </c>
      <c r="N28" s="360">
        <v>1.3899999999999999E-2</v>
      </c>
      <c r="O28" s="360">
        <v>1.8599999999999998E-2</v>
      </c>
      <c r="P28" s="360">
        <v>5.9799999999999999E-2</v>
      </c>
      <c r="Q28" s="360">
        <v>1.7100000000000001E-2</v>
      </c>
      <c r="R28" s="360">
        <v>1.47E-2</v>
      </c>
      <c r="S28" s="360">
        <v>2.7400000000000001E-2</v>
      </c>
      <c r="T28" s="360">
        <v>1.2999999999999999E-2</v>
      </c>
      <c r="U28" s="360">
        <v>4.41E-2</v>
      </c>
      <c r="V28" s="360">
        <v>1.6400000000000001E-2</v>
      </c>
      <c r="W28" s="360">
        <v>6.1999999999999998E-3</v>
      </c>
      <c r="X28" s="360">
        <v>2.8799999999999999E-2</v>
      </c>
      <c r="Y28" s="360">
        <v>1.03E-2</v>
      </c>
      <c r="Z28" s="360">
        <v>1.52E-2</v>
      </c>
      <c r="AA28" s="360">
        <v>2.29E-2</v>
      </c>
      <c r="AB28" s="360">
        <v>2.1499999999999998E-2</v>
      </c>
      <c r="AC28" s="360">
        <v>3.8899999999999997E-2</v>
      </c>
      <c r="AD28" s="360">
        <v>1.3899999999999999E-2</v>
      </c>
      <c r="AE28" s="360">
        <v>1.6000000000000001E-3</v>
      </c>
      <c r="AF28" s="360">
        <v>6.9699999999999998E-2</v>
      </c>
      <c r="AG28" s="360">
        <v>1.4E-2</v>
      </c>
      <c r="AH28" s="360">
        <v>1.7100000000000001E-2</v>
      </c>
      <c r="AI28" s="360">
        <v>5.04E-2</v>
      </c>
      <c r="AJ28" s="360">
        <v>1.1000000000000001E-3</v>
      </c>
      <c r="AK28" s="360">
        <v>6.08E-2</v>
      </c>
      <c r="AL28" s="360">
        <v>2.58E-2</v>
      </c>
      <c r="AM28" s="360">
        <v>4.6399999999999997E-2</v>
      </c>
      <c r="AN28" s="360">
        <v>4.2700000000000002E-2</v>
      </c>
      <c r="AO28" s="360">
        <v>5.8400000000000001E-2</v>
      </c>
      <c r="AP28" s="360">
        <v>1.7899999999999999E-2</v>
      </c>
      <c r="AQ28" s="360">
        <v>2.6700000000000002E-2</v>
      </c>
      <c r="AR28" s="35"/>
    </row>
    <row r="29" spans="1:44">
      <c r="A29" s="59" t="s">
        <v>359</v>
      </c>
      <c r="B29" s="360">
        <v>2E-3</v>
      </c>
      <c r="C29" s="360">
        <v>9.7999999999999997E-3</v>
      </c>
      <c r="D29" s="360">
        <v>8.5000000000000006E-3</v>
      </c>
      <c r="E29" s="360">
        <v>4.1000000000000003E-3</v>
      </c>
      <c r="F29" s="360">
        <v>2E-3</v>
      </c>
      <c r="G29" s="360">
        <v>4.0000000000000002E-4</v>
      </c>
      <c r="H29" s="360">
        <v>6.1000000000000004E-3</v>
      </c>
      <c r="I29" s="360">
        <v>3.7000000000000002E-3</v>
      </c>
      <c r="J29" s="360">
        <v>5.5999999999999999E-3</v>
      </c>
      <c r="K29" s="360">
        <v>1.17E-2</v>
      </c>
      <c r="L29" s="360">
        <v>2.9999999999999997E-4</v>
      </c>
      <c r="M29" s="360">
        <v>5.9999999999999995E-4</v>
      </c>
      <c r="N29" s="360">
        <v>8.3999999999999995E-3</v>
      </c>
      <c r="O29" s="360">
        <v>2.2000000000000001E-3</v>
      </c>
      <c r="P29" s="360">
        <v>1.9900000000000001E-2</v>
      </c>
      <c r="Q29" s="360">
        <v>1.0800000000000001E-2</v>
      </c>
      <c r="R29" s="360">
        <v>3.8E-3</v>
      </c>
      <c r="S29" s="360">
        <v>4.5999999999999999E-3</v>
      </c>
      <c r="T29" s="360">
        <v>1.6999999999999999E-3</v>
      </c>
      <c r="U29" s="360">
        <v>4.8999999999999998E-3</v>
      </c>
      <c r="V29" s="360">
        <v>1.6999999999999999E-3</v>
      </c>
      <c r="W29" s="360">
        <v>2.8999999999999998E-3</v>
      </c>
      <c r="X29" s="360">
        <v>0</v>
      </c>
      <c r="Y29" s="360">
        <v>1E-4</v>
      </c>
      <c r="Z29" s="360">
        <v>5.4999999999999997E-3</v>
      </c>
      <c r="AA29" s="360">
        <v>2.0000000000000001E-4</v>
      </c>
      <c r="AB29" s="360">
        <v>8.0000000000000004E-4</v>
      </c>
      <c r="AC29" s="360">
        <v>9.7000000000000003E-3</v>
      </c>
      <c r="AD29" s="360">
        <v>2.2000000000000001E-3</v>
      </c>
      <c r="AE29" s="360">
        <v>1.1000000000000001E-3</v>
      </c>
      <c r="AF29" s="360">
        <v>8.3000000000000001E-3</v>
      </c>
      <c r="AG29" s="360">
        <v>1.9E-3</v>
      </c>
      <c r="AH29" s="360">
        <v>2.5000000000000001E-3</v>
      </c>
      <c r="AI29" s="360">
        <v>5.5999999999999999E-3</v>
      </c>
      <c r="AJ29" s="360">
        <v>0</v>
      </c>
      <c r="AK29" s="360">
        <v>1.4E-3</v>
      </c>
      <c r="AL29" s="360">
        <v>3.0000000000000001E-3</v>
      </c>
      <c r="AM29" s="360">
        <v>8.0999999999999996E-3</v>
      </c>
      <c r="AN29" s="360">
        <v>4.4000000000000003E-3</v>
      </c>
      <c r="AO29" s="360">
        <v>0.01</v>
      </c>
      <c r="AP29" s="360">
        <v>6.9999999999999999E-4</v>
      </c>
      <c r="AQ29" s="360">
        <v>4.5999999999999999E-3</v>
      </c>
      <c r="AR29" s="35"/>
    </row>
    <row r="30" spans="1:44">
      <c r="A30" s="59" t="s">
        <v>360</v>
      </c>
      <c r="B30" s="360">
        <v>6.7000000000000002E-3</v>
      </c>
      <c r="C30" s="360">
        <v>1.5E-3</v>
      </c>
      <c r="D30" s="360">
        <v>6.9999999999999999E-4</v>
      </c>
      <c r="E30" s="360">
        <v>8.0000000000000004E-4</v>
      </c>
      <c r="F30" s="360">
        <v>5.0000000000000001E-4</v>
      </c>
      <c r="G30" s="360">
        <v>0</v>
      </c>
      <c r="H30" s="360">
        <v>4.0000000000000001E-3</v>
      </c>
      <c r="I30" s="360">
        <v>1.6000000000000001E-3</v>
      </c>
      <c r="J30" s="360">
        <v>1E-4</v>
      </c>
      <c r="K30" s="360">
        <v>6.9999999999999999E-4</v>
      </c>
      <c r="L30" s="360">
        <v>0</v>
      </c>
      <c r="M30" s="360">
        <v>1E-4</v>
      </c>
      <c r="N30" s="360">
        <v>4.3E-3</v>
      </c>
      <c r="O30" s="360">
        <v>6.8999999999999999E-3</v>
      </c>
      <c r="P30" s="360">
        <v>5.0000000000000001E-4</v>
      </c>
      <c r="Q30" s="360">
        <v>8.0000000000000004E-4</v>
      </c>
      <c r="R30" s="360">
        <v>1.5E-3</v>
      </c>
      <c r="S30" s="360">
        <v>5.1000000000000004E-3</v>
      </c>
      <c r="T30" s="360">
        <v>1E-4</v>
      </c>
      <c r="U30" s="360">
        <v>0</v>
      </c>
      <c r="V30" s="360">
        <v>1.2999999999999999E-3</v>
      </c>
      <c r="W30" s="360">
        <v>1.1999999999999999E-3</v>
      </c>
      <c r="X30" s="360">
        <v>0</v>
      </c>
      <c r="Y30" s="360">
        <v>1.5E-3</v>
      </c>
      <c r="Z30" s="360">
        <v>2.3999999999999998E-3</v>
      </c>
      <c r="AA30" s="360">
        <v>3.0000000000000001E-3</v>
      </c>
      <c r="AB30" s="360">
        <v>1.6999999999999999E-3</v>
      </c>
      <c r="AC30" s="360">
        <v>1.06E-2</v>
      </c>
      <c r="AD30" s="360">
        <v>6.9999999999999999E-4</v>
      </c>
      <c r="AE30" s="360">
        <v>2E-3</v>
      </c>
      <c r="AF30" s="360">
        <v>1.6000000000000001E-3</v>
      </c>
      <c r="AG30" s="360">
        <v>5.0000000000000001E-4</v>
      </c>
      <c r="AH30" s="360">
        <v>5.4999999999999997E-3</v>
      </c>
      <c r="AI30" s="360">
        <v>2.5999999999999999E-3</v>
      </c>
      <c r="AJ30" s="360">
        <v>2.9999999999999997E-4</v>
      </c>
      <c r="AK30" s="360">
        <v>0</v>
      </c>
      <c r="AL30" s="360">
        <v>4.0000000000000002E-4</v>
      </c>
      <c r="AM30" s="360">
        <v>5.0000000000000001E-4</v>
      </c>
      <c r="AN30" s="360">
        <v>1E-3</v>
      </c>
      <c r="AO30" s="360">
        <v>2.3E-3</v>
      </c>
      <c r="AP30" s="360">
        <v>0</v>
      </c>
      <c r="AQ30" s="360">
        <v>2.7000000000000001E-3</v>
      </c>
      <c r="AR30" s="35"/>
    </row>
    <row r="31" spans="1:44">
      <c r="A31" s="59" t="s">
        <v>361</v>
      </c>
      <c r="B31" s="360">
        <v>5.4999999999999997E-3</v>
      </c>
      <c r="C31" s="360">
        <v>5.0000000000000001E-3</v>
      </c>
      <c r="D31" s="360">
        <v>1.6999999999999999E-3</v>
      </c>
      <c r="E31" s="360">
        <v>2.0000000000000001E-4</v>
      </c>
      <c r="F31" s="360">
        <v>6.0000000000000001E-3</v>
      </c>
      <c r="G31" s="360">
        <v>1E-4</v>
      </c>
      <c r="H31" s="360">
        <v>3.5000000000000001E-3</v>
      </c>
      <c r="I31" s="360">
        <v>4.0000000000000002E-4</v>
      </c>
      <c r="J31" s="360">
        <v>1E-4</v>
      </c>
      <c r="K31" s="360">
        <v>2.0999999999999999E-3</v>
      </c>
      <c r="L31" s="360">
        <v>2.9999999999999997E-4</v>
      </c>
      <c r="M31" s="360">
        <v>8.0000000000000004E-4</v>
      </c>
      <c r="N31" s="360">
        <v>3.7000000000000002E-3</v>
      </c>
      <c r="O31" s="360">
        <v>4.7999999999999996E-3</v>
      </c>
      <c r="P31" s="360">
        <v>2.2000000000000001E-3</v>
      </c>
      <c r="Q31" s="360">
        <v>0</v>
      </c>
      <c r="R31" s="360">
        <v>4.0000000000000001E-3</v>
      </c>
      <c r="S31" s="360">
        <v>1.03E-2</v>
      </c>
      <c r="T31" s="360">
        <v>6.9999999999999999E-4</v>
      </c>
      <c r="U31" s="360">
        <v>0</v>
      </c>
      <c r="V31" s="360">
        <v>8.0000000000000004E-4</v>
      </c>
      <c r="W31" s="360">
        <v>6.9999999999999999E-4</v>
      </c>
      <c r="X31" s="360">
        <v>2.9999999999999997E-4</v>
      </c>
      <c r="Y31" s="360">
        <v>1.6999999999999999E-3</v>
      </c>
      <c r="Z31" s="360">
        <v>1.1999999999999999E-3</v>
      </c>
      <c r="AA31" s="360">
        <v>1E-4</v>
      </c>
      <c r="AB31" s="360">
        <v>2.0000000000000001E-4</v>
      </c>
      <c r="AC31" s="360">
        <v>1.4E-3</v>
      </c>
      <c r="AD31" s="360">
        <v>5.9999999999999995E-4</v>
      </c>
      <c r="AE31" s="360">
        <v>1.1000000000000001E-3</v>
      </c>
      <c r="AF31" s="360">
        <v>8.0000000000000004E-4</v>
      </c>
      <c r="AG31" s="360">
        <v>2.9999999999999997E-4</v>
      </c>
      <c r="AH31" s="360">
        <v>1E-4</v>
      </c>
      <c r="AI31" s="360">
        <v>1.06E-2</v>
      </c>
      <c r="AJ31" s="360">
        <v>0</v>
      </c>
      <c r="AK31" s="360">
        <v>0</v>
      </c>
      <c r="AL31" s="360">
        <v>1.6000000000000001E-3</v>
      </c>
      <c r="AM31" s="360">
        <v>4.3E-3</v>
      </c>
      <c r="AN31" s="360">
        <v>2.9999999999999997E-4</v>
      </c>
      <c r="AO31" s="360">
        <v>4.1999999999999997E-3</v>
      </c>
      <c r="AP31" s="360">
        <v>0</v>
      </c>
      <c r="AQ31" s="360">
        <v>2.5000000000000001E-3</v>
      </c>
      <c r="AR31" s="35"/>
    </row>
    <row r="32" spans="1:44">
      <c r="A32" s="59" t="s">
        <v>362</v>
      </c>
      <c r="B32" s="360">
        <v>3.2500000000000001E-2</v>
      </c>
      <c r="C32" s="360">
        <v>3.3599999999999998E-2</v>
      </c>
      <c r="D32" s="360">
        <v>4.0399999999999998E-2</v>
      </c>
      <c r="E32" s="360">
        <v>2.7400000000000001E-2</v>
      </c>
      <c r="F32" s="360">
        <v>7.7899999999999997E-2</v>
      </c>
      <c r="G32" s="360">
        <v>1.52E-2</v>
      </c>
      <c r="H32" s="360">
        <v>3.9100000000000003E-2</v>
      </c>
      <c r="I32" s="360">
        <v>6.6699999999999995E-2</v>
      </c>
      <c r="J32" s="360">
        <v>4.3900000000000002E-2</v>
      </c>
      <c r="K32" s="360">
        <v>4.5900000000000003E-2</v>
      </c>
      <c r="L32" s="360">
        <v>2.35E-2</v>
      </c>
      <c r="M32" s="360">
        <v>1.37E-2</v>
      </c>
      <c r="N32" s="360">
        <v>3.4700000000000002E-2</v>
      </c>
      <c r="O32" s="360">
        <v>2.5399999999999999E-2</v>
      </c>
      <c r="P32" s="360">
        <v>1.49E-2</v>
      </c>
      <c r="Q32" s="360">
        <v>3.2899999999999999E-2</v>
      </c>
      <c r="R32" s="360">
        <v>2.5700000000000001E-2</v>
      </c>
      <c r="S32" s="360">
        <v>4.82E-2</v>
      </c>
      <c r="T32" s="360">
        <v>1.46E-2</v>
      </c>
      <c r="U32" s="360">
        <v>1.18E-2</v>
      </c>
      <c r="V32" s="360">
        <v>2.41E-2</v>
      </c>
      <c r="W32" s="360">
        <v>1.9900000000000001E-2</v>
      </c>
      <c r="X32" s="360">
        <v>5.1000000000000004E-3</v>
      </c>
      <c r="Y32" s="360">
        <v>1.3899999999999999E-2</v>
      </c>
      <c r="Z32" s="360">
        <v>3.78E-2</v>
      </c>
      <c r="AA32" s="360">
        <v>2.6599999999999999E-2</v>
      </c>
      <c r="AB32" s="360">
        <v>1.4500000000000001E-2</v>
      </c>
      <c r="AC32" s="360">
        <v>3.4200000000000001E-2</v>
      </c>
      <c r="AD32" s="360">
        <v>1.2200000000000001E-2</v>
      </c>
      <c r="AE32" s="360">
        <v>1.0999999999999999E-2</v>
      </c>
      <c r="AF32" s="360">
        <v>2.93E-2</v>
      </c>
      <c r="AG32" s="360">
        <v>2.7000000000000001E-3</v>
      </c>
      <c r="AH32" s="360">
        <v>3.0099999999999998E-2</v>
      </c>
      <c r="AI32" s="360">
        <v>3.3500000000000002E-2</v>
      </c>
      <c r="AJ32" s="360">
        <v>1.44E-2</v>
      </c>
      <c r="AK32" s="360">
        <v>2.2200000000000001E-2</v>
      </c>
      <c r="AL32" s="360">
        <v>2.92E-2</v>
      </c>
      <c r="AM32" s="360">
        <v>7.22E-2</v>
      </c>
      <c r="AN32" s="360">
        <v>5.6000000000000001E-2</v>
      </c>
      <c r="AO32" s="360">
        <v>0.14990000000000001</v>
      </c>
      <c r="AP32" s="360">
        <v>6.9999999999999999E-4</v>
      </c>
      <c r="AQ32" s="360">
        <v>3.1800000000000002E-2</v>
      </c>
      <c r="AR32" s="35"/>
    </row>
    <row r="33" spans="1:44">
      <c r="A33" s="60" t="s">
        <v>363</v>
      </c>
      <c r="B33" s="362"/>
      <c r="C33" s="362"/>
      <c r="D33" s="362"/>
      <c r="E33" s="362"/>
      <c r="F33" s="362"/>
      <c r="G33" s="362"/>
      <c r="H33" s="362"/>
      <c r="I33" s="362"/>
      <c r="J33" s="362"/>
      <c r="K33" s="362"/>
      <c r="L33" s="362"/>
      <c r="M33" s="362"/>
      <c r="N33" s="362"/>
      <c r="O33" s="362"/>
      <c r="P33" s="362"/>
      <c r="Q33" s="362"/>
      <c r="R33" s="362"/>
      <c r="S33" s="362"/>
      <c r="T33" s="362"/>
      <c r="U33" s="362"/>
      <c r="V33" s="362"/>
      <c r="W33" s="362"/>
      <c r="X33" s="362"/>
      <c r="Y33" s="362"/>
      <c r="Z33" s="362"/>
      <c r="AA33" s="362"/>
      <c r="AB33" s="362"/>
      <c r="AC33" s="362"/>
      <c r="AD33" s="362"/>
      <c r="AE33" s="362"/>
      <c r="AF33" s="362"/>
      <c r="AG33" s="362"/>
      <c r="AH33" s="362"/>
      <c r="AI33" s="362"/>
      <c r="AJ33" s="362"/>
      <c r="AK33" s="362"/>
      <c r="AL33" s="362"/>
      <c r="AM33" s="362"/>
      <c r="AN33" s="362"/>
      <c r="AO33" s="362"/>
      <c r="AP33" s="362"/>
      <c r="AQ33" s="362"/>
      <c r="AR33" s="35"/>
    </row>
    <row r="34" spans="1:44">
      <c r="A34" s="59" t="s">
        <v>364</v>
      </c>
      <c r="B34" s="360">
        <v>0.84389999999999998</v>
      </c>
      <c r="C34" s="360">
        <v>0.79930000000000001</v>
      </c>
      <c r="D34" s="360">
        <v>0.34970000000000001</v>
      </c>
      <c r="E34" s="360">
        <v>0.54139999999999999</v>
      </c>
      <c r="F34" s="360">
        <v>0.47549999999999998</v>
      </c>
      <c r="G34" s="360">
        <v>0.57569999999999999</v>
      </c>
      <c r="H34" s="360">
        <v>0.30909999999999999</v>
      </c>
      <c r="I34" s="360">
        <v>0.19189999999999999</v>
      </c>
      <c r="J34" s="360">
        <v>0.45250000000000001</v>
      </c>
      <c r="K34" s="360">
        <v>0.4415</v>
      </c>
      <c r="L34" s="360">
        <v>0.3876</v>
      </c>
      <c r="M34" s="360">
        <v>0.24329999999999999</v>
      </c>
      <c r="N34" s="360">
        <v>0.49340000000000001</v>
      </c>
      <c r="O34" s="360">
        <v>0.54269999999999996</v>
      </c>
      <c r="P34" s="360">
        <v>0.61650000000000005</v>
      </c>
      <c r="Q34" s="360">
        <v>0.31180000000000002</v>
      </c>
      <c r="R34" s="360">
        <v>0.4667</v>
      </c>
      <c r="S34" s="360">
        <v>0.26669999999999999</v>
      </c>
      <c r="T34" s="360">
        <v>0.24049999999999999</v>
      </c>
      <c r="U34" s="360">
        <v>0.55069999999999997</v>
      </c>
      <c r="V34" s="360">
        <v>0.35809999999999997</v>
      </c>
      <c r="W34" s="360">
        <v>0.18049999999999999</v>
      </c>
      <c r="X34" s="360">
        <v>0.30940000000000001</v>
      </c>
      <c r="Y34" s="360">
        <v>0.21829999999999999</v>
      </c>
      <c r="Z34" s="360">
        <v>0.25919999999999999</v>
      </c>
      <c r="AA34" s="360">
        <v>0.2344</v>
      </c>
      <c r="AB34" s="360">
        <v>0.31759999999999999</v>
      </c>
      <c r="AC34" s="360">
        <v>0.51329999999999998</v>
      </c>
      <c r="AD34" s="360">
        <v>0.2114</v>
      </c>
      <c r="AE34" s="360">
        <v>0.18</v>
      </c>
      <c r="AF34" s="360">
        <v>0.69399999999999995</v>
      </c>
      <c r="AG34" s="360">
        <v>0.19089999999999999</v>
      </c>
      <c r="AH34" s="360">
        <v>0.3402</v>
      </c>
      <c r="AI34" s="360">
        <v>0.39629999999999999</v>
      </c>
      <c r="AJ34" s="360">
        <v>0.66139999999999999</v>
      </c>
      <c r="AK34" s="360">
        <v>0.20250000000000001</v>
      </c>
      <c r="AL34" s="360">
        <v>0.3947</v>
      </c>
      <c r="AM34" s="360">
        <v>0.28170000000000001</v>
      </c>
      <c r="AN34" s="360">
        <v>0.1754</v>
      </c>
      <c r="AO34" s="360">
        <v>0.36699999999999999</v>
      </c>
      <c r="AP34" s="360">
        <v>0.61929999999999996</v>
      </c>
      <c r="AQ34" s="360">
        <v>0.45619999999999999</v>
      </c>
      <c r="AR34" s="35"/>
    </row>
    <row r="35" spans="1:44">
      <c r="A35" s="59" t="s">
        <v>365</v>
      </c>
      <c r="B35" s="360">
        <v>0.92589999999999995</v>
      </c>
      <c r="C35" s="360">
        <v>0.92889999999999995</v>
      </c>
      <c r="D35" s="360">
        <v>0.49640000000000001</v>
      </c>
      <c r="E35" s="360">
        <v>0.68149999999999999</v>
      </c>
      <c r="F35" s="360">
        <v>0.79649999999999999</v>
      </c>
      <c r="G35" s="360">
        <v>1.0919000000000001</v>
      </c>
      <c r="H35" s="360">
        <v>0.68669999999999998</v>
      </c>
      <c r="I35" s="360">
        <v>0.44440000000000002</v>
      </c>
      <c r="J35" s="360">
        <v>0.71560000000000001</v>
      </c>
      <c r="K35" s="360">
        <v>0.97950000000000004</v>
      </c>
      <c r="L35" s="360">
        <v>0.98560000000000003</v>
      </c>
      <c r="M35" s="360">
        <v>0.56369999999999998</v>
      </c>
      <c r="N35" s="360">
        <v>0.76910000000000001</v>
      </c>
      <c r="O35" s="360">
        <v>0.78490000000000004</v>
      </c>
      <c r="P35" s="360">
        <v>1.294</v>
      </c>
      <c r="Q35" s="360">
        <v>0.35610000000000003</v>
      </c>
      <c r="R35" s="360">
        <v>0.8417</v>
      </c>
      <c r="S35" s="360">
        <v>0.68320000000000003</v>
      </c>
      <c r="T35" s="360">
        <v>0.85650000000000004</v>
      </c>
      <c r="U35" s="360">
        <v>0.74470000000000003</v>
      </c>
      <c r="V35" s="360">
        <v>0.61209999999999998</v>
      </c>
      <c r="W35" s="360">
        <v>0.43569999999999998</v>
      </c>
      <c r="X35" s="360">
        <v>0.46300000000000002</v>
      </c>
      <c r="Y35" s="360">
        <v>0.59299999999999997</v>
      </c>
      <c r="Z35" s="360">
        <v>0.3478</v>
      </c>
      <c r="AA35" s="360">
        <v>0.56889999999999996</v>
      </c>
      <c r="AB35" s="360">
        <v>0.70020000000000004</v>
      </c>
      <c r="AC35" s="360">
        <v>0.58509999999999995</v>
      </c>
      <c r="AD35" s="360">
        <v>0.41449999999999998</v>
      </c>
      <c r="AE35" s="360">
        <v>0.64380000000000004</v>
      </c>
      <c r="AF35" s="360">
        <v>1.0398000000000001</v>
      </c>
      <c r="AG35" s="360">
        <v>0.5393</v>
      </c>
      <c r="AH35" s="360">
        <v>0.56210000000000004</v>
      </c>
      <c r="AI35" s="360">
        <v>1.0333000000000001</v>
      </c>
      <c r="AJ35" s="360">
        <v>1.5418000000000001</v>
      </c>
      <c r="AK35" s="360">
        <v>1.1483000000000001</v>
      </c>
      <c r="AL35" s="360">
        <v>0.59</v>
      </c>
      <c r="AM35" s="360">
        <v>0.38829999999999998</v>
      </c>
      <c r="AN35" s="360">
        <v>0.4577</v>
      </c>
      <c r="AO35" s="360">
        <v>0.55559999999999998</v>
      </c>
      <c r="AP35" s="360">
        <v>0.83150000000000002</v>
      </c>
      <c r="AQ35" s="360">
        <v>0.71160000000000001</v>
      </c>
      <c r="AR35" s="35"/>
    </row>
    <row r="36" spans="1:44">
      <c r="A36" s="59" t="s">
        <v>366</v>
      </c>
      <c r="B36" s="360">
        <v>0.26079999999999998</v>
      </c>
      <c r="C36" s="360">
        <v>0.17150000000000001</v>
      </c>
      <c r="D36" s="360">
        <v>0.1192</v>
      </c>
      <c r="E36" s="360">
        <v>9.8500000000000004E-2</v>
      </c>
      <c r="F36" s="360">
        <v>0.20180000000000001</v>
      </c>
      <c r="G36" s="360">
        <v>0.19109999999999999</v>
      </c>
      <c r="H36" s="360">
        <v>0.1915</v>
      </c>
      <c r="I36" s="360">
        <v>0.17319999999999999</v>
      </c>
      <c r="J36" s="360">
        <v>0.15770000000000001</v>
      </c>
      <c r="K36" s="360">
        <v>0.2253</v>
      </c>
      <c r="L36" s="360">
        <v>0.21049999999999999</v>
      </c>
      <c r="M36" s="360">
        <v>0.1895</v>
      </c>
      <c r="N36" s="360">
        <v>0.21609999999999999</v>
      </c>
      <c r="O36" s="360">
        <v>0.27150000000000002</v>
      </c>
      <c r="P36" s="360">
        <v>0.1721</v>
      </c>
      <c r="Q36" s="360">
        <v>0.12520000000000001</v>
      </c>
      <c r="R36" s="360">
        <v>0.27650000000000002</v>
      </c>
      <c r="S36" s="360">
        <v>0.22259999999999999</v>
      </c>
      <c r="T36" s="360">
        <v>0.25990000000000002</v>
      </c>
      <c r="U36" s="360">
        <v>0.16109999999999999</v>
      </c>
      <c r="V36" s="360">
        <v>0.1971</v>
      </c>
      <c r="W36" s="360">
        <v>0.2331</v>
      </c>
      <c r="X36" s="360">
        <v>0.1469</v>
      </c>
      <c r="Y36" s="360">
        <v>0.1502</v>
      </c>
      <c r="Z36" s="360">
        <v>8.9899999999999994E-2</v>
      </c>
      <c r="AA36" s="360">
        <v>0.1187</v>
      </c>
      <c r="AB36" s="360">
        <v>0.17169999999999999</v>
      </c>
      <c r="AC36" s="360">
        <v>0.1691</v>
      </c>
      <c r="AD36" s="360">
        <v>9.7799999999999998E-2</v>
      </c>
      <c r="AE36" s="360">
        <v>0.26019999999999999</v>
      </c>
      <c r="AF36" s="360">
        <v>0.31290000000000001</v>
      </c>
      <c r="AG36" s="360">
        <v>0.22090000000000001</v>
      </c>
      <c r="AH36" s="360">
        <v>0.12039999999999999</v>
      </c>
      <c r="AI36" s="360">
        <v>0.14330000000000001</v>
      </c>
      <c r="AJ36" s="360">
        <v>0.18940000000000001</v>
      </c>
      <c r="AK36" s="360">
        <v>0.3629</v>
      </c>
      <c r="AL36" s="360">
        <v>0.1283</v>
      </c>
      <c r="AM36" s="360">
        <v>6.2899999999999998E-2</v>
      </c>
      <c r="AN36" s="360">
        <v>0.19850000000000001</v>
      </c>
      <c r="AO36" s="360">
        <v>0.19800000000000001</v>
      </c>
      <c r="AP36" s="360">
        <v>0.30919999999999997</v>
      </c>
      <c r="AQ36" s="360">
        <v>0.1968</v>
      </c>
      <c r="AR36" s="35"/>
    </row>
    <row r="37" spans="1:44">
      <c r="A37" s="59" t="s">
        <v>367</v>
      </c>
      <c r="B37" s="360">
        <v>0.2112</v>
      </c>
      <c r="C37" s="360">
        <v>0.152</v>
      </c>
      <c r="D37" s="360">
        <v>0.10150000000000001</v>
      </c>
      <c r="E37" s="360">
        <v>8.8200000000000001E-2</v>
      </c>
      <c r="F37" s="360">
        <v>0.16919999999999999</v>
      </c>
      <c r="G37" s="360">
        <v>0.15509999999999999</v>
      </c>
      <c r="H37" s="360">
        <v>0.15920000000000001</v>
      </c>
      <c r="I37" s="360">
        <v>0.13980000000000001</v>
      </c>
      <c r="J37" s="360">
        <v>0.13</v>
      </c>
      <c r="K37" s="360">
        <v>0.17510000000000001</v>
      </c>
      <c r="L37" s="360">
        <v>0.1676</v>
      </c>
      <c r="M37" s="360">
        <v>0.1497</v>
      </c>
      <c r="N37" s="360">
        <v>0.18629999999999999</v>
      </c>
      <c r="O37" s="360">
        <v>0.24079999999999999</v>
      </c>
      <c r="P37" s="360">
        <v>0.15620000000000001</v>
      </c>
      <c r="Q37" s="360">
        <v>0.1145</v>
      </c>
      <c r="R37" s="360">
        <v>0.23960000000000001</v>
      </c>
      <c r="S37" s="360">
        <v>0.1469</v>
      </c>
      <c r="T37" s="360">
        <v>0.22850000000000001</v>
      </c>
      <c r="U37" s="360">
        <v>0.1406</v>
      </c>
      <c r="V37" s="360">
        <v>0.17599999999999999</v>
      </c>
      <c r="W37" s="360">
        <v>0.20660000000000001</v>
      </c>
      <c r="X37" s="360">
        <v>0.1207</v>
      </c>
      <c r="Y37" s="360">
        <v>0.1303</v>
      </c>
      <c r="Z37" s="360">
        <v>8.0299999999999996E-2</v>
      </c>
      <c r="AA37" s="360">
        <v>0.107</v>
      </c>
      <c r="AB37" s="360">
        <v>0.15790000000000001</v>
      </c>
      <c r="AC37" s="360">
        <v>0.14680000000000001</v>
      </c>
      <c r="AD37" s="360">
        <v>8.7499999999999994E-2</v>
      </c>
      <c r="AE37" s="360">
        <v>0.22639999999999999</v>
      </c>
      <c r="AF37" s="360">
        <v>0.19620000000000001</v>
      </c>
      <c r="AG37" s="360">
        <v>0.19089999999999999</v>
      </c>
      <c r="AH37" s="360">
        <v>0.10050000000000001</v>
      </c>
      <c r="AI37" s="360">
        <v>0.1027</v>
      </c>
      <c r="AJ37" s="360">
        <v>0.17219999999999999</v>
      </c>
      <c r="AK37" s="360">
        <v>0.14810000000000001</v>
      </c>
      <c r="AL37" s="360">
        <v>0.1181</v>
      </c>
      <c r="AM37" s="360">
        <v>5.04E-2</v>
      </c>
      <c r="AN37" s="360">
        <v>0.1671</v>
      </c>
      <c r="AO37" s="360">
        <v>0.1464</v>
      </c>
      <c r="AP37" s="360">
        <v>0.24249999999999999</v>
      </c>
      <c r="AQ37" s="360">
        <v>0.16669999999999999</v>
      </c>
      <c r="AR37" s="35"/>
    </row>
    <row r="38" spans="1:44">
      <c r="A38" s="46" t="s">
        <v>368</v>
      </c>
      <c r="B38" s="360">
        <v>0.57099999999999995</v>
      </c>
      <c r="C38" s="360">
        <v>0.60399999999999998</v>
      </c>
      <c r="D38" s="360">
        <v>0.48970000000000002</v>
      </c>
      <c r="E38" s="360">
        <v>0.68149999999999999</v>
      </c>
      <c r="F38" s="360">
        <v>0.38140000000000002</v>
      </c>
      <c r="G38" s="360">
        <v>0.68569999999999998</v>
      </c>
      <c r="H38" s="360">
        <v>0.52229999999999999</v>
      </c>
      <c r="I38" s="360">
        <v>0.42809999999999998</v>
      </c>
      <c r="J38" s="360">
        <v>0.67330000000000001</v>
      </c>
      <c r="K38" s="360">
        <v>0.84940000000000004</v>
      </c>
      <c r="L38" s="360">
        <v>0.84460000000000002</v>
      </c>
      <c r="M38" s="360">
        <v>0.52370000000000005</v>
      </c>
      <c r="N38" s="360">
        <v>0.74319999999999997</v>
      </c>
      <c r="O38" s="360">
        <v>0.75739999999999996</v>
      </c>
      <c r="P38" s="360">
        <v>1.1859</v>
      </c>
      <c r="Q38" s="360">
        <v>0.29849999999999999</v>
      </c>
      <c r="R38" s="360">
        <v>0.8407</v>
      </c>
      <c r="S38" s="360">
        <v>0.62809999999999999</v>
      </c>
      <c r="T38" s="360">
        <v>0.8619</v>
      </c>
      <c r="U38" s="360">
        <v>0.54520000000000002</v>
      </c>
      <c r="V38" s="360">
        <v>0.61209999999999998</v>
      </c>
      <c r="W38" s="360">
        <v>0.42799999999999999</v>
      </c>
      <c r="X38" s="360">
        <v>0.38829999999999998</v>
      </c>
      <c r="Y38" s="360">
        <v>0.59299999999999997</v>
      </c>
      <c r="Z38" s="360">
        <v>0.2505</v>
      </c>
      <c r="AA38" s="360">
        <v>0.46289999999999998</v>
      </c>
      <c r="AB38" s="360">
        <v>0.56320000000000003</v>
      </c>
      <c r="AC38" s="360">
        <v>0.50939999999999996</v>
      </c>
      <c r="AD38" s="360">
        <v>0.34949999999999998</v>
      </c>
      <c r="AE38" s="360">
        <v>0.64370000000000005</v>
      </c>
      <c r="AF38" s="360">
        <v>1.0398000000000001</v>
      </c>
      <c r="AG38" s="360">
        <v>0.5081</v>
      </c>
      <c r="AH38" s="360">
        <v>0.45660000000000001</v>
      </c>
      <c r="AI38" s="360">
        <v>1.0333000000000001</v>
      </c>
      <c r="AJ38" s="360">
        <v>1.1483000000000001</v>
      </c>
      <c r="AK38" s="360">
        <v>1.1483000000000001</v>
      </c>
      <c r="AL38" s="360">
        <v>0.57999999999999996</v>
      </c>
      <c r="AM38" s="360">
        <v>0.38829999999999998</v>
      </c>
      <c r="AN38" s="360">
        <v>0.4577</v>
      </c>
      <c r="AO38" s="360">
        <v>0.55259999999999998</v>
      </c>
      <c r="AP38" s="360">
        <v>0.83150000000000002</v>
      </c>
      <c r="AQ38" s="360">
        <v>0.5847</v>
      </c>
      <c r="AR38" s="35"/>
    </row>
    <row r="39" spans="1:44">
      <c r="A39" s="23" t="s">
        <v>369</v>
      </c>
      <c r="B39" s="362"/>
      <c r="C39" s="362"/>
      <c r="D39" s="362"/>
      <c r="E39" s="362"/>
      <c r="F39" s="362"/>
      <c r="G39" s="362"/>
      <c r="H39" s="362"/>
      <c r="I39" s="362"/>
      <c r="J39" s="362"/>
      <c r="K39" s="362"/>
      <c r="L39" s="362"/>
      <c r="M39" s="362"/>
      <c r="N39" s="362"/>
      <c r="O39" s="362"/>
      <c r="P39" s="362"/>
      <c r="Q39" s="362"/>
      <c r="R39" s="362"/>
      <c r="S39" s="362"/>
      <c r="T39" s="362"/>
      <c r="U39" s="362"/>
      <c r="V39" s="362"/>
      <c r="W39" s="362"/>
      <c r="X39" s="362"/>
      <c r="Y39" s="362"/>
      <c r="Z39" s="362"/>
      <c r="AA39" s="362"/>
      <c r="AB39" s="362"/>
      <c r="AC39" s="362"/>
      <c r="AD39" s="362"/>
      <c r="AE39" s="362"/>
      <c r="AF39" s="362"/>
      <c r="AG39" s="362"/>
      <c r="AH39" s="362"/>
      <c r="AI39" s="362"/>
      <c r="AJ39" s="362"/>
      <c r="AK39" s="362"/>
      <c r="AL39" s="362"/>
      <c r="AM39" s="362"/>
      <c r="AN39" s="362"/>
      <c r="AO39" s="362"/>
      <c r="AP39" s="362"/>
      <c r="AQ39" s="362"/>
      <c r="AR39" s="35"/>
    </row>
    <row r="40" spans="1:44">
      <c r="A40" s="59" t="s">
        <v>370</v>
      </c>
      <c r="B40" s="360">
        <v>0.18990000000000001</v>
      </c>
      <c r="C40" s="360">
        <v>0.114</v>
      </c>
      <c r="D40" s="360">
        <v>0.14899999999999999</v>
      </c>
      <c r="E40" s="360">
        <v>0.1046</v>
      </c>
      <c r="F40" s="360">
        <v>0.16139999999999999</v>
      </c>
      <c r="G40" s="360">
        <v>0.18870000000000001</v>
      </c>
      <c r="H40" s="360">
        <v>0.16839999999999999</v>
      </c>
      <c r="I40" s="360">
        <v>0.1925</v>
      </c>
      <c r="J40" s="360">
        <v>0.17530000000000001</v>
      </c>
      <c r="K40" s="360">
        <v>0.22309999999999999</v>
      </c>
      <c r="L40" s="360">
        <v>0.20380000000000001</v>
      </c>
      <c r="M40" s="360">
        <v>0.21010000000000001</v>
      </c>
      <c r="N40" s="360">
        <v>0.1376</v>
      </c>
      <c r="O40" s="360">
        <v>0.1129</v>
      </c>
      <c r="P40" s="360">
        <v>9.2499999999999999E-2</v>
      </c>
      <c r="Q40" s="360">
        <v>8.5400000000000004E-2</v>
      </c>
      <c r="R40" s="360">
        <v>0.13350000000000001</v>
      </c>
      <c r="S40" s="360">
        <v>0.33989999999999998</v>
      </c>
      <c r="T40" s="360">
        <v>0.1206</v>
      </c>
      <c r="U40" s="360">
        <v>0.12740000000000001</v>
      </c>
      <c r="V40" s="360">
        <v>0.1072</v>
      </c>
      <c r="W40" s="360">
        <v>0.1139</v>
      </c>
      <c r="X40" s="360">
        <v>0.1784</v>
      </c>
      <c r="Y40" s="360">
        <v>0.1326</v>
      </c>
      <c r="Z40" s="360">
        <v>0.1071</v>
      </c>
      <c r="AA40" s="360">
        <v>9.8000000000000004E-2</v>
      </c>
      <c r="AB40" s="360">
        <v>8.0299999999999996E-2</v>
      </c>
      <c r="AC40" s="360">
        <v>0.13159999999999999</v>
      </c>
      <c r="AD40" s="360">
        <v>0.1055</v>
      </c>
      <c r="AE40" s="360">
        <v>0.1298</v>
      </c>
      <c r="AF40" s="360">
        <v>0.37280000000000002</v>
      </c>
      <c r="AG40" s="360">
        <v>0.1361</v>
      </c>
      <c r="AH40" s="360">
        <v>0.16500000000000001</v>
      </c>
      <c r="AI40" s="360">
        <v>0.2828</v>
      </c>
      <c r="AJ40" s="360">
        <v>9.0499999999999997E-2</v>
      </c>
      <c r="AK40" s="360">
        <v>0.59189999999999998</v>
      </c>
      <c r="AL40" s="360">
        <v>8.0199999999999994E-2</v>
      </c>
      <c r="AM40" s="360">
        <v>0.1988</v>
      </c>
      <c r="AN40" s="360">
        <v>0.1583</v>
      </c>
      <c r="AO40" s="360">
        <v>0.26069999999999999</v>
      </c>
      <c r="AP40" s="360">
        <v>0.2157</v>
      </c>
      <c r="AQ40" s="360">
        <v>0.15279999999999999</v>
      </c>
      <c r="AR40" s="35"/>
    </row>
    <row r="41" spans="1:44">
      <c r="A41" s="59" t="s">
        <v>371</v>
      </c>
      <c r="B41" s="360">
        <v>0.18870000000000001</v>
      </c>
      <c r="C41" s="360">
        <v>0.114</v>
      </c>
      <c r="D41" s="360">
        <v>0.14899999999999999</v>
      </c>
      <c r="E41" s="360">
        <v>0.1046</v>
      </c>
      <c r="F41" s="360">
        <v>0.16139999999999999</v>
      </c>
      <c r="G41" s="360">
        <v>0.18870000000000001</v>
      </c>
      <c r="H41" s="360">
        <v>0.16839999999999999</v>
      </c>
      <c r="I41" s="360">
        <v>0.1925</v>
      </c>
      <c r="J41" s="360">
        <v>0.17530000000000001</v>
      </c>
      <c r="K41" s="360">
        <v>0.22309999999999999</v>
      </c>
      <c r="L41" s="360">
        <v>0.20380000000000001</v>
      </c>
      <c r="M41" s="360">
        <v>0.21010000000000001</v>
      </c>
      <c r="N41" s="360">
        <v>0.1376</v>
      </c>
      <c r="O41" s="360">
        <v>0.1129</v>
      </c>
      <c r="P41" s="360">
        <v>9.2499999999999999E-2</v>
      </c>
      <c r="Q41" s="360">
        <v>8.5400000000000004E-2</v>
      </c>
      <c r="R41" s="360">
        <v>0.13350000000000001</v>
      </c>
      <c r="S41" s="360">
        <v>0.33989999999999998</v>
      </c>
      <c r="T41" s="360">
        <v>0.1206</v>
      </c>
      <c r="U41" s="360">
        <v>0.12740000000000001</v>
      </c>
      <c r="V41" s="360">
        <v>0.1072</v>
      </c>
      <c r="W41" s="360">
        <v>0.1139</v>
      </c>
      <c r="X41" s="360">
        <v>0.1784</v>
      </c>
      <c r="Y41" s="360">
        <v>0.1326</v>
      </c>
      <c r="Z41" s="360">
        <v>0.1071</v>
      </c>
      <c r="AA41" s="360">
        <v>9.8000000000000004E-2</v>
      </c>
      <c r="AB41" s="360">
        <v>8.0299999999999996E-2</v>
      </c>
      <c r="AC41" s="360">
        <v>0.13159999999999999</v>
      </c>
      <c r="AD41" s="360">
        <v>0.1055</v>
      </c>
      <c r="AE41" s="360">
        <v>0.1298</v>
      </c>
      <c r="AF41" s="360">
        <v>0.37280000000000002</v>
      </c>
      <c r="AG41" s="360">
        <v>0.1361</v>
      </c>
      <c r="AH41" s="360">
        <v>0.16500000000000001</v>
      </c>
      <c r="AI41" s="360">
        <v>0.2828</v>
      </c>
      <c r="AJ41" s="360">
        <v>9.0499999999999997E-2</v>
      </c>
      <c r="AK41" s="360">
        <v>0.59189999999999998</v>
      </c>
      <c r="AL41" s="360">
        <v>8.0199999999999994E-2</v>
      </c>
      <c r="AM41" s="360">
        <v>0.1988</v>
      </c>
      <c r="AN41" s="360">
        <v>0.1583</v>
      </c>
      <c r="AO41" s="360">
        <v>0.26069999999999999</v>
      </c>
      <c r="AP41" s="360">
        <v>0.2157</v>
      </c>
      <c r="AQ41" s="360">
        <v>0.15260000000000001</v>
      </c>
      <c r="AR41" s="35"/>
    </row>
    <row r="42" spans="1:44">
      <c r="A42" s="59" t="s">
        <v>372</v>
      </c>
      <c r="B42" s="360">
        <v>0.14130000000000001</v>
      </c>
      <c r="C42" s="360">
        <v>0.30330000000000001</v>
      </c>
      <c r="D42" s="360">
        <v>0.24340000000000001</v>
      </c>
      <c r="E42" s="360">
        <v>0.22009999999999999</v>
      </c>
      <c r="F42" s="360">
        <v>0.37540000000000001</v>
      </c>
      <c r="G42" s="360">
        <v>5.7599999999999998E-2</v>
      </c>
      <c r="H42" s="360">
        <v>0.2316</v>
      </c>
      <c r="I42" s="360">
        <v>0.28799999999999998</v>
      </c>
      <c r="J42" s="360">
        <v>0.21690000000000001</v>
      </c>
      <c r="K42" s="360">
        <v>0.21290000000000001</v>
      </c>
      <c r="L42" s="360">
        <v>8.7499999999999994E-2</v>
      </c>
      <c r="M42" s="360">
        <v>6.59E-2</v>
      </c>
      <c r="N42" s="360">
        <v>0.35049999999999998</v>
      </c>
      <c r="O42" s="360">
        <v>0.24679999999999999</v>
      </c>
      <c r="P42" s="360">
        <v>0.25580000000000003</v>
      </c>
      <c r="Q42" s="360">
        <v>0.27700000000000002</v>
      </c>
      <c r="R42" s="360">
        <v>0.19309999999999999</v>
      </c>
      <c r="S42" s="360">
        <v>0.16980000000000001</v>
      </c>
      <c r="T42" s="360">
        <v>0.1041</v>
      </c>
      <c r="U42" s="360">
        <v>9.3700000000000006E-2</v>
      </c>
      <c r="V42" s="360">
        <v>0.20430000000000001</v>
      </c>
      <c r="W42" s="360">
        <v>0.1527</v>
      </c>
      <c r="X42" s="360">
        <v>4.8500000000000001E-2</v>
      </c>
      <c r="Y42" s="360">
        <v>9.0200000000000002E-2</v>
      </c>
      <c r="Z42" s="360">
        <v>0.34470000000000001</v>
      </c>
      <c r="AA42" s="360">
        <v>0.23119999999999999</v>
      </c>
      <c r="AB42" s="360">
        <v>0.15640000000000001</v>
      </c>
      <c r="AC42" s="360">
        <v>0.25969999999999999</v>
      </c>
      <c r="AD42" s="360">
        <v>0.1163</v>
      </c>
      <c r="AE42" s="360">
        <v>8.0699999999999994E-2</v>
      </c>
      <c r="AF42" s="360">
        <v>0.10340000000000001</v>
      </c>
      <c r="AG42" s="360">
        <v>3.3599999999999998E-2</v>
      </c>
      <c r="AH42" s="360">
        <v>0.16769999999999999</v>
      </c>
      <c r="AI42" s="360">
        <v>0.153</v>
      </c>
      <c r="AJ42" s="360">
        <v>0.1138</v>
      </c>
      <c r="AK42" s="360">
        <v>3.2099999999999997E-2</v>
      </c>
      <c r="AL42" s="360">
        <v>0.35759999999999997</v>
      </c>
      <c r="AM42" s="360">
        <v>0.40300000000000002</v>
      </c>
      <c r="AN42" s="360">
        <v>0.34720000000000001</v>
      </c>
      <c r="AO42" s="360">
        <v>0.60860000000000003</v>
      </c>
      <c r="AP42" s="360">
        <v>4.4999999999999997E-3</v>
      </c>
      <c r="AQ42" s="360">
        <v>0.1925</v>
      </c>
      <c r="AR42" s="35"/>
    </row>
    <row r="43" spans="1:44">
      <c r="A43" s="59" t="s">
        <v>373</v>
      </c>
      <c r="B43" s="360">
        <v>9.3100000000000002E-2</v>
      </c>
      <c r="C43" s="360">
        <v>0.18709999999999999</v>
      </c>
      <c r="D43" s="360">
        <v>0.16669999999999999</v>
      </c>
      <c r="E43" s="360">
        <v>0.13469999999999999</v>
      </c>
      <c r="F43" s="360">
        <v>7.51E-2</v>
      </c>
      <c r="G43" s="360">
        <v>2.9499999999999998E-2</v>
      </c>
      <c r="H43" s="360">
        <v>0.15129999999999999</v>
      </c>
      <c r="I43" s="360">
        <v>0.106</v>
      </c>
      <c r="J43" s="360">
        <v>0.14480000000000001</v>
      </c>
      <c r="K43" s="360">
        <v>4.2700000000000002E-2</v>
      </c>
      <c r="L43" s="360">
        <v>1.6899999999999998E-2</v>
      </c>
      <c r="M43" s="360">
        <v>2.9399999999999999E-2</v>
      </c>
      <c r="N43" s="360">
        <v>0.15640000000000001</v>
      </c>
      <c r="O43" s="360">
        <v>0.14849999999999999</v>
      </c>
      <c r="P43" s="360">
        <v>0.13689999999999999</v>
      </c>
      <c r="Q43" s="360">
        <v>2.93E-2</v>
      </c>
      <c r="R43" s="360">
        <v>6.7400000000000002E-2</v>
      </c>
      <c r="S43" s="360">
        <v>3.9699999999999999E-2</v>
      </c>
      <c r="T43" s="360">
        <v>5.1400000000000001E-2</v>
      </c>
      <c r="U43" s="360">
        <v>4.7800000000000002E-2</v>
      </c>
      <c r="V43" s="360">
        <v>7.0800000000000002E-2</v>
      </c>
      <c r="W43" s="360">
        <v>1.12E-2</v>
      </c>
      <c r="X43" s="360">
        <v>1.26E-2</v>
      </c>
      <c r="Y43" s="360">
        <v>3.4500000000000003E-2</v>
      </c>
      <c r="Z43" s="360">
        <v>9.5799999999999996E-2</v>
      </c>
      <c r="AA43" s="360">
        <v>5.8400000000000001E-2</v>
      </c>
      <c r="AB43" s="360">
        <v>7.46E-2</v>
      </c>
      <c r="AC43" s="360">
        <v>0.12859999999999999</v>
      </c>
      <c r="AD43" s="360">
        <v>5.91E-2</v>
      </c>
      <c r="AE43" s="360">
        <v>5.3999999999999999E-2</v>
      </c>
      <c r="AF43" s="360">
        <v>7.1300000000000002E-2</v>
      </c>
      <c r="AG43" s="360">
        <v>1.54E-2</v>
      </c>
      <c r="AH43" s="360">
        <v>6.6600000000000006E-2</v>
      </c>
      <c r="AI43" s="360">
        <v>7.17E-2</v>
      </c>
      <c r="AJ43" s="360">
        <v>0</v>
      </c>
      <c r="AK43" s="360">
        <v>1.5800000000000002E-2</v>
      </c>
      <c r="AL43" s="360">
        <v>8.1799999999999998E-2</v>
      </c>
      <c r="AM43" s="360">
        <v>0.12939999999999999</v>
      </c>
      <c r="AN43" s="360">
        <v>0.1313</v>
      </c>
      <c r="AO43" s="360">
        <v>9.9099999999999994E-2</v>
      </c>
      <c r="AP43" s="360">
        <v>0</v>
      </c>
      <c r="AQ43" s="360">
        <v>9.0700000000000003E-2</v>
      </c>
      <c r="AR43" s="35"/>
    </row>
    <row r="44" spans="1:44">
      <c r="A44" s="59" t="s">
        <v>374</v>
      </c>
      <c r="B44" s="360">
        <v>5.3900000000000003E-2</v>
      </c>
      <c r="C44" s="360">
        <v>0.1212</v>
      </c>
      <c r="D44" s="360">
        <v>0.1232</v>
      </c>
      <c r="E44" s="360">
        <v>0.1111</v>
      </c>
      <c r="F44" s="360">
        <v>0.12230000000000001</v>
      </c>
      <c r="G44" s="360">
        <v>2.23E-2</v>
      </c>
      <c r="H44" s="360">
        <v>6.0699999999999997E-2</v>
      </c>
      <c r="I44" s="360">
        <v>0.11409999999999999</v>
      </c>
      <c r="J44" s="360">
        <v>0.1009</v>
      </c>
      <c r="K44" s="360">
        <v>0.10390000000000001</v>
      </c>
      <c r="L44" s="360">
        <v>1.52E-2</v>
      </c>
      <c r="M44" s="360">
        <v>2.7199999999999998E-2</v>
      </c>
      <c r="N44" s="360">
        <v>0.1477</v>
      </c>
      <c r="O44" s="360">
        <v>0.107</v>
      </c>
      <c r="P44" s="360">
        <v>0.1237</v>
      </c>
      <c r="Q44" s="360">
        <v>7.3300000000000004E-2</v>
      </c>
      <c r="R44" s="360">
        <v>7.6200000000000004E-2</v>
      </c>
      <c r="S44" s="360">
        <v>7.51E-2</v>
      </c>
      <c r="T44" s="360">
        <v>2.4E-2</v>
      </c>
      <c r="U44" s="360">
        <v>3.6400000000000002E-2</v>
      </c>
      <c r="V44" s="360">
        <v>4.8599999999999997E-2</v>
      </c>
      <c r="W44" s="360">
        <v>3.1199999999999999E-2</v>
      </c>
      <c r="X44" s="360">
        <v>3.32E-2</v>
      </c>
      <c r="Y44" s="360">
        <v>7.4000000000000003E-3</v>
      </c>
      <c r="Z44" s="360">
        <v>0.10639999999999999</v>
      </c>
      <c r="AA44" s="360">
        <v>7.2300000000000003E-2</v>
      </c>
      <c r="AB44" s="360">
        <v>5.6500000000000002E-2</v>
      </c>
      <c r="AC44" s="360">
        <v>0.1149</v>
      </c>
      <c r="AD44" s="360">
        <v>3.4500000000000003E-2</v>
      </c>
      <c r="AE44" s="360">
        <v>3.9300000000000002E-2</v>
      </c>
      <c r="AF44" s="360">
        <v>6.4399999999999999E-2</v>
      </c>
      <c r="AG44" s="360">
        <v>1.7299999999999999E-2</v>
      </c>
      <c r="AH44" s="360">
        <v>6.83E-2</v>
      </c>
      <c r="AI44" s="360">
        <v>7.0599999999999996E-2</v>
      </c>
      <c r="AJ44" s="360">
        <v>4.2099999999999999E-2</v>
      </c>
      <c r="AK44" s="360">
        <v>5.5999999999999999E-3</v>
      </c>
      <c r="AL44" s="360">
        <v>0.1147</v>
      </c>
      <c r="AM44" s="360">
        <v>6.8900000000000003E-2</v>
      </c>
      <c r="AN44" s="360">
        <v>0.18010000000000001</v>
      </c>
      <c r="AO44" s="360">
        <v>0.33389999999999997</v>
      </c>
      <c r="AP44" s="360">
        <v>1.8E-3</v>
      </c>
      <c r="AQ44" s="360">
        <v>7.7700000000000005E-2</v>
      </c>
      <c r="AR44" s="35"/>
    </row>
    <row r="45" spans="1:44">
      <c r="A45" s="59" t="s">
        <v>375</v>
      </c>
      <c r="B45" s="360">
        <v>0.19400000000000001</v>
      </c>
      <c r="C45" s="360">
        <v>0.15909999999999999</v>
      </c>
      <c r="D45" s="360">
        <v>0.2374</v>
      </c>
      <c r="E45" s="360">
        <v>0.1406</v>
      </c>
      <c r="F45" s="360">
        <v>0.2656</v>
      </c>
      <c r="G45" s="360">
        <v>0.26819999999999999</v>
      </c>
      <c r="H45" s="360">
        <v>0.2094</v>
      </c>
      <c r="I45" s="360">
        <v>0.24390000000000001</v>
      </c>
      <c r="J45" s="360">
        <v>0.22020000000000001</v>
      </c>
      <c r="K45" s="360">
        <v>0.30149999999999999</v>
      </c>
      <c r="L45" s="360">
        <v>0.27229999999999999</v>
      </c>
      <c r="M45" s="360">
        <v>0.2341</v>
      </c>
      <c r="N45" s="360">
        <v>0.1716</v>
      </c>
      <c r="O45" s="360">
        <v>0.1598</v>
      </c>
      <c r="P45" s="360">
        <v>0.14119999999999999</v>
      </c>
      <c r="Q45" s="360">
        <v>0.13819999999999999</v>
      </c>
      <c r="R45" s="360">
        <v>0.22439999999999999</v>
      </c>
      <c r="S45" s="360">
        <v>0.44280000000000003</v>
      </c>
      <c r="T45" s="360">
        <v>0.17269999999999999</v>
      </c>
      <c r="U45" s="360">
        <v>0.16550000000000001</v>
      </c>
      <c r="V45" s="360">
        <v>0.16880000000000001</v>
      </c>
      <c r="W45" s="360">
        <v>0.1807</v>
      </c>
      <c r="X45" s="360">
        <v>0.2238</v>
      </c>
      <c r="Y45" s="360">
        <v>0.156</v>
      </c>
      <c r="Z45" s="360">
        <v>0.1384</v>
      </c>
      <c r="AA45" s="360">
        <v>0.13539999999999999</v>
      </c>
      <c r="AB45" s="360">
        <v>0.12089999999999999</v>
      </c>
      <c r="AC45" s="360">
        <v>0.1575</v>
      </c>
      <c r="AD45" s="360">
        <v>0.12509999999999999</v>
      </c>
      <c r="AE45" s="360">
        <v>0.19739999999999999</v>
      </c>
      <c r="AF45" s="360">
        <v>0.49030000000000001</v>
      </c>
      <c r="AG45" s="360">
        <v>0.16159999999999999</v>
      </c>
      <c r="AH45" s="360">
        <v>0.20780000000000001</v>
      </c>
      <c r="AI45" s="360">
        <v>0.45429999999999998</v>
      </c>
      <c r="AJ45" s="360">
        <v>0.1176</v>
      </c>
      <c r="AK45" s="360">
        <v>0.76800000000000002</v>
      </c>
      <c r="AL45" s="360">
        <v>0.1065</v>
      </c>
      <c r="AM45" s="360">
        <v>0.23039999999999999</v>
      </c>
      <c r="AN45" s="360">
        <v>0.22309999999999999</v>
      </c>
      <c r="AO45" s="360">
        <v>0.32269999999999999</v>
      </c>
      <c r="AP45" s="360">
        <v>0.29160000000000003</v>
      </c>
      <c r="AQ45" s="360">
        <v>0.1988</v>
      </c>
      <c r="AR45" s="35"/>
    </row>
    <row r="46" spans="1:44">
      <c r="A46" s="60" t="s">
        <v>376</v>
      </c>
      <c r="B46" s="362"/>
      <c r="C46" s="362"/>
      <c r="D46" s="362"/>
      <c r="E46" s="362"/>
      <c r="F46" s="362"/>
      <c r="G46" s="362"/>
      <c r="H46" s="362"/>
      <c r="I46" s="362"/>
      <c r="J46" s="362"/>
      <c r="K46" s="362"/>
      <c r="L46" s="362"/>
      <c r="M46" s="362"/>
      <c r="N46" s="362"/>
      <c r="O46" s="362"/>
      <c r="P46" s="362"/>
      <c r="Q46" s="362"/>
      <c r="R46" s="362"/>
      <c r="S46" s="362"/>
      <c r="T46" s="362"/>
      <c r="U46" s="362"/>
      <c r="V46" s="362"/>
      <c r="W46" s="362"/>
      <c r="X46" s="362"/>
      <c r="Y46" s="362"/>
      <c r="Z46" s="362"/>
      <c r="AA46" s="362"/>
      <c r="AB46" s="362"/>
      <c r="AC46" s="362"/>
      <c r="AD46" s="362"/>
      <c r="AE46" s="362"/>
      <c r="AF46" s="362"/>
      <c r="AG46" s="362"/>
      <c r="AH46" s="362"/>
      <c r="AI46" s="362"/>
      <c r="AJ46" s="362"/>
      <c r="AK46" s="362"/>
      <c r="AL46" s="362"/>
      <c r="AM46" s="362"/>
      <c r="AN46" s="362"/>
      <c r="AO46" s="362"/>
      <c r="AP46" s="362"/>
      <c r="AQ46" s="362"/>
      <c r="AR46" s="35"/>
    </row>
    <row r="47" spans="1:44">
      <c r="A47" s="59" t="s">
        <v>377</v>
      </c>
      <c r="B47" s="360">
        <v>0.72870000000000001</v>
      </c>
      <c r="C47" s="360">
        <v>0.74629999999999996</v>
      </c>
      <c r="D47" s="360">
        <v>0.82799999999999996</v>
      </c>
      <c r="E47" s="360">
        <v>0.75439999999999996</v>
      </c>
      <c r="F47" s="360">
        <v>0.8407</v>
      </c>
      <c r="G47" s="360">
        <v>0.8266</v>
      </c>
      <c r="H47" s="360">
        <v>0.86170000000000002</v>
      </c>
      <c r="I47" s="360">
        <v>0.83930000000000005</v>
      </c>
      <c r="J47" s="360">
        <v>0.82130000000000003</v>
      </c>
      <c r="K47" s="360">
        <v>0.8357</v>
      </c>
      <c r="L47" s="360">
        <v>0.86350000000000005</v>
      </c>
      <c r="M47" s="360">
        <v>0.91679999999999995</v>
      </c>
      <c r="N47" s="360">
        <v>0.76910000000000001</v>
      </c>
      <c r="O47" s="360">
        <v>0.76539999999999997</v>
      </c>
      <c r="P47" s="360">
        <v>0.82509999999999994</v>
      </c>
      <c r="Q47" s="360">
        <v>0.73750000000000004</v>
      </c>
      <c r="R47" s="360">
        <v>0.83530000000000004</v>
      </c>
      <c r="S47" s="360">
        <v>0.79459999999999997</v>
      </c>
      <c r="T47" s="360">
        <v>0.90469999999999995</v>
      </c>
      <c r="U47" s="360">
        <v>0.74529999999999996</v>
      </c>
      <c r="V47" s="360">
        <v>0.85399999999999998</v>
      </c>
      <c r="W47" s="360">
        <v>0.89570000000000005</v>
      </c>
      <c r="X47" s="360">
        <v>0.78449999999999998</v>
      </c>
      <c r="Y47" s="360">
        <v>0.88380000000000003</v>
      </c>
      <c r="Z47" s="360">
        <v>0.84260000000000002</v>
      </c>
      <c r="AA47" s="360">
        <v>0.83499999999999996</v>
      </c>
      <c r="AB47" s="360">
        <v>0.87649999999999995</v>
      </c>
      <c r="AC47" s="360">
        <v>0.76880000000000004</v>
      </c>
      <c r="AD47" s="360">
        <v>0.83840000000000003</v>
      </c>
      <c r="AE47" s="360">
        <v>0.87580000000000002</v>
      </c>
      <c r="AF47" s="360">
        <v>0.80640000000000001</v>
      </c>
      <c r="AG47" s="360">
        <v>0.8962</v>
      </c>
      <c r="AH47" s="360">
        <v>0.79</v>
      </c>
      <c r="AI47" s="360">
        <v>0.77390000000000003</v>
      </c>
      <c r="AJ47" s="360">
        <v>0.80389999999999995</v>
      </c>
      <c r="AK47" s="360">
        <v>0.90469999999999995</v>
      </c>
      <c r="AL47" s="360">
        <v>0.83650000000000002</v>
      </c>
      <c r="AM47" s="360">
        <v>0.86829999999999996</v>
      </c>
      <c r="AN47" s="360">
        <v>0.87039999999999995</v>
      </c>
      <c r="AO47" s="360">
        <v>0.79910000000000003</v>
      </c>
      <c r="AP47" s="360">
        <v>0.78290000000000004</v>
      </c>
      <c r="AQ47" s="360">
        <v>0.80740000000000001</v>
      </c>
      <c r="AR47" s="35"/>
    </row>
    <row r="48" spans="1:44">
      <c r="A48" s="59" t="s">
        <v>378</v>
      </c>
      <c r="B48" s="360">
        <v>0.87029999999999996</v>
      </c>
      <c r="C48" s="360">
        <v>0.95579999999999998</v>
      </c>
      <c r="D48" s="360">
        <v>0.94099999999999995</v>
      </c>
      <c r="E48" s="360">
        <v>0.94820000000000004</v>
      </c>
      <c r="F48" s="360">
        <v>0.95669999999999999</v>
      </c>
      <c r="G48" s="360">
        <v>0.9385</v>
      </c>
      <c r="H48" s="360">
        <v>0.9113</v>
      </c>
      <c r="I48" s="360">
        <v>0.93320000000000003</v>
      </c>
      <c r="J48" s="360">
        <v>0.94159999999999999</v>
      </c>
      <c r="K48" s="360">
        <v>0.94869999999999999</v>
      </c>
      <c r="L48" s="360">
        <v>0.91859999999999997</v>
      </c>
      <c r="M48" s="360">
        <v>0.92759999999999998</v>
      </c>
      <c r="N48" s="360">
        <v>0.95660000000000001</v>
      </c>
      <c r="O48" s="360">
        <v>0.94420000000000004</v>
      </c>
      <c r="P48" s="360">
        <v>0.95199999999999996</v>
      </c>
      <c r="Q48" s="360">
        <v>0.94420000000000004</v>
      </c>
      <c r="R48" s="360">
        <v>0.89829999999999999</v>
      </c>
      <c r="S48" s="360">
        <v>0.85029999999999994</v>
      </c>
      <c r="T48" s="360">
        <v>0.90900000000000003</v>
      </c>
      <c r="U48" s="360">
        <v>0.94989999999999997</v>
      </c>
      <c r="V48" s="360">
        <v>0.92810000000000004</v>
      </c>
      <c r="W48" s="360">
        <v>0.92849999999999999</v>
      </c>
      <c r="X48" s="360">
        <v>0.93589999999999995</v>
      </c>
      <c r="Y48" s="360">
        <v>0.93510000000000004</v>
      </c>
      <c r="Z48" s="360">
        <v>0.95120000000000005</v>
      </c>
      <c r="AA48" s="360">
        <v>0.92969999999999997</v>
      </c>
      <c r="AB48" s="360">
        <v>0.92889999999999995</v>
      </c>
      <c r="AC48" s="360">
        <v>0.93769999999999998</v>
      </c>
      <c r="AD48" s="360">
        <v>0.95230000000000004</v>
      </c>
      <c r="AE48" s="360">
        <v>0.93179999999999996</v>
      </c>
      <c r="AF48" s="360">
        <v>0.87860000000000005</v>
      </c>
      <c r="AG48" s="360">
        <v>0.95020000000000004</v>
      </c>
      <c r="AH48" s="360">
        <v>0.94399999999999995</v>
      </c>
      <c r="AI48" s="360">
        <v>0.80859999999999999</v>
      </c>
      <c r="AJ48" s="360">
        <v>0.93410000000000004</v>
      </c>
      <c r="AK48" s="360">
        <v>0.70640000000000003</v>
      </c>
      <c r="AL48" s="360">
        <v>0.96160000000000001</v>
      </c>
      <c r="AM48" s="360">
        <v>0.93049999999999999</v>
      </c>
      <c r="AN48" s="360">
        <v>0.93179999999999996</v>
      </c>
      <c r="AO48" s="360">
        <v>0.91059999999999997</v>
      </c>
      <c r="AP48" s="360">
        <v>0.92420000000000002</v>
      </c>
      <c r="AQ48" s="360">
        <v>0.92349999999999999</v>
      </c>
      <c r="AR48" s="35"/>
    </row>
    <row r="49" spans="1:44">
      <c r="A49" s="59" t="s">
        <v>379</v>
      </c>
      <c r="B49" s="360">
        <v>-0.06</v>
      </c>
      <c r="C49" s="360">
        <v>-0.1187</v>
      </c>
      <c r="D49" s="360">
        <v>3.39E-2</v>
      </c>
      <c r="E49" s="360">
        <v>-0.1115</v>
      </c>
      <c r="F49" s="360">
        <v>4.7800000000000002E-2</v>
      </c>
      <c r="G49" s="360">
        <v>8.5500000000000007E-2</v>
      </c>
      <c r="H49" s="360">
        <v>0.1371</v>
      </c>
      <c r="I49" s="360">
        <v>0.1138</v>
      </c>
      <c r="J49" s="360">
        <v>5.7599999999999998E-2</v>
      </c>
      <c r="K49" s="360">
        <v>0.13389999999999999</v>
      </c>
      <c r="L49" s="360">
        <v>0.18049999999999999</v>
      </c>
      <c r="M49" s="360">
        <v>0.25130000000000002</v>
      </c>
      <c r="N49" s="360">
        <v>-6.7699999999999996E-2</v>
      </c>
      <c r="O49" s="360">
        <v>-8.6199999999999999E-2</v>
      </c>
      <c r="P49" s="360">
        <v>-4.4999999999999998E-2</v>
      </c>
      <c r="Q49" s="360">
        <v>-0.14599999999999999</v>
      </c>
      <c r="R49" s="360">
        <v>7.3099999999999998E-2</v>
      </c>
      <c r="S49" s="360">
        <v>0.41570000000000001</v>
      </c>
      <c r="T49" s="360">
        <v>0.1318</v>
      </c>
      <c r="U49" s="360">
        <v>-0.1007</v>
      </c>
      <c r="V49" s="360">
        <v>3.0599999999999999E-2</v>
      </c>
      <c r="W49" s="360">
        <v>8.8700000000000001E-2</v>
      </c>
      <c r="X49" s="360">
        <v>2.0299999999999999E-2</v>
      </c>
      <c r="Y49" s="360">
        <v>8.9700000000000002E-2</v>
      </c>
      <c r="Z49" s="360">
        <v>-7.9000000000000008E-3</v>
      </c>
      <c r="AA49" s="360">
        <v>-4.1000000000000003E-3</v>
      </c>
      <c r="AB49" s="360">
        <v>2.5999999999999999E-2</v>
      </c>
      <c r="AC49" s="360">
        <v>-5.5899999999999998E-2</v>
      </c>
      <c r="AD49" s="360">
        <v>-1.5900000000000001E-2</v>
      </c>
      <c r="AE49" s="360">
        <v>8.0100000000000005E-2</v>
      </c>
      <c r="AF49" s="360">
        <v>0.46329999999999999</v>
      </c>
      <c r="AG49" s="360">
        <v>9.1800000000000007E-2</v>
      </c>
      <c r="AH49" s="360">
        <v>2.3E-3</v>
      </c>
      <c r="AI49" s="360">
        <v>0.33450000000000002</v>
      </c>
      <c r="AJ49" s="360">
        <v>-5.3800000000000001E-2</v>
      </c>
      <c r="AK49" s="360">
        <v>2.1385000000000001</v>
      </c>
      <c r="AL49" s="360">
        <v>-5.4100000000000002E-2</v>
      </c>
      <c r="AM49" s="360">
        <v>0.1646</v>
      </c>
      <c r="AN49" s="360">
        <v>0.1099</v>
      </c>
      <c r="AO49" s="360">
        <v>0.187</v>
      </c>
      <c r="AP49" s="360">
        <v>8.0100000000000005E-2</v>
      </c>
      <c r="AQ49" s="360">
        <v>1.46E-2</v>
      </c>
      <c r="AR49" s="35"/>
    </row>
    <row r="50" spans="1:44" ht="31.5" customHeight="1" thickBot="1">
      <c r="A50" s="365" t="s">
        <v>380</v>
      </c>
      <c r="B50" s="366">
        <v>1.4378</v>
      </c>
      <c r="C50" s="366">
        <v>2.2248999999999999</v>
      </c>
      <c r="D50" s="366">
        <v>1.1546000000000001</v>
      </c>
      <c r="E50" s="366">
        <v>2.3473000000000002</v>
      </c>
      <c r="F50" s="366">
        <v>0.98740000000000006</v>
      </c>
      <c r="G50" s="366">
        <v>0.91910000000000003</v>
      </c>
      <c r="H50" s="366">
        <v>0.82120000000000004</v>
      </c>
      <c r="I50" s="366">
        <v>0.83460000000000001</v>
      </c>
      <c r="J50" s="366">
        <v>1.0192000000000001</v>
      </c>
      <c r="K50" s="366">
        <v>0.73629999999999995</v>
      </c>
      <c r="L50" s="366">
        <v>0.66990000000000005</v>
      </c>
      <c r="M50" s="366">
        <v>0.39589999999999997</v>
      </c>
      <c r="N50" s="366">
        <v>1.6779999999999999</v>
      </c>
      <c r="O50" s="366">
        <v>2.0783999999999998</v>
      </c>
      <c r="P50" s="366">
        <v>1.8909</v>
      </c>
      <c r="Q50" s="366">
        <v>3.0722</v>
      </c>
      <c r="R50" s="366">
        <v>1.2339</v>
      </c>
      <c r="S50" s="366">
        <v>0.60440000000000005</v>
      </c>
      <c r="T50" s="366">
        <v>0.78969999999999996</v>
      </c>
      <c r="U50" s="366">
        <v>1.9984</v>
      </c>
      <c r="V50" s="366">
        <v>1.3615999999999999</v>
      </c>
      <c r="W50" s="366">
        <v>0.91579999999999995</v>
      </c>
      <c r="X50" s="366">
        <v>1.208</v>
      </c>
      <c r="Y50" s="366">
        <v>0.876</v>
      </c>
      <c r="Z50" s="366">
        <v>1.4698</v>
      </c>
      <c r="AA50" s="366">
        <v>1.6827000000000001</v>
      </c>
      <c r="AB50" s="366">
        <v>1.5378000000000001</v>
      </c>
      <c r="AC50" s="366">
        <v>1.7572000000000001</v>
      </c>
      <c r="AD50" s="366">
        <v>1.5322</v>
      </c>
      <c r="AE50" s="366">
        <v>0.95689999999999997</v>
      </c>
      <c r="AF50" s="366">
        <v>0.51939999999999997</v>
      </c>
      <c r="AG50" s="366">
        <v>0.76290000000000002</v>
      </c>
      <c r="AH50" s="366">
        <v>1.2726</v>
      </c>
      <c r="AI50" s="366">
        <v>0.79930000000000001</v>
      </c>
      <c r="AJ50" s="366">
        <v>2.1661999999999999</v>
      </c>
      <c r="AK50" s="366">
        <v>0.16089999999999999</v>
      </c>
      <c r="AL50" s="366">
        <v>2.0373000000000001</v>
      </c>
      <c r="AM50" s="366">
        <v>0.66279999999999994</v>
      </c>
      <c r="AN50" s="366">
        <v>0.81830000000000003</v>
      </c>
      <c r="AO50" s="366">
        <v>0.77059999999999995</v>
      </c>
      <c r="AP50" s="366">
        <v>1.0065</v>
      </c>
      <c r="AQ50" s="366">
        <v>1.2619</v>
      </c>
      <c r="AR50" s="35"/>
    </row>
    <row r="51" spans="1:44" ht="15.75" thickTop="1">
      <c r="A51" s="788" t="s">
        <v>381</v>
      </c>
      <c r="B51" s="788"/>
      <c r="C51" s="788"/>
      <c r="D51" s="788"/>
      <c r="E51" s="788"/>
      <c r="F51" s="788"/>
      <c r="G51" s="788"/>
      <c r="H51" s="788"/>
      <c r="I51" s="788"/>
      <c r="J51" s="788"/>
      <c r="K51" s="788"/>
      <c r="L51" s="788"/>
      <c r="M51" s="788"/>
      <c r="N51" s="788"/>
      <c r="O51" s="788"/>
      <c r="P51" s="788"/>
      <c r="Q51" s="788"/>
      <c r="R51" s="788"/>
      <c r="S51" s="788"/>
      <c r="T51" s="788"/>
      <c r="U51" s="788"/>
      <c r="V51" s="788"/>
      <c r="W51" s="788"/>
      <c r="X51" s="788"/>
      <c r="Y51" s="788"/>
      <c r="Z51" s="788"/>
      <c r="AA51" s="788"/>
      <c r="AB51" s="788"/>
      <c r="AC51" s="788"/>
      <c r="AD51" s="788"/>
      <c r="AE51" s="788"/>
      <c r="AF51" s="788"/>
      <c r="AG51" s="788"/>
      <c r="AH51" s="788"/>
      <c r="AI51" s="788"/>
      <c r="AJ51" s="788"/>
      <c r="AK51" s="788"/>
      <c r="AL51" s="788"/>
      <c r="AM51" s="788"/>
      <c r="AN51" s="788"/>
      <c r="AO51" s="788"/>
      <c r="AP51" s="788"/>
      <c r="AQ51" s="788"/>
      <c r="AR51" s="367"/>
    </row>
    <row r="52" spans="1:44" ht="37.5" customHeight="1">
      <c r="A52" s="748" t="s">
        <v>382</v>
      </c>
      <c r="B52" s="748"/>
      <c r="C52" s="748"/>
      <c r="D52" s="748"/>
      <c r="E52" s="748"/>
      <c r="F52" s="748"/>
      <c r="G52" s="748"/>
      <c r="H52" s="748"/>
      <c r="I52" s="748"/>
      <c r="J52" s="748"/>
      <c r="K52" s="748"/>
      <c r="L52" s="748"/>
      <c r="M52" s="748"/>
      <c r="N52" s="748"/>
      <c r="O52" s="748"/>
      <c r="P52" s="748"/>
      <c r="Q52" s="748"/>
      <c r="R52" s="748"/>
      <c r="S52" s="748"/>
      <c r="T52" s="748"/>
      <c r="U52" s="748"/>
      <c r="V52" s="748"/>
      <c r="W52" s="748"/>
      <c r="X52" s="748"/>
      <c r="Y52" s="748"/>
      <c r="Z52" s="748"/>
      <c r="AA52" s="748"/>
      <c r="AB52" s="748"/>
      <c r="AC52" s="748"/>
      <c r="AD52" s="748"/>
      <c r="AE52" s="748"/>
      <c r="AF52" s="748"/>
      <c r="AG52" s="748"/>
      <c r="AH52" s="748"/>
      <c r="AI52" s="748"/>
      <c r="AJ52" s="748"/>
      <c r="AK52" s="748"/>
      <c r="AL52" s="748"/>
      <c r="AM52" s="748"/>
      <c r="AN52" s="748"/>
      <c r="AO52" s="748"/>
      <c r="AP52" s="748"/>
      <c r="AQ52" s="748"/>
      <c r="AR52" s="367"/>
    </row>
    <row r="53" spans="1:44" ht="26.25" customHeight="1">
      <c r="A53" s="748" t="s">
        <v>383</v>
      </c>
      <c r="B53" s="748"/>
      <c r="C53" s="748"/>
      <c r="D53" s="748"/>
      <c r="E53" s="748"/>
      <c r="F53" s="748"/>
      <c r="G53" s="748"/>
      <c r="H53" s="748"/>
      <c r="I53" s="748"/>
      <c r="J53" s="748"/>
      <c r="K53" s="748"/>
      <c r="L53" s="748"/>
      <c r="M53" s="748"/>
      <c r="N53" s="748"/>
      <c r="O53" s="748"/>
      <c r="P53" s="748"/>
      <c r="Q53" s="748"/>
      <c r="R53" s="748"/>
      <c r="S53" s="748"/>
      <c r="T53" s="748"/>
      <c r="U53" s="748"/>
      <c r="V53" s="748"/>
      <c r="W53" s="748"/>
      <c r="X53" s="748"/>
      <c r="Y53" s="748"/>
      <c r="Z53" s="748"/>
      <c r="AA53" s="748"/>
      <c r="AB53" s="748"/>
      <c r="AC53" s="748"/>
      <c r="AD53" s="748"/>
      <c r="AE53" s="748"/>
      <c r="AF53" s="748"/>
      <c r="AG53" s="748"/>
      <c r="AH53" s="748"/>
      <c r="AI53" s="748"/>
      <c r="AJ53" s="748"/>
      <c r="AK53" s="748"/>
      <c r="AL53" s="748"/>
      <c r="AM53" s="748"/>
      <c r="AN53" s="748"/>
      <c r="AO53" s="748"/>
      <c r="AP53" s="748"/>
      <c r="AQ53" s="748"/>
      <c r="AR53" s="367"/>
    </row>
    <row r="54" spans="1:44">
      <c r="A54" s="750" t="s">
        <v>384</v>
      </c>
      <c r="B54" s="750"/>
      <c r="C54" s="750"/>
      <c r="D54" s="750"/>
      <c r="E54" s="750"/>
      <c r="F54" s="750"/>
      <c r="G54" s="750"/>
      <c r="H54" s="750"/>
      <c r="I54" s="750"/>
      <c r="J54" s="750"/>
      <c r="K54" s="750"/>
      <c r="L54" s="750"/>
      <c r="M54" s="750"/>
      <c r="N54" s="750"/>
      <c r="O54" s="750"/>
      <c r="P54" s="750"/>
      <c r="Q54" s="750"/>
      <c r="R54" s="750"/>
      <c r="S54" s="750"/>
      <c r="T54" s="750"/>
      <c r="U54" s="750"/>
      <c r="V54" s="750"/>
      <c r="W54" s="750"/>
      <c r="X54" s="750"/>
      <c r="Y54" s="750"/>
      <c r="Z54" s="750"/>
      <c r="AA54" s="750"/>
      <c r="AB54" s="750"/>
      <c r="AC54" s="750"/>
      <c r="AD54" s="750"/>
      <c r="AE54" s="750"/>
      <c r="AF54" s="750"/>
      <c r="AG54" s="750"/>
      <c r="AH54" s="750"/>
      <c r="AI54" s="750"/>
      <c r="AJ54" s="750"/>
      <c r="AK54" s="750"/>
      <c r="AL54" s="750"/>
      <c r="AM54" s="750"/>
      <c r="AN54" s="750"/>
      <c r="AO54" s="750"/>
      <c r="AP54" s="750"/>
      <c r="AQ54" s="750"/>
      <c r="AR54" s="35"/>
    </row>
    <row r="55" spans="1:44">
      <c r="A55" s="750" t="s">
        <v>385</v>
      </c>
      <c r="B55" s="750"/>
      <c r="C55" s="750"/>
      <c r="D55" s="750"/>
      <c r="E55" s="750"/>
      <c r="F55" s="750"/>
      <c r="G55" s="750"/>
      <c r="H55" s="750"/>
      <c r="I55" s="750"/>
      <c r="J55" s="750"/>
      <c r="K55" s="750"/>
      <c r="L55" s="750"/>
      <c r="M55" s="750"/>
      <c r="N55" s="750"/>
      <c r="O55" s="750"/>
      <c r="P55" s="750"/>
      <c r="Q55" s="750"/>
      <c r="R55" s="750"/>
      <c r="S55" s="750"/>
      <c r="T55" s="750"/>
      <c r="U55" s="750"/>
      <c r="V55" s="750"/>
      <c r="W55" s="750"/>
      <c r="X55" s="750"/>
      <c r="Y55" s="750"/>
      <c r="Z55" s="750"/>
      <c r="AA55" s="750"/>
      <c r="AB55" s="750"/>
      <c r="AC55" s="750"/>
      <c r="AD55" s="750"/>
      <c r="AE55" s="750"/>
      <c r="AF55" s="750"/>
      <c r="AG55" s="750"/>
      <c r="AH55" s="750"/>
      <c r="AI55" s="750"/>
      <c r="AJ55" s="750"/>
      <c r="AK55" s="750"/>
      <c r="AL55" s="750"/>
      <c r="AM55" s="750"/>
      <c r="AN55" s="750"/>
      <c r="AO55" s="750"/>
      <c r="AP55" s="750"/>
      <c r="AQ55" s="750"/>
      <c r="AR55" s="35"/>
    </row>
    <row r="56" spans="1:44">
      <c r="A56" s="368" t="s">
        <v>904</v>
      </c>
      <c r="B56" s="48"/>
      <c r="C56" s="48"/>
      <c r="D56" s="48"/>
      <c r="E56" s="48"/>
      <c r="F56" s="48"/>
      <c r="G56" s="48"/>
      <c r="H56" s="48"/>
      <c r="I56" s="48"/>
      <c r="J56" s="48"/>
      <c r="K56" s="48"/>
      <c r="L56" s="48"/>
      <c r="M56" s="48"/>
      <c r="N56" s="48"/>
      <c r="O56" s="48"/>
      <c r="P56" s="48"/>
      <c r="Q56" s="48"/>
      <c r="R56" s="48"/>
      <c r="S56" s="48"/>
      <c r="T56" s="48"/>
      <c r="U56" s="48"/>
      <c r="V56" s="48"/>
      <c r="W56" s="48"/>
      <c r="X56" s="48"/>
      <c r="Y56" s="48"/>
      <c r="Z56" s="35"/>
      <c r="AA56" s="35"/>
      <c r="AB56" s="35"/>
      <c r="AC56" s="35"/>
      <c r="AD56" s="35"/>
      <c r="AE56" s="274"/>
      <c r="AF56" s="35"/>
      <c r="AG56" s="35"/>
      <c r="AH56" s="35"/>
      <c r="AI56" s="35"/>
      <c r="AJ56" s="35"/>
      <c r="AK56" s="35"/>
      <c r="AL56" s="35"/>
      <c r="AM56" s="35"/>
      <c r="AN56" s="35"/>
      <c r="AO56" s="35"/>
      <c r="AP56" s="35"/>
      <c r="AQ56" s="35"/>
      <c r="AR56" s="35"/>
    </row>
    <row r="57" spans="1:44" ht="25.5">
      <c r="A57" s="67"/>
      <c r="B57" s="50" t="s">
        <v>913</v>
      </c>
      <c r="C57" s="50" t="s">
        <v>915</v>
      </c>
      <c r="D57" s="50" t="s">
        <v>914</v>
      </c>
      <c r="E57" s="50" t="s">
        <v>937</v>
      </c>
      <c r="F57" s="50" t="s">
        <v>923</v>
      </c>
      <c r="G57" s="50" t="s">
        <v>920</v>
      </c>
      <c r="H57" s="50" t="s">
        <v>926</v>
      </c>
      <c r="I57" s="50" t="s">
        <v>916</v>
      </c>
      <c r="J57" s="51" t="s">
        <v>921</v>
      </c>
      <c r="K57" s="50" t="s">
        <v>917</v>
      </c>
      <c r="L57" s="50" t="s">
        <v>918</v>
      </c>
      <c r="M57" s="50" t="s">
        <v>919</v>
      </c>
      <c r="N57" s="50" t="s">
        <v>928</v>
      </c>
      <c r="O57" s="50" t="s">
        <v>927</v>
      </c>
      <c r="P57" s="50" t="s">
        <v>935</v>
      </c>
      <c r="Q57" s="50" t="s">
        <v>930</v>
      </c>
      <c r="R57" s="51" t="s">
        <v>922</v>
      </c>
      <c r="S57" s="50" t="s">
        <v>931</v>
      </c>
      <c r="T57" s="50" t="s">
        <v>936</v>
      </c>
      <c r="U57" s="50" t="s">
        <v>929</v>
      </c>
      <c r="V57" s="50" t="s">
        <v>924</v>
      </c>
      <c r="W57" s="50" t="s">
        <v>925</v>
      </c>
      <c r="X57" s="50" t="s">
        <v>933</v>
      </c>
      <c r="Y57" s="50" t="s">
        <v>932</v>
      </c>
      <c r="Z57" s="51" t="s">
        <v>934</v>
      </c>
      <c r="AA57" s="50" t="s">
        <v>938</v>
      </c>
      <c r="AB57" s="50" t="s">
        <v>939</v>
      </c>
      <c r="AC57" s="50" t="s">
        <v>940</v>
      </c>
      <c r="AD57" s="50" t="s">
        <v>941</v>
      </c>
      <c r="AE57" s="50" t="s">
        <v>942</v>
      </c>
      <c r="AF57" s="50" t="s">
        <v>943</v>
      </c>
      <c r="AG57" s="50" t="s">
        <v>944</v>
      </c>
      <c r="AH57" s="50" t="s">
        <v>945</v>
      </c>
      <c r="AI57" s="50" t="s">
        <v>946</v>
      </c>
      <c r="AJ57" s="50" t="s">
        <v>947</v>
      </c>
      <c r="AK57" s="50" t="s">
        <v>948</v>
      </c>
      <c r="AL57" s="50" t="s">
        <v>949</v>
      </c>
      <c r="AM57" s="50" t="s">
        <v>950</v>
      </c>
      <c r="AN57" s="50" t="s">
        <v>951</v>
      </c>
      <c r="AO57" s="50" t="s">
        <v>952</v>
      </c>
      <c r="AP57" s="50" t="s">
        <v>953</v>
      </c>
      <c r="AQ57" s="51" t="s">
        <v>335</v>
      </c>
      <c r="AR57" s="35"/>
    </row>
    <row r="58" spans="1:44">
      <c r="A58" s="35"/>
      <c r="B58" s="35"/>
      <c r="C58" s="35"/>
      <c r="D58" s="35"/>
      <c r="E58" s="35"/>
      <c r="F58" s="35"/>
      <c r="G58" s="35"/>
      <c r="H58" s="35"/>
      <c r="I58" s="35"/>
      <c r="J58" s="35"/>
      <c r="K58" s="35"/>
      <c r="L58" s="35"/>
      <c r="M58" s="35"/>
      <c r="N58" s="35"/>
      <c r="O58" s="35"/>
      <c r="P58" s="35"/>
      <c r="Q58" s="35"/>
      <c r="R58" s="35"/>
      <c r="S58" s="35"/>
      <c r="T58" s="35"/>
      <c r="U58" s="35"/>
      <c r="V58" s="35"/>
      <c r="W58" s="35"/>
      <c r="X58" s="35"/>
      <c r="Y58" s="35"/>
      <c r="Z58" s="35"/>
      <c r="AA58" s="35"/>
      <c r="AB58" s="35"/>
      <c r="AC58" s="35"/>
      <c r="AD58" s="35"/>
      <c r="AE58" s="35"/>
      <c r="AF58" s="35"/>
      <c r="AG58" s="35"/>
      <c r="AH58" s="35"/>
      <c r="AI58" s="35"/>
      <c r="AJ58" s="35"/>
      <c r="AK58" s="35"/>
      <c r="AL58" s="35"/>
      <c r="AM58" s="35"/>
      <c r="AN58" s="35"/>
      <c r="AO58" s="35"/>
      <c r="AP58" s="35"/>
      <c r="AQ58" s="35"/>
      <c r="AR58" s="35"/>
    </row>
    <row r="59" spans="1:44">
      <c r="A59" s="60" t="s">
        <v>387</v>
      </c>
      <c r="B59" s="68"/>
      <c r="C59" s="68"/>
      <c r="D59" s="68"/>
      <c r="E59" s="68"/>
      <c r="F59" s="68"/>
      <c r="G59" s="68"/>
      <c r="H59" s="69"/>
      <c r="I59" s="69"/>
      <c r="J59" s="69"/>
      <c r="K59" s="68"/>
      <c r="L59" s="68"/>
      <c r="M59" s="68"/>
      <c r="N59" s="68"/>
      <c r="O59" s="68"/>
      <c r="P59" s="69"/>
      <c r="Q59" s="69"/>
      <c r="R59" s="69"/>
      <c r="S59" s="68"/>
      <c r="T59" s="68"/>
      <c r="U59" s="68"/>
      <c r="V59" s="68"/>
      <c r="W59" s="68"/>
      <c r="X59" s="69"/>
      <c r="Y59" s="69"/>
      <c r="Z59" s="69"/>
      <c r="AA59" s="68"/>
      <c r="AB59" s="68"/>
      <c r="AC59" s="68"/>
      <c r="AD59" s="68"/>
      <c r="AE59" s="69"/>
      <c r="AF59" s="69"/>
      <c r="AG59" s="69"/>
      <c r="AH59" s="69"/>
      <c r="AI59" s="69"/>
      <c r="AJ59" s="69"/>
      <c r="AK59" s="69"/>
      <c r="AL59" s="69"/>
      <c r="AM59" s="69"/>
      <c r="AN59" s="69"/>
      <c r="AO59" s="69"/>
      <c r="AP59" s="69"/>
      <c r="AQ59" s="69"/>
      <c r="AR59" s="35"/>
    </row>
    <row r="60" spans="1:44">
      <c r="A60" s="73" t="s">
        <v>388</v>
      </c>
      <c r="B60" s="74">
        <v>5.79E-2</v>
      </c>
      <c r="C60" s="74">
        <v>6.5299999999999997E-2</v>
      </c>
      <c r="D60" s="74">
        <v>5.67E-2</v>
      </c>
      <c r="E60" s="74">
        <v>4.2099999999999999E-2</v>
      </c>
      <c r="F60" s="74">
        <v>6.2399999999999997E-2</v>
      </c>
      <c r="G60" s="74">
        <v>5.0999999999999997E-2</v>
      </c>
      <c r="H60" s="74">
        <v>8.6099999999999996E-2</v>
      </c>
      <c r="I60" s="74">
        <v>7.0300000000000001E-2</v>
      </c>
      <c r="J60" s="74">
        <v>6.9800000000000001E-2</v>
      </c>
      <c r="K60" s="74">
        <v>6.08E-2</v>
      </c>
      <c r="L60" s="74">
        <v>6.6400000000000001E-2</v>
      </c>
      <c r="M60" s="74">
        <v>8.09E-2</v>
      </c>
      <c r="N60" s="74">
        <v>9.5799999999999996E-2</v>
      </c>
      <c r="O60" s="74">
        <v>4.9299999999999997E-2</v>
      </c>
      <c r="P60" s="74">
        <v>5.79E-2</v>
      </c>
      <c r="Q60" s="74">
        <v>5.9799999999999999E-2</v>
      </c>
      <c r="R60" s="74">
        <v>7.22E-2</v>
      </c>
      <c r="S60" s="74">
        <v>0.1106</v>
      </c>
      <c r="T60" s="74">
        <v>9.5600000000000004E-2</v>
      </c>
      <c r="U60" s="74">
        <v>8.3799999999999999E-2</v>
      </c>
      <c r="V60" s="74">
        <v>6.0900000000000003E-2</v>
      </c>
      <c r="W60" s="74">
        <v>7.5899999999999995E-2</v>
      </c>
      <c r="X60" s="74">
        <v>6.88E-2</v>
      </c>
      <c r="Y60" s="74">
        <v>8.2199999999999995E-2</v>
      </c>
      <c r="Z60" s="74">
        <v>0.11</v>
      </c>
      <c r="AA60" s="74">
        <v>6.13E-2</v>
      </c>
      <c r="AB60" s="74">
        <v>5.91E-2</v>
      </c>
      <c r="AC60" s="74">
        <v>7.5300000000000006E-2</v>
      </c>
      <c r="AD60" s="74">
        <v>0.1303</v>
      </c>
      <c r="AE60" s="274">
        <v>7.4300000000000005E-2</v>
      </c>
      <c r="AF60" s="74">
        <v>9.01E-2</v>
      </c>
      <c r="AG60" s="74">
        <v>7.9899999999999999E-2</v>
      </c>
      <c r="AH60" s="74">
        <v>7.7100000000000002E-2</v>
      </c>
      <c r="AI60" s="74">
        <v>6.9000000000000006E-2</v>
      </c>
      <c r="AJ60" s="74">
        <v>7.3700000000000002E-2</v>
      </c>
      <c r="AK60" s="74">
        <v>0.1512</v>
      </c>
      <c r="AL60" s="74">
        <v>6.4399999999999999E-2</v>
      </c>
      <c r="AM60" s="74">
        <v>0.10730000000000001</v>
      </c>
      <c r="AN60" s="74">
        <v>7.3300000000000004E-2</v>
      </c>
      <c r="AO60" s="74">
        <v>8.5800000000000001E-2</v>
      </c>
      <c r="AP60" s="74">
        <v>8.5900000000000004E-2</v>
      </c>
      <c r="AQ60" s="74">
        <v>6.7599999999999993E-2</v>
      </c>
      <c r="AR60" s="35"/>
    </row>
    <row r="61" spans="1:44">
      <c r="A61" s="73" t="s">
        <v>389</v>
      </c>
      <c r="B61" s="74">
        <v>6.5500000000000003E-2</v>
      </c>
      <c r="C61" s="74">
        <v>6.6600000000000006E-2</v>
      </c>
      <c r="D61" s="74">
        <v>5.62E-2</v>
      </c>
      <c r="E61" s="74">
        <v>4.8800000000000003E-2</v>
      </c>
      <c r="F61" s="74">
        <v>6.3E-2</v>
      </c>
      <c r="G61" s="74">
        <v>5.2400000000000002E-2</v>
      </c>
      <c r="H61" s="74">
        <v>8.6300000000000002E-2</v>
      </c>
      <c r="I61" s="74">
        <v>7.3499999999999996E-2</v>
      </c>
      <c r="J61" s="74">
        <v>7.0400000000000004E-2</v>
      </c>
      <c r="K61" s="74">
        <v>6.1499999999999999E-2</v>
      </c>
      <c r="L61" s="74">
        <v>6.7000000000000004E-2</v>
      </c>
      <c r="M61" s="74">
        <v>8.2600000000000007E-2</v>
      </c>
      <c r="N61" s="74">
        <v>0.1004</v>
      </c>
      <c r="O61" s="74">
        <v>5.16E-2</v>
      </c>
      <c r="P61" s="74">
        <v>5.8599999999999999E-2</v>
      </c>
      <c r="Q61" s="74">
        <v>5.9499999999999997E-2</v>
      </c>
      <c r="R61" s="74">
        <v>7.2400000000000006E-2</v>
      </c>
      <c r="S61" s="74">
        <v>0.11070000000000001</v>
      </c>
      <c r="T61" s="74">
        <v>0.1085</v>
      </c>
      <c r="U61" s="74">
        <v>8.3500000000000005E-2</v>
      </c>
      <c r="V61" s="74">
        <v>6.0600000000000001E-2</v>
      </c>
      <c r="W61" s="74">
        <v>7.7499999999999999E-2</v>
      </c>
      <c r="X61" s="74">
        <v>6.83E-2</v>
      </c>
      <c r="Y61" s="74">
        <v>8.2299999999999998E-2</v>
      </c>
      <c r="Z61" s="74">
        <v>0.111</v>
      </c>
      <c r="AA61" s="74">
        <v>6.3299999999999995E-2</v>
      </c>
      <c r="AB61" s="74">
        <v>5.9299999999999999E-2</v>
      </c>
      <c r="AC61" s="74">
        <v>7.5399999999999995E-2</v>
      </c>
      <c r="AD61" s="74">
        <v>0.1326</v>
      </c>
      <c r="AE61" s="74">
        <v>7.5200000000000003E-2</v>
      </c>
      <c r="AF61" s="74">
        <v>9.1399999999999995E-2</v>
      </c>
      <c r="AG61" s="74">
        <v>8.0100000000000005E-2</v>
      </c>
      <c r="AH61" s="74">
        <v>7.7700000000000005E-2</v>
      </c>
      <c r="AI61" s="74">
        <v>6.93E-2</v>
      </c>
      <c r="AJ61" s="74">
        <v>7.8200000000000006E-2</v>
      </c>
      <c r="AK61" s="74">
        <v>0.15179999999999999</v>
      </c>
      <c r="AL61" s="74">
        <v>6.9099999999999995E-2</v>
      </c>
      <c r="AM61" s="74">
        <v>0.1071</v>
      </c>
      <c r="AN61" s="74">
        <v>7.2300000000000003E-2</v>
      </c>
      <c r="AO61" s="74">
        <v>8.9200000000000002E-2</v>
      </c>
      <c r="AP61" s="74">
        <v>8.6199999999999999E-2</v>
      </c>
      <c r="AQ61" s="74">
        <v>7.0099999999999996E-2</v>
      </c>
      <c r="AR61" s="35"/>
    </row>
    <row r="62" spans="1:44">
      <c r="A62" s="73" t="s">
        <v>390</v>
      </c>
      <c r="B62" s="74">
        <v>4.02E-2</v>
      </c>
      <c r="C62" s="74">
        <v>5.7799999999999997E-2</v>
      </c>
      <c r="D62" s="74">
        <v>3.5999999999999997E-2</v>
      </c>
      <c r="E62" s="74">
        <v>-1.7500000000000002E-2</v>
      </c>
      <c r="F62" s="74">
        <v>5.1900000000000002E-2</v>
      </c>
      <c r="G62" s="74">
        <v>4.7899999999999998E-2</v>
      </c>
      <c r="H62" s="74">
        <v>5.5399999999999998E-2</v>
      </c>
      <c r="I62" s="74">
        <v>6.0400000000000002E-2</v>
      </c>
      <c r="J62" s="74">
        <v>7.6399999999999996E-2</v>
      </c>
      <c r="K62" s="74">
        <v>5.7700000000000001E-2</v>
      </c>
      <c r="L62" s="74">
        <v>5.8799999999999998E-2</v>
      </c>
      <c r="M62" s="74">
        <v>8.3799999999999999E-2</v>
      </c>
      <c r="N62" s="74">
        <v>7.8100000000000003E-2</v>
      </c>
      <c r="O62" s="74">
        <v>1.24E-2</v>
      </c>
      <c r="P62" s="74">
        <v>1.9900000000000001E-2</v>
      </c>
      <c r="Q62" s="74">
        <v>4.9299999999999997E-2</v>
      </c>
      <c r="R62" s="74">
        <v>5.16E-2</v>
      </c>
      <c r="S62" s="74">
        <v>3.1199999999999999E-2</v>
      </c>
      <c r="T62" s="74">
        <v>8.0500000000000002E-2</v>
      </c>
      <c r="U62" s="74">
        <v>4.5400000000000003E-2</v>
      </c>
      <c r="V62" s="74">
        <v>5.6899999999999999E-2</v>
      </c>
      <c r="W62" s="74">
        <v>7.4099999999999999E-2</v>
      </c>
      <c r="X62" s="74">
        <v>6.4299999999999996E-2</v>
      </c>
      <c r="Y62" s="74">
        <v>6.9500000000000006E-2</v>
      </c>
      <c r="Z62" s="74">
        <v>4.6699999999999998E-2</v>
      </c>
      <c r="AA62" s="74">
        <v>4.9399999999999999E-2</v>
      </c>
      <c r="AB62" s="74">
        <v>6.2600000000000003E-2</v>
      </c>
      <c r="AC62" s="74">
        <v>7.3300000000000004E-2</v>
      </c>
      <c r="AD62" s="74">
        <v>0.1145</v>
      </c>
      <c r="AE62" s="74">
        <v>6.4600000000000005E-2</v>
      </c>
      <c r="AF62" s="74">
        <v>6.3399999999999998E-2</v>
      </c>
      <c r="AG62" s="74">
        <v>6.4000000000000001E-2</v>
      </c>
      <c r="AH62" s="74">
        <v>7.3300000000000004E-2</v>
      </c>
      <c r="AI62" s="74">
        <v>3.3E-3</v>
      </c>
      <c r="AJ62" s="74">
        <v>7.46E-2</v>
      </c>
      <c r="AK62" s="74">
        <v>0.13619999999999999</v>
      </c>
      <c r="AL62" s="74">
        <v>5.2600000000000001E-2</v>
      </c>
      <c r="AM62" s="74">
        <v>0.1144</v>
      </c>
      <c r="AN62" s="74">
        <v>7.3499999999999996E-2</v>
      </c>
      <c r="AO62" s="74">
        <v>5.6899999999999999E-2</v>
      </c>
      <c r="AP62" s="74">
        <v>9.9199999999999997E-2</v>
      </c>
      <c r="AQ62" s="74">
        <v>5.28E-2</v>
      </c>
      <c r="AR62" s="35"/>
    </row>
    <row r="63" spans="1:44">
      <c r="A63" s="73" t="s">
        <v>391</v>
      </c>
      <c r="B63" s="74">
        <v>-1.61E-2</v>
      </c>
      <c r="C63" s="74">
        <v>8.0000000000000004E-4</v>
      </c>
      <c r="D63" s="74">
        <v>-1.32E-2</v>
      </c>
      <c r="E63" s="74">
        <v>-8.5199999999999998E-2</v>
      </c>
      <c r="F63" s="74">
        <v>2.5000000000000001E-3</v>
      </c>
      <c r="G63" s="74">
        <v>9.9000000000000008E-3</v>
      </c>
      <c r="H63" s="74">
        <v>-2.7199999999999998E-2</v>
      </c>
      <c r="I63" s="74">
        <v>-6.4000000000000003E-3</v>
      </c>
      <c r="J63" s="74">
        <v>1.26E-2</v>
      </c>
      <c r="K63" s="74">
        <v>6.3E-3</v>
      </c>
      <c r="L63" s="74">
        <v>5.0000000000000001E-4</v>
      </c>
      <c r="M63" s="74">
        <v>1.84E-2</v>
      </c>
      <c r="N63" s="74">
        <v>-1.5599999999999999E-2</v>
      </c>
      <c r="O63" s="74">
        <v>-4.0300000000000002E-2</v>
      </c>
      <c r="P63" s="74">
        <v>-2.5499999999999998E-2</v>
      </c>
      <c r="Q63" s="74">
        <v>-1.2200000000000001E-2</v>
      </c>
      <c r="R63" s="74">
        <v>7.0000000000000001E-3</v>
      </c>
      <c r="S63" s="74">
        <v>-6.0999999999999999E-2</v>
      </c>
      <c r="T63" s="74">
        <v>7.0000000000000001E-3</v>
      </c>
      <c r="U63" s="74">
        <v>-4.5600000000000002E-2</v>
      </c>
      <c r="V63" s="74">
        <v>1.5299999999999999E-2</v>
      </c>
      <c r="W63" s="74">
        <v>4.1799999999999997E-2</v>
      </c>
      <c r="X63" s="74">
        <v>1.15E-2</v>
      </c>
      <c r="Y63" s="74">
        <v>1.49E-2</v>
      </c>
      <c r="Z63" s="74">
        <v>-1.3100000000000001E-2</v>
      </c>
      <c r="AA63" s="74">
        <v>-1.84E-2</v>
      </c>
      <c r="AB63" s="74">
        <v>2.1899999999999999E-2</v>
      </c>
      <c r="AC63" s="74">
        <v>-2.8999999999999998E-3</v>
      </c>
      <c r="AD63" s="74">
        <v>2.3E-3</v>
      </c>
      <c r="AE63" s="74">
        <v>-1.8E-3</v>
      </c>
      <c r="AF63" s="74">
        <v>1.6899999999999998E-2</v>
      </c>
      <c r="AG63" s="74">
        <v>-2.3999999999999998E-3</v>
      </c>
      <c r="AH63" s="74">
        <v>-4.4999999999999997E-3</v>
      </c>
      <c r="AI63" s="74">
        <v>-0.1019</v>
      </c>
      <c r="AJ63" s="74">
        <v>-4.1999999999999997E-3</v>
      </c>
      <c r="AK63" s="74">
        <v>5.0999999999999997E-2</v>
      </c>
      <c r="AL63" s="74">
        <v>-4.0000000000000002E-4</v>
      </c>
      <c r="AM63" s="74">
        <v>4.3E-3</v>
      </c>
      <c r="AN63" s="74">
        <v>2.86E-2</v>
      </c>
      <c r="AO63" s="74">
        <v>-3.8600000000000002E-2</v>
      </c>
      <c r="AP63" s="74">
        <v>1.5800000000000002E-2</v>
      </c>
      <c r="AQ63" s="74">
        <v>-5.0000000000000001E-3</v>
      </c>
      <c r="AR63" s="35"/>
    </row>
    <row r="64" spans="1:44">
      <c r="A64" s="73" t="s">
        <v>392</v>
      </c>
      <c r="B64" s="74">
        <v>1E-4</v>
      </c>
      <c r="C64" s="74">
        <v>8.0000000000000004E-4</v>
      </c>
      <c r="D64" s="74">
        <v>-1.17E-2</v>
      </c>
      <c r="E64" s="74">
        <v>-8.5199999999999998E-2</v>
      </c>
      <c r="F64" s="74">
        <v>1.6999999999999999E-3</v>
      </c>
      <c r="G64" s="74">
        <v>7.3000000000000001E-3</v>
      </c>
      <c r="H64" s="74">
        <v>-2.7199999999999998E-2</v>
      </c>
      <c r="I64" s="74">
        <v>2.0999999999999999E-3</v>
      </c>
      <c r="J64" s="74">
        <v>1.01E-2</v>
      </c>
      <c r="K64" s="74">
        <v>2.8999999999999998E-3</v>
      </c>
      <c r="L64" s="74">
        <v>4.8999999999999998E-3</v>
      </c>
      <c r="M64" s="74">
        <v>2.92E-2</v>
      </c>
      <c r="N64" s="74">
        <v>-1.47E-2</v>
      </c>
      <c r="O64" s="74">
        <v>-4.0099999999999997E-2</v>
      </c>
      <c r="P64" s="74">
        <v>-2.7E-2</v>
      </c>
      <c r="Q64" s="74">
        <v>-1.24E-2</v>
      </c>
      <c r="R64" s="74">
        <v>5.8999999999999999E-3</v>
      </c>
      <c r="S64" s="74">
        <v>-6.9599999999999995E-2</v>
      </c>
      <c r="T64" s="74">
        <v>6.6E-3</v>
      </c>
      <c r="U64" s="74">
        <v>-4.3200000000000002E-2</v>
      </c>
      <c r="V64" s="74">
        <v>1.44E-2</v>
      </c>
      <c r="W64" s="74">
        <v>3.9E-2</v>
      </c>
      <c r="X64" s="74">
        <v>1.38E-2</v>
      </c>
      <c r="Y64" s="74">
        <v>9.4999999999999998E-3</v>
      </c>
      <c r="Z64" s="74">
        <v>-1.2200000000000001E-2</v>
      </c>
      <c r="AA64" s="74">
        <v>-1.8100000000000002E-2</v>
      </c>
      <c r="AB64" s="74">
        <v>2.1899999999999999E-2</v>
      </c>
      <c r="AC64" s="74">
        <v>-2.8999999999999998E-3</v>
      </c>
      <c r="AD64" s="74">
        <v>1.6999999999999999E-3</v>
      </c>
      <c r="AE64" s="74">
        <v>1.1000000000000001E-3</v>
      </c>
      <c r="AF64" s="74">
        <v>1.7500000000000002E-2</v>
      </c>
      <c r="AG64" s="74">
        <v>6.9999999999999999E-4</v>
      </c>
      <c r="AH64" s="74">
        <v>-3.3999999999999998E-3</v>
      </c>
      <c r="AI64" s="74">
        <v>-0.1017</v>
      </c>
      <c r="AJ64" s="74">
        <v>2.8E-3</v>
      </c>
      <c r="AK64" s="74">
        <v>5.0999999999999997E-2</v>
      </c>
      <c r="AL64" s="74">
        <v>-1.55E-2</v>
      </c>
      <c r="AM64" s="74">
        <v>4.1000000000000003E-3</v>
      </c>
      <c r="AN64" s="74">
        <v>2.63E-2</v>
      </c>
      <c r="AO64" s="74">
        <v>-3.73E-2</v>
      </c>
      <c r="AP64" s="74">
        <v>-3.5799999999999998E-2</v>
      </c>
      <c r="AQ64" s="74">
        <v>-2.2000000000000001E-3</v>
      </c>
      <c r="AR64" s="35"/>
    </row>
    <row r="65" spans="1:44">
      <c r="A65" s="73" t="s">
        <v>393</v>
      </c>
      <c r="B65" s="74">
        <v>1E-4</v>
      </c>
      <c r="C65" s="74">
        <v>8.0000000000000004E-4</v>
      </c>
      <c r="D65" s="74">
        <v>-1.17E-2</v>
      </c>
      <c r="E65" s="74">
        <v>-8.5199999999999998E-2</v>
      </c>
      <c r="F65" s="74">
        <v>1.6999999999999999E-3</v>
      </c>
      <c r="G65" s="74">
        <v>7.3000000000000001E-3</v>
      </c>
      <c r="H65" s="74">
        <v>-2.7199999999999998E-2</v>
      </c>
      <c r="I65" s="74">
        <v>2.0999999999999999E-3</v>
      </c>
      <c r="J65" s="74">
        <v>1.01E-2</v>
      </c>
      <c r="K65" s="74">
        <v>2.8999999999999998E-3</v>
      </c>
      <c r="L65" s="74">
        <v>4.8999999999999998E-3</v>
      </c>
      <c r="M65" s="74">
        <v>2.92E-2</v>
      </c>
      <c r="N65" s="74">
        <v>-1.47E-2</v>
      </c>
      <c r="O65" s="74">
        <v>-4.0099999999999997E-2</v>
      </c>
      <c r="P65" s="74">
        <v>-2.7E-2</v>
      </c>
      <c r="Q65" s="74">
        <v>-1.24E-2</v>
      </c>
      <c r="R65" s="74">
        <v>5.8999999999999999E-3</v>
      </c>
      <c r="S65" s="74">
        <v>-6.9599999999999995E-2</v>
      </c>
      <c r="T65" s="74">
        <v>6.6E-3</v>
      </c>
      <c r="U65" s="74">
        <v>-4.3200000000000002E-2</v>
      </c>
      <c r="V65" s="74">
        <v>7.9000000000000008E-3</v>
      </c>
      <c r="W65" s="74">
        <v>3.9E-2</v>
      </c>
      <c r="X65" s="74">
        <v>1.38E-2</v>
      </c>
      <c r="Y65" s="74">
        <v>9.4999999999999998E-3</v>
      </c>
      <c r="Z65" s="74">
        <v>-1.2200000000000001E-2</v>
      </c>
      <c r="AA65" s="74">
        <v>-1.8100000000000002E-2</v>
      </c>
      <c r="AB65" s="74">
        <v>2.1899999999999999E-2</v>
      </c>
      <c r="AC65" s="74">
        <v>-2.8999999999999998E-3</v>
      </c>
      <c r="AD65" s="74">
        <v>1.6999999999999999E-3</v>
      </c>
      <c r="AE65" s="74">
        <v>1.1000000000000001E-3</v>
      </c>
      <c r="AF65" s="74">
        <v>1.7500000000000002E-2</v>
      </c>
      <c r="AG65" s="74">
        <v>6.9999999999999999E-4</v>
      </c>
      <c r="AH65" s="74">
        <v>-3.3999999999999998E-3</v>
      </c>
      <c r="AI65" s="74">
        <v>-0.1017</v>
      </c>
      <c r="AJ65" s="74">
        <v>2.8E-3</v>
      </c>
      <c r="AK65" s="74">
        <v>4.1000000000000002E-2</v>
      </c>
      <c r="AL65" s="74">
        <v>-1.55E-2</v>
      </c>
      <c r="AM65" s="74">
        <v>4.1000000000000003E-3</v>
      </c>
      <c r="AN65" s="74">
        <v>2.63E-2</v>
      </c>
      <c r="AO65" s="74">
        <v>-3.73E-2</v>
      </c>
      <c r="AP65" s="74">
        <v>-3.5799999999999998E-2</v>
      </c>
      <c r="AQ65" s="74">
        <v>-2.5000000000000001E-3</v>
      </c>
      <c r="AR65" s="35"/>
    </row>
    <row r="66" spans="1:44">
      <c r="A66" s="73" t="s">
        <v>394</v>
      </c>
      <c r="B66" s="74">
        <v>5.9999999999999995E-4</v>
      </c>
      <c r="C66" s="74">
        <v>7.3000000000000001E-3</v>
      </c>
      <c r="D66" s="74">
        <v>-7.85E-2</v>
      </c>
      <c r="E66" s="74">
        <v>-0.7954</v>
      </c>
      <c r="F66" s="74">
        <v>1.0500000000000001E-2</v>
      </c>
      <c r="G66" s="74">
        <v>3.9100000000000003E-2</v>
      </c>
      <c r="H66" s="74">
        <v>-0.16070000000000001</v>
      </c>
      <c r="I66" s="74">
        <v>1.0999999999999999E-2</v>
      </c>
      <c r="J66" s="74">
        <v>5.7500000000000002E-2</v>
      </c>
      <c r="K66" s="74">
        <v>1.2999999999999999E-2</v>
      </c>
      <c r="L66" s="74">
        <v>2.41E-2</v>
      </c>
      <c r="M66" s="74">
        <v>0.1396</v>
      </c>
      <c r="N66" s="74">
        <v>-0.1069</v>
      </c>
      <c r="O66" s="74">
        <v>-0.35170000000000001</v>
      </c>
      <c r="P66" s="74">
        <v>-0.2878</v>
      </c>
      <c r="Q66" s="74">
        <v>-0.1447</v>
      </c>
      <c r="R66" s="74">
        <v>4.4299999999999999E-2</v>
      </c>
      <c r="S66" s="74">
        <v>-0.20319999999999999</v>
      </c>
      <c r="T66" s="74">
        <v>5.4800000000000001E-2</v>
      </c>
      <c r="U66" s="74">
        <v>-0.3337</v>
      </c>
      <c r="V66" s="74">
        <v>7.4200000000000002E-2</v>
      </c>
      <c r="W66" s="74">
        <v>0.34770000000000001</v>
      </c>
      <c r="X66" s="74">
        <v>7.7899999999999997E-2</v>
      </c>
      <c r="Y66" s="74">
        <v>7.1599999999999997E-2</v>
      </c>
      <c r="Z66" s="74">
        <v>-0.1139</v>
      </c>
      <c r="AA66" s="74">
        <v>-0.18290000000000001</v>
      </c>
      <c r="AB66" s="74">
        <v>0.27339999999999998</v>
      </c>
      <c r="AC66" s="74">
        <v>-2.2200000000000001E-2</v>
      </c>
      <c r="AD66" s="74">
        <v>1.6199999999999999E-2</v>
      </c>
      <c r="AE66" s="74">
        <v>8.6E-3</v>
      </c>
      <c r="AF66" s="74">
        <v>4.6800000000000001E-2</v>
      </c>
      <c r="AG66" s="74">
        <v>5.1000000000000004E-3</v>
      </c>
      <c r="AH66" s="74">
        <v>-2.0899999999999998E-2</v>
      </c>
      <c r="AI66" s="74">
        <v>-0.35659999999999997</v>
      </c>
      <c r="AJ66" s="74">
        <v>3.0599999999999999E-2</v>
      </c>
      <c r="AK66" s="74">
        <v>6.9199999999999998E-2</v>
      </c>
      <c r="AL66" s="74">
        <v>-0.1923</v>
      </c>
      <c r="AM66" s="74">
        <v>2.07E-2</v>
      </c>
      <c r="AN66" s="74">
        <v>0.1668</v>
      </c>
      <c r="AO66" s="74">
        <v>-0.14230000000000001</v>
      </c>
      <c r="AP66" s="74">
        <v>-0.1651</v>
      </c>
      <c r="AQ66" s="74">
        <v>-1.7999999999999999E-2</v>
      </c>
      <c r="AR66" s="35"/>
    </row>
    <row r="67" spans="1:44">
      <c r="A67" s="60" t="s">
        <v>395</v>
      </c>
      <c r="B67" s="75"/>
      <c r="C67" s="75"/>
      <c r="D67" s="75"/>
      <c r="E67" s="75"/>
      <c r="F67" s="75"/>
      <c r="G67" s="75"/>
      <c r="H67" s="76"/>
      <c r="I67" s="76"/>
      <c r="J67" s="76"/>
      <c r="K67" s="75"/>
      <c r="L67" s="75"/>
      <c r="M67" s="75"/>
      <c r="N67" s="75"/>
      <c r="O67" s="75"/>
      <c r="P67" s="76"/>
      <c r="Q67" s="76"/>
      <c r="R67" s="76"/>
      <c r="S67" s="75"/>
      <c r="T67" s="75"/>
      <c r="U67" s="75"/>
      <c r="V67" s="75"/>
      <c r="W67" s="75"/>
      <c r="X67" s="76"/>
      <c r="Y67" s="76"/>
      <c r="Z67" s="76"/>
      <c r="AA67" s="75"/>
      <c r="AB67" s="75"/>
      <c r="AC67" s="75"/>
      <c r="AD67" s="75"/>
      <c r="AE67" s="75"/>
      <c r="AF67" s="76"/>
      <c r="AG67" s="76"/>
      <c r="AH67" s="76"/>
      <c r="AI67" s="76"/>
      <c r="AJ67" s="76"/>
      <c r="AK67" s="76"/>
      <c r="AL67" s="76"/>
      <c r="AM67" s="76"/>
      <c r="AN67" s="76"/>
      <c r="AO67" s="76"/>
      <c r="AP67" s="76"/>
      <c r="AQ67" s="76"/>
      <c r="AR67" s="35"/>
    </row>
    <row r="68" spans="1:44">
      <c r="A68" s="73" t="s">
        <v>396</v>
      </c>
      <c r="B68" s="74">
        <v>9.1999999999999998E-2</v>
      </c>
      <c r="C68" s="74">
        <v>0.1072</v>
      </c>
      <c r="D68" s="74">
        <v>8.8700000000000001E-2</v>
      </c>
      <c r="E68" s="74">
        <v>8.77E-2</v>
      </c>
      <c r="F68" s="74">
        <v>8.4900000000000003E-2</v>
      </c>
      <c r="G68" s="74">
        <v>9.01E-2</v>
      </c>
      <c r="H68" s="74">
        <v>0.12130000000000001</v>
      </c>
      <c r="I68" s="74">
        <v>9.8900000000000002E-2</v>
      </c>
      <c r="J68" s="74">
        <v>0.11219999999999999</v>
      </c>
      <c r="K68" s="74">
        <v>9.5100000000000004E-2</v>
      </c>
      <c r="L68" s="74">
        <v>0.1021</v>
      </c>
      <c r="M68" s="74">
        <v>0.1114</v>
      </c>
      <c r="N68" s="74">
        <v>0.14460000000000001</v>
      </c>
      <c r="O68" s="74">
        <v>8.72E-2</v>
      </c>
      <c r="P68" s="74">
        <v>0.1071</v>
      </c>
      <c r="Q68" s="74">
        <v>9.9699999999999997E-2</v>
      </c>
      <c r="R68" s="74">
        <v>0.115</v>
      </c>
      <c r="S68" s="74">
        <v>0.1356</v>
      </c>
      <c r="T68" s="74">
        <v>0.1343</v>
      </c>
      <c r="U68" s="74">
        <v>0.1331</v>
      </c>
      <c r="V68" s="74">
        <v>0.1071</v>
      </c>
      <c r="W68" s="74">
        <v>0.1081</v>
      </c>
      <c r="X68" s="74">
        <v>0.1043</v>
      </c>
      <c r="Y68" s="74">
        <v>0.1275</v>
      </c>
      <c r="Z68" s="74">
        <v>0.1449</v>
      </c>
      <c r="AA68" s="74">
        <v>0.1118</v>
      </c>
      <c r="AB68" s="74">
        <v>0.1019</v>
      </c>
      <c r="AC68" s="74">
        <v>0.1148</v>
      </c>
      <c r="AD68" s="74">
        <v>0.18090000000000001</v>
      </c>
      <c r="AE68" s="74">
        <v>0.107</v>
      </c>
      <c r="AF68" s="74">
        <v>0.1182</v>
      </c>
      <c r="AG68" s="74">
        <v>0.11459999999999999</v>
      </c>
      <c r="AH68" s="74">
        <v>0.12379999999999999</v>
      </c>
      <c r="AI68" s="74">
        <v>0.1066</v>
      </c>
      <c r="AJ68" s="74">
        <v>0.1217</v>
      </c>
      <c r="AK68" s="74">
        <v>0.1676</v>
      </c>
      <c r="AL68" s="74">
        <v>0.1062</v>
      </c>
      <c r="AM68" s="74">
        <v>0.15240000000000001</v>
      </c>
      <c r="AN68" s="74">
        <v>0.1047</v>
      </c>
      <c r="AO68" s="74">
        <v>0.1082</v>
      </c>
      <c r="AP68" s="74">
        <v>0.1143</v>
      </c>
      <c r="AQ68" s="74">
        <v>0.1052</v>
      </c>
      <c r="AR68" s="35"/>
    </row>
    <row r="69" spans="1:44">
      <c r="A69" s="73" t="s">
        <v>397</v>
      </c>
      <c r="B69" s="74">
        <v>-3.4099999999999998E-2</v>
      </c>
      <c r="C69" s="74">
        <v>-4.19E-2</v>
      </c>
      <c r="D69" s="74">
        <v>-3.2000000000000001E-2</v>
      </c>
      <c r="E69" s="74">
        <v>-4.5499999999999999E-2</v>
      </c>
      <c r="F69" s="74">
        <v>-2.2499999999999999E-2</v>
      </c>
      <c r="G69" s="74">
        <v>-3.9E-2</v>
      </c>
      <c r="H69" s="74">
        <v>-3.5200000000000002E-2</v>
      </c>
      <c r="I69" s="74">
        <v>-2.86E-2</v>
      </c>
      <c r="J69" s="74">
        <v>-4.24E-2</v>
      </c>
      <c r="K69" s="74">
        <v>-3.4299999999999997E-2</v>
      </c>
      <c r="L69" s="74">
        <v>-3.5700000000000003E-2</v>
      </c>
      <c r="M69" s="74">
        <v>-3.0499999999999999E-2</v>
      </c>
      <c r="N69" s="74">
        <v>-4.8800000000000003E-2</v>
      </c>
      <c r="O69" s="74">
        <v>-3.7999999999999999E-2</v>
      </c>
      <c r="P69" s="74">
        <v>-4.9200000000000001E-2</v>
      </c>
      <c r="Q69" s="74">
        <v>-3.9899999999999998E-2</v>
      </c>
      <c r="R69" s="74">
        <v>-4.2799999999999998E-2</v>
      </c>
      <c r="S69" s="74">
        <v>-2.5000000000000001E-2</v>
      </c>
      <c r="T69" s="74">
        <v>-3.8699999999999998E-2</v>
      </c>
      <c r="U69" s="74">
        <v>-4.9299999999999997E-2</v>
      </c>
      <c r="V69" s="74">
        <v>-4.6199999999999998E-2</v>
      </c>
      <c r="W69" s="74">
        <v>-3.2300000000000002E-2</v>
      </c>
      <c r="X69" s="74">
        <v>-3.5499999999999997E-2</v>
      </c>
      <c r="Y69" s="74">
        <v>-4.53E-2</v>
      </c>
      <c r="Z69" s="74">
        <v>-3.5000000000000003E-2</v>
      </c>
      <c r="AA69" s="74">
        <v>-5.0500000000000003E-2</v>
      </c>
      <c r="AB69" s="74">
        <v>-4.2700000000000002E-2</v>
      </c>
      <c r="AC69" s="74">
        <v>-3.95E-2</v>
      </c>
      <c r="AD69" s="74">
        <v>-5.0599999999999999E-2</v>
      </c>
      <c r="AE69" s="74">
        <v>-3.27E-2</v>
      </c>
      <c r="AF69" s="74">
        <v>-2.81E-2</v>
      </c>
      <c r="AG69" s="74">
        <v>-3.4799999999999998E-2</v>
      </c>
      <c r="AH69" s="74">
        <v>-4.6699999999999998E-2</v>
      </c>
      <c r="AI69" s="74">
        <v>-3.7600000000000001E-2</v>
      </c>
      <c r="AJ69" s="74">
        <v>-4.8000000000000001E-2</v>
      </c>
      <c r="AK69" s="74">
        <v>-1.6400000000000001E-2</v>
      </c>
      <c r="AL69" s="74">
        <v>-4.1799999999999997E-2</v>
      </c>
      <c r="AM69" s="74">
        <v>-4.5100000000000001E-2</v>
      </c>
      <c r="AN69" s="74">
        <v>-3.15E-2</v>
      </c>
      <c r="AO69" s="74">
        <v>-2.24E-2</v>
      </c>
      <c r="AP69" s="74">
        <v>-2.8400000000000002E-2</v>
      </c>
      <c r="AQ69" s="74">
        <v>-3.7600000000000001E-2</v>
      </c>
      <c r="AR69" s="35"/>
    </row>
    <row r="70" spans="1:44">
      <c r="A70" s="73" t="s">
        <v>398</v>
      </c>
      <c r="B70" s="74">
        <v>4.3999999999999997E-2</v>
      </c>
      <c r="C70" s="74">
        <v>4.9500000000000002E-2</v>
      </c>
      <c r="D70" s="74">
        <v>0.04</v>
      </c>
      <c r="E70" s="74">
        <v>5.3800000000000001E-2</v>
      </c>
      <c r="F70" s="74">
        <v>2.8000000000000001E-2</v>
      </c>
      <c r="G70" s="74">
        <v>5.11E-2</v>
      </c>
      <c r="H70" s="74">
        <v>4.65E-2</v>
      </c>
      <c r="I70" s="74">
        <v>3.7900000000000003E-2</v>
      </c>
      <c r="J70" s="74">
        <v>5.45E-2</v>
      </c>
      <c r="K70" s="74">
        <v>4.65E-2</v>
      </c>
      <c r="L70" s="74">
        <v>4.8899999999999999E-2</v>
      </c>
      <c r="M70" s="74">
        <v>4.1599999999999998E-2</v>
      </c>
      <c r="N70" s="74">
        <v>5.9200000000000003E-2</v>
      </c>
      <c r="O70" s="74">
        <v>4.5400000000000003E-2</v>
      </c>
      <c r="P70" s="74">
        <v>5.7099999999999998E-2</v>
      </c>
      <c r="Q70" s="74">
        <v>4.6199999999999998E-2</v>
      </c>
      <c r="R70" s="74">
        <v>5.5E-2</v>
      </c>
      <c r="S70" s="74">
        <v>4.4699999999999997E-2</v>
      </c>
      <c r="T70" s="74">
        <v>4.8399999999999999E-2</v>
      </c>
      <c r="U70" s="74">
        <v>5.96E-2</v>
      </c>
      <c r="V70" s="74">
        <v>5.5800000000000002E-2</v>
      </c>
      <c r="W70" s="74">
        <v>3.9199999999999999E-2</v>
      </c>
      <c r="X70" s="74">
        <v>4.6199999999999998E-2</v>
      </c>
      <c r="Y70" s="74">
        <v>5.5800000000000002E-2</v>
      </c>
      <c r="Z70" s="74">
        <v>4.1200000000000001E-2</v>
      </c>
      <c r="AA70" s="74">
        <v>6.0299999999999999E-2</v>
      </c>
      <c r="AB70" s="74">
        <v>0.05</v>
      </c>
      <c r="AC70" s="74">
        <v>4.8599999999999997E-2</v>
      </c>
      <c r="AD70" s="74">
        <v>5.9400000000000001E-2</v>
      </c>
      <c r="AE70" s="74">
        <v>4.0300000000000002E-2</v>
      </c>
      <c r="AF70" s="74">
        <v>5.1200000000000002E-2</v>
      </c>
      <c r="AG70" s="74">
        <v>4.2299999999999997E-2</v>
      </c>
      <c r="AH70" s="74">
        <v>5.9299999999999999E-2</v>
      </c>
      <c r="AI70" s="74">
        <v>6.5000000000000002E-2</v>
      </c>
      <c r="AJ70" s="74">
        <v>5.6399999999999999E-2</v>
      </c>
      <c r="AK70" s="74">
        <v>5.7200000000000001E-2</v>
      </c>
      <c r="AL70" s="74">
        <v>4.7399999999999998E-2</v>
      </c>
      <c r="AM70" s="74">
        <v>6.0199999999999997E-2</v>
      </c>
      <c r="AN70" s="74">
        <v>4.0099999999999997E-2</v>
      </c>
      <c r="AO70" s="74">
        <v>3.3300000000000003E-2</v>
      </c>
      <c r="AP70" s="74">
        <v>3.9199999999999999E-2</v>
      </c>
      <c r="AQ70" s="74">
        <v>4.7300000000000002E-2</v>
      </c>
      <c r="AR70" s="35"/>
    </row>
    <row r="71" spans="1:44">
      <c r="A71" s="73" t="s">
        <v>399</v>
      </c>
      <c r="B71" s="74">
        <v>1E-4</v>
      </c>
      <c r="C71" s="74">
        <v>0</v>
      </c>
      <c r="D71" s="74">
        <v>-6.9999999999999999E-4</v>
      </c>
      <c r="E71" s="74">
        <v>0</v>
      </c>
      <c r="F71" s="74">
        <v>0</v>
      </c>
      <c r="G71" s="74">
        <v>0</v>
      </c>
      <c r="H71" s="74">
        <v>0</v>
      </c>
      <c r="I71" s="74">
        <v>0</v>
      </c>
      <c r="J71" s="74">
        <v>0</v>
      </c>
      <c r="K71" s="74">
        <v>0</v>
      </c>
      <c r="L71" s="74">
        <v>0</v>
      </c>
      <c r="M71" s="74">
        <v>0</v>
      </c>
      <c r="N71" s="74">
        <v>0</v>
      </c>
      <c r="O71" s="74">
        <v>0</v>
      </c>
      <c r="P71" s="74">
        <v>0</v>
      </c>
      <c r="Q71" s="74">
        <v>0</v>
      </c>
      <c r="R71" s="74">
        <v>0</v>
      </c>
      <c r="S71" s="74">
        <v>0</v>
      </c>
      <c r="T71" s="74">
        <v>0</v>
      </c>
      <c r="U71" s="74">
        <v>0</v>
      </c>
      <c r="V71" s="74">
        <v>0</v>
      </c>
      <c r="W71" s="74">
        <v>0</v>
      </c>
      <c r="X71" s="74">
        <v>0</v>
      </c>
      <c r="Y71" s="74">
        <v>0</v>
      </c>
      <c r="Z71" s="74">
        <v>0</v>
      </c>
      <c r="AA71" s="74">
        <v>0</v>
      </c>
      <c r="AB71" s="74">
        <v>0</v>
      </c>
      <c r="AC71" s="74">
        <v>0</v>
      </c>
      <c r="AD71" s="74">
        <v>0</v>
      </c>
      <c r="AE71" s="74">
        <v>0</v>
      </c>
      <c r="AF71" s="74">
        <v>0</v>
      </c>
      <c r="AG71" s="74">
        <v>0</v>
      </c>
      <c r="AH71" s="74">
        <v>0</v>
      </c>
      <c r="AI71" s="74">
        <v>0</v>
      </c>
      <c r="AJ71" s="74">
        <v>-1E-4</v>
      </c>
      <c r="AK71" s="74">
        <v>0</v>
      </c>
      <c r="AL71" s="74">
        <v>0</v>
      </c>
      <c r="AM71" s="74">
        <v>0</v>
      </c>
      <c r="AN71" s="74">
        <v>0</v>
      </c>
      <c r="AO71" s="74">
        <v>0</v>
      </c>
      <c r="AP71" s="74">
        <v>-2.0000000000000001E-4</v>
      </c>
      <c r="AQ71" s="74">
        <v>0</v>
      </c>
      <c r="AR71" s="35"/>
    </row>
    <row r="72" spans="1:44">
      <c r="A72" s="73" t="s">
        <v>400</v>
      </c>
      <c r="B72" s="74">
        <v>-2.52E-2</v>
      </c>
      <c r="C72" s="74">
        <v>-8.8000000000000005E-3</v>
      </c>
      <c r="D72" s="74">
        <v>-2.0199999999999999E-2</v>
      </c>
      <c r="E72" s="74">
        <v>-6.6400000000000001E-2</v>
      </c>
      <c r="F72" s="74">
        <v>-1.11E-2</v>
      </c>
      <c r="G72" s="74">
        <v>-4.4999999999999997E-3</v>
      </c>
      <c r="H72" s="74">
        <v>-3.09E-2</v>
      </c>
      <c r="I72" s="74">
        <v>-1.3100000000000001E-2</v>
      </c>
      <c r="J72" s="74">
        <v>6.0000000000000001E-3</v>
      </c>
      <c r="K72" s="74">
        <v>-3.8E-3</v>
      </c>
      <c r="L72" s="74">
        <v>-8.2000000000000007E-3</v>
      </c>
      <c r="M72" s="74">
        <v>1.1999999999999999E-3</v>
      </c>
      <c r="N72" s="74">
        <v>-2.23E-2</v>
      </c>
      <c r="O72" s="74">
        <v>-3.9199999999999999E-2</v>
      </c>
      <c r="P72" s="74">
        <v>-3.8800000000000001E-2</v>
      </c>
      <c r="Q72" s="74">
        <v>-1.0200000000000001E-2</v>
      </c>
      <c r="R72" s="74">
        <v>-2.0799999999999999E-2</v>
      </c>
      <c r="S72" s="74">
        <v>-7.9500000000000001E-2</v>
      </c>
      <c r="T72" s="74">
        <v>-2.7900000000000001E-2</v>
      </c>
      <c r="U72" s="74">
        <v>-3.8100000000000002E-2</v>
      </c>
      <c r="V72" s="74">
        <v>-3.7000000000000002E-3</v>
      </c>
      <c r="W72" s="74">
        <v>-3.3E-3</v>
      </c>
      <c r="X72" s="74">
        <v>-3.8999999999999998E-3</v>
      </c>
      <c r="Y72" s="74">
        <v>-1.2699999999999999E-2</v>
      </c>
      <c r="Z72" s="74">
        <v>-6.4199999999999993E-2</v>
      </c>
      <c r="AA72" s="74">
        <v>-1.3899999999999999E-2</v>
      </c>
      <c r="AB72" s="74">
        <v>3.3E-3</v>
      </c>
      <c r="AC72" s="74">
        <v>-2E-3</v>
      </c>
      <c r="AD72" s="74">
        <v>-1.8100000000000002E-2</v>
      </c>
      <c r="AE72" s="74">
        <v>-1.06E-2</v>
      </c>
      <c r="AF72" s="74">
        <v>-2.7900000000000001E-2</v>
      </c>
      <c r="AG72" s="74">
        <v>-1.61E-2</v>
      </c>
      <c r="AH72" s="74">
        <v>-4.4000000000000003E-3</v>
      </c>
      <c r="AI72" s="74">
        <v>-6.6100000000000006E-2</v>
      </c>
      <c r="AJ72" s="74">
        <v>-3.5000000000000001E-3</v>
      </c>
      <c r="AK72" s="74">
        <v>-1.5599999999999999E-2</v>
      </c>
      <c r="AL72" s="74">
        <v>-1.6500000000000001E-2</v>
      </c>
      <c r="AM72" s="74">
        <v>7.3000000000000001E-3</v>
      </c>
      <c r="AN72" s="74">
        <v>1.1999999999999999E-3</v>
      </c>
      <c r="AO72" s="74">
        <v>-3.2300000000000002E-2</v>
      </c>
      <c r="AP72" s="74">
        <v>1.2999999999999999E-2</v>
      </c>
      <c r="AQ72" s="74">
        <v>-1.7299999999999999E-2</v>
      </c>
      <c r="AR72" s="35"/>
    </row>
    <row r="73" spans="1:44">
      <c r="A73" s="73" t="s">
        <v>401</v>
      </c>
      <c r="B73" s="74">
        <v>7.4999999999999997E-3</v>
      </c>
      <c r="C73" s="74">
        <v>1.2999999999999999E-3</v>
      </c>
      <c r="D73" s="74">
        <v>-5.0000000000000001E-4</v>
      </c>
      <c r="E73" s="74">
        <v>6.7000000000000002E-3</v>
      </c>
      <c r="F73" s="74">
        <v>6.9999999999999999E-4</v>
      </c>
      <c r="G73" s="74">
        <v>1.4E-3</v>
      </c>
      <c r="H73" s="74">
        <v>2.0000000000000001E-4</v>
      </c>
      <c r="I73" s="74">
        <v>3.2000000000000002E-3</v>
      </c>
      <c r="J73" s="74">
        <v>5.9999999999999995E-4</v>
      </c>
      <c r="K73" s="74">
        <v>5.9999999999999995E-4</v>
      </c>
      <c r="L73" s="74">
        <v>5.9999999999999995E-4</v>
      </c>
      <c r="M73" s="74">
        <v>1.6999999999999999E-3</v>
      </c>
      <c r="N73" s="74">
        <v>4.5999999999999999E-3</v>
      </c>
      <c r="O73" s="74">
        <v>2.3E-3</v>
      </c>
      <c r="P73" s="74">
        <v>6.9999999999999999E-4</v>
      </c>
      <c r="Q73" s="74">
        <v>-2.9999999999999997E-4</v>
      </c>
      <c r="R73" s="74">
        <v>2.0000000000000001E-4</v>
      </c>
      <c r="S73" s="74">
        <v>1E-4</v>
      </c>
      <c r="T73" s="74">
        <v>1.29E-2</v>
      </c>
      <c r="U73" s="74">
        <v>-2.0000000000000001E-4</v>
      </c>
      <c r="V73" s="74">
        <v>-2.9999999999999997E-4</v>
      </c>
      <c r="W73" s="74">
        <v>1.6000000000000001E-3</v>
      </c>
      <c r="X73" s="74">
        <v>-5.0000000000000001E-4</v>
      </c>
      <c r="Y73" s="74">
        <v>1E-4</v>
      </c>
      <c r="Z73" s="74">
        <v>1E-3</v>
      </c>
      <c r="AA73" s="74">
        <v>2E-3</v>
      </c>
      <c r="AB73" s="74">
        <v>1E-4</v>
      </c>
      <c r="AC73" s="74">
        <v>1E-4</v>
      </c>
      <c r="AD73" s="74">
        <v>2.3E-3</v>
      </c>
      <c r="AE73" s="74">
        <v>1E-3</v>
      </c>
      <c r="AF73" s="74">
        <v>1.2999999999999999E-3</v>
      </c>
      <c r="AG73" s="74">
        <v>2.0000000000000001E-4</v>
      </c>
      <c r="AH73" s="74">
        <v>5.9999999999999995E-4</v>
      </c>
      <c r="AI73" s="74">
        <v>2.9999999999999997E-4</v>
      </c>
      <c r="AJ73" s="74">
        <v>4.4000000000000003E-3</v>
      </c>
      <c r="AK73" s="74">
        <v>5.9999999999999995E-4</v>
      </c>
      <c r="AL73" s="74">
        <v>4.7000000000000002E-3</v>
      </c>
      <c r="AM73" s="74">
        <v>-1E-4</v>
      </c>
      <c r="AN73" s="74">
        <v>-1E-3</v>
      </c>
      <c r="AO73" s="74">
        <v>3.3999999999999998E-3</v>
      </c>
      <c r="AP73" s="74">
        <v>4.0000000000000002E-4</v>
      </c>
      <c r="AQ73" s="74">
        <v>2.5000000000000001E-3</v>
      </c>
      <c r="AR73" s="35"/>
    </row>
    <row r="74" spans="1:44">
      <c r="A74" s="73" t="s">
        <v>402</v>
      </c>
      <c r="B74" s="74">
        <v>-5.6300000000000003E-2</v>
      </c>
      <c r="C74" s="74">
        <v>-5.7000000000000002E-2</v>
      </c>
      <c r="D74" s="74">
        <v>-4.9200000000000001E-2</v>
      </c>
      <c r="E74" s="74">
        <v>-6.7699999999999996E-2</v>
      </c>
      <c r="F74" s="74">
        <v>-4.9299999999999997E-2</v>
      </c>
      <c r="G74" s="74">
        <v>-3.8100000000000002E-2</v>
      </c>
      <c r="H74" s="74">
        <v>-8.2600000000000007E-2</v>
      </c>
      <c r="I74" s="74">
        <v>-6.6699999999999995E-2</v>
      </c>
      <c r="J74" s="74">
        <v>-6.3799999999999996E-2</v>
      </c>
      <c r="K74" s="74">
        <v>-5.1400000000000001E-2</v>
      </c>
      <c r="L74" s="74">
        <v>-5.8299999999999998E-2</v>
      </c>
      <c r="M74" s="74">
        <v>-6.54E-2</v>
      </c>
      <c r="N74" s="74">
        <v>-9.3700000000000006E-2</v>
      </c>
      <c r="O74" s="74">
        <v>-5.2699999999999997E-2</v>
      </c>
      <c r="P74" s="74">
        <v>-4.5400000000000003E-2</v>
      </c>
      <c r="Q74" s="74">
        <v>-6.1499999999999999E-2</v>
      </c>
      <c r="R74" s="74">
        <v>-4.4600000000000001E-2</v>
      </c>
      <c r="S74" s="74">
        <v>-9.2200000000000004E-2</v>
      </c>
      <c r="T74" s="74">
        <v>-7.3499999999999996E-2</v>
      </c>
      <c r="U74" s="74">
        <v>-9.0999999999999998E-2</v>
      </c>
      <c r="V74" s="74">
        <v>-4.1599999999999998E-2</v>
      </c>
      <c r="W74" s="74">
        <v>-3.2300000000000002E-2</v>
      </c>
      <c r="X74" s="74">
        <v>-5.28E-2</v>
      </c>
      <c r="Y74" s="74">
        <v>-5.4600000000000003E-2</v>
      </c>
      <c r="Z74" s="74">
        <v>-5.9799999999999999E-2</v>
      </c>
      <c r="AA74" s="74">
        <v>-6.7799999999999999E-2</v>
      </c>
      <c r="AB74" s="74">
        <v>-4.07E-2</v>
      </c>
      <c r="AC74" s="74">
        <v>-7.6300000000000007E-2</v>
      </c>
      <c r="AD74" s="74">
        <v>-0.11219999999999999</v>
      </c>
      <c r="AE74" s="74">
        <v>-6.6400000000000001E-2</v>
      </c>
      <c r="AF74" s="74">
        <v>-4.65E-2</v>
      </c>
      <c r="AG74" s="74">
        <v>-6.6400000000000001E-2</v>
      </c>
      <c r="AH74" s="74">
        <v>-7.7799999999999994E-2</v>
      </c>
      <c r="AI74" s="74">
        <v>-0.1051</v>
      </c>
      <c r="AJ74" s="74">
        <v>-7.8799999999999995E-2</v>
      </c>
      <c r="AK74" s="74">
        <v>-8.5300000000000001E-2</v>
      </c>
      <c r="AL74" s="74">
        <v>-5.2999999999999999E-2</v>
      </c>
      <c r="AM74" s="74">
        <v>-0.1101</v>
      </c>
      <c r="AN74" s="74">
        <v>-4.4999999999999998E-2</v>
      </c>
      <c r="AO74" s="74">
        <v>-9.5500000000000002E-2</v>
      </c>
      <c r="AP74" s="74">
        <v>-8.3400000000000002E-2</v>
      </c>
      <c r="AQ74" s="74">
        <v>-5.7799999999999997E-2</v>
      </c>
      <c r="AR74" s="35"/>
    </row>
    <row r="75" spans="1:44">
      <c r="A75" s="73" t="s">
        <v>403</v>
      </c>
      <c r="B75" s="74">
        <v>1.61E-2</v>
      </c>
      <c r="C75" s="74">
        <v>0</v>
      </c>
      <c r="D75" s="74">
        <v>2.2000000000000001E-3</v>
      </c>
      <c r="E75" s="74">
        <v>0</v>
      </c>
      <c r="F75" s="74">
        <v>-8.9999999999999998E-4</v>
      </c>
      <c r="G75" s="74">
        <v>-2.5999999999999999E-3</v>
      </c>
      <c r="H75" s="74">
        <v>0</v>
      </c>
      <c r="I75" s="74">
        <v>8.5000000000000006E-3</v>
      </c>
      <c r="J75" s="74">
        <v>-2.5999999999999999E-3</v>
      </c>
      <c r="K75" s="74">
        <v>-3.3999999999999998E-3</v>
      </c>
      <c r="L75" s="74">
        <v>4.4999999999999997E-3</v>
      </c>
      <c r="M75" s="74">
        <v>1.0699999999999999E-2</v>
      </c>
      <c r="N75" s="74">
        <v>8.9999999999999998E-4</v>
      </c>
      <c r="O75" s="74">
        <v>2.0000000000000001E-4</v>
      </c>
      <c r="P75" s="74">
        <v>-1.5E-3</v>
      </c>
      <c r="Q75" s="74">
        <v>-2.0000000000000001E-4</v>
      </c>
      <c r="R75" s="74">
        <v>-1.1000000000000001E-3</v>
      </c>
      <c r="S75" s="74">
        <v>-8.5000000000000006E-3</v>
      </c>
      <c r="T75" s="74">
        <v>-4.0000000000000002E-4</v>
      </c>
      <c r="U75" s="74">
        <v>2.5000000000000001E-3</v>
      </c>
      <c r="V75" s="74">
        <v>-8.0000000000000004E-4</v>
      </c>
      <c r="W75" s="74">
        <v>-2.8999999999999998E-3</v>
      </c>
      <c r="X75" s="74">
        <v>2.3E-3</v>
      </c>
      <c r="Y75" s="74">
        <v>-5.4000000000000003E-3</v>
      </c>
      <c r="Z75" s="74">
        <v>8.9999999999999998E-4</v>
      </c>
      <c r="AA75" s="74">
        <v>2.9999999999999997E-4</v>
      </c>
      <c r="AB75" s="74">
        <v>0</v>
      </c>
      <c r="AC75" s="74">
        <v>0</v>
      </c>
      <c r="AD75" s="74">
        <v>-5.9999999999999995E-4</v>
      </c>
      <c r="AE75" s="74">
        <v>2.8999999999999998E-3</v>
      </c>
      <c r="AF75" s="74">
        <v>5.9999999999999995E-4</v>
      </c>
      <c r="AG75" s="74">
        <v>3.0999999999999999E-3</v>
      </c>
      <c r="AH75" s="74">
        <v>1.1000000000000001E-3</v>
      </c>
      <c r="AI75" s="74">
        <v>2.0000000000000001E-4</v>
      </c>
      <c r="AJ75" s="74">
        <v>7.1000000000000004E-3</v>
      </c>
      <c r="AK75" s="74">
        <v>0</v>
      </c>
      <c r="AL75" s="74">
        <v>-1.52E-2</v>
      </c>
      <c r="AM75" s="74">
        <v>-2.0000000000000001E-4</v>
      </c>
      <c r="AN75" s="74">
        <v>-2.2000000000000001E-3</v>
      </c>
      <c r="AO75" s="74">
        <v>1.4E-3</v>
      </c>
      <c r="AP75" s="74">
        <v>-5.1400000000000001E-2</v>
      </c>
      <c r="AQ75" s="74">
        <v>2.8E-3</v>
      </c>
      <c r="AR75" s="35"/>
    </row>
    <row r="76" spans="1:44">
      <c r="A76" s="73" t="s">
        <v>404</v>
      </c>
      <c r="B76" s="74">
        <v>0.1014</v>
      </c>
      <c r="C76" s="74">
        <v>0.16789999999999999</v>
      </c>
      <c r="D76" s="74">
        <v>9.2499999999999999E-2</v>
      </c>
      <c r="E76" s="74">
        <v>9.8299999999999998E-2</v>
      </c>
      <c r="F76" s="74">
        <v>8.3000000000000004E-2</v>
      </c>
      <c r="G76" s="74">
        <v>0.1958</v>
      </c>
      <c r="H76" s="74">
        <v>0.27529999999999999</v>
      </c>
      <c r="I76" s="74">
        <v>0.27600000000000002</v>
      </c>
      <c r="J76" s="74">
        <v>0.1933</v>
      </c>
      <c r="K76" s="74">
        <v>0.17430000000000001</v>
      </c>
      <c r="L76" s="74">
        <v>0.1215</v>
      </c>
      <c r="M76" s="74">
        <v>0.18490000000000001</v>
      </c>
      <c r="N76" s="74">
        <v>0.12740000000000001</v>
      </c>
      <c r="O76" s="74">
        <v>0.17510000000000001</v>
      </c>
      <c r="P76" s="74">
        <v>0.11890000000000001</v>
      </c>
      <c r="Q76" s="74">
        <v>0.2346</v>
      </c>
      <c r="R76" s="74">
        <v>0.21279999999999999</v>
      </c>
      <c r="S76" s="74">
        <v>0.2155</v>
      </c>
      <c r="T76" s="74">
        <v>0.37509999999999999</v>
      </c>
      <c r="U76" s="74">
        <v>0.16139999999999999</v>
      </c>
      <c r="V76" s="74">
        <v>0.16719999999999999</v>
      </c>
      <c r="W76" s="74">
        <v>7.5600000000000001E-2</v>
      </c>
      <c r="X76" s="74">
        <v>4.8599999999999997E-2</v>
      </c>
      <c r="Y76" s="74">
        <v>0.19339999999999999</v>
      </c>
      <c r="Z76" s="74">
        <v>0.1176</v>
      </c>
      <c r="AA76" s="74">
        <v>0.22720000000000001</v>
      </c>
      <c r="AB76" s="74">
        <v>0.104</v>
      </c>
      <c r="AC76" s="74">
        <v>8.5999999999999993E-2</v>
      </c>
      <c r="AD76" s="74">
        <v>0.25750000000000001</v>
      </c>
      <c r="AE76" s="74">
        <v>0.25740000000000002</v>
      </c>
      <c r="AF76" s="74">
        <v>0.1336</v>
      </c>
      <c r="AG76" s="74">
        <v>0.18099999999999999</v>
      </c>
      <c r="AH76" s="74">
        <v>0.14990000000000001</v>
      </c>
      <c r="AI76" s="74">
        <v>7.2300000000000003E-2</v>
      </c>
      <c r="AJ76" s="74">
        <v>0.1108</v>
      </c>
      <c r="AK76" s="74">
        <v>0.27860000000000001</v>
      </c>
      <c r="AL76" s="74">
        <v>0.1062</v>
      </c>
      <c r="AM76" s="74">
        <v>0.25309999999999999</v>
      </c>
      <c r="AN76" s="74">
        <v>0.19350000000000001</v>
      </c>
      <c r="AO76" s="74">
        <v>0.33610000000000001</v>
      </c>
      <c r="AP76" s="74">
        <v>9.4100000000000003E-2</v>
      </c>
      <c r="AQ76" s="74">
        <v>0.13100000000000001</v>
      </c>
      <c r="AR76" s="35"/>
    </row>
    <row r="77" spans="1:44">
      <c r="A77" s="60" t="s">
        <v>405</v>
      </c>
      <c r="B77" s="75"/>
      <c r="C77" s="75"/>
      <c r="D77" s="75"/>
      <c r="E77" s="75"/>
      <c r="F77" s="75"/>
      <c r="G77" s="75"/>
      <c r="H77" s="76"/>
      <c r="I77" s="76"/>
      <c r="J77" s="76"/>
      <c r="K77" s="75"/>
      <c r="L77" s="75"/>
      <c r="M77" s="75"/>
      <c r="N77" s="75"/>
      <c r="O77" s="75"/>
      <c r="P77" s="76"/>
      <c r="Q77" s="76"/>
      <c r="R77" s="76"/>
      <c r="S77" s="75"/>
      <c r="T77" s="75"/>
      <c r="U77" s="75"/>
      <c r="V77" s="75"/>
      <c r="W77" s="75"/>
      <c r="X77" s="76"/>
      <c r="Y77" s="76"/>
      <c r="Z77" s="76"/>
      <c r="AA77" s="75"/>
      <c r="AB77" s="75"/>
      <c r="AC77" s="75"/>
      <c r="AD77" s="75"/>
      <c r="AE77" s="75"/>
      <c r="AF77" s="76"/>
      <c r="AG77" s="76"/>
      <c r="AH77" s="76"/>
      <c r="AI77" s="76"/>
      <c r="AJ77" s="76"/>
      <c r="AK77" s="76"/>
      <c r="AL77" s="76"/>
      <c r="AM77" s="76"/>
      <c r="AN77" s="76"/>
      <c r="AO77" s="76"/>
      <c r="AP77" s="76"/>
      <c r="AQ77" s="76"/>
      <c r="AR77" s="35"/>
    </row>
    <row r="78" spans="1:44">
      <c r="A78" s="73" t="s">
        <v>406</v>
      </c>
      <c r="B78" s="74">
        <v>0.14230000000000001</v>
      </c>
      <c r="C78" s="74">
        <v>0.16669999999999999</v>
      </c>
      <c r="D78" s="74">
        <v>0.1313</v>
      </c>
      <c r="E78" s="74">
        <v>0.14080000000000001</v>
      </c>
      <c r="F78" s="74">
        <v>0.1734</v>
      </c>
      <c r="G78" s="74">
        <v>0.1847</v>
      </c>
      <c r="H78" s="74">
        <v>0.16719999999999999</v>
      </c>
      <c r="I78" s="74">
        <v>0.14430000000000001</v>
      </c>
      <c r="J78" s="74">
        <v>0.2238</v>
      </c>
      <c r="K78" s="74">
        <v>0.13320000000000001</v>
      </c>
      <c r="L78" s="74">
        <v>0.16350000000000001</v>
      </c>
      <c r="M78" s="74">
        <v>0.13600000000000001</v>
      </c>
      <c r="N78" s="74">
        <v>0.19550000000000001</v>
      </c>
      <c r="O78" s="74">
        <v>0.15010000000000001</v>
      </c>
      <c r="P78" s="74">
        <v>0.2253</v>
      </c>
      <c r="Q78" s="74">
        <v>0.1598</v>
      </c>
      <c r="R78" s="74">
        <v>0.1497</v>
      </c>
      <c r="S78" s="74">
        <v>0.19189999999999999</v>
      </c>
      <c r="T78" s="74">
        <v>0.1613</v>
      </c>
      <c r="U78" s="74">
        <v>0.17799999999999999</v>
      </c>
      <c r="V78" s="74">
        <v>0.1762</v>
      </c>
      <c r="W78" s="74">
        <v>0.14899999999999999</v>
      </c>
      <c r="X78" s="74">
        <v>0.15609999999999999</v>
      </c>
      <c r="Y78" s="74">
        <v>0.16009999999999999</v>
      </c>
      <c r="Z78" s="74">
        <v>0.1454</v>
      </c>
      <c r="AA78" s="74">
        <v>0.15970000000000001</v>
      </c>
      <c r="AB78" s="74">
        <v>0.13009999999999999</v>
      </c>
      <c r="AC78" s="74">
        <v>0.1641</v>
      </c>
      <c r="AD78" s="74">
        <v>0.21340000000000001</v>
      </c>
      <c r="AE78" s="74">
        <v>0.14799999999999999</v>
      </c>
      <c r="AF78" s="74">
        <v>0.1915</v>
      </c>
      <c r="AG78" s="74">
        <v>0.14810000000000001</v>
      </c>
      <c r="AH78" s="74">
        <v>0.182</v>
      </c>
      <c r="AI78" s="74">
        <v>0.14649999999999999</v>
      </c>
      <c r="AJ78" s="74">
        <v>0.1772</v>
      </c>
      <c r="AK78" s="74">
        <v>0.19919999999999999</v>
      </c>
      <c r="AL78" s="74">
        <v>0.13950000000000001</v>
      </c>
      <c r="AM78" s="74">
        <v>0.2198</v>
      </c>
      <c r="AN78" s="74">
        <v>0.15909999999999999</v>
      </c>
      <c r="AO78" s="74">
        <v>0.13109999999999999</v>
      </c>
      <c r="AP78" s="74">
        <v>0.14899999999999999</v>
      </c>
      <c r="AQ78" s="74">
        <v>0.157</v>
      </c>
      <c r="AR78" s="35"/>
    </row>
    <row r="79" spans="1:44">
      <c r="A79" s="73" t="s">
        <v>407</v>
      </c>
      <c r="B79" s="74">
        <v>0.1242</v>
      </c>
      <c r="C79" s="74">
        <v>0.1303</v>
      </c>
      <c r="D79" s="74">
        <v>0.1193</v>
      </c>
      <c r="E79" s="74">
        <v>9.69E-2</v>
      </c>
      <c r="F79" s="74">
        <v>0</v>
      </c>
      <c r="G79" s="74">
        <v>0</v>
      </c>
      <c r="H79" s="74">
        <v>0.1431</v>
      </c>
      <c r="I79" s="74">
        <v>9.5299999999999996E-2</v>
      </c>
      <c r="J79" s="74">
        <v>0</v>
      </c>
      <c r="K79" s="74">
        <v>0.1125</v>
      </c>
      <c r="L79" s="74">
        <v>4.99E-2</v>
      </c>
      <c r="M79" s="74">
        <v>9.5600000000000004E-2</v>
      </c>
      <c r="N79" s="74">
        <v>0.14149999999999999</v>
      </c>
      <c r="O79" s="74">
        <v>0</v>
      </c>
      <c r="P79" s="74">
        <v>2.2000000000000001E-3</v>
      </c>
      <c r="Q79" s="74">
        <v>0.1323</v>
      </c>
      <c r="R79" s="74">
        <v>0.18709999999999999</v>
      </c>
      <c r="S79" s="74">
        <v>0.17860000000000001</v>
      </c>
      <c r="T79" s="74">
        <v>0.13589999999999999</v>
      </c>
      <c r="U79" s="74">
        <v>0.16400000000000001</v>
      </c>
      <c r="V79" s="74">
        <v>0</v>
      </c>
      <c r="W79" s="74">
        <v>0</v>
      </c>
      <c r="X79" s="74">
        <v>0.1207</v>
      </c>
      <c r="Y79" s="74">
        <v>0.15260000000000001</v>
      </c>
      <c r="Z79" s="74">
        <v>0.30549999999999999</v>
      </c>
      <c r="AA79" s="74">
        <v>0.124</v>
      </c>
      <c r="AB79" s="74">
        <v>0.1081</v>
      </c>
      <c r="AC79" s="74">
        <v>0.1166</v>
      </c>
      <c r="AD79" s="74">
        <v>0.24429999999999999</v>
      </c>
      <c r="AE79" s="74">
        <v>0.1394</v>
      </c>
      <c r="AF79" s="74">
        <v>2.9999999999999997E-4</v>
      </c>
      <c r="AG79" s="74">
        <v>0.1096</v>
      </c>
      <c r="AH79" s="74">
        <v>0.12909999999999999</v>
      </c>
      <c r="AI79" s="74">
        <v>0.153</v>
      </c>
      <c r="AJ79" s="74">
        <v>0.13009999999999999</v>
      </c>
      <c r="AK79" s="74">
        <v>0.1181</v>
      </c>
      <c r="AL79" s="74">
        <v>0.1074</v>
      </c>
      <c r="AM79" s="74">
        <v>8.3999999999999995E-3</v>
      </c>
      <c r="AN79" s="74">
        <v>0</v>
      </c>
      <c r="AO79" s="74">
        <v>0.1215</v>
      </c>
      <c r="AP79" s="74">
        <v>0.1208</v>
      </c>
      <c r="AQ79" s="74">
        <v>0.10249999999999999</v>
      </c>
      <c r="AR79" s="35"/>
    </row>
    <row r="80" spans="1:44">
      <c r="A80" s="73" t="s">
        <v>408</v>
      </c>
      <c r="B80" s="74">
        <v>-4.6699999999999998E-2</v>
      </c>
      <c r="C80" s="74">
        <v>7.8299999999999995E-2</v>
      </c>
      <c r="D80" s="74">
        <v>4.1000000000000002E-2</v>
      </c>
      <c r="E80" s="74">
        <v>0.29170000000000001</v>
      </c>
      <c r="F80" s="74">
        <v>6.7000000000000004E-2</v>
      </c>
      <c r="G80" s="74">
        <v>0.4138</v>
      </c>
      <c r="H80" s="74">
        <v>1.43E-2</v>
      </c>
      <c r="I80" s="74">
        <v>1.3100000000000001E-2</v>
      </c>
      <c r="J80" s="74">
        <v>0.23769999999999999</v>
      </c>
      <c r="K80" s="74">
        <v>6.88E-2</v>
      </c>
      <c r="L80" s="74">
        <v>0.25659999999999999</v>
      </c>
      <c r="M80" s="74">
        <v>4.7000000000000002E-3</v>
      </c>
      <c r="N80" s="74">
        <v>0.35070000000000001</v>
      </c>
      <c r="O80" s="74">
        <v>2.8899999999999999E-2</v>
      </c>
      <c r="P80" s="74">
        <v>0.20399999999999999</v>
      </c>
      <c r="Q80" s="74">
        <v>0</v>
      </c>
      <c r="R80" s="74">
        <v>1.15E-2</v>
      </c>
      <c r="S80" s="74">
        <v>1.41E-2</v>
      </c>
      <c r="T80" s="74">
        <v>2.0799999999999999E-2</v>
      </c>
      <c r="U80" s="74">
        <v>8.9999999999999998E-4</v>
      </c>
      <c r="V80" s="74">
        <v>4.0000000000000002E-4</v>
      </c>
      <c r="W80" s="74">
        <v>0.06</v>
      </c>
      <c r="X80" s="74">
        <v>0.1013</v>
      </c>
      <c r="Y80" s="74">
        <v>0</v>
      </c>
      <c r="Z80" s="74">
        <v>1.7399999999999999E-2</v>
      </c>
      <c r="AA80" s="74">
        <v>1E-4</v>
      </c>
      <c r="AB80" s="74">
        <v>0.28189999999999998</v>
      </c>
      <c r="AC80" s="74">
        <v>0.1953</v>
      </c>
      <c r="AD80" s="74">
        <v>0.26960000000000001</v>
      </c>
      <c r="AE80" s="74">
        <v>0</v>
      </c>
      <c r="AF80" s="74">
        <v>3.6499999999999998E-2</v>
      </c>
      <c r="AG80" s="74">
        <v>1.23E-2</v>
      </c>
      <c r="AH80" s="74">
        <v>5.6300000000000003E-2</v>
      </c>
      <c r="AI80" s="74">
        <v>1.14E-2</v>
      </c>
      <c r="AJ80" s="74">
        <v>2.3699999999999999E-2</v>
      </c>
      <c r="AK80" s="74">
        <v>0.65910000000000002</v>
      </c>
      <c r="AL80" s="74">
        <v>1.9599999999999999E-2</v>
      </c>
      <c r="AM80" s="74">
        <v>6.8400000000000002E-2</v>
      </c>
      <c r="AN80" s="74">
        <v>4.9399999999999999E-2</v>
      </c>
      <c r="AO80" s="74">
        <v>4.48E-2</v>
      </c>
      <c r="AP80" s="74">
        <v>2.3699999999999999E-2</v>
      </c>
      <c r="AQ80" s="74">
        <v>6.6299999999999998E-2</v>
      </c>
      <c r="AR80" s="35"/>
    </row>
    <row r="81" spans="1:44">
      <c r="A81" s="73" t="s">
        <v>409</v>
      </c>
      <c r="B81" s="74">
        <v>-1.5E-3</v>
      </c>
      <c r="C81" s="74">
        <v>0.19950000000000001</v>
      </c>
      <c r="D81" s="74">
        <v>0.1241</v>
      </c>
      <c r="E81" s="74">
        <v>0.44409999999999999</v>
      </c>
      <c r="F81" s="74">
        <v>0</v>
      </c>
      <c r="G81" s="74">
        <v>0</v>
      </c>
      <c r="H81" s="74">
        <v>6.3100000000000003E-2</v>
      </c>
      <c r="I81" s="74">
        <v>4.2900000000000001E-2</v>
      </c>
      <c r="J81" s="74">
        <v>0</v>
      </c>
      <c r="K81" s="74">
        <v>9.5600000000000004E-2</v>
      </c>
      <c r="L81" s="74">
        <v>1.1000000000000001E-3</v>
      </c>
      <c r="M81" s="74">
        <v>0.108</v>
      </c>
      <c r="N81" s="74">
        <v>0.2954</v>
      </c>
      <c r="O81" s="74">
        <v>7.8799999999999995E-2</v>
      </c>
      <c r="P81" s="74">
        <v>0</v>
      </c>
      <c r="Q81" s="74">
        <v>4.8999999999999998E-3</v>
      </c>
      <c r="R81" s="74">
        <v>3.3099999999999997E-2</v>
      </c>
      <c r="S81" s="74">
        <v>4.2700000000000002E-2</v>
      </c>
      <c r="T81" s="74">
        <v>2.9883999999999999</v>
      </c>
      <c r="U81" s="74">
        <v>2.3971</v>
      </c>
      <c r="V81" s="74">
        <v>0</v>
      </c>
      <c r="W81" s="74">
        <v>0</v>
      </c>
      <c r="X81" s="74">
        <v>0</v>
      </c>
      <c r="Y81" s="74">
        <v>0</v>
      </c>
      <c r="Z81" s="74">
        <v>3.0000000000000001E-3</v>
      </c>
      <c r="AA81" s="74">
        <v>2.7900000000000001E-2</v>
      </c>
      <c r="AB81" s="74">
        <v>5.9700000000000003E-2</v>
      </c>
      <c r="AC81" s="74">
        <v>2.2599999999999999E-2</v>
      </c>
      <c r="AD81" s="74">
        <v>5.2200000000000003E-2</v>
      </c>
      <c r="AE81" s="74">
        <v>0</v>
      </c>
      <c r="AF81" s="74">
        <v>1.8499999999999999E-2</v>
      </c>
      <c r="AG81" s="74">
        <v>0.24160000000000001</v>
      </c>
      <c r="AH81" s="74">
        <v>0.1512</v>
      </c>
      <c r="AI81" s="74">
        <v>0.01</v>
      </c>
      <c r="AJ81" s="74">
        <v>0</v>
      </c>
      <c r="AK81" s="74">
        <v>0.62560000000000004</v>
      </c>
      <c r="AL81" s="74">
        <v>7.8100000000000003E-2</v>
      </c>
      <c r="AM81" s="74">
        <v>0.21540000000000001</v>
      </c>
      <c r="AN81" s="74">
        <v>1E-3</v>
      </c>
      <c r="AO81" s="74">
        <v>3.3099999999999997E-2</v>
      </c>
      <c r="AP81" s="74">
        <v>0</v>
      </c>
      <c r="AQ81" s="74">
        <v>9.7299999999999998E-2</v>
      </c>
      <c r="AR81" s="35"/>
    </row>
    <row r="82" spans="1:44">
      <c r="A82" s="73" t="s">
        <v>410</v>
      </c>
      <c r="B82" s="74">
        <v>1.1900000000000001E-2</v>
      </c>
      <c r="C82" s="74">
        <v>0</v>
      </c>
      <c r="D82" s="74">
        <v>1.8E-3</v>
      </c>
      <c r="E82" s="74">
        <v>0</v>
      </c>
      <c r="F82" s="74">
        <v>0</v>
      </c>
      <c r="G82" s="74">
        <v>0</v>
      </c>
      <c r="H82" s="74">
        <v>8.9999999999999998E-4</v>
      </c>
      <c r="I82" s="74">
        <v>0</v>
      </c>
      <c r="J82" s="74">
        <v>2.3800000000000002E-2</v>
      </c>
      <c r="K82" s="74">
        <v>0</v>
      </c>
      <c r="L82" s="74">
        <v>0</v>
      </c>
      <c r="M82" s="74">
        <v>2.3E-3</v>
      </c>
      <c r="N82" s="74">
        <v>6.8999999999999999E-3</v>
      </c>
      <c r="O82" s="74">
        <v>2.3E-3</v>
      </c>
      <c r="P82" s="74">
        <v>0</v>
      </c>
      <c r="Q82" s="74">
        <v>0</v>
      </c>
      <c r="R82" s="74">
        <v>4.1999999999999997E-3</v>
      </c>
      <c r="S82" s="74">
        <v>3.5999999999999999E-3</v>
      </c>
      <c r="T82" s="74">
        <v>2.0000000000000001E-4</v>
      </c>
      <c r="U82" s="74">
        <v>0.37340000000000001</v>
      </c>
      <c r="V82" s="74">
        <v>1</v>
      </c>
      <c r="W82" s="74">
        <v>7.4999999999999997E-3</v>
      </c>
      <c r="X82" s="74">
        <v>0</v>
      </c>
      <c r="Y82" s="74">
        <v>0</v>
      </c>
      <c r="Z82" s="74">
        <v>1.29E-2</v>
      </c>
      <c r="AA82" s="74">
        <v>2.9999999999999997E-4</v>
      </c>
      <c r="AB82" s="74">
        <v>6.1999999999999998E-3</v>
      </c>
      <c r="AC82" s="74">
        <v>0</v>
      </c>
      <c r="AD82" s="74">
        <v>0.40660000000000002</v>
      </c>
      <c r="AE82" s="74">
        <v>0</v>
      </c>
      <c r="AF82" s="74">
        <v>0</v>
      </c>
      <c r="AG82" s="74">
        <v>0.94359999999999999</v>
      </c>
      <c r="AH82" s="74">
        <v>5.9999999999999995E-4</v>
      </c>
      <c r="AI82" s="74">
        <v>1.01E-2</v>
      </c>
      <c r="AJ82" s="74">
        <v>0</v>
      </c>
      <c r="AK82" s="74">
        <v>2.8999999999999998E-3</v>
      </c>
      <c r="AL82" s="74">
        <v>9.4000000000000004E-3</v>
      </c>
      <c r="AM82" s="74">
        <v>1.2999999999999999E-3</v>
      </c>
      <c r="AN82" s="74">
        <v>5.0000000000000001E-4</v>
      </c>
      <c r="AO82" s="74">
        <v>1.9599999999999999E-2</v>
      </c>
      <c r="AP82" s="74">
        <v>1</v>
      </c>
      <c r="AQ82" s="74">
        <v>1.06E-2</v>
      </c>
      <c r="AR82" s="35"/>
    </row>
    <row r="83" spans="1:44">
      <c r="A83" s="73" t="s">
        <v>411</v>
      </c>
      <c r="B83" s="74">
        <v>-8.0999999999999996E-3</v>
      </c>
      <c r="C83" s="74">
        <v>0</v>
      </c>
      <c r="D83" s="74">
        <v>4.0000000000000002E-4</v>
      </c>
      <c r="E83" s="74">
        <v>0</v>
      </c>
      <c r="F83" s="74">
        <v>0</v>
      </c>
      <c r="G83" s="74">
        <v>0</v>
      </c>
      <c r="H83" s="74">
        <v>2.8E-3</v>
      </c>
      <c r="I83" s="74">
        <v>0</v>
      </c>
      <c r="J83" s="74">
        <v>1.4E-3</v>
      </c>
      <c r="K83" s="74">
        <v>0</v>
      </c>
      <c r="L83" s="74">
        <v>0</v>
      </c>
      <c r="M83" s="74">
        <v>6.4999999999999997E-3</v>
      </c>
      <c r="N83" s="74">
        <v>0</v>
      </c>
      <c r="O83" s="74">
        <v>3.0000000000000001E-3</v>
      </c>
      <c r="P83" s="74">
        <v>0</v>
      </c>
      <c r="Q83" s="74">
        <v>0</v>
      </c>
      <c r="R83" s="74">
        <v>0</v>
      </c>
      <c r="S83" s="74">
        <v>3.1300000000000001E-2</v>
      </c>
      <c r="T83" s="74">
        <v>1E-4</v>
      </c>
      <c r="U83" s="74">
        <v>0</v>
      </c>
      <c r="V83" s="74">
        <v>1</v>
      </c>
      <c r="W83" s="74">
        <v>2.4299999999999999E-2</v>
      </c>
      <c r="X83" s="74">
        <v>9.4E-2</v>
      </c>
      <c r="Y83" s="74">
        <v>0</v>
      </c>
      <c r="Z83" s="74">
        <v>1</v>
      </c>
      <c r="AA83" s="74">
        <v>0</v>
      </c>
      <c r="AB83" s="74">
        <v>2.9899999999999999E-2</v>
      </c>
      <c r="AC83" s="74">
        <v>0</v>
      </c>
      <c r="AD83" s="74">
        <v>0</v>
      </c>
      <c r="AE83" s="74">
        <v>0</v>
      </c>
      <c r="AF83" s="74">
        <v>0</v>
      </c>
      <c r="AG83" s="74">
        <v>0</v>
      </c>
      <c r="AH83" s="74">
        <v>1</v>
      </c>
      <c r="AI83" s="74">
        <v>1.1900000000000001E-2</v>
      </c>
      <c r="AJ83" s="74">
        <v>1</v>
      </c>
      <c r="AK83" s="74">
        <v>0</v>
      </c>
      <c r="AL83" s="74">
        <v>3.5999999999999999E-3</v>
      </c>
      <c r="AM83" s="74">
        <v>3.3999999999999998E-3</v>
      </c>
      <c r="AN83" s="74">
        <v>0</v>
      </c>
      <c r="AO83" s="74">
        <v>0</v>
      </c>
      <c r="AP83" s="74">
        <v>0</v>
      </c>
      <c r="AQ83" s="74">
        <v>6.7000000000000002E-3</v>
      </c>
      <c r="AR83" s="35"/>
    </row>
    <row r="84" spans="1:44">
      <c r="A84" s="73" t="s">
        <v>412</v>
      </c>
      <c r="B84" s="74">
        <v>-3.1199999999999999E-2</v>
      </c>
      <c r="C84" s="74">
        <v>0</v>
      </c>
      <c r="D84" s="74">
        <v>1.1000000000000001E-3</v>
      </c>
      <c r="E84" s="74">
        <v>0</v>
      </c>
      <c r="F84" s="74">
        <v>0</v>
      </c>
      <c r="G84" s="74">
        <v>0</v>
      </c>
      <c r="H84" s="74">
        <v>1.4E-3</v>
      </c>
      <c r="I84" s="74">
        <v>0</v>
      </c>
      <c r="J84" s="74">
        <v>2.5999999999999999E-3</v>
      </c>
      <c r="K84" s="74">
        <v>0</v>
      </c>
      <c r="L84" s="74">
        <v>0</v>
      </c>
      <c r="M84" s="74">
        <v>3.3999999999999998E-3</v>
      </c>
      <c r="N84" s="74">
        <v>6.8999999999999999E-3</v>
      </c>
      <c r="O84" s="74">
        <v>2.5000000000000001E-3</v>
      </c>
      <c r="P84" s="74">
        <v>0</v>
      </c>
      <c r="Q84" s="74">
        <v>0</v>
      </c>
      <c r="R84" s="74">
        <v>2.2000000000000001E-3</v>
      </c>
      <c r="S84" s="74">
        <v>5.1999999999999998E-3</v>
      </c>
      <c r="T84" s="74">
        <v>1E-4</v>
      </c>
      <c r="U84" s="74">
        <v>5.0000000000000001E-4</v>
      </c>
      <c r="V84" s="74">
        <v>1</v>
      </c>
      <c r="W84" s="74">
        <v>1.32E-2</v>
      </c>
      <c r="X84" s="74">
        <v>9.4E-2</v>
      </c>
      <c r="Y84" s="74">
        <v>0</v>
      </c>
      <c r="Z84" s="74">
        <v>1.6E-2</v>
      </c>
      <c r="AA84" s="74">
        <v>1E-4</v>
      </c>
      <c r="AB84" s="74">
        <v>2.7300000000000001E-2</v>
      </c>
      <c r="AC84" s="74">
        <v>0</v>
      </c>
      <c r="AD84" s="74">
        <v>0.40660000000000002</v>
      </c>
      <c r="AE84" s="74">
        <v>0</v>
      </c>
      <c r="AF84" s="74">
        <v>0</v>
      </c>
      <c r="AG84" s="74">
        <v>0.94359999999999999</v>
      </c>
      <c r="AH84" s="74">
        <v>6.9999999999999999E-4</v>
      </c>
      <c r="AI84" s="74">
        <v>1.0699999999999999E-2</v>
      </c>
      <c r="AJ84" s="74">
        <v>2.9600000000000001E-2</v>
      </c>
      <c r="AK84" s="74">
        <v>2.8999999999999998E-3</v>
      </c>
      <c r="AL84" s="74">
        <v>8.2000000000000007E-3</v>
      </c>
      <c r="AM84" s="74">
        <v>2.5000000000000001E-3</v>
      </c>
      <c r="AN84" s="74">
        <v>5.0000000000000001E-4</v>
      </c>
      <c r="AO84" s="74">
        <v>1.9599999999999999E-2</v>
      </c>
      <c r="AP84" s="74">
        <v>1</v>
      </c>
      <c r="AQ84" s="74">
        <v>9.4000000000000004E-3</v>
      </c>
      <c r="AR84" s="35"/>
    </row>
    <row r="85" spans="1:44">
      <c r="A85" s="73" t="s">
        <v>413</v>
      </c>
      <c r="B85" s="74">
        <v>0</v>
      </c>
      <c r="C85" s="74">
        <v>8.9999999999999998E-4</v>
      </c>
      <c r="D85" s="74">
        <v>0</v>
      </c>
      <c r="E85" s="74">
        <v>0</v>
      </c>
      <c r="F85" s="74">
        <v>0</v>
      </c>
      <c r="G85" s="74">
        <v>0</v>
      </c>
      <c r="H85" s="74">
        <v>0</v>
      </c>
      <c r="I85" s="74">
        <v>0</v>
      </c>
      <c r="J85" s="74">
        <v>0</v>
      </c>
      <c r="K85" s="74">
        <v>0</v>
      </c>
      <c r="L85" s="74">
        <v>0</v>
      </c>
      <c r="M85" s="74">
        <v>0</v>
      </c>
      <c r="N85" s="74">
        <v>0</v>
      </c>
      <c r="O85" s="74">
        <v>0</v>
      </c>
      <c r="P85" s="74">
        <v>0</v>
      </c>
      <c r="Q85" s="74">
        <v>0</v>
      </c>
      <c r="R85" s="74">
        <v>0</v>
      </c>
      <c r="S85" s="74">
        <v>0</v>
      </c>
      <c r="T85" s="74">
        <v>0</v>
      </c>
      <c r="U85" s="74">
        <v>0</v>
      </c>
      <c r="V85" s="74">
        <v>0</v>
      </c>
      <c r="W85" s="74">
        <v>0</v>
      </c>
      <c r="X85" s="74">
        <v>0</v>
      </c>
      <c r="Y85" s="74">
        <v>0</v>
      </c>
      <c r="Z85" s="74">
        <v>0</v>
      </c>
      <c r="AA85" s="74">
        <v>0</v>
      </c>
      <c r="AB85" s="74">
        <v>0</v>
      </c>
      <c r="AC85" s="74">
        <v>0</v>
      </c>
      <c r="AD85" s="74">
        <v>0</v>
      </c>
      <c r="AE85" s="74">
        <v>0</v>
      </c>
      <c r="AF85" s="74">
        <v>0</v>
      </c>
      <c r="AG85" s="74">
        <v>0</v>
      </c>
      <c r="AH85" s="74">
        <v>0</v>
      </c>
      <c r="AI85" s="74">
        <v>0</v>
      </c>
      <c r="AJ85" s="74">
        <v>0</v>
      </c>
      <c r="AK85" s="74">
        <v>0</v>
      </c>
      <c r="AL85" s="74">
        <v>0</v>
      </c>
      <c r="AM85" s="74">
        <v>0</v>
      </c>
      <c r="AN85" s="74">
        <v>0</v>
      </c>
      <c r="AO85" s="74">
        <v>0</v>
      </c>
      <c r="AP85" s="74">
        <v>0</v>
      </c>
      <c r="AQ85" s="74">
        <v>4.0000000000000002E-4</v>
      </c>
      <c r="AR85" s="35"/>
    </row>
    <row r="86" spans="1:44">
      <c r="A86" s="73" t="s">
        <v>414</v>
      </c>
      <c r="B86" s="74">
        <v>1.37E-2</v>
      </c>
      <c r="C86" s="74">
        <v>3.3300000000000003E-2</v>
      </c>
      <c r="D86" s="74">
        <v>8.8000000000000005E-3</v>
      </c>
      <c r="E86" s="74">
        <v>1.0500000000000001E-2</v>
      </c>
      <c r="F86" s="74">
        <v>1.01E-2</v>
      </c>
      <c r="G86" s="74">
        <v>1.4999999999999999E-2</v>
      </c>
      <c r="H86" s="74">
        <v>1.47E-2</v>
      </c>
      <c r="I86" s="74">
        <v>2.2499999999999999E-2</v>
      </c>
      <c r="J86" s="74">
        <v>1.66E-2</v>
      </c>
      <c r="K86" s="74">
        <v>1.6199999999999999E-2</v>
      </c>
      <c r="L86" s="74">
        <v>1.55E-2</v>
      </c>
      <c r="M86" s="74">
        <v>1.7299999999999999E-2</v>
      </c>
      <c r="N86" s="74">
        <v>2.0299999999999999E-2</v>
      </c>
      <c r="O86" s="74">
        <v>8.3000000000000001E-3</v>
      </c>
      <c r="P86" s="74">
        <v>3.32E-2</v>
      </c>
      <c r="Q86" s="74">
        <v>8.0999999999999996E-3</v>
      </c>
      <c r="R86" s="74">
        <v>1.66E-2</v>
      </c>
      <c r="S86" s="74">
        <v>1.9199999999999998E-2</v>
      </c>
      <c r="T86" s="74">
        <v>2.0199999999999999E-2</v>
      </c>
      <c r="U86" s="74">
        <v>1.7100000000000001E-2</v>
      </c>
      <c r="V86" s="74">
        <v>1.6899999999999998E-2</v>
      </c>
      <c r="W86" s="74">
        <v>2.24E-2</v>
      </c>
      <c r="X86" s="74">
        <v>1.2800000000000001E-2</v>
      </c>
      <c r="Y86" s="74">
        <v>2.52E-2</v>
      </c>
      <c r="Z86" s="74">
        <v>1.84E-2</v>
      </c>
      <c r="AA86" s="74">
        <v>3.3700000000000001E-2</v>
      </c>
      <c r="AB86" s="74">
        <v>3.2300000000000002E-2</v>
      </c>
      <c r="AC86" s="74">
        <v>1.78E-2</v>
      </c>
      <c r="AD86" s="74">
        <v>4.3200000000000002E-2</v>
      </c>
      <c r="AE86" s="74">
        <v>1.9800000000000002E-2</v>
      </c>
      <c r="AF86" s="74">
        <v>2.8000000000000001E-2</v>
      </c>
      <c r="AG86" s="74">
        <v>1.7399999999999999E-2</v>
      </c>
      <c r="AH86" s="74">
        <v>2.1700000000000001E-2</v>
      </c>
      <c r="AI86" s="74">
        <v>1.5699999999999999E-2</v>
      </c>
      <c r="AJ86" s="74">
        <v>1.18E-2</v>
      </c>
      <c r="AK86" s="74">
        <v>3.8699999999999998E-2</v>
      </c>
      <c r="AL86" s="74">
        <v>1.84E-2</v>
      </c>
      <c r="AM86" s="74">
        <v>2.7E-2</v>
      </c>
      <c r="AN86" s="74">
        <v>1.6400000000000001E-2</v>
      </c>
      <c r="AO86" s="74">
        <v>8.0999999999999996E-3</v>
      </c>
      <c r="AP86" s="74">
        <v>1.47E-2</v>
      </c>
      <c r="AQ86" s="74">
        <v>1.89E-2</v>
      </c>
      <c r="AR86" s="35"/>
    </row>
    <row r="87" spans="1:44">
      <c r="A87" s="73" t="s">
        <v>415</v>
      </c>
      <c r="B87" s="74">
        <v>5.5399999999999998E-2</v>
      </c>
      <c r="C87" s="74">
        <v>5.8000000000000003E-2</v>
      </c>
      <c r="D87" s="74">
        <v>5.57E-2</v>
      </c>
      <c r="E87" s="74">
        <v>6.5199999999999994E-2</v>
      </c>
      <c r="F87" s="74">
        <v>4.0500000000000001E-2</v>
      </c>
      <c r="G87" s="74">
        <v>6.5600000000000006E-2</v>
      </c>
      <c r="H87" s="74">
        <v>6.0900000000000003E-2</v>
      </c>
      <c r="I87" s="74">
        <v>5.57E-2</v>
      </c>
      <c r="J87" s="74">
        <v>6.4000000000000001E-2</v>
      </c>
      <c r="K87" s="74">
        <v>6.0299999999999999E-2</v>
      </c>
      <c r="L87" s="74">
        <v>0.06</v>
      </c>
      <c r="M87" s="74">
        <v>5.5500000000000001E-2</v>
      </c>
      <c r="N87" s="74">
        <v>7.7200000000000005E-2</v>
      </c>
      <c r="O87" s="74">
        <v>6.9599999999999995E-2</v>
      </c>
      <c r="P87" s="74">
        <v>6.3899999999999998E-2</v>
      </c>
      <c r="Q87" s="74">
        <v>6.8099999999999994E-2</v>
      </c>
      <c r="R87" s="74">
        <v>7.5399999999999995E-2</v>
      </c>
      <c r="S87" s="74">
        <v>5.8000000000000003E-2</v>
      </c>
      <c r="T87" s="74">
        <v>6.2300000000000001E-2</v>
      </c>
      <c r="U87" s="74">
        <v>7.8899999999999998E-2</v>
      </c>
      <c r="V87" s="74">
        <v>7.1999999999999995E-2</v>
      </c>
      <c r="W87" s="74">
        <v>6.2199999999999998E-2</v>
      </c>
      <c r="X87" s="74">
        <v>7.0499999999999993E-2</v>
      </c>
      <c r="Y87" s="74">
        <v>6.8099999999999994E-2</v>
      </c>
      <c r="Z87" s="74">
        <v>5.2999999999999999E-2</v>
      </c>
      <c r="AA87" s="74">
        <v>7.2099999999999997E-2</v>
      </c>
      <c r="AB87" s="74">
        <v>5.8900000000000001E-2</v>
      </c>
      <c r="AC87" s="74">
        <v>6.2700000000000006E-2</v>
      </c>
      <c r="AD87" s="74">
        <v>7.4499999999999997E-2</v>
      </c>
      <c r="AE87" s="74">
        <v>5.6800000000000003E-2</v>
      </c>
      <c r="AF87" s="74">
        <v>6.4500000000000002E-2</v>
      </c>
      <c r="AG87" s="74">
        <v>6.1800000000000001E-2</v>
      </c>
      <c r="AH87" s="74">
        <v>7.1900000000000006E-2</v>
      </c>
      <c r="AI87" s="74">
        <v>7.7299999999999994E-2</v>
      </c>
      <c r="AJ87" s="74">
        <v>6.2600000000000003E-2</v>
      </c>
      <c r="AK87" s="74">
        <v>7.0900000000000005E-2</v>
      </c>
      <c r="AL87" s="74">
        <v>5.7099999999999998E-2</v>
      </c>
      <c r="AM87" s="74">
        <v>6.6900000000000001E-2</v>
      </c>
      <c r="AN87" s="74">
        <v>6.1499999999999999E-2</v>
      </c>
      <c r="AO87" s="74">
        <v>4.6100000000000002E-2</v>
      </c>
      <c r="AP87" s="74">
        <v>5.6000000000000001E-2</v>
      </c>
      <c r="AQ87" s="74">
        <v>6.1400000000000003E-2</v>
      </c>
      <c r="AR87" s="35"/>
    </row>
    <row r="88" spans="1:44">
      <c r="A88" s="73" t="s">
        <v>416</v>
      </c>
      <c r="B88" s="74">
        <v>0</v>
      </c>
      <c r="C88" s="74">
        <v>0</v>
      </c>
      <c r="D88" s="74">
        <v>2.5999999999999999E-3</v>
      </c>
      <c r="E88" s="74">
        <v>3.2000000000000002E-3</v>
      </c>
      <c r="F88" s="74">
        <v>0</v>
      </c>
      <c r="G88" s="74">
        <v>3.09E-2</v>
      </c>
      <c r="H88" s="74">
        <v>0</v>
      </c>
      <c r="I88" s="74">
        <v>0</v>
      </c>
      <c r="J88" s="74">
        <v>1.23E-2</v>
      </c>
      <c r="K88" s="74">
        <v>0</v>
      </c>
      <c r="L88" s="74">
        <v>0</v>
      </c>
      <c r="M88" s="74">
        <v>0</v>
      </c>
      <c r="N88" s="74">
        <v>8.0999999999999996E-3</v>
      </c>
      <c r="O88" s="74">
        <v>0</v>
      </c>
      <c r="P88" s="74">
        <v>8.2000000000000007E-3</v>
      </c>
      <c r="Q88" s="74">
        <v>0</v>
      </c>
      <c r="R88" s="74">
        <v>2.2000000000000001E-3</v>
      </c>
      <c r="S88" s="74">
        <v>1E-4</v>
      </c>
      <c r="T88" s="74">
        <v>0</v>
      </c>
      <c r="U88" s="74">
        <v>1.3599999999999999E-2</v>
      </c>
      <c r="V88" s="74">
        <v>0</v>
      </c>
      <c r="W88" s="74">
        <v>2.0000000000000001E-4</v>
      </c>
      <c r="X88" s="74">
        <v>2.8E-3</v>
      </c>
      <c r="Y88" s="74">
        <v>0</v>
      </c>
      <c r="Z88" s="74">
        <v>1.44E-2</v>
      </c>
      <c r="AA88" s="74">
        <v>0</v>
      </c>
      <c r="AB88" s="74">
        <v>0</v>
      </c>
      <c r="AC88" s="74">
        <v>0</v>
      </c>
      <c r="AD88" s="74">
        <v>0</v>
      </c>
      <c r="AE88" s="74">
        <v>0</v>
      </c>
      <c r="AF88" s="74">
        <v>0</v>
      </c>
      <c r="AG88" s="74">
        <v>0</v>
      </c>
      <c r="AH88" s="74">
        <v>0</v>
      </c>
      <c r="AI88" s="74">
        <v>0</v>
      </c>
      <c r="AJ88" s="74">
        <v>0</v>
      </c>
      <c r="AK88" s="74">
        <v>0</v>
      </c>
      <c r="AL88" s="74">
        <v>0</v>
      </c>
      <c r="AM88" s="74">
        <v>0</v>
      </c>
      <c r="AN88" s="74">
        <v>0</v>
      </c>
      <c r="AO88" s="74">
        <v>0</v>
      </c>
      <c r="AP88" s="74">
        <v>0</v>
      </c>
      <c r="AQ88" s="74">
        <v>2.3E-3</v>
      </c>
      <c r="AR88" s="35"/>
    </row>
    <row r="89" spans="1:44">
      <c r="A89" s="73" t="s">
        <v>417</v>
      </c>
      <c r="B89" s="74">
        <v>0</v>
      </c>
      <c r="C89" s="74">
        <v>0</v>
      </c>
      <c r="D89" s="74">
        <v>0</v>
      </c>
      <c r="E89" s="74">
        <v>0</v>
      </c>
      <c r="F89" s="74">
        <v>1.84E-2</v>
      </c>
      <c r="G89" s="74">
        <v>0</v>
      </c>
      <c r="H89" s="74">
        <v>2.6800000000000001E-2</v>
      </c>
      <c r="I89" s="74">
        <v>0</v>
      </c>
      <c r="J89" s="74">
        <v>0</v>
      </c>
      <c r="K89" s="74">
        <v>0</v>
      </c>
      <c r="L89" s="74">
        <v>0</v>
      </c>
      <c r="M89" s="74">
        <v>0</v>
      </c>
      <c r="N89" s="74">
        <v>2.8400000000000002E-2</v>
      </c>
      <c r="O89" s="74">
        <v>1.2999999999999999E-2</v>
      </c>
      <c r="P89" s="74">
        <v>0</v>
      </c>
      <c r="Q89" s="74">
        <v>0</v>
      </c>
      <c r="R89" s="74">
        <v>0</v>
      </c>
      <c r="S89" s="74">
        <v>0</v>
      </c>
      <c r="T89" s="74">
        <v>0</v>
      </c>
      <c r="U89" s="74">
        <v>2.41E-2</v>
      </c>
      <c r="V89" s="74">
        <v>0</v>
      </c>
      <c r="W89" s="74">
        <v>0</v>
      </c>
      <c r="X89" s="74">
        <v>0</v>
      </c>
      <c r="Y89" s="74">
        <v>0</v>
      </c>
      <c r="Z89" s="74">
        <v>0</v>
      </c>
      <c r="AA89" s="74">
        <v>1.9699999999999999E-2</v>
      </c>
      <c r="AB89" s="74">
        <v>2.1299999999999999E-2</v>
      </c>
      <c r="AC89" s="74">
        <v>5.8200000000000002E-2</v>
      </c>
      <c r="AD89" s="74">
        <v>0</v>
      </c>
      <c r="AE89" s="74">
        <v>0</v>
      </c>
      <c r="AF89" s="74">
        <v>0</v>
      </c>
      <c r="AG89" s="74">
        <v>0</v>
      </c>
      <c r="AH89" s="74">
        <v>0</v>
      </c>
      <c r="AI89" s="74">
        <v>0</v>
      </c>
      <c r="AJ89" s="74">
        <v>5.5500000000000001E-2</v>
      </c>
      <c r="AK89" s="74">
        <v>0</v>
      </c>
      <c r="AL89" s="74">
        <v>0</v>
      </c>
      <c r="AM89" s="74">
        <v>0</v>
      </c>
      <c r="AN89" s="74">
        <v>0</v>
      </c>
      <c r="AO89" s="74">
        <v>0</v>
      </c>
      <c r="AP89" s="74">
        <v>0</v>
      </c>
      <c r="AQ89" s="74">
        <v>4.0000000000000001E-3</v>
      </c>
      <c r="AR89" s="35"/>
    </row>
    <row r="90" spans="1:44">
      <c r="A90" s="60" t="s">
        <v>418</v>
      </c>
      <c r="B90" s="75"/>
      <c r="C90" s="75"/>
      <c r="D90" s="75"/>
      <c r="E90" s="75"/>
      <c r="F90" s="75"/>
      <c r="G90" s="75"/>
      <c r="H90" s="76"/>
      <c r="I90" s="76"/>
      <c r="J90" s="76"/>
      <c r="K90" s="75"/>
      <c r="L90" s="75"/>
      <c r="M90" s="75"/>
      <c r="N90" s="75"/>
      <c r="O90" s="75"/>
      <c r="P90" s="76"/>
      <c r="Q90" s="76"/>
      <c r="R90" s="76"/>
      <c r="S90" s="75"/>
      <c r="T90" s="75"/>
      <c r="U90" s="75"/>
      <c r="V90" s="75"/>
      <c r="W90" s="75"/>
      <c r="X90" s="76"/>
      <c r="Y90" s="76"/>
      <c r="Z90" s="76"/>
      <c r="AA90" s="75"/>
      <c r="AB90" s="75"/>
      <c r="AC90" s="75"/>
      <c r="AD90" s="75"/>
      <c r="AE90" s="75"/>
      <c r="AF90" s="76"/>
      <c r="AG90" s="76"/>
      <c r="AH90" s="76"/>
      <c r="AI90" s="76"/>
      <c r="AJ90" s="76"/>
      <c r="AK90" s="76"/>
      <c r="AL90" s="76"/>
      <c r="AM90" s="76"/>
      <c r="AN90" s="76"/>
      <c r="AO90" s="76"/>
      <c r="AP90" s="76"/>
      <c r="AQ90" s="76"/>
      <c r="AR90" s="35"/>
    </row>
    <row r="91" spans="1:44">
      <c r="A91" s="60" t="s">
        <v>419</v>
      </c>
      <c r="B91" s="75"/>
      <c r="C91" s="75"/>
      <c r="D91" s="75"/>
      <c r="E91" s="75"/>
      <c r="F91" s="75"/>
      <c r="G91" s="75"/>
      <c r="H91" s="76"/>
      <c r="I91" s="76"/>
      <c r="J91" s="76"/>
      <c r="K91" s="75"/>
      <c r="L91" s="75"/>
      <c r="M91" s="75"/>
      <c r="N91" s="75"/>
      <c r="O91" s="75"/>
      <c r="P91" s="76"/>
      <c r="Q91" s="76"/>
      <c r="R91" s="76"/>
      <c r="S91" s="75"/>
      <c r="T91" s="75"/>
      <c r="U91" s="75"/>
      <c r="V91" s="75"/>
      <c r="W91" s="75"/>
      <c r="X91" s="76"/>
      <c r="Y91" s="76"/>
      <c r="Z91" s="76"/>
      <c r="AA91" s="75"/>
      <c r="AB91" s="75"/>
      <c r="AC91" s="75"/>
      <c r="AD91" s="75"/>
      <c r="AE91" s="75"/>
      <c r="AF91" s="76"/>
      <c r="AG91" s="76"/>
      <c r="AH91" s="76"/>
      <c r="AI91" s="76"/>
      <c r="AJ91" s="76"/>
      <c r="AK91" s="76"/>
      <c r="AL91" s="76"/>
      <c r="AM91" s="76"/>
      <c r="AN91" s="76"/>
      <c r="AO91" s="76"/>
      <c r="AP91" s="76"/>
      <c r="AQ91" s="76"/>
      <c r="AR91" s="35"/>
    </row>
    <row r="92" spans="1:44">
      <c r="A92" s="73" t="s">
        <v>420</v>
      </c>
      <c r="B92" s="74">
        <v>5.6300000000000003E-2</v>
      </c>
      <c r="C92" s="74">
        <v>5.7000000000000002E-2</v>
      </c>
      <c r="D92" s="74">
        <v>4.9200000000000001E-2</v>
      </c>
      <c r="E92" s="74">
        <v>6.7699999999999996E-2</v>
      </c>
      <c r="F92" s="74">
        <v>4.9299999999999997E-2</v>
      </c>
      <c r="G92" s="74">
        <v>3.8100000000000002E-2</v>
      </c>
      <c r="H92" s="74">
        <v>8.2600000000000007E-2</v>
      </c>
      <c r="I92" s="74">
        <v>6.6699999999999995E-2</v>
      </c>
      <c r="J92" s="74">
        <v>6.3799999999999996E-2</v>
      </c>
      <c r="K92" s="74">
        <v>5.1400000000000001E-2</v>
      </c>
      <c r="L92" s="74">
        <v>5.8299999999999998E-2</v>
      </c>
      <c r="M92" s="74">
        <v>6.54E-2</v>
      </c>
      <c r="N92" s="74">
        <v>9.3700000000000006E-2</v>
      </c>
      <c r="O92" s="74">
        <v>5.2699999999999997E-2</v>
      </c>
      <c r="P92" s="74">
        <v>4.5400000000000003E-2</v>
      </c>
      <c r="Q92" s="74">
        <v>6.1499999999999999E-2</v>
      </c>
      <c r="R92" s="74">
        <v>4.4600000000000001E-2</v>
      </c>
      <c r="S92" s="74">
        <v>9.2200000000000004E-2</v>
      </c>
      <c r="T92" s="74">
        <v>7.3499999999999996E-2</v>
      </c>
      <c r="U92" s="74">
        <v>9.0999999999999998E-2</v>
      </c>
      <c r="V92" s="74">
        <v>4.1599999999999998E-2</v>
      </c>
      <c r="W92" s="74">
        <v>3.2300000000000002E-2</v>
      </c>
      <c r="X92" s="74">
        <v>5.28E-2</v>
      </c>
      <c r="Y92" s="74">
        <v>5.4600000000000003E-2</v>
      </c>
      <c r="Z92" s="74">
        <v>5.9799999999999999E-2</v>
      </c>
      <c r="AA92" s="74">
        <v>6.7799999999999999E-2</v>
      </c>
      <c r="AB92" s="74">
        <v>4.07E-2</v>
      </c>
      <c r="AC92" s="74">
        <v>7.6300000000000007E-2</v>
      </c>
      <c r="AD92" s="74">
        <v>0.11219999999999999</v>
      </c>
      <c r="AE92" s="74">
        <v>6.6400000000000001E-2</v>
      </c>
      <c r="AF92" s="74">
        <v>4.65E-2</v>
      </c>
      <c r="AG92" s="74">
        <v>6.6400000000000001E-2</v>
      </c>
      <c r="AH92" s="74">
        <v>7.7799999999999994E-2</v>
      </c>
      <c r="AI92" s="74">
        <v>0.1051</v>
      </c>
      <c r="AJ92" s="74">
        <v>7.8799999999999995E-2</v>
      </c>
      <c r="AK92" s="74">
        <v>8.5300000000000001E-2</v>
      </c>
      <c r="AL92" s="74">
        <v>5.2999999999999999E-2</v>
      </c>
      <c r="AM92" s="74">
        <v>0.1101</v>
      </c>
      <c r="AN92" s="74">
        <v>4.4999999999999998E-2</v>
      </c>
      <c r="AO92" s="74">
        <v>9.5500000000000002E-2</v>
      </c>
      <c r="AP92" s="74">
        <v>8.3400000000000002E-2</v>
      </c>
      <c r="AQ92" s="74">
        <v>5.7799999999999997E-2</v>
      </c>
      <c r="AR92" s="35"/>
    </row>
    <row r="93" spans="1:44">
      <c r="A93" s="73" t="s">
        <v>421</v>
      </c>
      <c r="B93" s="74">
        <v>7.9100000000000004E-2</v>
      </c>
      <c r="C93" s="74">
        <v>7.6200000000000004E-2</v>
      </c>
      <c r="D93" s="74">
        <v>5.9400000000000001E-2</v>
      </c>
      <c r="E93" s="74">
        <v>8.9200000000000002E-2</v>
      </c>
      <c r="F93" s="74">
        <v>5.8599999999999999E-2</v>
      </c>
      <c r="G93" s="74">
        <v>4.6300000000000001E-2</v>
      </c>
      <c r="H93" s="74">
        <v>9.5500000000000002E-2</v>
      </c>
      <c r="I93" s="74">
        <v>7.9299999999999995E-2</v>
      </c>
      <c r="J93" s="74">
        <v>7.7299999999999994E-2</v>
      </c>
      <c r="K93" s="74">
        <v>6.0999999999999999E-2</v>
      </c>
      <c r="L93" s="74">
        <v>6.7400000000000002E-2</v>
      </c>
      <c r="M93" s="74">
        <v>7.1199999999999999E-2</v>
      </c>
      <c r="N93" s="74">
        <v>0.1202</v>
      </c>
      <c r="O93" s="74">
        <v>6.9099999999999995E-2</v>
      </c>
      <c r="P93" s="74">
        <v>5.4300000000000001E-2</v>
      </c>
      <c r="Q93" s="74">
        <v>8.3299999999999999E-2</v>
      </c>
      <c r="R93" s="74">
        <v>5.3100000000000001E-2</v>
      </c>
      <c r="S93" s="74">
        <v>0.1159</v>
      </c>
      <c r="T93" s="74">
        <v>8.14E-2</v>
      </c>
      <c r="U93" s="74">
        <v>0.12180000000000001</v>
      </c>
      <c r="V93" s="74">
        <v>4.8899999999999999E-2</v>
      </c>
      <c r="W93" s="74">
        <v>3.61E-2</v>
      </c>
      <c r="X93" s="74">
        <v>6.7599999999999993E-2</v>
      </c>
      <c r="Y93" s="74">
        <v>6.2E-2</v>
      </c>
      <c r="Z93" s="74">
        <v>7.0599999999999996E-2</v>
      </c>
      <c r="AA93" s="74">
        <v>8.1199999999999994E-2</v>
      </c>
      <c r="AB93" s="74">
        <v>4.6300000000000001E-2</v>
      </c>
      <c r="AC93" s="74">
        <v>9.8599999999999993E-2</v>
      </c>
      <c r="AD93" s="74">
        <v>0.1348</v>
      </c>
      <c r="AE93" s="74">
        <v>7.5999999999999998E-2</v>
      </c>
      <c r="AF93" s="74">
        <v>5.6800000000000003E-2</v>
      </c>
      <c r="AG93" s="74">
        <v>7.3999999999999996E-2</v>
      </c>
      <c r="AH93" s="74">
        <v>9.8400000000000001E-2</v>
      </c>
      <c r="AI93" s="74">
        <v>0.13519999999999999</v>
      </c>
      <c r="AJ93" s="74">
        <v>9.7299999999999998E-2</v>
      </c>
      <c r="AK93" s="74">
        <v>9.5000000000000001E-2</v>
      </c>
      <c r="AL93" s="74">
        <v>6.2899999999999998E-2</v>
      </c>
      <c r="AM93" s="74">
        <v>0.12740000000000001</v>
      </c>
      <c r="AN93" s="74">
        <v>5.16E-2</v>
      </c>
      <c r="AO93" s="74">
        <v>0.11890000000000001</v>
      </c>
      <c r="AP93" s="74">
        <v>0.1043</v>
      </c>
      <c r="AQ93" s="74">
        <v>7.1800000000000003E-2</v>
      </c>
      <c r="AR93" s="35"/>
    </row>
    <row r="94" spans="1:44">
      <c r="A94" s="73" t="s">
        <v>422</v>
      </c>
      <c r="B94" s="74">
        <v>8.1600000000000006E-2</v>
      </c>
      <c r="C94" s="74">
        <v>8.1199999999999994E-2</v>
      </c>
      <c r="D94" s="74">
        <v>7.1800000000000003E-2</v>
      </c>
      <c r="E94" s="74">
        <v>9.8100000000000007E-2</v>
      </c>
      <c r="F94" s="74">
        <v>7.6100000000000001E-2</v>
      </c>
      <c r="G94" s="74">
        <v>5.5199999999999999E-2</v>
      </c>
      <c r="H94" s="74">
        <v>0.107</v>
      </c>
      <c r="I94" s="74">
        <v>8.4900000000000003E-2</v>
      </c>
      <c r="J94" s="74">
        <v>7.9500000000000001E-2</v>
      </c>
      <c r="K94" s="74">
        <v>6.83E-2</v>
      </c>
      <c r="L94" s="74">
        <v>7.8200000000000006E-2</v>
      </c>
      <c r="M94" s="74">
        <v>7.8899999999999998E-2</v>
      </c>
      <c r="N94" s="74">
        <v>0.12470000000000001</v>
      </c>
      <c r="O94" s="74">
        <v>7.6799999999999993E-2</v>
      </c>
      <c r="P94" s="74">
        <v>6.7199999999999996E-2</v>
      </c>
      <c r="Q94" s="74">
        <v>8.7300000000000003E-2</v>
      </c>
      <c r="R94" s="74">
        <v>6.08E-2</v>
      </c>
      <c r="S94" s="74">
        <v>0.12180000000000001</v>
      </c>
      <c r="T94" s="74">
        <v>9.9400000000000002E-2</v>
      </c>
      <c r="U94" s="74">
        <v>0.12640000000000001</v>
      </c>
      <c r="V94" s="74">
        <v>5.2499999999999998E-2</v>
      </c>
      <c r="W94" s="74">
        <v>4.3400000000000001E-2</v>
      </c>
      <c r="X94" s="74">
        <v>7.2999999999999995E-2</v>
      </c>
      <c r="Y94" s="74">
        <v>6.7900000000000002E-2</v>
      </c>
      <c r="Z94" s="74">
        <v>7.5300000000000006E-2</v>
      </c>
      <c r="AA94" s="74">
        <v>8.5500000000000007E-2</v>
      </c>
      <c r="AB94" s="74">
        <v>5.28E-2</v>
      </c>
      <c r="AC94" s="74">
        <v>0.10050000000000001</v>
      </c>
      <c r="AD94" s="74">
        <v>0.1371</v>
      </c>
      <c r="AE94" s="74">
        <v>9.4700000000000006E-2</v>
      </c>
      <c r="AF94" s="74">
        <v>5.9799999999999999E-2</v>
      </c>
      <c r="AG94" s="74">
        <v>8.5800000000000001E-2</v>
      </c>
      <c r="AH94" s="74">
        <v>0.1003</v>
      </c>
      <c r="AI94" s="74">
        <v>0.14080000000000001</v>
      </c>
      <c r="AJ94" s="74">
        <v>0.11070000000000001</v>
      </c>
      <c r="AK94" s="74">
        <v>0.1062</v>
      </c>
      <c r="AL94" s="74">
        <v>6.4399999999999999E-2</v>
      </c>
      <c r="AM94" s="74">
        <v>0.1179</v>
      </c>
      <c r="AN94" s="74">
        <v>5.33E-2</v>
      </c>
      <c r="AO94" s="74">
        <v>0.10340000000000001</v>
      </c>
      <c r="AP94" s="74">
        <v>0.11020000000000001</v>
      </c>
      <c r="AQ94" s="74">
        <v>7.8700000000000006E-2</v>
      </c>
      <c r="AR94" s="35"/>
    </row>
    <row r="95" spans="1:44">
      <c r="A95" s="73" t="s">
        <v>423</v>
      </c>
      <c r="B95" s="74">
        <v>0.1071</v>
      </c>
      <c r="C95" s="74">
        <v>8.6800000000000002E-2</v>
      </c>
      <c r="D95" s="74">
        <v>6.88E-2</v>
      </c>
      <c r="E95" s="74">
        <v>8.8999999999999996E-2</v>
      </c>
      <c r="F95" s="74">
        <v>8.5699999999999998E-2</v>
      </c>
      <c r="G95" s="74">
        <v>5.6899999999999999E-2</v>
      </c>
      <c r="H95" s="74">
        <v>0.1208</v>
      </c>
      <c r="I95" s="74">
        <v>9.9400000000000002E-2</v>
      </c>
      <c r="J95" s="74">
        <v>9.2100000000000001E-2</v>
      </c>
      <c r="K95" s="74">
        <v>7.5399999999999995E-2</v>
      </c>
      <c r="L95" s="74">
        <v>8.5099999999999995E-2</v>
      </c>
      <c r="M95" s="74">
        <v>9.1800000000000007E-2</v>
      </c>
      <c r="N95" s="74">
        <v>0.13239999999999999</v>
      </c>
      <c r="O95" s="74">
        <v>6.5600000000000006E-2</v>
      </c>
      <c r="P95" s="74">
        <v>5.8099999999999999E-2</v>
      </c>
      <c r="Q95" s="74">
        <v>7.4999999999999997E-2</v>
      </c>
      <c r="R95" s="74">
        <v>6.1199999999999997E-2</v>
      </c>
      <c r="S95" s="74">
        <v>0.1726</v>
      </c>
      <c r="T95" s="74">
        <v>9.7799999999999998E-2</v>
      </c>
      <c r="U95" s="74">
        <v>0.12770000000000001</v>
      </c>
      <c r="V95" s="74">
        <v>5.3100000000000001E-2</v>
      </c>
      <c r="W95" s="74">
        <v>3.9600000000000003E-2</v>
      </c>
      <c r="X95" s="74">
        <v>7.8399999999999997E-2</v>
      </c>
      <c r="Y95" s="74">
        <v>7.3899999999999993E-2</v>
      </c>
      <c r="Z95" s="74">
        <v>8.5999999999999993E-2</v>
      </c>
      <c r="AA95" s="74">
        <v>9.2200000000000004E-2</v>
      </c>
      <c r="AB95" s="74">
        <v>5.7000000000000002E-2</v>
      </c>
      <c r="AC95" s="74">
        <v>0.1032</v>
      </c>
      <c r="AD95" s="74">
        <v>0.17050000000000001</v>
      </c>
      <c r="AE95" s="74">
        <v>8.4199999999999997E-2</v>
      </c>
      <c r="AF95" s="74">
        <v>0.13469999999999999</v>
      </c>
      <c r="AG95" s="74">
        <v>8.9899999999999994E-2</v>
      </c>
      <c r="AH95" s="74">
        <v>0.11849999999999999</v>
      </c>
      <c r="AI95" s="74">
        <v>0.2102</v>
      </c>
      <c r="AJ95" s="74">
        <v>0.1014</v>
      </c>
      <c r="AK95" s="74">
        <v>0.29709999999999998</v>
      </c>
      <c r="AL95" s="74">
        <v>6.2100000000000002E-2</v>
      </c>
      <c r="AM95" s="74">
        <v>0.14699999999999999</v>
      </c>
      <c r="AN95" s="74">
        <v>5.8599999999999999E-2</v>
      </c>
      <c r="AO95" s="74">
        <v>0.1421</v>
      </c>
      <c r="AP95" s="74">
        <v>0.1181</v>
      </c>
      <c r="AQ95" s="74">
        <v>8.5199999999999998E-2</v>
      </c>
      <c r="AR95" s="35"/>
    </row>
    <row r="96" spans="1:44">
      <c r="A96" s="60" t="s">
        <v>424</v>
      </c>
      <c r="B96" s="75"/>
      <c r="C96" s="75"/>
      <c r="D96" s="75"/>
      <c r="E96" s="75"/>
      <c r="F96" s="75"/>
      <c r="G96" s="75"/>
      <c r="H96" s="76"/>
      <c r="I96" s="76"/>
      <c r="J96" s="76"/>
      <c r="K96" s="75"/>
      <c r="L96" s="75"/>
      <c r="M96" s="75"/>
      <c r="N96" s="75"/>
      <c r="O96" s="75"/>
      <c r="P96" s="76"/>
      <c r="Q96" s="76"/>
      <c r="R96" s="76"/>
      <c r="S96" s="75"/>
      <c r="T96" s="75"/>
      <c r="U96" s="75"/>
      <c r="V96" s="75"/>
      <c r="W96" s="75"/>
      <c r="X96" s="76"/>
      <c r="Y96" s="76"/>
      <c r="Z96" s="76"/>
      <c r="AA96" s="75"/>
      <c r="AB96" s="75"/>
      <c r="AC96" s="75"/>
      <c r="AD96" s="75"/>
      <c r="AE96" s="75"/>
      <c r="AF96" s="76"/>
      <c r="AG96" s="76"/>
      <c r="AH96" s="76"/>
      <c r="AI96" s="76"/>
      <c r="AJ96" s="76"/>
      <c r="AK96" s="76"/>
      <c r="AL96" s="76"/>
      <c r="AM96" s="76"/>
      <c r="AN96" s="76"/>
      <c r="AO96" s="76"/>
      <c r="AP96" s="76"/>
      <c r="AQ96" s="76"/>
      <c r="AR96" s="35"/>
    </row>
    <row r="97" spans="1:44">
      <c r="A97" s="73" t="s">
        <v>425</v>
      </c>
      <c r="B97" s="74">
        <v>0.54690000000000005</v>
      </c>
      <c r="C97" s="74">
        <v>0.53029999999999999</v>
      </c>
      <c r="D97" s="74">
        <v>0.57569999999999999</v>
      </c>
      <c r="E97" s="74">
        <v>0.55700000000000005</v>
      </c>
      <c r="F97" s="74">
        <v>0.66190000000000004</v>
      </c>
      <c r="G97" s="74">
        <v>0.4849</v>
      </c>
      <c r="H97" s="74">
        <v>0.73089999999999999</v>
      </c>
      <c r="I97" s="74">
        <v>0.52359999999999995</v>
      </c>
      <c r="J97" s="74">
        <v>0.45390000000000003</v>
      </c>
      <c r="K97" s="74">
        <v>0.60170000000000001</v>
      </c>
      <c r="L97" s="74">
        <v>0.56230000000000002</v>
      </c>
      <c r="M97" s="74">
        <v>0.63200000000000001</v>
      </c>
      <c r="N97" s="74">
        <v>0.63349999999999995</v>
      </c>
      <c r="O97" s="74">
        <v>0.60409999999999997</v>
      </c>
      <c r="P97" s="74">
        <v>0.62129999999999996</v>
      </c>
      <c r="Q97" s="74">
        <v>0.63390000000000002</v>
      </c>
      <c r="R97" s="74">
        <v>0.64570000000000005</v>
      </c>
      <c r="S97" s="74">
        <v>0.63949999999999996</v>
      </c>
      <c r="T97" s="74">
        <v>0.67200000000000004</v>
      </c>
      <c r="U97" s="74">
        <v>0.60589999999999999</v>
      </c>
      <c r="V97" s="74">
        <v>0.66459999999999997</v>
      </c>
      <c r="W97" s="74">
        <v>0.7198</v>
      </c>
      <c r="X97" s="74">
        <v>0.72450000000000003</v>
      </c>
      <c r="Y97" s="74">
        <v>0.59519999999999995</v>
      </c>
      <c r="Z97" s="74">
        <v>0.60589999999999999</v>
      </c>
      <c r="AA97" s="74">
        <v>0.58579999999999999</v>
      </c>
      <c r="AB97" s="74">
        <v>0.57830000000000004</v>
      </c>
      <c r="AC97" s="74">
        <v>0.60389999999999999</v>
      </c>
      <c r="AD97" s="74">
        <v>0.63929999999999998</v>
      </c>
      <c r="AE97" s="74">
        <v>0.49890000000000001</v>
      </c>
      <c r="AF97" s="74">
        <v>0.63890000000000002</v>
      </c>
      <c r="AG97" s="74">
        <v>0.6905</v>
      </c>
      <c r="AH97" s="74">
        <v>0.61619999999999997</v>
      </c>
      <c r="AI97" s="74">
        <v>0.61760000000000004</v>
      </c>
      <c r="AJ97" s="74">
        <v>0.76629999999999998</v>
      </c>
      <c r="AK97" s="74">
        <v>0.64770000000000005</v>
      </c>
      <c r="AL97" s="74">
        <v>0.64810000000000001</v>
      </c>
      <c r="AM97" s="74">
        <v>0.60489999999999999</v>
      </c>
      <c r="AN97" s="74">
        <v>0.63990000000000002</v>
      </c>
      <c r="AO97" s="74">
        <v>0.51549999999999996</v>
      </c>
      <c r="AP97" s="74">
        <v>0.77039999999999997</v>
      </c>
      <c r="AQ97" s="74">
        <v>0.58420000000000005</v>
      </c>
      <c r="AR97" s="35"/>
    </row>
    <row r="98" spans="1:44">
      <c r="A98" s="73" t="s">
        <v>426</v>
      </c>
      <c r="B98" s="74">
        <v>4.3299999999999998E-2</v>
      </c>
      <c r="C98" s="74">
        <v>4.7500000000000001E-2</v>
      </c>
      <c r="D98" s="74">
        <v>4.9200000000000001E-2</v>
      </c>
      <c r="E98" s="74">
        <v>3.39E-2</v>
      </c>
      <c r="F98" s="74">
        <v>3.4099999999999998E-2</v>
      </c>
      <c r="G98" s="74">
        <v>5.1900000000000002E-2</v>
      </c>
      <c r="H98" s="74">
        <v>3.3399999999999999E-2</v>
      </c>
      <c r="I98" s="74">
        <v>2.3599999999999999E-2</v>
      </c>
      <c r="J98" s="74">
        <v>4.1599999999999998E-2</v>
      </c>
      <c r="K98" s="74">
        <v>2.3800000000000002E-2</v>
      </c>
      <c r="L98" s="74">
        <v>3.5099999999999999E-2</v>
      </c>
      <c r="M98" s="74">
        <v>4.1200000000000001E-2</v>
      </c>
      <c r="N98" s="74">
        <v>3.7600000000000001E-2</v>
      </c>
      <c r="O98" s="74">
        <v>4.6899999999999997E-2</v>
      </c>
      <c r="P98" s="74">
        <v>2.92E-2</v>
      </c>
      <c r="Q98" s="74">
        <v>4.8599999999999997E-2</v>
      </c>
      <c r="R98" s="74">
        <v>5.1299999999999998E-2</v>
      </c>
      <c r="S98" s="74">
        <v>8.5800000000000001E-2</v>
      </c>
      <c r="T98" s="74">
        <v>2.3199999999999998E-2</v>
      </c>
      <c r="U98" s="74">
        <v>5.1799999999999999E-2</v>
      </c>
      <c r="V98" s="74">
        <v>3.15E-2</v>
      </c>
      <c r="W98" s="74">
        <v>3.7100000000000001E-2</v>
      </c>
      <c r="X98" s="74">
        <v>4.87E-2</v>
      </c>
      <c r="Y98" s="74">
        <v>2.81E-2</v>
      </c>
      <c r="Z98" s="74">
        <v>3.4700000000000002E-2</v>
      </c>
      <c r="AA98" s="74">
        <v>3.5299999999999998E-2</v>
      </c>
      <c r="AB98" s="74">
        <v>2.5899999999999999E-2</v>
      </c>
      <c r="AC98" s="74">
        <v>4.2700000000000002E-2</v>
      </c>
      <c r="AD98" s="74">
        <v>4.7E-2</v>
      </c>
      <c r="AE98" s="74">
        <v>3.7999999999999999E-2</v>
      </c>
      <c r="AF98" s="74">
        <v>6.6400000000000001E-2</v>
      </c>
      <c r="AG98" s="74">
        <v>5.5300000000000002E-2</v>
      </c>
      <c r="AH98" s="74">
        <v>5.33E-2</v>
      </c>
      <c r="AI98" s="74">
        <v>5.8000000000000003E-2</v>
      </c>
      <c r="AJ98" s="74">
        <v>2.1499999999999998E-2</v>
      </c>
      <c r="AK98" s="74">
        <v>5.2999999999999999E-2</v>
      </c>
      <c r="AL98" s="74">
        <v>7.9100000000000004E-2</v>
      </c>
      <c r="AM98" s="74">
        <v>1.6E-2</v>
      </c>
      <c r="AN98" s="74">
        <v>7.1099999999999997E-2</v>
      </c>
      <c r="AO98" s="74">
        <v>3.8100000000000002E-2</v>
      </c>
      <c r="AP98" s="74">
        <v>3.7900000000000003E-2</v>
      </c>
      <c r="AQ98" s="74">
        <v>4.19E-2</v>
      </c>
      <c r="AR98" s="35"/>
    </row>
    <row r="99" spans="1:44">
      <c r="A99" s="73" t="s">
        <v>427</v>
      </c>
      <c r="B99" s="74">
        <v>0.4098</v>
      </c>
      <c r="C99" s="74">
        <v>0.42220000000000002</v>
      </c>
      <c r="D99" s="74">
        <v>0.37509999999999999</v>
      </c>
      <c r="E99" s="74">
        <v>0.40910000000000002</v>
      </c>
      <c r="F99" s="74">
        <v>0.30409999999999998</v>
      </c>
      <c r="G99" s="74">
        <v>0.4632</v>
      </c>
      <c r="H99" s="74">
        <v>0.2356</v>
      </c>
      <c r="I99" s="74">
        <v>0.45269999999999999</v>
      </c>
      <c r="J99" s="74">
        <v>0.50449999999999995</v>
      </c>
      <c r="K99" s="74">
        <v>0.37440000000000001</v>
      </c>
      <c r="L99" s="74">
        <v>0.40260000000000001</v>
      </c>
      <c r="M99" s="74">
        <v>0.32679999999999998</v>
      </c>
      <c r="N99" s="74">
        <v>0.32900000000000001</v>
      </c>
      <c r="O99" s="74">
        <v>0.34899999999999998</v>
      </c>
      <c r="P99" s="74">
        <v>0.34949999999999998</v>
      </c>
      <c r="Q99" s="74">
        <v>0.3175</v>
      </c>
      <c r="R99" s="74">
        <v>0.30309999999999998</v>
      </c>
      <c r="S99" s="74">
        <v>0.27460000000000001</v>
      </c>
      <c r="T99" s="74">
        <v>0.30480000000000002</v>
      </c>
      <c r="U99" s="74">
        <v>0.34229999999999999</v>
      </c>
      <c r="V99" s="74">
        <v>0.30399999999999999</v>
      </c>
      <c r="W99" s="74">
        <v>0.24310000000000001</v>
      </c>
      <c r="X99" s="74">
        <v>0.2268</v>
      </c>
      <c r="Y99" s="74">
        <v>0.37669999999999998</v>
      </c>
      <c r="Z99" s="74">
        <v>0.3594</v>
      </c>
      <c r="AA99" s="74">
        <v>0.37890000000000001</v>
      </c>
      <c r="AB99" s="74">
        <v>0.39579999999999999</v>
      </c>
      <c r="AC99" s="74">
        <v>0.35349999999999998</v>
      </c>
      <c r="AD99" s="74">
        <v>0.31369999999999998</v>
      </c>
      <c r="AE99" s="74">
        <v>0.46310000000000001</v>
      </c>
      <c r="AF99" s="74">
        <v>0.29459999999999997</v>
      </c>
      <c r="AG99" s="74">
        <v>0.25430000000000003</v>
      </c>
      <c r="AH99" s="74">
        <v>0.3306</v>
      </c>
      <c r="AI99" s="74">
        <v>0.32440000000000002</v>
      </c>
      <c r="AJ99" s="74">
        <v>0.2122</v>
      </c>
      <c r="AK99" s="74">
        <v>0.29930000000000001</v>
      </c>
      <c r="AL99" s="74">
        <v>0.27279999999999999</v>
      </c>
      <c r="AM99" s="74">
        <v>0.37909999999999999</v>
      </c>
      <c r="AN99" s="74">
        <v>0.28899999999999998</v>
      </c>
      <c r="AO99" s="74">
        <v>0.44640000000000002</v>
      </c>
      <c r="AP99" s="74">
        <v>0.19170000000000001</v>
      </c>
      <c r="AQ99" s="74">
        <v>0.37390000000000001</v>
      </c>
      <c r="AR99" s="35"/>
    </row>
    <row r="100" spans="1:44">
      <c r="A100" s="73" t="s">
        <v>428</v>
      </c>
      <c r="B100" s="74">
        <v>0.4143</v>
      </c>
      <c r="C100" s="74">
        <v>0.36199999999999999</v>
      </c>
      <c r="D100" s="74">
        <v>0.40179999999999999</v>
      </c>
      <c r="E100" s="74">
        <v>0.34910000000000002</v>
      </c>
      <c r="F100" s="74">
        <v>0.3337</v>
      </c>
      <c r="G100" s="74">
        <v>0.38159999999999999</v>
      </c>
      <c r="H100" s="74">
        <v>0.35339999999999999</v>
      </c>
      <c r="I100" s="74">
        <v>0.59240000000000004</v>
      </c>
      <c r="J100" s="74">
        <v>0.55149999999999999</v>
      </c>
      <c r="K100" s="74">
        <v>0.42009999999999997</v>
      </c>
      <c r="L100" s="74">
        <v>0.56759999999999999</v>
      </c>
      <c r="M100" s="74">
        <v>0.62139999999999995</v>
      </c>
      <c r="N100" s="74">
        <v>0.56140000000000001</v>
      </c>
      <c r="O100" s="74">
        <v>0.38529999999999998</v>
      </c>
      <c r="P100" s="74">
        <v>0.26829999999999998</v>
      </c>
      <c r="Q100" s="74">
        <v>0.52359999999999995</v>
      </c>
      <c r="R100" s="74">
        <v>0.33900000000000002</v>
      </c>
      <c r="S100" s="74">
        <v>0.43469999999999998</v>
      </c>
      <c r="T100" s="74">
        <v>0.45569999999999999</v>
      </c>
      <c r="U100" s="74">
        <v>0.38490000000000002</v>
      </c>
      <c r="V100" s="74">
        <v>0.35460000000000003</v>
      </c>
      <c r="W100" s="74">
        <v>0.42180000000000001</v>
      </c>
      <c r="X100" s="74">
        <v>0.54120000000000001</v>
      </c>
      <c r="Y100" s="74">
        <v>0.45800000000000002</v>
      </c>
      <c r="Z100" s="74">
        <v>0.2944</v>
      </c>
      <c r="AA100" s="74">
        <v>0.46850000000000003</v>
      </c>
      <c r="AB100" s="74">
        <v>0.33650000000000002</v>
      </c>
      <c r="AC100" s="74">
        <v>0.51390000000000002</v>
      </c>
      <c r="AD100" s="74">
        <v>0.49959999999999999</v>
      </c>
      <c r="AE100" s="74">
        <v>0.56410000000000005</v>
      </c>
      <c r="AF100" s="74">
        <v>0.37409999999999999</v>
      </c>
      <c r="AG100" s="74">
        <v>0.53029999999999999</v>
      </c>
      <c r="AH100" s="74">
        <v>0.56320000000000003</v>
      </c>
      <c r="AI100" s="74">
        <v>0.38950000000000001</v>
      </c>
      <c r="AJ100" s="74">
        <v>0.5806</v>
      </c>
      <c r="AK100" s="74">
        <v>0.21260000000000001</v>
      </c>
      <c r="AL100" s="74">
        <v>0.2266</v>
      </c>
      <c r="AM100" s="74">
        <v>0.60640000000000005</v>
      </c>
      <c r="AN100" s="74">
        <v>0.50790000000000002</v>
      </c>
      <c r="AO100" s="74">
        <v>0.45200000000000001</v>
      </c>
      <c r="AP100" s="74">
        <v>0.48530000000000001</v>
      </c>
      <c r="AQ100" s="74">
        <v>0.41460000000000002</v>
      </c>
      <c r="AR100" s="35"/>
    </row>
    <row r="101" spans="1:44">
      <c r="A101" s="60" t="s">
        <v>429</v>
      </c>
      <c r="B101" s="75"/>
      <c r="C101" s="75"/>
      <c r="D101" s="75"/>
      <c r="E101" s="75"/>
      <c r="F101" s="75"/>
      <c r="G101" s="75"/>
      <c r="H101" s="76"/>
      <c r="I101" s="76"/>
      <c r="J101" s="76"/>
      <c r="K101" s="75"/>
      <c r="L101" s="75"/>
      <c r="M101" s="75"/>
      <c r="N101" s="75"/>
      <c r="O101" s="75"/>
      <c r="P101" s="76"/>
      <c r="Q101" s="76"/>
      <c r="R101" s="76"/>
      <c r="S101" s="75"/>
      <c r="T101" s="75"/>
      <c r="U101" s="75"/>
      <c r="V101" s="75"/>
      <c r="W101" s="75"/>
      <c r="X101" s="76"/>
      <c r="Y101" s="76"/>
      <c r="Z101" s="76"/>
      <c r="AA101" s="75"/>
      <c r="AB101" s="75"/>
      <c r="AC101" s="75"/>
      <c r="AD101" s="75"/>
      <c r="AE101" s="75"/>
      <c r="AF101" s="76"/>
      <c r="AG101" s="76"/>
      <c r="AH101" s="76"/>
      <c r="AI101" s="76"/>
      <c r="AJ101" s="76"/>
      <c r="AK101" s="76"/>
      <c r="AL101" s="76"/>
      <c r="AM101" s="76"/>
      <c r="AN101" s="76"/>
      <c r="AO101" s="76"/>
      <c r="AP101" s="76"/>
      <c r="AQ101" s="76"/>
      <c r="AR101" s="35"/>
    </row>
    <row r="102" spans="1:44">
      <c r="A102" s="59" t="s">
        <v>430</v>
      </c>
      <c r="B102" s="74">
        <v>5.7700000000000001E-2</v>
      </c>
      <c r="C102" s="74">
        <v>4.6800000000000001E-2</v>
      </c>
      <c r="D102" s="74">
        <v>3.7699999999999997E-2</v>
      </c>
      <c r="E102" s="74">
        <v>2.3900000000000001E-2</v>
      </c>
      <c r="F102" s="74">
        <v>3.0800000000000001E-2</v>
      </c>
      <c r="G102" s="74">
        <v>4.0800000000000003E-2</v>
      </c>
      <c r="H102" s="74">
        <v>5.8999999999999999E-3</v>
      </c>
      <c r="I102" s="74">
        <v>7.0199999999999999E-2</v>
      </c>
      <c r="J102" s="74">
        <v>7.0400000000000004E-2</v>
      </c>
      <c r="K102" s="74">
        <v>5.8999999999999997E-2</v>
      </c>
      <c r="L102" s="74">
        <v>6.0999999999999999E-2</v>
      </c>
      <c r="M102" s="74">
        <v>8.2600000000000007E-2</v>
      </c>
      <c r="N102" s="74">
        <v>0.1004</v>
      </c>
      <c r="O102" s="74">
        <v>5.1299999999999998E-2</v>
      </c>
      <c r="P102" s="74">
        <v>3.9800000000000002E-2</v>
      </c>
      <c r="Q102" s="74">
        <v>5.9499999999999997E-2</v>
      </c>
      <c r="R102" s="74">
        <v>6.4699999999999994E-2</v>
      </c>
      <c r="S102" s="74">
        <v>9.1499999999999998E-2</v>
      </c>
      <c r="T102" s="74">
        <v>8.9399999999999993E-2</v>
      </c>
      <c r="U102" s="74">
        <v>7.3200000000000001E-2</v>
      </c>
      <c r="V102" s="74">
        <v>6.0499999999999998E-2</v>
      </c>
      <c r="W102" s="74">
        <v>7.4999999999999997E-2</v>
      </c>
      <c r="X102" s="74">
        <v>6.83E-2</v>
      </c>
      <c r="Y102" s="74">
        <v>8.2199999999999995E-2</v>
      </c>
      <c r="Z102" s="74">
        <v>6.88E-2</v>
      </c>
      <c r="AA102" s="74">
        <v>6.2399999999999997E-2</v>
      </c>
      <c r="AB102" s="74">
        <v>4.4900000000000002E-2</v>
      </c>
      <c r="AC102" s="74">
        <v>7.5399999999999995E-2</v>
      </c>
      <c r="AD102" s="74">
        <v>0.12690000000000001</v>
      </c>
      <c r="AE102" s="74">
        <v>7.0900000000000005E-2</v>
      </c>
      <c r="AF102" s="74">
        <v>9.1200000000000003E-2</v>
      </c>
      <c r="AG102" s="74">
        <v>7.6300000000000007E-2</v>
      </c>
      <c r="AH102" s="74">
        <v>7.7399999999999997E-2</v>
      </c>
      <c r="AI102" s="74">
        <v>3.5700000000000003E-2</v>
      </c>
      <c r="AJ102" s="74">
        <v>7.8200000000000006E-2</v>
      </c>
      <c r="AK102" s="74">
        <v>0.1265</v>
      </c>
      <c r="AL102" s="74">
        <v>5.4800000000000001E-2</v>
      </c>
      <c r="AM102" s="74">
        <v>0.1062</v>
      </c>
      <c r="AN102" s="74">
        <v>7.2300000000000003E-2</v>
      </c>
      <c r="AO102" s="74">
        <v>6.6100000000000006E-2</v>
      </c>
      <c r="AP102" s="74">
        <v>8.6199999999999999E-2</v>
      </c>
      <c r="AQ102" s="74">
        <v>5.9400000000000001E-2</v>
      </c>
      <c r="AR102" s="35"/>
    </row>
    <row r="103" spans="1:44">
      <c r="A103" s="59" t="s">
        <v>431</v>
      </c>
      <c r="B103" s="74">
        <v>5.2600000000000001E-2</v>
      </c>
      <c r="C103" s="74">
        <v>4.5499999999999999E-2</v>
      </c>
      <c r="D103" s="74">
        <v>3.8199999999999998E-2</v>
      </c>
      <c r="E103" s="74">
        <v>1.72E-2</v>
      </c>
      <c r="F103" s="74">
        <v>3.0300000000000001E-2</v>
      </c>
      <c r="G103" s="74">
        <v>3.9399999999999998E-2</v>
      </c>
      <c r="H103" s="74">
        <v>5.5999999999999999E-3</v>
      </c>
      <c r="I103" s="74">
        <v>6.7000000000000004E-2</v>
      </c>
      <c r="J103" s="74">
        <v>7.0999999999999994E-2</v>
      </c>
      <c r="K103" s="74">
        <v>5.8500000000000003E-2</v>
      </c>
      <c r="L103" s="74">
        <v>6.0499999999999998E-2</v>
      </c>
      <c r="M103" s="74">
        <v>8.09E-2</v>
      </c>
      <c r="N103" s="74">
        <v>9.5799999999999996E-2</v>
      </c>
      <c r="O103" s="74">
        <v>4.8899999999999999E-2</v>
      </c>
      <c r="P103" s="74">
        <v>3.9100000000000003E-2</v>
      </c>
      <c r="Q103" s="74">
        <v>5.9799999999999999E-2</v>
      </c>
      <c r="R103" s="74">
        <v>6.4600000000000005E-2</v>
      </c>
      <c r="S103" s="74">
        <v>9.1700000000000004E-2</v>
      </c>
      <c r="T103" s="74">
        <v>7.6499999999999999E-2</v>
      </c>
      <c r="U103" s="74">
        <v>7.3400000000000007E-2</v>
      </c>
      <c r="V103" s="74">
        <v>6.08E-2</v>
      </c>
      <c r="W103" s="74">
        <v>7.3400000000000007E-2</v>
      </c>
      <c r="X103" s="74">
        <v>6.88E-2</v>
      </c>
      <c r="Y103" s="74">
        <v>8.2100000000000006E-2</v>
      </c>
      <c r="Z103" s="74">
        <v>6.7799999999999999E-2</v>
      </c>
      <c r="AA103" s="74">
        <v>6.0400000000000002E-2</v>
      </c>
      <c r="AB103" s="74">
        <v>4.48E-2</v>
      </c>
      <c r="AC103" s="74">
        <v>7.5200000000000003E-2</v>
      </c>
      <c r="AD103" s="74">
        <v>0.1246</v>
      </c>
      <c r="AE103" s="74">
        <v>7.0000000000000007E-2</v>
      </c>
      <c r="AF103" s="74">
        <v>8.9800000000000005E-2</v>
      </c>
      <c r="AG103" s="74">
        <v>7.6300000000000007E-2</v>
      </c>
      <c r="AH103" s="74">
        <v>7.6799999999999993E-2</v>
      </c>
      <c r="AI103" s="74">
        <v>3.5400000000000001E-2</v>
      </c>
      <c r="AJ103" s="74">
        <v>7.3700000000000002E-2</v>
      </c>
      <c r="AK103" s="74">
        <v>0.12590000000000001</v>
      </c>
      <c r="AL103" s="74">
        <v>0.05</v>
      </c>
      <c r="AM103" s="74">
        <v>0.10630000000000001</v>
      </c>
      <c r="AN103" s="74">
        <v>7.3200000000000001E-2</v>
      </c>
      <c r="AO103" s="74">
        <v>6.2700000000000006E-2</v>
      </c>
      <c r="AP103" s="74">
        <v>8.5900000000000004E-2</v>
      </c>
      <c r="AQ103" s="74">
        <v>5.74E-2</v>
      </c>
      <c r="AR103" s="35"/>
    </row>
    <row r="104" spans="1:44">
      <c r="A104" s="46" t="s">
        <v>432</v>
      </c>
      <c r="B104" s="74">
        <v>8.6300000000000002E-2</v>
      </c>
      <c r="C104" s="74">
        <v>6.7699999999999996E-2</v>
      </c>
      <c r="D104" s="74">
        <v>4.87E-2</v>
      </c>
      <c r="E104" s="74">
        <v>2.75E-2</v>
      </c>
      <c r="F104" s="74">
        <v>3.6200000000000003E-2</v>
      </c>
      <c r="G104" s="74">
        <v>5.3600000000000002E-2</v>
      </c>
      <c r="H104" s="74">
        <v>0.01</v>
      </c>
      <c r="I104" s="74">
        <v>8.3500000000000005E-2</v>
      </c>
      <c r="J104" s="74">
        <v>9.11E-2</v>
      </c>
      <c r="K104" s="74">
        <v>7.17E-2</v>
      </c>
      <c r="L104" s="74">
        <v>7.1099999999999997E-2</v>
      </c>
      <c r="M104" s="74">
        <v>0.09</v>
      </c>
      <c r="N104" s="74">
        <v>0.1176</v>
      </c>
      <c r="O104" s="74">
        <v>7.3999999999999996E-2</v>
      </c>
      <c r="P104" s="74">
        <v>5.3400000000000003E-2</v>
      </c>
      <c r="Q104" s="74">
        <v>9.5100000000000004E-2</v>
      </c>
      <c r="R104" s="74">
        <v>8.3400000000000002E-2</v>
      </c>
      <c r="S104" s="74">
        <v>0.1202</v>
      </c>
      <c r="T104" s="74">
        <v>6.8599999999999994E-2</v>
      </c>
      <c r="U104" s="74">
        <v>0.10100000000000001</v>
      </c>
      <c r="V104" s="74">
        <v>7.8799999999999995E-2</v>
      </c>
      <c r="W104" s="74">
        <v>8.48E-2</v>
      </c>
      <c r="X104" s="74">
        <v>9.7000000000000003E-2</v>
      </c>
      <c r="Y104" s="74">
        <v>9.9400000000000002E-2</v>
      </c>
      <c r="Z104" s="74">
        <v>8.5699999999999998E-2</v>
      </c>
      <c r="AA104" s="74">
        <v>8.2199999999999995E-2</v>
      </c>
      <c r="AB104" s="74">
        <v>5.3600000000000002E-2</v>
      </c>
      <c r="AC104" s="74">
        <v>0.1036</v>
      </c>
      <c r="AD104" s="74">
        <v>0.1573</v>
      </c>
      <c r="AE104" s="74">
        <v>8.4199999999999997E-2</v>
      </c>
      <c r="AF104" s="74">
        <v>0.11509999999999999</v>
      </c>
      <c r="AG104" s="74">
        <v>8.7900000000000006E-2</v>
      </c>
      <c r="AH104" s="74">
        <v>0.1065</v>
      </c>
      <c r="AI104" s="74">
        <v>5.5800000000000002E-2</v>
      </c>
      <c r="AJ104" s="74">
        <v>0.10199999999999999</v>
      </c>
      <c r="AK104" s="74">
        <v>0.12859999999999999</v>
      </c>
      <c r="AL104" s="74">
        <v>6.6100000000000006E-2</v>
      </c>
      <c r="AM104" s="74">
        <v>0.11940000000000001</v>
      </c>
      <c r="AN104" s="74">
        <v>8.6800000000000002E-2</v>
      </c>
      <c r="AO104" s="74">
        <v>7.4399999999999994E-2</v>
      </c>
      <c r="AP104" s="74">
        <v>0.11459999999999999</v>
      </c>
      <c r="AQ104" s="74">
        <v>7.7100000000000002E-2</v>
      </c>
      <c r="AR104" s="35"/>
    </row>
    <row r="105" spans="1:44">
      <c r="A105" s="46" t="s">
        <v>433</v>
      </c>
      <c r="B105" s="74">
        <v>0.1181</v>
      </c>
      <c r="C105" s="74">
        <v>0.1095</v>
      </c>
      <c r="D105" s="74">
        <v>8.0699999999999994E-2</v>
      </c>
      <c r="E105" s="74">
        <v>7.2999999999999995E-2</v>
      </c>
      <c r="F105" s="74">
        <v>5.8599999999999999E-2</v>
      </c>
      <c r="G105" s="74">
        <v>9.2600000000000002E-2</v>
      </c>
      <c r="H105" s="74">
        <v>4.5199999999999997E-2</v>
      </c>
      <c r="I105" s="74">
        <v>0.11210000000000001</v>
      </c>
      <c r="J105" s="74">
        <v>0.1323</v>
      </c>
      <c r="K105" s="74">
        <v>0.10589999999999999</v>
      </c>
      <c r="L105" s="74">
        <v>0.1066</v>
      </c>
      <c r="M105" s="74">
        <v>0.1205</v>
      </c>
      <c r="N105" s="74">
        <v>0.16639999999999999</v>
      </c>
      <c r="O105" s="74">
        <v>0.112</v>
      </c>
      <c r="P105" s="74">
        <v>0.1026</v>
      </c>
      <c r="Q105" s="74">
        <v>0.13500000000000001</v>
      </c>
      <c r="R105" s="74">
        <v>0.12609999999999999</v>
      </c>
      <c r="S105" s="74">
        <v>0.14480000000000001</v>
      </c>
      <c r="T105" s="74">
        <v>0.10730000000000001</v>
      </c>
      <c r="U105" s="74">
        <v>0.15029999999999999</v>
      </c>
      <c r="V105" s="74">
        <v>0.1249</v>
      </c>
      <c r="W105" s="74">
        <v>0.1171</v>
      </c>
      <c r="X105" s="74">
        <v>0.1326</v>
      </c>
      <c r="Y105" s="74">
        <v>0.14460000000000001</v>
      </c>
      <c r="Z105" s="74">
        <v>0.1207</v>
      </c>
      <c r="AA105" s="74">
        <v>0.1326</v>
      </c>
      <c r="AB105" s="74">
        <v>9.6299999999999997E-2</v>
      </c>
      <c r="AC105" s="74">
        <v>0.1431</v>
      </c>
      <c r="AD105" s="74">
        <v>0.2079</v>
      </c>
      <c r="AE105" s="74">
        <v>0.1169</v>
      </c>
      <c r="AF105" s="74">
        <v>0.14319999999999999</v>
      </c>
      <c r="AG105" s="74">
        <v>0.12239999999999999</v>
      </c>
      <c r="AH105" s="74">
        <v>0.1532</v>
      </c>
      <c r="AI105" s="74">
        <v>9.3399999999999997E-2</v>
      </c>
      <c r="AJ105" s="74">
        <v>0.15</v>
      </c>
      <c r="AK105" s="74">
        <v>0.14499999999999999</v>
      </c>
      <c r="AL105" s="74">
        <v>0.1079</v>
      </c>
      <c r="AM105" s="74">
        <v>0.16450000000000001</v>
      </c>
      <c r="AN105" s="74">
        <v>0.1183</v>
      </c>
      <c r="AO105" s="74">
        <v>9.6799999999999997E-2</v>
      </c>
      <c r="AP105" s="74">
        <v>0.14299999999999999</v>
      </c>
      <c r="AQ105" s="74">
        <v>0.1142</v>
      </c>
      <c r="AR105" s="35"/>
    </row>
    <row r="106" spans="1:44">
      <c r="A106" s="46" t="s">
        <v>434</v>
      </c>
      <c r="B106" s="74">
        <v>-3.1800000000000002E-2</v>
      </c>
      <c r="C106" s="74">
        <v>-4.19E-2</v>
      </c>
      <c r="D106" s="74">
        <v>-3.2000000000000001E-2</v>
      </c>
      <c r="E106" s="74">
        <v>-4.5499999999999999E-2</v>
      </c>
      <c r="F106" s="74">
        <v>-2.24E-2</v>
      </c>
      <c r="G106" s="74">
        <v>-3.9E-2</v>
      </c>
      <c r="H106" s="74">
        <v>-3.5200000000000002E-2</v>
      </c>
      <c r="I106" s="74">
        <v>-2.86E-2</v>
      </c>
      <c r="J106" s="74">
        <v>-4.1099999999999998E-2</v>
      </c>
      <c r="K106" s="74">
        <v>-3.4200000000000001E-2</v>
      </c>
      <c r="L106" s="74">
        <v>-3.56E-2</v>
      </c>
      <c r="M106" s="74">
        <v>-3.0499999999999999E-2</v>
      </c>
      <c r="N106" s="74">
        <v>-4.8800000000000003E-2</v>
      </c>
      <c r="O106" s="74">
        <v>-3.7999999999999999E-2</v>
      </c>
      <c r="P106" s="74">
        <v>-4.9200000000000001E-2</v>
      </c>
      <c r="Q106" s="74">
        <v>-3.9899999999999998E-2</v>
      </c>
      <c r="R106" s="74">
        <v>-4.2700000000000002E-2</v>
      </c>
      <c r="S106" s="74">
        <v>-2.47E-2</v>
      </c>
      <c r="T106" s="74">
        <v>-3.8699999999999998E-2</v>
      </c>
      <c r="U106" s="74">
        <v>-4.9299999999999997E-2</v>
      </c>
      <c r="V106" s="74">
        <v>-4.6199999999999998E-2</v>
      </c>
      <c r="W106" s="74">
        <v>-3.2300000000000002E-2</v>
      </c>
      <c r="X106" s="74">
        <v>-3.5499999999999997E-2</v>
      </c>
      <c r="Y106" s="74">
        <v>-4.53E-2</v>
      </c>
      <c r="Z106" s="74">
        <v>-3.5000000000000003E-2</v>
      </c>
      <c r="AA106" s="74">
        <v>-5.0500000000000003E-2</v>
      </c>
      <c r="AB106" s="74">
        <v>-4.2700000000000002E-2</v>
      </c>
      <c r="AC106" s="74">
        <v>-3.95E-2</v>
      </c>
      <c r="AD106" s="74">
        <v>-5.0599999999999999E-2</v>
      </c>
      <c r="AE106" s="74">
        <v>-3.27E-2</v>
      </c>
      <c r="AF106" s="74">
        <v>-2.81E-2</v>
      </c>
      <c r="AG106" s="74">
        <v>-3.4599999999999999E-2</v>
      </c>
      <c r="AH106" s="74">
        <v>-4.6699999999999998E-2</v>
      </c>
      <c r="AI106" s="74">
        <v>-3.7600000000000001E-2</v>
      </c>
      <c r="AJ106" s="74">
        <v>-4.8000000000000001E-2</v>
      </c>
      <c r="AK106" s="74">
        <v>-1.6400000000000001E-2</v>
      </c>
      <c r="AL106" s="74">
        <v>-4.1799999999999997E-2</v>
      </c>
      <c r="AM106" s="74">
        <v>-4.5100000000000001E-2</v>
      </c>
      <c r="AN106" s="74">
        <v>-3.15E-2</v>
      </c>
      <c r="AO106" s="74">
        <v>-2.24E-2</v>
      </c>
      <c r="AP106" s="74">
        <v>-2.8400000000000002E-2</v>
      </c>
      <c r="AQ106" s="74">
        <v>-3.7100000000000001E-2</v>
      </c>
      <c r="AR106" s="35"/>
    </row>
    <row r="107" spans="1:44">
      <c r="A107" s="46" t="s">
        <v>435</v>
      </c>
      <c r="B107" s="74">
        <v>-3.3700000000000001E-2</v>
      </c>
      <c r="C107" s="74">
        <v>-2.2200000000000001E-2</v>
      </c>
      <c r="D107" s="74">
        <v>-1.0500000000000001E-2</v>
      </c>
      <c r="E107" s="74">
        <v>-1.03E-2</v>
      </c>
      <c r="F107" s="74">
        <v>-5.8999999999999999E-3</v>
      </c>
      <c r="G107" s="74">
        <v>-1.4200000000000001E-2</v>
      </c>
      <c r="H107" s="74">
        <v>-4.4000000000000003E-3</v>
      </c>
      <c r="I107" s="74">
        <v>-1.6500000000000001E-2</v>
      </c>
      <c r="J107" s="74">
        <v>-2.01E-2</v>
      </c>
      <c r="K107" s="74">
        <v>-1.3299999999999999E-2</v>
      </c>
      <c r="L107" s="74">
        <v>-1.06E-2</v>
      </c>
      <c r="M107" s="74">
        <v>-9.1000000000000004E-3</v>
      </c>
      <c r="N107" s="74">
        <v>-2.18E-2</v>
      </c>
      <c r="O107" s="74">
        <v>-2.5100000000000001E-2</v>
      </c>
      <c r="P107" s="74">
        <v>-1.43E-2</v>
      </c>
      <c r="Q107" s="74">
        <v>-3.5200000000000002E-2</v>
      </c>
      <c r="R107" s="74">
        <v>-1.8800000000000001E-2</v>
      </c>
      <c r="S107" s="74">
        <v>-2.8500000000000001E-2</v>
      </c>
      <c r="T107" s="74">
        <v>7.9000000000000008E-3</v>
      </c>
      <c r="U107" s="74">
        <v>-2.76E-2</v>
      </c>
      <c r="V107" s="74">
        <v>-1.7999999999999999E-2</v>
      </c>
      <c r="W107" s="74">
        <v>-1.14E-2</v>
      </c>
      <c r="X107" s="74">
        <v>-2.8199999999999999E-2</v>
      </c>
      <c r="Y107" s="74">
        <v>-1.72E-2</v>
      </c>
      <c r="Z107" s="74">
        <v>-1.7999999999999999E-2</v>
      </c>
      <c r="AA107" s="74">
        <v>-2.1700000000000001E-2</v>
      </c>
      <c r="AB107" s="74">
        <v>-8.8000000000000005E-3</v>
      </c>
      <c r="AC107" s="74">
        <v>-2.8400000000000002E-2</v>
      </c>
      <c r="AD107" s="74">
        <v>-3.27E-2</v>
      </c>
      <c r="AE107" s="74">
        <v>-1.43E-2</v>
      </c>
      <c r="AF107" s="74">
        <v>-2.53E-2</v>
      </c>
      <c r="AG107" s="74">
        <v>-1.15E-2</v>
      </c>
      <c r="AH107" s="74">
        <v>-2.9700000000000001E-2</v>
      </c>
      <c r="AI107" s="74">
        <v>-2.0299999999999999E-2</v>
      </c>
      <c r="AJ107" s="74">
        <v>-2.8299999999999999E-2</v>
      </c>
      <c r="AK107" s="74">
        <v>-2.7000000000000001E-3</v>
      </c>
      <c r="AL107" s="74">
        <v>-1.61E-2</v>
      </c>
      <c r="AM107" s="74">
        <v>-1.3100000000000001E-2</v>
      </c>
      <c r="AN107" s="74">
        <v>-1.3599999999999999E-2</v>
      </c>
      <c r="AO107" s="74">
        <v>-1.17E-2</v>
      </c>
      <c r="AP107" s="74">
        <v>-2.87E-2</v>
      </c>
      <c r="AQ107" s="74">
        <v>-1.9599999999999999E-2</v>
      </c>
      <c r="AR107" s="35"/>
    </row>
    <row r="108" spans="1:44">
      <c r="A108" s="46" t="s">
        <v>436</v>
      </c>
      <c r="B108" s="74">
        <v>5.1000000000000004E-3</v>
      </c>
      <c r="C108" s="74">
        <v>1.2999999999999999E-3</v>
      </c>
      <c r="D108" s="74">
        <v>-5.0000000000000001E-4</v>
      </c>
      <c r="E108" s="74">
        <v>6.7000000000000002E-3</v>
      </c>
      <c r="F108" s="74">
        <v>5.0000000000000001E-4</v>
      </c>
      <c r="G108" s="74">
        <v>1.4E-3</v>
      </c>
      <c r="H108" s="74">
        <v>2.0000000000000001E-4</v>
      </c>
      <c r="I108" s="74">
        <v>3.0999999999999999E-3</v>
      </c>
      <c r="J108" s="74">
        <v>-5.9999999999999995E-4</v>
      </c>
      <c r="K108" s="74">
        <v>5.9999999999999995E-4</v>
      </c>
      <c r="L108" s="74">
        <v>5.0000000000000001E-4</v>
      </c>
      <c r="M108" s="74">
        <v>1.6999999999999999E-3</v>
      </c>
      <c r="N108" s="74">
        <v>4.5999999999999999E-3</v>
      </c>
      <c r="O108" s="74">
        <v>2.3E-3</v>
      </c>
      <c r="P108" s="74">
        <v>6.9999999999999999E-4</v>
      </c>
      <c r="Q108" s="74">
        <v>-2.9999999999999997E-4</v>
      </c>
      <c r="R108" s="74">
        <v>1E-4</v>
      </c>
      <c r="S108" s="74">
        <v>-2.0000000000000001E-4</v>
      </c>
      <c r="T108" s="74">
        <v>1.29E-2</v>
      </c>
      <c r="U108" s="74">
        <v>-2.0000000000000001E-4</v>
      </c>
      <c r="V108" s="74">
        <v>-2.9999999999999997E-4</v>
      </c>
      <c r="W108" s="74">
        <v>1.6000000000000001E-3</v>
      </c>
      <c r="X108" s="74">
        <v>-5.0000000000000001E-4</v>
      </c>
      <c r="Y108" s="74">
        <v>1E-4</v>
      </c>
      <c r="Z108" s="74">
        <v>1E-3</v>
      </c>
      <c r="AA108" s="74">
        <v>2E-3</v>
      </c>
      <c r="AB108" s="74">
        <v>1E-4</v>
      </c>
      <c r="AC108" s="74">
        <v>1E-4</v>
      </c>
      <c r="AD108" s="74">
        <v>2.3E-3</v>
      </c>
      <c r="AE108" s="74">
        <v>1E-3</v>
      </c>
      <c r="AF108" s="74">
        <v>1.2999999999999999E-3</v>
      </c>
      <c r="AG108" s="74">
        <v>0</v>
      </c>
      <c r="AH108" s="74">
        <v>5.9999999999999995E-4</v>
      </c>
      <c r="AI108" s="74">
        <v>2.9999999999999997E-4</v>
      </c>
      <c r="AJ108" s="74">
        <v>4.4000000000000003E-3</v>
      </c>
      <c r="AK108" s="74">
        <v>5.9999999999999995E-4</v>
      </c>
      <c r="AL108" s="74">
        <v>4.7000000000000002E-3</v>
      </c>
      <c r="AM108" s="74">
        <v>-1E-4</v>
      </c>
      <c r="AN108" s="74">
        <v>-1E-3</v>
      </c>
      <c r="AO108" s="74">
        <v>3.3999999999999998E-3</v>
      </c>
      <c r="AP108" s="74">
        <v>4.0000000000000002E-4</v>
      </c>
      <c r="AQ108" s="74">
        <v>2E-3</v>
      </c>
      <c r="AR108" s="35"/>
    </row>
    <row r="109" spans="1:44">
      <c r="A109" s="60" t="s">
        <v>437</v>
      </c>
      <c r="B109" s="75"/>
      <c r="C109" s="75"/>
      <c r="D109" s="75"/>
      <c r="E109" s="75"/>
      <c r="F109" s="75"/>
      <c r="G109" s="75"/>
      <c r="H109" s="76"/>
      <c r="I109" s="76"/>
      <c r="J109" s="76"/>
      <c r="K109" s="75"/>
      <c r="L109" s="75"/>
      <c r="M109" s="75"/>
      <c r="N109" s="75"/>
      <c r="O109" s="75"/>
      <c r="P109" s="76"/>
      <c r="Q109" s="76"/>
      <c r="R109" s="76"/>
      <c r="S109" s="75"/>
      <c r="T109" s="75"/>
      <c r="U109" s="75"/>
      <c r="V109" s="75"/>
      <c r="W109" s="75"/>
      <c r="X109" s="76"/>
      <c r="Y109" s="76"/>
      <c r="Z109" s="76"/>
      <c r="AA109" s="75"/>
      <c r="AB109" s="75"/>
      <c r="AC109" s="75"/>
      <c r="AD109" s="75"/>
      <c r="AE109" s="75"/>
      <c r="AF109" s="76"/>
      <c r="AG109" s="76"/>
      <c r="AH109" s="76"/>
      <c r="AI109" s="76"/>
      <c r="AJ109" s="76"/>
      <c r="AK109" s="76"/>
      <c r="AL109" s="76"/>
      <c r="AM109" s="76"/>
      <c r="AN109" s="76"/>
      <c r="AO109" s="76"/>
      <c r="AP109" s="76"/>
      <c r="AQ109" s="76"/>
      <c r="AR109" s="35"/>
    </row>
    <row r="110" spans="1:44">
      <c r="A110" s="46" t="s">
        <v>430</v>
      </c>
      <c r="B110" s="74">
        <v>5.7700000000000001E-2</v>
      </c>
      <c r="C110" s="74">
        <v>4.6800000000000001E-2</v>
      </c>
      <c r="D110" s="74">
        <v>3.7699999999999997E-2</v>
      </c>
      <c r="E110" s="74">
        <v>2.3900000000000001E-2</v>
      </c>
      <c r="F110" s="74">
        <v>3.0800000000000001E-2</v>
      </c>
      <c r="G110" s="74">
        <v>4.0800000000000003E-2</v>
      </c>
      <c r="H110" s="74">
        <v>5.8999999999999999E-3</v>
      </c>
      <c r="I110" s="74">
        <v>7.0199999999999999E-2</v>
      </c>
      <c r="J110" s="74">
        <v>7.0400000000000004E-2</v>
      </c>
      <c r="K110" s="74">
        <v>5.8999999999999997E-2</v>
      </c>
      <c r="L110" s="74">
        <v>6.0999999999999999E-2</v>
      </c>
      <c r="M110" s="74">
        <v>8.2600000000000007E-2</v>
      </c>
      <c r="N110" s="74">
        <v>0.1004</v>
      </c>
      <c r="O110" s="74">
        <v>5.1299999999999998E-2</v>
      </c>
      <c r="P110" s="74">
        <v>3.9800000000000002E-2</v>
      </c>
      <c r="Q110" s="74">
        <v>5.9499999999999997E-2</v>
      </c>
      <c r="R110" s="74">
        <v>6.4699999999999994E-2</v>
      </c>
      <c r="S110" s="74">
        <v>9.1499999999999998E-2</v>
      </c>
      <c r="T110" s="74">
        <v>8.9399999999999993E-2</v>
      </c>
      <c r="U110" s="74">
        <v>7.3200000000000001E-2</v>
      </c>
      <c r="V110" s="74">
        <v>6.0499999999999998E-2</v>
      </c>
      <c r="W110" s="74">
        <v>7.4999999999999997E-2</v>
      </c>
      <c r="X110" s="74">
        <v>6.83E-2</v>
      </c>
      <c r="Y110" s="74">
        <v>8.2199999999999995E-2</v>
      </c>
      <c r="Z110" s="74">
        <v>6.88E-2</v>
      </c>
      <c r="AA110" s="74">
        <v>6.2399999999999997E-2</v>
      </c>
      <c r="AB110" s="74">
        <v>4.4900000000000002E-2</v>
      </c>
      <c r="AC110" s="74">
        <v>7.5399999999999995E-2</v>
      </c>
      <c r="AD110" s="74">
        <v>0.12690000000000001</v>
      </c>
      <c r="AE110" s="74">
        <v>7.0900000000000005E-2</v>
      </c>
      <c r="AF110" s="74">
        <v>9.1200000000000003E-2</v>
      </c>
      <c r="AG110" s="74">
        <v>7.6300000000000007E-2</v>
      </c>
      <c r="AH110" s="74">
        <v>7.7399999999999997E-2</v>
      </c>
      <c r="AI110" s="74">
        <v>3.5700000000000003E-2</v>
      </c>
      <c r="AJ110" s="74">
        <v>7.8200000000000006E-2</v>
      </c>
      <c r="AK110" s="74">
        <v>0.1265</v>
      </c>
      <c r="AL110" s="74">
        <v>5.4800000000000001E-2</v>
      </c>
      <c r="AM110" s="74">
        <v>0.1062</v>
      </c>
      <c r="AN110" s="74">
        <v>7.2300000000000003E-2</v>
      </c>
      <c r="AO110" s="74">
        <v>6.6100000000000006E-2</v>
      </c>
      <c r="AP110" s="74">
        <v>8.6199999999999999E-2</v>
      </c>
      <c r="AQ110" s="74">
        <v>5.9400000000000001E-2</v>
      </c>
      <c r="AR110" s="35"/>
    </row>
    <row r="111" spans="1:44">
      <c r="A111" s="46" t="s">
        <v>438</v>
      </c>
      <c r="B111" s="74">
        <v>-1.72E-2</v>
      </c>
      <c r="C111" s="74">
        <v>1.0999999999999999E-2</v>
      </c>
      <c r="D111" s="74">
        <v>-1.8E-3</v>
      </c>
      <c r="E111" s="74">
        <v>-4.1399999999999999E-2</v>
      </c>
      <c r="F111" s="74">
        <v>2.1100000000000001E-2</v>
      </c>
      <c r="G111" s="74">
        <v>7.1999999999999998E-3</v>
      </c>
      <c r="H111" s="74">
        <v>4.9599999999999998E-2</v>
      </c>
      <c r="I111" s="74">
        <v>-9.7999999999999997E-3</v>
      </c>
      <c r="J111" s="74">
        <v>6.0000000000000001E-3</v>
      </c>
      <c r="K111" s="74">
        <v>-1.2999999999999999E-3</v>
      </c>
      <c r="L111" s="74">
        <v>-2.2000000000000001E-3</v>
      </c>
      <c r="M111" s="74">
        <v>1.1999999999999999E-3</v>
      </c>
      <c r="N111" s="74">
        <v>-2.23E-2</v>
      </c>
      <c r="O111" s="74">
        <v>-3.8800000000000001E-2</v>
      </c>
      <c r="P111" s="74">
        <v>-0.02</v>
      </c>
      <c r="Q111" s="74">
        <v>-1.0200000000000001E-2</v>
      </c>
      <c r="R111" s="74">
        <v>-1.3100000000000001E-2</v>
      </c>
      <c r="S111" s="74">
        <v>-6.0299999999999999E-2</v>
      </c>
      <c r="T111" s="74">
        <v>-8.8999999999999999E-3</v>
      </c>
      <c r="U111" s="74">
        <v>-2.7799999999999998E-2</v>
      </c>
      <c r="V111" s="74">
        <v>-3.5999999999999999E-3</v>
      </c>
      <c r="W111" s="74">
        <v>-8.9999999999999998E-4</v>
      </c>
      <c r="X111" s="74">
        <v>-3.8999999999999998E-3</v>
      </c>
      <c r="Y111" s="74">
        <v>-1.2699999999999999E-2</v>
      </c>
      <c r="Z111" s="74">
        <v>-2.1999999999999999E-2</v>
      </c>
      <c r="AA111" s="74">
        <v>-1.3100000000000001E-2</v>
      </c>
      <c r="AB111" s="74">
        <v>1.7600000000000001E-2</v>
      </c>
      <c r="AC111" s="74">
        <v>-2E-3</v>
      </c>
      <c r="AD111" s="74">
        <v>-1.24E-2</v>
      </c>
      <c r="AE111" s="74">
        <v>-6.3E-3</v>
      </c>
      <c r="AF111" s="74">
        <v>-2.7699999999999999E-2</v>
      </c>
      <c r="AG111" s="74">
        <v>-1.23E-2</v>
      </c>
      <c r="AH111" s="74">
        <v>-4.1000000000000003E-3</v>
      </c>
      <c r="AI111" s="74">
        <v>-3.2399999999999998E-2</v>
      </c>
      <c r="AJ111" s="74">
        <v>-3.5000000000000001E-3</v>
      </c>
      <c r="AK111" s="74">
        <v>9.7999999999999997E-3</v>
      </c>
      <c r="AL111" s="74">
        <v>-2.2000000000000001E-3</v>
      </c>
      <c r="AM111" s="74">
        <v>8.2000000000000007E-3</v>
      </c>
      <c r="AN111" s="74">
        <v>1.1999999999999999E-3</v>
      </c>
      <c r="AO111" s="74">
        <v>-9.1999999999999998E-3</v>
      </c>
      <c r="AP111" s="74">
        <v>1.2999999999999999E-2</v>
      </c>
      <c r="AQ111" s="74">
        <v>-6.6E-3</v>
      </c>
      <c r="AR111" s="35"/>
    </row>
    <row r="112" spans="1:44">
      <c r="A112" s="46" t="s">
        <v>439</v>
      </c>
      <c r="B112" s="74">
        <v>-5.6599999999999998E-2</v>
      </c>
      <c r="C112" s="74">
        <v>-5.7000000000000002E-2</v>
      </c>
      <c r="D112" s="74">
        <v>-4.9200000000000001E-2</v>
      </c>
      <c r="E112" s="74">
        <v>-6.7699999999999996E-2</v>
      </c>
      <c r="F112" s="74">
        <v>-4.9299999999999997E-2</v>
      </c>
      <c r="G112" s="74">
        <v>-3.8100000000000002E-2</v>
      </c>
      <c r="H112" s="74">
        <v>-8.2600000000000007E-2</v>
      </c>
      <c r="I112" s="74">
        <v>-6.6699999999999995E-2</v>
      </c>
      <c r="J112" s="74">
        <v>-6.3799999999999996E-2</v>
      </c>
      <c r="K112" s="74">
        <v>-5.1400000000000001E-2</v>
      </c>
      <c r="L112" s="74">
        <v>-5.8299999999999998E-2</v>
      </c>
      <c r="M112" s="74">
        <v>-6.54E-2</v>
      </c>
      <c r="N112" s="74">
        <v>-9.3700000000000006E-2</v>
      </c>
      <c r="O112" s="74">
        <v>-5.2699999999999997E-2</v>
      </c>
      <c r="P112" s="74">
        <v>-4.5400000000000003E-2</v>
      </c>
      <c r="Q112" s="74">
        <v>-6.1499999999999999E-2</v>
      </c>
      <c r="R112" s="74">
        <v>-4.4600000000000001E-2</v>
      </c>
      <c r="S112" s="74">
        <v>-9.2200000000000004E-2</v>
      </c>
      <c r="T112" s="74">
        <v>-7.3499999999999996E-2</v>
      </c>
      <c r="U112" s="74">
        <v>-9.0999999999999998E-2</v>
      </c>
      <c r="V112" s="74">
        <v>-4.1599999999999998E-2</v>
      </c>
      <c r="W112" s="74">
        <v>-3.2300000000000002E-2</v>
      </c>
      <c r="X112" s="74">
        <v>-5.28E-2</v>
      </c>
      <c r="Y112" s="74">
        <v>-5.4600000000000003E-2</v>
      </c>
      <c r="Z112" s="74">
        <v>-5.9799999999999999E-2</v>
      </c>
      <c r="AA112" s="74">
        <v>-6.7799999999999999E-2</v>
      </c>
      <c r="AB112" s="74">
        <v>-4.07E-2</v>
      </c>
      <c r="AC112" s="74">
        <v>-7.6300000000000007E-2</v>
      </c>
      <c r="AD112" s="74">
        <v>-0.11219999999999999</v>
      </c>
      <c r="AE112" s="74">
        <v>-6.6400000000000001E-2</v>
      </c>
      <c r="AF112" s="74">
        <v>-4.65E-2</v>
      </c>
      <c r="AG112" s="74">
        <v>-6.6400000000000001E-2</v>
      </c>
      <c r="AH112" s="74">
        <v>-7.7799999999999994E-2</v>
      </c>
      <c r="AI112" s="74">
        <v>-0.1051</v>
      </c>
      <c r="AJ112" s="74">
        <v>-7.8799999999999995E-2</v>
      </c>
      <c r="AK112" s="74">
        <v>-8.5300000000000001E-2</v>
      </c>
      <c r="AL112" s="74">
        <v>-5.2999999999999999E-2</v>
      </c>
      <c r="AM112" s="74">
        <v>-0.1101</v>
      </c>
      <c r="AN112" s="74">
        <v>-4.4999999999999998E-2</v>
      </c>
      <c r="AO112" s="74">
        <v>-9.5500000000000002E-2</v>
      </c>
      <c r="AP112" s="74">
        <v>-8.3400000000000002E-2</v>
      </c>
      <c r="AQ112" s="74">
        <v>-5.79E-2</v>
      </c>
      <c r="AR112" s="35"/>
    </row>
    <row r="113" spans="1:44">
      <c r="A113" s="46" t="s">
        <v>440</v>
      </c>
      <c r="B113" s="74">
        <v>0</v>
      </c>
      <c r="C113" s="74">
        <v>0</v>
      </c>
      <c r="D113" s="74">
        <v>0</v>
      </c>
      <c r="E113" s="74">
        <v>0</v>
      </c>
      <c r="F113" s="74">
        <v>0</v>
      </c>
      <c r="G113" s="74">
        <v>0</v>
      </c>
      <c r="H113" s="74">
        <v>0</v>
      </c>
      <c r="I113" s="74">
        <v>0</v>
      </c>
      <c r="J113" s="74">
        <v>0</v>
      </c>
      <c r="K113" s="74">
        <v>0</v>
      </c>
      <c r="L113" s="74">
        <v>0</v>
      </c>
      <c r="M113" s="74">
        <v>0</v>
      </c>
      <c r="N113" s="74">
        <v>0</v>
      </c>
      <c r="O113" s="74">
        <v>2.0000000000000001E-4</v>
      </c>
      <c r="P113" s="74">
        <v>-5.9999999999999995E-4</v>
      </c>
      <c r="Q113" s="74">
        <v>0</v>
      </c>
      <c r="R113" s="74">
        <v>0</v>
      </c>
      <c r="S113" s="74">
        <v>0</v>
      </c>
      <c r="T113" s="74">
        <v>0</v>
      </c>
      <c r="U113" s="74">
        <v>-1E-4</v>
      </c>
      <c r="V113" s="74">
        <v>0</v>
      </c>
      <c r="W113" s="74">
        <v>0</v>
      </c>
      <c r="X113" s="74">
        <v>0</v>
      </c>
      <c r="Y113" s="74">
        <v>0</v>
      </c>
      <c r="Z113" s="74">
        <v>-6.9999999999999999E-4</v>
      </c>
      <c r="AA113" s="74">
        <v>0</v>
      </c>
      <c r="AB113" s="74">
        <v>0</v>
      </c>
      <c r="AC113" s="74">
        <v>0</v>
      </c>
      <c r="AD113" s="74">
        <v>2.0000000000000001E-4</v>
      </c>
      <c r="AE113" s="74">
        <v>0</v>
      </c>
      <c r="AF113" s="74">
        <v>0</v>
      </c>
      <c r="AG113" s="74">
        <v>0</v>
      </c>
      <c r="AH113" s="74">
        <v>0</v>
      </c>
      <c r="AI113" s="74">
        <v>0</v>
      </c>
      <c r="AJ113" s="74">
        <v>0</v>
      </c>
      <c r="AK113" s="74">
        <v>0</v>
      </c>
      <c r="AL113" s="74">
        <v>0</v>
      </c>
      <c r="AM113" s="74">
        <v>0</v>
      </c>
      <c r="AN113" s="74">
        <v>0</v>
      </c>
      <c r="AO113" s="74">
        <v>0</v>
      </c>
      <c r="AP113" s="74">
        <v>0</v>
      </c>
      <c r="AQ113" s="74">
        <v>0</v>
      </c>
      <c r="AR113" s="35"/>
    </row>
    <row r="114" spans="1:44">
      <c r="A114" s="46" t="s">
        <v>441</v>
      </c>
      <c r="B114" s="74">
        <v>1.6199999999999999E-2</v>
      </c>
      <c r="C114" s="74">
        <v>0</v>
      </c>
      <c r="D114" s="74">
        <v>2.0999999999999999E-3</v>
      </c>
      <c r="E114" s="74">
        <v>0</v>
      </c>
      <c r="F114" s="74">
        <v>-8.9999999999999998E-4</v>
      </c>
      <c r="G114" s="74">
        <v>-2.5999999999999999E-3</v>
      </c>
      <c r="H114" s="74">
        <v>0</v>
      </c>
      <c r="I114" s="74">
        <v>8.5000000000000006E-3</v>
      </c>
      <c r="J114" s="74">
        <v>-2.5999999999999999E-3</v>
      </c>
      <c r="K114" s="74">
        <v>-3.3999999999999998E-3</v>
      </c>
      <c r="L114" s="74">
        <v>4.4999999999999997E-3</v>
      </c>
      <c r="M114" s="74">
        <v>1.0699999999999999E-2</v>
      </c>
      <c r="N114" s="74">
        <v>8.9999999999999998E-4</v>
      </c>
      <c r="O114" s="74">
        <v>0</v>
      </c>
      <c r="P114" s="74">
        <v>-8.9999999999999998E-4</v>
      </c>
      <c r="Q114" s="74">
        <v>-2.0000000000000001E-4</v>
      </c>
      <c r="R114" s="74">
        <v>-1.1000000000000001E-3</v>
      </c>
      <c r="S114" s="74">
        <v>-8.6E-3</v>
      </c>
      <c r="T114" s="74">
        <v>-4.0000000000000002E-4</v>
      </c>
      <c r="U114" s="74">
        <v>2.5000000000000001E-3</v>
      </c>
      <c r="V114" s="74">
        <v>-8.0000000000000004E-4</v>
      </c>
      <c r="W114" s="74">
        <v>-2.8999999999999998E-3</v>
      </c>
      <c r="X114" s="74">
        <v>2.3E-3</v>
      </c>
      <c r="Y114" s="74">
        <v>-5.4000000000000003E-3</v>
      </c>
      <c r="Z114" s="74">
        <v>1.6000000000000001E-3</v>
      </c>
      <c r="AA114" s="74">
        <v>2.9999999999999997E-4</v>
      </c>
      <c r="AB114" s="74">
        <v>0</v>
      </c>
      <c r="AC114" s="74">
        <v>0</v>
      </c>
      <c r="AD114" s="74">
        <v>-6.9999999999999999E-4</v>
      </c>
      <c r="AE114" s="74">
        <v>2.8999999999999998E-3</v>
      </c>
      <c r="AF114" s="74">
        <v>5.9999999999999995E-4</v>
      </c>
      <c r="AG114" s="74">
        <v>3.0999999999999999E-3</v>
      </c>
      <c r="AH114" s="74">
        <v>1.1000000000000001E-3</v>
      </c>
      <c r="AI114" s="74">
        <v>2.0000000000000001E-4</v>
      </c>
      <c r="AJ114" s="74">
        <v>7.1000000000000004E-3</v>
      </c>
      <c r="AK114" s="74">
        <v>0</v>
      </c>
      <c r="AL114" s="74">
        <v>-1.52E-2</v>
      </c>
      <c r="AM114" s="74">
        <v>-2.0000000000000001E-4</v>
      </c>
      <c r="AN114" s="74">
        <v>-2.2000000000000001E-3</v>
      </c>
      <c r="AO114" s="74">
        <v>1.4E-3</v>
      </c>
      <c r="AP114" s="74">
        <v>-5.1400000000000001E-2</v>
      </c>
      <c r="AQ114" s="74">
        <v>2.8E-3</v>
      </c>
      <c r="AR114" s="35"/>
    </row>
    <row r="115" spans="1:44">
      <c r="A115" s="46" t="s">
        <v>442</v>
      </c>
      <c r="B115" s="74">
        <v>1E-4</v>
      </c>
      <c r="C115" s="74">
        <v>0</v>
      </c>
      <c r="D115" s="74">
        <v>-6.9999999999999999E-4</v>
      </c>
      <c r="E115" s="74">
        <v>0</v>
      </c>
      <c r="F115" s="74">
        <v>0</v>
      </c>
      <c r="G115" s="74">
        <v>0</v>
      </c>
      <c r="H115" s="74">
        <v>0</v>
      </c>
      <c r="I115" s="74">
        <v>0</v>
      </c>
      <c r="J115" s="74">
        <v>0</v>
      </c>
      <c r="K115" s="74">
        <v>0</v>
      </c>
      <c r="L115" s="74">
        <v>0</v>
      </c>
      <c r="M115" s="74">
        <v>0</v>
      </c>
      <c r="N115" s="74">
        <v>0</v>
      </c>
      <c r="O115" s="74">
        <v>0</v>
      </c>
      <c r="P115" s="74">
        <v>0</v>
      </c>
      <c r="Q115" s="74">
        <v>0</v>
      </c>
      <c r="R115" s="74">
        <v>0</v>
      </c>
      <c r="S115" s="74">
        <v>0</v>
      </c>
      <c r="T115" s="74">
        <v>0</v>
      </c>
      <c r="U115" s="74">
        <v>0</v>
      </c>
      <c r="V115" s="74">
        <v>0</v>
      </c>
      <c r="W115" s="74">
        <v>0</v>
      </c>
      <c r="X115" s="74">
        <v>0</v>
      </c>
      <c r="Y115" s="74">
        <v>0</v>
      </c>
      <c r="Z115" s="74">
        <v>0</v>
      </c>
      <c r="AA115" s="74">
        <v>0</v>
      </c>
      <c r="AB115" s="74">
        <v>0</v>
      </c>
      <c r="AC115" s="74">
        <v>0</v>
      </c>
      <c r="AD115" s="74">
        <v>0</v>
      </c>
      <c r="AE115" s="74">
        <v>0</v>
      </c>
      <c r="AF115" s="74">
        <v>0</v>
      </c>
      <c r="AG115" s="74">
        <v>0</v>
      </c>
      <c r="AH115" s="74">
        <v>0</v>
      </c>
      <c r="AI115" s="74">
        <v>0</v>
      </c>
      <c r="AJ115" s="74">
        <v>-1E-4</v>
      </c>
      <c r="AK115" s="74">
        <v>0</v>
      </c>
      <c r="AL115" s="74">
        <v>0</v>
      </c>
      <c r="AM115" s="74">
        <v>0</v>
      </c>
      <c r="AN115" s="74">
        <v>0</v>
      </c>
      <c r="AO115" s="74">
        <v>0</v>
      </c>
      <c r="AP115" s="74">
        <v>-2.0000000000000001E-4</v>
      </c>
      <c r="AQ115" s="74">
        <v>0</v>
      </c>
      <c r="AR115" s="35"/>
    </row>
    <row r="116" spans="1:44">
      <c r="A116" s="23" t="s">
        <v>443</v>
      </c>
      <c r="B116" s="77">
        <v>1E-4</v>
      </c>
      <c r="C116" s="77">
        <v>8.0000000000000004E-4</v>
      </c>
      <c r="D116" s="77">
        <v>-1.17E-2</v>
      </c>
      <c r="E116" s="77">
        <v>-8.5199999999999998E-2</v>
      </c>
      <c r="F116" s="77">
        <v>1.6999999999999999E-3</v>
      </c>
      <c r="G116" s="77">
        <v>7.3000000000000001E-3</v>
      </c>
      <c r="H116" s="77">
        <v>-2.7199999999999998E-2</v>
      </c>
      <c r="I116" s="77">
        <v>2.0999999999999999E-3</v>
      </c>
      <c r="J116" s="77">
        <v>1.01E-2</v>
      </c>
      <c r="K116" s="77">
        <v>2.8999999999999998E-3</v>
      </c>
      <c r="L116" s="77">
        <v>4.8999999999999998E-3</v>
      </c>
      <c r="M116" s="77">
        <v>2.92E-2</v>
      </c>
      <c r="N116" s="77">
        <v>-1.47E-2</v>
      </c>
      <c r="O116" s="77">
        <v>-4.0099999999999997E-2</v>
      </c>
      <c r="P116" s="77">
        <v>-2.7E-2</v>
      </c>
      <c r="Q116" s="77">
        <v>-1.24E-2</v>
      </c>
      <c r="R116" s="77">
        <v>5.8999999999999999E-3</v>
      </c>
      <c r="S116" s="77">
        <v>-6.9599999999999995E-2</v>
      </c>
      <c r="T116" s="77">
        <v>6.6E-3</v>
      </c>
      <c r="U116" s="77">
        <v>-4.3200000000000002E-2</v>
      </c>
      <c r="V116" s="77">
        <v>1.44E-2</v>
      </c>
      <c r="W116" s="77">
        <v>3.9E-2</v>
      </c>
      <c r="X116" s="77">
        <v>1.38E-2</v>
      </c>
      <c r="Y116" s="77">
        <v>9.4999999999999998E-3</v>
      </c>
      <c r="Z116" s="77">
        <v>-1.2200000000000001E-2</v>
      </c>
      <c r="AA116" s="77">
        <v>-1.8100000000000002E-2</v>
      </c>
      <c r="AB116" s="77">
        <v>2.1899999999999999E-2</v>
      </c>
      <c r="AC116" s="77">
        <v>-2.8999999999999998E-3</v>
      </c>
      <c r="AD116" s="77">
        <v>1.6999999999999999E-3</v>
      </c>
      <c r="AE116" s="77">
        <v>1.1000000000000001E-3</v>
      </c>
      <c r="AF116" s="77">
        <v>1.7500000000000002E-2</v>
      </c>
      <c r="AG116" s="77">
        <v>6.9999999999999999E-4</v>
      </c>
      <c r="AH116" s="77">
        <v>-3.3999999999999998E-3</v>
      </c>
      <c r="AI116" s="77">
        <v>-0.1017</v>
      </c>
      <c r="AJ116" s="77">
        <v>2.8E-3</v>
      </c>
      <c r="AK116" s="77">
        <v>5.0999999999999997E-2</v>
      </c>
      <c r="AL116" s="77">
        <v>-1.55E-2</v>
      </c>
      <c r="AM116" s="77">
        <v>4.1000000000000003E-3</v>
      </c>
      <c r="AN116" s="77">
        <v>2.63E-2</v>
      </c>
      <c r="AO116" s="77">
        <v>-3.73E-2</v>
      </c>
      <c r="AP116" s="77">
        <v>-3.5799999999999998E-2</v>
      </c>
      <c r="AQ116" s="77">
        <v>-2.2000000000000001E-3</v>
      </c>
      <c r="AR116" s="35"/>
    </row>
    <row r="117" spans="1:44" ht="3.75" customHeight="1" thickBot="1">
      <c r="A117" s="369"/>
      <c r="B117" s="370"/>
      <c r="C117" s="370"/>
      <c r="D117" s="370"/>
      <c r="E117" s="370"/>
      <c r="F117" s="370"/>
      <c r="G117" s="370"/>
      <c r="H117" s="370"/>
      <c r="I117" s="370"/>
      <c r="J117" s="370"/>
      <c r="K117" s="371"/>
      <c r="L117" s="371"/>
      <c r="M117" s="371"/>
      <c r="N117" s="371"/>
      <c r="O117" s="371"/>
      <c r="P117" s="371"/>
      <c r="Q117" s="371"/>
      <c r="R117" s="371"/>
      <c r="S117" s="372"/>
      <c r="T117" s="372"/>
      <c r="U117" s="372"/>
      <c r="V117" s="372"/>
      <c r="W117" s="372"/>
      <c r="X117" s="372"/>
      <c r="Y117" s="372"/>
      <c r="Z117" s="373"/>
      <c r="AA117" s="373"/>
      <c r="AB117" s="373"/>
      <c r="AC117" s="373"/>
      <c r="AD117" s="373"/>
      <c r="AE117" s="373"/>
      <c r="AF117" s="373"/>
      <c r="AG117" s="373"/>
      <c r="AH117" s="373"/>
      <c r="AI117" s="373"/>
      <c r="AJ117" s="373"/>
      <c r="AK117" s="373"/>
      <c r="AL117" s="373"/>
      <c r="AM117" s="373"/>
      <c r="AN117" s="373"/>
      <c r="AO117" s="373"/>
      <c r="AP117" s="373"/>
      <c r="AQ117" s="373"/>
      <c r="AR117" s="35"/>
    </row>
    <row r="118" spans="1:44" ht="15.75" thickTop="1">
      <c r="A118" s="743" t="s">
        <v>444</v>
      </c>
      <c r="B118" s="743"/>
      <c r="C118" s="743"/>
      <c r="D118" s="743"/>
      <c r="E118" s="743"/>
      <c r="F118" s="743"/>
      <c r="G118" s="743"/>
      <c r="H118" s="743"/>
      <c r="I118" s="743"/>
      <c r="J118" s="743"/>
      <c r="K118" s="743"/>
      <c r="L118" s="743"/>
      <c r="M118" s="743"/>
      <c r="N118" s="743"/>
      <c r="O118" s="743"/>
      <c r="P118" s="743"/>
      <c r="Q118" s="743"/>
      <c r="R118" s="743"/>
      <c r="S118" s="743"/>
      <c r="T118" s="743"/>
      <c r="U118" s="743"/>
      <c r="V118" s="743"/>
      <c r="W118" s="743"/>
      <c r="X118" s="743"/>
      <c r="Y118" s="743"/>
      <c r="Z118" s="743"/>
      <c r="AA118" s="743"/>
      <c r="AB118" s="743"/>
      <c r="AC118" s="743"/>
      <c r="AD118" s="743"/>
      <c r="AE118" s="743"/>
      <c r="AF118" s="743"/>
      <c r="AG118" s="743"/>
      <c r="AH118" s="743"/>
      <c r="AI118" s="743"/>
      <c r="AJ118" s="743"/>
      <c r="AK118" s="743"/>
      <c r="AL118" s="743"/>
      <c r="AM118" s="743"/>
      <c r="AN118" s="743"/>
      <c r="AO118" s="743"/>
      <c r="AP118" s="743"/>
      <c r="AQ118" s="743"/>
      <c r="AR118" s="35"/>
    </row>
    <row r="119" spans="1:44">
      <c r="A119" s="743" t="s">
        <v>445</v>
      </c>
      <c r="B119" s="743"/>
      <c r="C119" s="743"/>
      <c r="D119" s="743"/>
      <c r="E119" s="743"/>
      <c r="F119" s="743"/>
      <c r="G119" s="743"/>
      <c r="H119" s="743"/>
      <c r="I119" s="743"/>
      <c r="J119" s="743"/>
      <c r="K119" s="743"/>
      <c r="L119" s="743"/>
      <c r="M119" s="743"/>
      <c r="N119" s="743"/>
      <c r="O119" s="743"/>
      <c r="P119" s="743"/>
      <c r="Q119" s="743"/>
      <c r="R119" s="743"/>
      <c r="S119" s="743"/>
      <c r="T119" s="743"/>
      <c r="U119" s="743"/>
      <c r="V119" s="743"/>
      <c r="W119" s="743"/>
      <c r="X119" s="743"/>
      <c r="Y119" s="743"/>
      <c r="Z119" s="743"/>
      <c r="AA119" s="743"/>
      <c r="AB119" s="743"/>
      <c r="AC119" s="743"/>
      <c r="AD119" s="743"/>
      <c r="AE119" s="743"/>
      <c r="AF119" s="743"/>
      <c r="AG119" s="743"/>
      <c r="AH119" s="743"/>
      <c r="AI119" s="743"/>
      <c r="AJ119" s="743"/>
      <c r="AK119" s="743"/>
      <c r="AL119" s="743"/>
      <c r="AM119" s="743"/>
      <c r="AN119" s="743"/>
      <c r="AO119" s="743"/>
      <c r="AP119" s="743"/>
      <c r="AQ119" s="743"/>
      <c r="AR119" s="35"/>
    </row>
    <row r="120" spans="1:44">
      <c r="A120" s="743" t="s">
        <v>446</v>
      </c>
      <c r="B120" s="743"/>
      <c r="C120" s="743"/>
      <c r="D120" s="743"/>
      <c r="E120" s="743"/>
      <c r="F120" s="743"/>
      <c r="G120" s="743"/>
      <c r="H120" s="743"/>
      <c r="I120" s="743"/>
      <c r="J120" s="743"/>
      <c r="K120" s="743"/>
      <c r="L120" s="743"/>
      <c r="M120" s="743"/>
      <c r="N120" s="743"/>
      <c r="O120" s="743"/>
      <c r="P120" s="743"/>
      <c r="Q120" s="743"/>
      <c r="R120" s="743"/>
      <c r="S120" s="743"/>
      <c r="T120" s="743"/>
      <c r="U120" s="743"/>
      <c r="V120" s="743"/>
      <c r="W120" s="743"/>
      <c r="X120" s="743"/>
      <c r="Y120" s="743"/>
      <c r="Z120" s="743"/>
      <c r="AA120" s="743"/>
      <c r="AB120" s="743"/>
      <c r="AC120" s="743"/>
      <c r="AD120" s="743"/>
      <c r="AE120" s="743"/>
      <c r="AF120" s="743"/>
      <c r="AG120" s="743"/>
      <c r="AH120" s="743"/>
      <c r="AI120" s="743"/>
      <c r="AJ120" s="743"/>
      <c r="AK120" s="743"/>
      <c r="AL120" s="743"/>
      <c r="AM120" s="743"/>
      <c r="AN120" s="743"/>
      <c r="AO120" s="743"/>
      <c r="AP120" s="743"/>
      <c r="AQ120" s="743"/>
      <c r="AR120" s="35"/>
    </row>
    <row r="121" spans="1:44">
      <c r="A121" s="743" t="s">
        <v>447</v>
      </c>
      <c r="B121" s="743"/>
      <c r="C121" s="743"/>
      <c r="D121" s="743"/>
      <c r="E121" s="743"/>
      <c r="F121" s="743"/>
      <c r="G121" s="743"/>
      <c r="H121" s="743"/>
      <c r="I121" s="743"/>
      <c r="J121" s="743"/>
      <c r="K121" s="743"/>
      <c r="L121" s="743"/>
      <c r="M121" s="743"/>
      <c r="N121" s="743"/>
      <c r="O121" s="743"/>
      <c r="P121" s="743"/>
      <c r="Q121" s="743"/>
      <c r="R121" s="743"/>
      <c r="S121" s="743"/>
      <c r="T121" s="743"/>
      <c r="U121" s="743"/>
      <c r="V121" s="743"/>
      <c r="W121" s="743"/>
      <c r="X121" s="743"/>
      <c r="Y121" s="743"/>
      <c r="Z121" s="743"/>
      <c r="AA121" s="743"/>
      <c r="AB121" s="743"/>
      <c r="AC121" s="743"/>
      <c r="AD121" s="743"/>
      <c r="AE121" s="743"/>
      <c r="AF121" s="743"/>
      <c r="AG121" s="743"/>
      <c r="AH121" s="743"/>
      <c r="AI121" s="743"/>
      <c r="AJ121" s="743"/>
      <c r="AK121" s="743"/>
      <c r="AL121" s="743"/>
      <c r="AM121" s="743"/>
      <c r="AN121" s="743"/>
      <c r="AO121" s="743"/>
      <c r="AP121" s="743"/>
      <c r="AQ121" s="743"/>
      <c r="AR121" s="35"/>
    </row>
    <row r="122" spans="1:44">
      <c r="A122" s="743" t="s">
        <v>448</v>
      </c>
      <c r="B122" s="743"/>
      <c r="C122" s="743"/>
      <c r="D122" s="743"/>
      <c r="E122" s="743"/>
      <c r="F122" s="743"/>
      <c r="G122" s="743"/>
      <c r="H122" s="743"/>
      <c r="I122" s="743"/>
      <c r="J122" s="743"/>
      <c r="K122" s="743"/>
      <c r="L122" s="743"/>
      <c r="M122" s="743"/>
      <c r="N122" s="743"/>
      <c r="O122" s="743"/>
      <c r="P122" s="743"/>
      <c r="Q122" s="743"/>
      <c r="R122" s="743"/>
      <c r="S122" s="743"/>
      <c r="T122" s="743"/>
      <c r="U122" s="743"/>
      <c r="V122" s="743"/>
      <c r="W122" s="743"/>
      <c r="X122" s="743"/>
      <c r="Y122" s="743"/>
      <c r="Z122" s="743"/>
      <c r="AA122" s="743"/>
      <c r="AB122" s="743"/>
      <c r="AC122" s="743"/>
      <c r="AD122" s="743"/>
      <c r="AE122" s="743"/>
      <c r="AF122" s="743"/>
      <c r="AG122" s="743"/>
      <c r="AH122" s="743"/>
      <c r="AI122" s="743"/>
      <c r="AJ122" s="743"/>
      <c r="AK122" s="743"/>
      <c r="AL122" s="743"/>
      <c r="AM122" s="743"/>
      <c r="AN122" s="743"/>
      <c r="AO122" s="743"/>
      <c r="AP122" s="743"/>
      <c r="AQ122" s="743"/>
      <c r="AR122" s="35"/>
    </row>
    <row r="123" spans="1:44">
      <c r="A123" s="744" t="s">
        <v>449</v>
      </c>
      <c r="B123" s="744"/>
      <c r="C123" s="744"/>
      <c r="D123" s="744"/>
      <c r="E123" s="744"/>
      <c r="F123" s="744"/>
      <c r="G123" s="744"/>
      <c r="H123" s="744"/>
      <c r="I123" s="744"/>
      <c r="J123" s="744"/>
      <c r="K123" s="744"/>
      <c r="L123" s="744"/>
      <c r="M123" s="744"/>
      <c r="N123" s="744"/>
      <c r="O123" s="744"/>
      <c r="P123" s="744"/>
      <c r="Q123" s="744"/>
      <c r="R123" s="744"/>
      <c r="S123" s="744"/>
      <c r="T123" s="744"/>
      <c r="U123" s="744"/>
      <c r="V123" s="744"/>
      <c r="W123" s="744"/>
      <c r="X123" s="744"/>
      <c r="Y123" s="744"/>
      <c r="Z123" s="744"/>
      <c r="AA123" s="744"/>
      <c r="AB123" s="744"/>
      <c r="AC123" s="744"/>
      <c r="AD123" s="744"/>
      <c r="AE123" s="744"/>
      <c r="AF123" s="744"/>
      <c r="AG123" s="744"/>
      <c r="AH123" s="744"/>
      <c r="AI123" s="744"/>
      <c r="AJ123" s="744"/>
      <c r="AK123" s="744"/>
      <c r="AL123" s="744"/>
      <c r="AM123" s="744"/>
      <c r="AN123" s="744"/>
      <c r="AO123" s="744"/>
      <c r="AP123" s="744"/>
      <c r="AQ123" s="744"/>
      <c r="AR123" s="35"/>
    </row>
    <row r="124" spans="1:44">
      <c r="A124" s="743" t="s">
        <v>450</v>
      </c>
      <c r="B124" s="743"/>
      <c r="C124" s="743"/>
      <c r="D124" s="743"/>
      <c r="E124" s="743"/>
      <c r="F124" s="743"/>
      <c r="G124" s="743"/>
      <c r="H124" s="743"/>
      <c r="I124" s="743"/>
      <c r="J124" s="743"/>
      <c r="K124" s="743"/>
      <c r="L124" s="743"/>
      <c r="M124" s="743"/>
      <c r="N124" s="743"/>
      <c r="O124" s="743"/>
      <c r="P124" s="743"/>
      <c r="Q124" s="743"/>
      <c r="R124" s="743"/>
      <c r="S124" s="743"/>
      <c r="T124" s="743"/>
      <c r="U124" s="743"/>
      <c r="V124" s="743"/>
      <c r="W124" s="743"/>
      <c r="X124" s="743"/>
      <c r="Y124" s="743"/>
      <c r="Z124" s="743"/>
      <c r="AA124" s="743"/>
      <c r="AB124" s="743"/>
      <c r="AC124" s="743"/>
      <c r="AD124" s="743"/>
      <c r="AE124" s="743"/>
      <c r="AF124" s="743"/>
      <c r="AG124" s="743"/>
      <c r="AH124" s="743"/>
      <c r="AI124" s="743"/>
      <c r="AJ124" s="743"/>
      <c r="AK124" s="743"/>
      <c r="AL124" s="743"/>
      <c r="AM124" s="743"/>
      <c r="AN124" s="743"/>
      <c r="AO124" s="743"/>
      <c r="AP124" s="743"/>
      <c r="AQ124" s="743"/>
      <c r="AR124" s="35"/>
    </row>
    <row r="125" spans="1:44">
      <c r="A125" s="744" t="s">
        <v>451</v>
      </c>
      <c r="B125" s="744"/>
      <c r="C125" s="744"/>
      <c r="D125" s="744"/>
      <c r="E125" s="744"/>
      <c r="F125" s="744"/>
      <c r="G125" s="744"/>
      <c r="H125" s="744"/>
      <c r="I125" s="744"/>
      <c r="J125" s="744"/>
      <c r="K125" s="744"/>
      <c r="L125" s="744"/>
      <c r="M125" s="744"/>
      <c r="N125" s="744"/>
      <c r="O125" s="744"/>
      <c r="P125" s="744"/>
      <c r="Q125" s="744"/>
      <c r="R125" s="744"/>
      <c r="S125" s="744"/>
      <c r="T125" s="744"/>
      <c r="U125" s="744"/>
      <c r="V125" s="744"/>
      <c r="W125" s="744"/>
      <c r="X125" s="744"/>
      <c r="Y125" s="744"/>
      <c r="Z125" s="744"/>
      <c r="AA125" s="744"/>
      <c r="AB125" s="744"/>
      <c r="AC125" s="744"/>
      <c r="AD125" s="744"/>
      <c r="AE125" s="744"/>
      <c r="AF125" s="744"/>
      <c r="AG125" s="744"/>
      <c r="AH125" s="744"/>
      <c r="AI125" s="744"/>
      <c r="AJ125" s="744"/>
      <c r="AK125" s="744"/>
      <c r="AL125" s="744"/>
      <c r="AM125" s="744"/>
      <c r="AN125" s="744"/>
      <c r="AO125" s="744"/>
      <c r="AP125" s="744"/>
      <c r="AQ125" s="744"/>
      <c r="AR125" s="35"/>
    </row>
  </sheetData>
  <mergeCells count="16">
    <mergeCell ref="A53:AQ53"/>
    <mergeCell ref="A1:AQ1"/>
    <mergeCell ref="A2:AQ2"/>
    <mergeCell ref="A3:AQ3"/>
    <mergeCell ref="A51:AQ51"/>
    <mergeCell ref="A52:AQ52"/>
    <mergeCell ref="A122:AQ122"/>
    <mergeCell ref="A123:AQ123"/>
    <mergeCell ref="A124:AQ124"/>
    <mergeCell ref="A125:AQ125"/>
    <mergeCell ref="A54:AQ54"/>
    <mergeCell ref="A55:AQ55"/>
    <mergeCell ref="A118:AQ118"/>
    <mergeCell ref="A119:AQ119"/>
    <mergeCell ref="A120:AQ120"/>
    <mergeCell ref="A121:AQ121"/>
  </mergeCells>
  <pageMargins left="0.7" right="0.7" top="0.75" bottom="0.75" header="0.3" footer="0.3"/>
  <pageSetup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M85"/>
  <sheetViews>
    <sheetView zoomScaleNormal="100" workbookViewId="0">
      <selection activeCell="O7" sqref="O7"/>
    </sheetView>
  </sheetViews>
  <sheetFormatPr baseColWidth="10" defaultColWidth="9.140625" defaultRowHeight="18"/>
  <cols>
    <col min="1" max="1" width="89.85546875" style="82" bestFit="1" customWidth="1"/>
    <col min="2" max="8" width="10.7109375" style="82" bestFit="1" customWidth="1"/>
    <col min="9" max="9" width="10.7109375" style="82" customWidth="1"/>
    <col min="10" max="10" width="10.7109375" style="82" bestFit="1" customWidth="1"/>
    <col min="11" max="12" width="10.7109375" style="82" customWidth="1"/>
    <col min="13" max="13" width="10.7109375" style="100" bestFit="1" customWidth="1"/>
    <col min="14" max="256" width="11.42578125" style="82" customWidth="1"/>
    <col min="257" max="257" width="89.85546875" style="82" bestFit="1" customWidth="1"/>
    <col min="258" max="264" width="10.7109375" style="82" bestFit="1" customWidth="1"/>
    <col min="265" max="265" width="10.7109375" style="82" customWidth="1"/>
    <col min="266" max="266" width="10.7109375" style="82" bestFit="1" customWidth="1"/>
    <col min="267" max="268" width="10.7109375" style="82" customWidth="1"/>
    <col min="269" max="269" width="10.7109375" style="82" bestFit="1" customWidth="1"/>
    <col min="270" max="512" width="11.42578125" style="82" customWidth="1"/>
    <col min="513" max="513" width="89.85546875" style="82" bestFit="1" customWidth="1"/>
    <col min="514" max="520" width="10.7109375" style="82" bestFit="1" customWidth="1"/>
    <col min="521" max="521" width="10.7109375" style="82" customWidth="1"/>
    <col min="522" max="522" width="10.7109375" style="82" bestFit="1" customWidth="1"/>
    <col min="523" max="524" width="10.7109375" style="82" customWidth="1"/>
    <col min="525" max="525" width="10.7109375" style="82" bestFit="1" customWidth="1"/>
    <col min="526" max="768" width="11.42578125" style="82" customWidth="1"/>
    <col min="769" max="769" width="89.85546875" style="82" bestFit="1" customWidth="1"/>
    <col min="770" max="776" width="10.7109375" style="82" bestFit="1" customWidth="1"/>
    <col min="777" max="777" width="10.7109375" style="82" customWidth="1"/>
    <col min="778" max="778" width="10.7109375" style="82" bestFit="1" customWidth="1"/>
    <col min="779" max="780" width="10.7109375" style="82" customWidth="1"/>
    <col min="781" max="781" width="10.7109375" style="82" bestFit="1" customWidth="1"/>
    <col min="782" max="1024" width="11.42578125" style="82" customWidth="1"/>
    <col min="1025" max="1025" width="89.85546875" style="82" bestFit="1" customWidth="1"/>
    <col min="1026" max="1032" width="10.7109375" style="82" bestFit="1" customWidth="1"/>
    <col min="1033" max="1033" width="10.7109375" style="82" customWidth="1"/>
    <col min="1034" max="1034" width="10.7109375" style="82" bestFit="1" customWidth="1"/>
    <col min="1035" max="1036" width="10.7109375" style="82" customWidth="1"/>
    <col min="1037" max="1037" width="10.7109375" style="82" bestFit="1" customWidth="1"/>
    <col min="1038" max="1280" width="11.42578125" style="82" customWidth="1"/>
    <col min="1281" max="1281" width="89.85546875" style="82" bestFit="1" customWidth="1"/>
    <col min="1282" max="1288" width="10.7109375" style="82" bestFit="1" customWidth="1"/>
    <col min="1289" max="1289" width="10.7109375" style="82" customWidth="1"/>
    <col min="1290" max="1290" width="10.7109375" style="82" bestFit="1" customWidth="1"/>
    <col min="1291" max="1292" width="10.7109375" style="82" customWidth="1"/>
    <col min="1293" max="1293" width="10.7109375" style="82" bestFit="1" customWidth="1"/>
    <col min="1294" max="1536" width="11.42578125" style="82" customWidth="1"/>
    <col min="1537" max="1537" width="89.85546875" style="82" bestFit="1" customWidth="1"/>
    <col min="1538" max="1544" width="10.7109375" style="82" bestFit="1" customWidth="1"/>
    <col min="1545" max="1545" width="10.7109375" style="82" customWidth="1"/>
    <col min="1546" max="1546" width="10.7109375" style="82" bestFit="1" customWidth="1"/>
    <col min="1547" max="1548" width="10.7109375" style="82" customWidth="1"/>
    <col min="1549" max="1549" width="10.7109375" style="82" bestFit="1" customWidth="1"/>
    <col min="1550" max="1792" width="11.42578125" style="82" customWidth="1"/>
    <col min="1793" max="1793" width="89.85546875" style="82" bestFit="1" customWidth="1"/>
    <col min="1794" max="1800" width="10.7109375" style="82" bestFit="1" customWidth="1"/>
    <col min="1801" max="1801" width="10.7109375" style="82" customWidth="1"/>
    <col min="1802" max="1802" width="10.7109375" style="82" bestFit="1" customWidth="1"/>
    <col min="1803" max="1804" width="10.7109375" style="82" customWidth="1"/>
    <col min="1805" max="1805" width="10.7109375" style="82" bestFit="1" customWidth="1"/>
    <col min="1806" max="2048" width="11.42578125" style="82" customWidth="1"/>
    <col min="2049" max="2049" width="89.85546875" style="82" bestFit="1" customWidth="1"/>
    <col min="2050" max="2056" width="10.7109375" style="82" bestFit="1" customWidth="1"/>
    <col min="2057" max="2057" width="10.7109375" style="82" customWidth="1"/>
    <col min="2058" max="2058" width="10.7109375" style="82" bestFit="1" customWidth="1"/>
    <col min="2059" max="2060" width="10.7109375" style="82" customWidth="1"/>
    <col min="2061" max="2061" width="10.7109375" style="82" bestFit="1" customWidth="1"/>
    <col min="2062" max="2304" width="11.42578125" style="82" customWidth="1"/>
    <col min="2305" max="2305" width="89.85546875" style="82" bestFit="1" customWidth="1"/>
    <col min="2306" max="2312" width="10.7109375" style="82" bestFit="1" customWidth="1"/>
    <col min="2313" max="2313" width="10.7109375" style="82" customWidth="1"/>
    <col min="2314" max="2314" width="10.7109375" style="82" bestFit="1" customWidth="1"/>
    <col min="2315" max="2316" width="10.7109375" style="82" customWidth="1"/>
    <col min="2317" max="2317" width="10.7109375" style="82" bestFit="1" customWidth="1"/>
    <col min="2318" max="2560" width="11.42578125" style="82" customWidth="1"/>
    <col min="2561" max="2561" width="89.85546875" style="82" bestFit="1" customWidth="1"/>
    <col min="2562" max="2568" width="10.7109375" style="82" bestFit="1" customWidth="1"/>
    <col min="2569" max="2569" width="10.7109375" style="82" customWidth="1"/>
    <col min="2570" max="2570" width="10.7109375" style="82" bestFit="1" customWidth="1"/>
    <col min="2571" max="2572" width="10.7109375" style="82" customWidth="1"/>
    <col min="2573" max="2573" width="10.7109375" style="82" bestFit="1" customWidth="1"/>
    <col min="2574" max="2816" width="11.42578125" style="82" customWidth="1"/>
    <col min="2817" max="2817" width="89.85546875" style="82" bestFit="1" customWidth="1"/>
    <col min="2818" max="2824" width="10.7109375" style="82" bestFit="1" customWidth="1"/>
    <col min="2825" max="2825" width="10.7109375" style="82" customWidth="1"/>
    <col min="2826" max="2826" width="10.7109375" style="82" bestFit="1" customWidth="1"/>
    <col min="2827" max="2828" width="10.7109375" style="82" customWidth="1"/>
    <col min="2829" max="2829" width="10.7109375" style="82" bestFit="1" customWidth="1"/>
    <col min="2830" max="3072" width="11.42578125" style="82" customWidth="1"/>
    <col min="3073" max="3073" width="89.85546875" style="82" bestFit="1" customWidth="1"/>
    <col min="3074" max="3080" width="10.7109375" style="82" bestFit="1" customWidth="1"/>
    <col min="3081" max="3081" width="10.7109375" style="82" customWidth="1"/>
    <col min="3082" max="3082" width="10.7109375" style="82" bestFit="1" customWidth="1"/>
    <col min="3083" max="3084" width="10.7109375" style="82" customWidth="1"/>
    <col min="3085" max="3085" width="10.7109375" style="82" bestFit="1" customWidth="1"/>
    <col min="3086" max="3328" width="11.42578125" style="82" customWidth="1"/>
    <col min="3329" max="3329" width="89.85546875" style="82" bestFit="1" customWidth="1"/>
    <col min="3330" max="3336" width="10.7109375" style="82" bestFit="1" customWidth="1"/>
    <col min="3337" max="3337" width="10.7109375" style="82" customWidth="1"/>
    <col min="3338" max="3338" width="10.7109375" style="82" bestFit="1" customWidth="1"/>
    <col min="3339" max="3340" width="10.7109375" style="82" customWidth="1"/>
    <col min="3341" max="3341" width="10.7109375" style="82" bestFit="1" customWidth="1"/>
    <col min="3342" max="3584" width="11.42578125" style="82" customWidth="1"/>
    <col min="3585" max="3585" width="89.85546875" style="82" bestFit="1" customWidth="1"/>
    <col min="3586" max="3592" width="10.7109375" style="82" bestFit="1" customWidth="1"/>
    <col min="3593" max="3593" width="10.7109375" style="82" customWidth="1"/>
    <col min="3594" max="3594" width="10.7109375" style="82" bestFit="1" customWidth="1"/>
    <col min="3595" max="3596" width="10.7109375" style="82" customWidth="1"/>
    <col min="3597" max="3597" width="10.7109375" style="82" bestFit="1" customWidth="1"/>
    <col min="3598" max="3840" width="11.42578125" style="82" customWidth="1"/>
    <col min="3841" max="3841" width="89.85546875" style="82" bestFit="1" customWidth="1"/>
    <col min="3842" max="3848" width="10.7109375" style="82" bestFit="1" customWidth="1"/>
    <col min="3849" max="3849" width="10.7109375" style="82" customWidth="1"/>
    <col min="3850" max="3850" width="10.7109375" style="82" bestFit="1" customWidth="1"/>
    <col min="3851" max="3852" width="10.7109375" style="82" customWidth="1"/>
    <col min="3853" max="3853" width="10.7109375" style="82" bestFit="1" customWidth="1"/>
    <col min="3854" max="4096" width="11.42578125" style="82" customWidth="1"/>
    <col min="4097" max="4097" width="89.85546875" style="82" bestFit="1" customWidth="1"/>
    <col min="4098" max="4104" width="10.7109375" style="82" bestFit="1" customWidth="1"/>
    <col min="4105" max="4105" width="10.7109375" style="82" customWidth="1"/>
    <col min="4106" max="4106" width="10.7109375" style="82" bestFit="1" customWidth="1"/>
    <col min="4107" max="4108" width="10.7109375" style="82" customWidth="1"/>
    <col min="4109" max="4109" width="10.7109375" style="82" bestFit="1" customWidth="1"/>
    <col min="4110" max="4352" width="11.42578125" style="82" customWidth="1"/>
    <col min="4353" max="4353" width="89.85546875" style="82" bestFit="1" customWidth="1"/>
    <col min="4354" max="4360" width="10.7109375" style="82" bestFit="1" customWidth="1"/>
    <col min="4361" max="4361" width="10.7109375" style="82" customWidth="1"/>
    <col min="4362" max="4362" width="10.7109375" style="82" bestFit="1" customWidth="1"/>
    <col min="4363" max="4364" width="10.7109375" style="82" customWidth="1"/>
    <col min="4365" max="4365" width="10.7109375" style="82" bestFit="1" customWidth="1"/>
    <col min="4366" max="4608" width="11.42578125" style="82" customWidth="1"/>
    <col min="4609" max="4609" width="89.85546875" style="82" bestFit="1" customWidth="1"/>
    <col min="4610" max="4616" width="10.7109375" style="82" bestFit="1" customWidth="1"/>
    <col min="4617" max="4617" width="10.7109375" style="82" customWidth="1"/>
    <col min="4618" max="4618" width="10.7109375" style="82" bestFit="1" customWidth="1"/>
    <col min="4619" max="4620" width="10.7109375" style="82" customWidth="1"/>
    <col min="4621" max="4621" width="10.7109375" style="82" bestFit="1" customWidth="1"/>
    <col min="4622" max="4864" width="11.42578125" style="82" customWidth="1"/>
    <col min="4865" max="4865" width="89.85546875" style="82" bestFit="1" customWidth="1"/>
    <col min="4866" max="4872" width="10.7109375" style="82" bestFit="1" customWidth="1"/>
    <col min="4873" max="4873" width="10.7109375" style="82" customWidth="1"/>
    <col min="4874" max="4874" width="10.7109375" style="82" bestFit="1" customWidth="1"/>
    <col min="4875" max="4876" width="10.7109375" style="82" customWidth="1"/>
    <col min="4877" max="4877" width="10.7109375" style="82" bestFit="1" customWidth="1"/>
    <col min="4878" max="5120" width="11.42578125" style="82" customWidth="1"/>
    <col min="5121" max="5121" width="89.85546875" style="82" bestFit="1" customWidth="1"/>
    <col min="5122" max="5128" width="10.7109375" style="82" bestFit="1" customWidth="1"/>
    <col min="5129" max="5129" width="10.7109375" style="82" customWidth="1"/>
    <col min="5130" max="5130" width="10.7109375" style="82" bestFit="1" customWidth="1"/>
    <col min="5131" max="5132" width="10.7109375" style="82" customWidth="1"/>
    <col min="5133" max="5133" width="10.7109375" style="82" bestFit="1" customWidth="1"/>
    <col min="5134" max="5376" width="11.42578125" style="82" customWidth="1"/>
    <col min="5377" max="5377" width="89.85546875" style="82" bestFit="1" customWidth="1"/>
    <col min="5378" max="5384" width="10.7109375" style="82" bestFit="1" customWidth="1"/>
    <col min="5385" max="5385" width="10.7109375" style="82" customWidth="1"/>
    <col min="5386" max="5386" width="10.7109375" style="82" bestFit="1" customWidth="1"/>
    <col min="5387" max="5388" width="10.7109375" style="82" customWidth="1"/>
    <col min="5389" max="5389" width="10.7109375" style="82" bestFit="1" customWidth="1"/>
    <col min="5390" max="5632" width="11.42578125" style="82" customWidth="1"/>
    <col min="5633" max="5633" width="89.85546875" style="82" bestFit="1" customWidth="1"/>
    <col min="5634" max="5640" width="10.7109375" style="82" bestFit="1" customWidth="1"/>
    <col min="5641" max="5641" width="10.7109375" style="82" customWidth="1"/>
    <col min="5642" max="5642" width="10.7109375" style="82" bestFit="1" customWidth="1"/>
    <col min="5643" max="5644" width="10.7109375" style="82" customWidth="1"/>
    <col min="5645" max="5645" width="10.7109375" style="82" bestFit="1" customWidth="1"/>
    <col min="5646" max="5888" width="11.42578125" style="82" customWidth="1"/>
    <col min="5889" max="5889" width="89.85546875" style="82" bestFit="1" customWidth="1"/>
    <col min="5890" max="5896" width="10.7109375" style="82" bestFit="1" customWidth="1"/>
    <col min="5897" max="5897" width="10.7109375" style="82" customWidth="1"/>
    <col min="5898" max="5898" width="10.7109375" style="82" bestFit="1" customWidth="1"/>
    <col min="5899" max="5900" width="10.7109375" style="82" customWidth="1"/>
    <col min="5901" max="5901" width="10.7109375" style="82" bestFit="1" customWidth="1"/>
    <col min="5902" max="6144" width="11.42578125" style="82" customWidth="1"/>
    <col min="6145" max="6145" width="89.85546875" style="82" bestFit="1" customWidth="1"/>
    <col min="6146" max="6152" width="10.7109375" style="82" bestFit="1" customWidth="1"/>
    <col min="6153" max="6153" width="10.7109375" style="82" customWidth="1"/>
    <col min="6154" max="6154" width="10.7109375" style="82" bestFit="1" customWidth="1"/>
    <col min="6155" max="6156" width="10.7109375" style="82" customWidth="1"/>
    <col min="6157" max="6157" width="10.7109375" style="82" bestFit="1" customWidth="1"/>
    <col min="6158" max="6400" width="11.42578125" style="82" customWidth="1"/>
    <col min="6401" max="6401" width="89.85546875" style="82" bestFit="1" customWidth="1"/>
    <col min="6402" max="6408" width="10.7109375" style="82" bestFit="1" customWidth="1"/>
    <col min="6409" max="6409" width="10.7109375" style="82" customWidth="1"/>
    <col min="6410" max="6410" width="10.7109375" style="82" bestFit="1" customWidth="1"/>
    <col min="6411" max="6412" width="10.7109375" style="82" customWidth="1"/>
    <col min="6413" max="6413" width="10.7109375" style="82" bestFit="1" customWidth="1"/>
    <col min="6414" max="6656" width="11.42578125" style="82" customWidth="1"/>
    <col min="6657" max="6657" width="89.85546875" style="82" bestFit="1" customWidth="1"/>
    <col min="6658" max="6664" width="10.7109375" style="82" bestFit="1" customWidth="1"/>
    <col min="6665" max="6665" width="10.7109375" style="82" customWidth="1"/>
    <col min="6666" max="6666" width="10.7109375" style="82" bestFit="1" customWidth="1"/>
    <col min="6667" max="6668" width="10.7109375" style="82" customWidth="1"/>
    <col min="6669" max="6669" width="10.7109375" style="82" bestFit="1" customWidth="1"/>
    <col min="6670" max="6912" width="11.42578125" style="82" customWidth="1"/>
    <col min="6913" max="6913" width="89.85546875" style="82" bestFit="1" customWidth="1"/>
    <col min="6914" max="6920" width="10.7109375" style="82" bestFit="1" customWidth="1"/>
    <col min="6921" max="6921" width="10.7109375" style="82" customWidth="1"/>
    <col min="6922" max="6922" width="10.7109375" style="82" bestFit="1" customWidth="1"/>
    <col min="6923" max="6924" width="10.7109375" style="82" customWidth="1"/>
    <col min="6925" max="6925" width="10.7109375" style="82" bestFit="1" customWidth="1"/>
    <col min="6926" max="7168" width="11.42578125" style="82" customWidth="1"/>
    <col min="7169" max="7169" width="89.85546875" style="82" bestFit="1" customWidth="1"/>
    <col min="7170" max="7176" width="10.7109375" style="82" bestFit="1" customWidth="1"/>
    <col min="7177" max="7177" width="10.7109375" style="82" customWidth="1"/>
    <col min="7178" max="7178" width="10.7109375" style="82" bestFit="1" customWidth="1"/>
    <col min="7179" max="7180" width="10.7109375" style="82" customWidth="1"/>
    <col min="7181" max="7181" width="10.7109375" style="82" bestFit="1" customWidth="1"/>
    <col min="7182" max="7424" width="11.42578125" style="82" customWidth="1"/>
    <col min="7425" max="7425" width="89.85546875" style="82" bestFit="1" customWidth="1"/>
    <col min="7426" max="7432" width="10.7109375" style="82" bestFit="1" customWidth="1"/>
    <col min="7433" max="7433" width="10.7109375" style="82" customWidth="1"/>
    <col min="7434" max="7434" width="10.7109375" style="82" bestFit="1" customWidth="1"/>
    <col min="7435" max="7436" width="10.7109375" style="82" customWidth="1"/>
    <col min="7437" max="7437" width="10.7109375" style="82" bestFit="1" customWidth="1"/>
    <col min="7438" max="7680" width="11.42578125" style="82" customWidth="1"/>
    <col min="7681" max="7681" width="89.85546875" style="82" bestFit="1" customWidth="1"/>
    <col min="7682" max="7688" width="10.7109375" style="82" bestFit="1" customWidth="1"/>
    <col min="7689" max="7689" width="10.7109375" style="82" customWidth="1"/>
    <col min="7690" max="7690" width="10.7109375" style="82" bestFit="1" customWidth="1"/>
    <col min="7691" max="7692" width="10.7109375" style="82" customWidth="1"/>
    <col min="7693" max="7693" width="10.7109375" style="82" bestFit="1" customWidth="1"/>
    <col min="7694" max="7936" width="11.42578125" style="82" customWidth="1"/>
    <col min="7937" max="7937" width="89.85546875" style="82" bestFit="1" customWidth="1"/>
    <col min="7938" max="7944" width="10.7109375" style="82" bestFit="1" customWidth="1"/>
    <col min="7945" max="7945" width="10.7109375" style="82" customWidth="1"/>
    <col min="7946" max="7946" width="10.7109375" style="82" bestFit="1" customWidth="1"/>
    <col min="7947" max="7948" width="10.7109375" style="82" customWidth="1"/>
    <col min="7949" max="7949" width="10.7109375" style="82" bestFit="1" customWidth="1"/>
    <col min="7950" max="8192" width="11.42578125" style="82" customWidth="1"/>
    <col min="8193" max="8193" width="89.85546875" style="82" bestFit="1" customWidth="1"/>
    <col min="8194" max="8200" width="10.7109375" style="82" bestFit="1" customWidth="1"/>
    <col min="8201" max="8201" width="10.7109375" style="82" customWidth="1"/>
    <col min="8202" max="8202" width="10.7109375" style="82" bestFit="1" customWidth="1"/>
    <col min="8203" max="8204" width="10.7109375" style="82" customWidth="1"/>
    <col min="8205" max="8205" width="10.7109375" style="82" bestFit="1" customWidth="1"/>
    <col min="8206" max="8448" width="11.42578125" style="82" customWidth="1"/>
    <col min="8449" max="8449" width="89.85546875" style="82" bestFit="1" customWidth="1"/>
    <col min="8450" max="8456" width="10.7109375" style="82" bestFit="1" customWidth="1"/>
    <col min="8457" max="8457" width="10.7109375" style="82" customWidth="1"/>
    <col min="8458" max="8458" width="10.7109375" style="82" bestFit="1" customWidth="1"/>
    <col min="8459" max="8460" width="10.7109375" style="82" customWidth="1"/>
    <col min="8461" max="8461" width="10.7109375" style="82" bestFit="1" customWidth="1"/>
    <col min="8462" max="8704" width="11.42578125" style="82" customWidth="1"/>
    <col min="8705" max="8705" width="89.85546875" style="82" bestFit="1" customWidth="1"/>
    <col min="8706" max="8712" width="10.7109375" style="82" bestFit="1" customWidth="1"/>
    <col min="8713" max="8713" width="10.7109375" style="82" customWidth="1"/>
    <col min="8714" max="8714" width="10.7109375" style="82" bestFit="1" customWidth="1"/>
    <col min="8715" max="8716" width="10.7109375" style="82" customWidth="1"/>
    <col min="8717" max="8717" width="10.7109375" style="82" bestFit="1" customWidth="1"/>
    <col min="8718" max="8960" width="11.42578125" style="82" customWidth="1"/>
    <col min="8961" max="8961" width="89.85546875" style="82" bestFit="1" customWidth="1"/>
    <col min="8962" max="8968" width="10.7109375" style="82" bestFit="1" customWidth="1"/>
    <col min="8969" max="8969" width="10.7109375" style="82" customWidth="1"/>
    <col min="8970" max="8970" width="10.7109375" style="82" bestFit="1" customWidth="1"/>
    <col min="8971" max="8972" width="10.7109375" style="82" customWidth="1"/>
    <col min="8973" max="8973" width="10.7109375" style="82" bestFit="1" customWidth="1"/>
    <col min="8974" max="9216" width="11.42578125" style="82" customWidth="1"/>
    <col min="9217" max="9217" width="89.85546875" style="82" bestFit="1" customWidth="1"/>
    <col min="9218" max="9224" width="10.7109375" style="82" bestFit="1" customWidth="1"/>
    <col min="9225" max="9225" width="10.7109375" style="82" customWidth="1"/>
    <col min="9226" max="9226" width="10.7109375" style="82" bestFit="1" customWidth="1"/>
    <col min="9227" max="9228" width="10.7109375" style="82" customWidth="1"/>
    <col min="9229" max="9229" width="10.7109375" style="82" bestFit="1" customWidth="1"/>
    <col min="9230" max="9472" width="11.42578125" style="82" customWidth="1"/>
    <col min="9473" max="9473" width="89.85546875" style="82" bestFit="1" customWidth="1"/>
    <col min="9474" max="9480" width="10.7109375" style="82" bestFit="1" customWidth="1"/>
    <col min="9481" max="9481" width="10.7109375" style="82" customWidth="1"/>
    <col min="9482" max="9482" width="10.7109375" style="82" bestFit="1" customWidth="1"/>
    <col min="9483" max="9484" width="10.7109375" style="82" customWidth="1"/>
    <col min="9485" max="9485" width="10.7109375" style="82" bestFit="1" customWidth="1"/>
    <col min="9486" max="9728" width="11.42578125" style="82" customWidth="1"/>
    <col min="9729" max="9729" width="89.85546875" style="82" bestFit="1" customWidth="1"/>
    <col min="9730" max="9736" width="10.7109375" style="82" bestFit="1" customWidth="1"/>
    <col min="9737" max="9737" width="10.7109375" style="82" customWidth="1"/>
    <col min="9738" max="9738" width="10.7109375" style="82" bestFit="1" customWidth="1"/>
    <col min="9739" max="9740" width="10.7109375" style="82" customWidth="1"/>
    <col min="9741" max="9741" width="10.7109375" style="82" bestFit="1" customWidth="1"/>
    <col min="9742" max="9984" width="11.42578125" style="82" customWidth="1"/>
    <col min="9985" max="9985" width="89.85546875" style="82" bestFit="1" customWidth="1"/>
    <col min="9986" max="9992" width="10.7109375" style="82" bestFit="1" customWidth="1"/>
    <col min="9993" max="9993" width="10.7109375" style="82" customWidth="1"/>
    <col min="9994" max="9994" width="10.7109375" style="82" bestFit="1" customWidth="1"/>
    <col min="9995" max="9996" width="10.7109375" style="82" customWidth="1"/>
    <col min="9997" max="9997" width="10.7109375" style="82" bestFit="1" customWidth="1"/>
    <col min="9998" max="10240" width="11.42578125" style="82" customWidth="1"/>
    <col min="10241" max="10241" width="89.85546875" style="82" bestFit="1" customWidth="1"/>
    <col min="10242" max="10248" width="10.7109375" style="82" bestFit="1" customWidth="1"/>
    <col min="10249" max="10249" width="10.7109375" style="82" customWidth="1"/>
    <col min="10250" max="10250" width="10.7109375" style="82" bestFit="1" customWidth="1"/>
    <col min="10251" max="10252" width="10.7109375" style="82" customWidth="1"/>
    <col min="10253" max="10253" width="10.7109375" style="82" bestFit="1" customWidth="1"/>
    <col min="10254" max="10496" width="11.42578125" style="82" customWidth="1"/>
    <col min="10497" max="10497" width="89.85546875" style="82" bestFit="1" customWidth="1"/>
    <col min="10498" max="10504" width="10.7109375" style="82" bestFit="1" customWidth="1"/>
    <col min="10505" max="10505" width="10.7109375" style="82" customWidth="1"/>
    <col min="10506" max="10506" width="10.7109375" style="82" bestFit="1" customWidth="1"/>
    <col min="10507" max="10508" width="10.7109375" style="82" customWidth="1"/>
    <col min="10509" max="10509" width="10.7109375" style="82" bestFit="1" customWidth="1"/>
    <col min="10510" max="10752" width="11.42578125" style="82" customWidth="1"/>
    <col min="10753" max="10753" width="89.85546875" style="82" bestFit="1" customWidth="1"/>
    <col min="10754" max="10760" width="10.7109375" style="82" bestFit="1" customWidth="1"/>
    <col min="10761" max="10761" width="10.7109375" style="82" customWidth="1"/>
    <col min="10762" max="10762" width="10.7109375" style="82" bestFit="1" customWidth="1"/>
    <col min="10763" max="10764" width="10.7109375" style="82" customWidth="1"/>
    <col min="10765" max="10765" width="10.7109375" style="82" bestFit="1" customWidth="1"/>
    <col min="10766" max="11008" width="11.42578125" style="82" customWidth="1"/>
    <col min="11009" max="11009" width="89.85546875" style="82" bestFit="1" customWidth="1"/>
    <col min="11010" max="11016" width="10.7109375" style="82" bestFit="1" customWidth="1"/>
    <col min="11017" max="11017" width="10.7109375" style="82" customWidth="1"/>
    <col min="11018" max="11018" width="10.7109375" style="82" bestFit="1" customWidth="1"/>
    <col min="11019" max="11020" width="10.7109375" style="82" customWidth="1"/>
    <col min="11021" max="11021" width="10.7109375" style="82" bestFit="1" customWidth="1"/>
    <col min="11022" max="11264" width="11.42578125" style="82" customWidth="1"/>
    <col min="11265" max="11265" width="89.85546875" style="82" bestFit="1" customWidth="1"/>
    <col min="11266" max="11272" width="10.7109375" style="82" bestFit="1" customWidth="1"/>
    <col min="11273" max="11273" width="10.7109375" style="82" customWidth="1"/>
    <col min="11274" max="11274" width="10.7109375" style="82" bestFit="1" customWidth="1"/>
    <col min="11275" max="11276" width="10.7109375" style="82" customWidth="1"/>
    <col min="11277" max="11277" width="10.7109375" style="82" bestFit="1" customWidth="1"/>
    <col min="11278" max="11520" width="11.42578125" style="82" customWidth="1"/>
    <col min="11521" max="11521" width="89.85546875" style="82" bestFit="1" customWidth="1"/>
    <col min="11522" max="11528" width="10.7109375" style="82" bestFit="1" customWidth="1"/>
    <col min="11529" max="11529" width="10.7109375" style="82" customWidth="1"/>
    <col min="11530" max="11530" width="10.7109375" style="82" bestFit="1" customWidth="1"/>
    <col min="11531" max="11532" width="10.7109375" style="82" customWidth="1"/>
    <col min="11533" max="11533" width="10.7109375" style="82" bestFit="1" customWidth="1"/>
    <col min="11534" max="11776" width="11.42578125" style="82" customWidth="1"/>
    <col min="11777" max="11777" width="89.85546875" style="82" bestFit="1" customWidth="1"/>
    <col min="11778" max="11784" width="10.7109375" style="82" bestFit="1" customWidth="1"/>
    <col min="11785" max="11785" width="10.7109375" style="82" customWidth="1"/>
    <col min="11786" max="11786" width="10.7109375" style="82" bestFit="1" customWidth="1"/>
    <col min="11787" max="11788" width="10.7109375" style="82" customWidth="1"/>
    <col min="11789" max="11789" width="10.7109375" style="82" bestFit="1" customWidth="1"/>
    <col min="11790" max="12032" width="11.42578125" style="82" customWidth="1"/>
    <col min="12033" max="12033" width="89.85546875" style="82" bestFit="1" customWidth="1"/>
    <col min="12034" max="12040" width="10.7109375" style="82" bestFit="1" customWidth="1"/>
    <col min="12041" max="12041" width="10.7109375" style="82" customWidth="1"/>
    <col min="12042" max="12042" width="10.7109375" style="82" bestFit="1" customWidth="1"/>
    <col min="12043" max="12044" width="10.7109375" style="82" customWidth="1"/>
    <col min="12045" max="12045" width="10.7109375" style="82" bestFit="1" customWidth="1"/>
    <col min="12046" max="12288" width="11.42578125" style="82" customWidth="1"/>
    <col min="12289" max="12289" width="89.85546875" style="82" bestFit="1" customWidth="1"/>
    <col min="12290" max="12296" width="10.7109375" style="82" bestFit="1" customWidth="1"/>
    <col min="12297" max="12297" width="10.7109375" style="82" customWidth="1"/>
    <col min="12298" max="12298" width="10.7109375" style="82" bestFit="1" customWidth="1"/>
    <col min="12299" max="12300" width="10.7109375" style="82" customWidth="1"/>
    <col min="12301" max="12301" width="10.7109375" style="82" bestFit="1" customWidth="1"/>
    <col min="12302" max="12544" width="11.42578125" style="82" customWidth="1"/>
    <col min="12545" max="12545" width="89.85546875" style="82" bestFit="1" customWidth="1"/>
    <col min="12546" max="12552" width="10.7109375" style="82" bestFit="1" customWidth="1"/>
    <col min="12553" max="12553" width="10.7109375" style="82" customWidth="1"/>
    <col min="12554" max="12554" width="10.7109375" style="82" bestFit="1" customWidth="1"/>
    <col min="12555" max="12556" width="10.7109375" style="82" customWidth="1"/>
    <col min="12557" max="12557" width="10.7109375" style="82" bestFit="1" customWidth="1"/>
    <col min="12558" max="12800" width="11.42578125" style="82" customWidth="1"/>
    <col min="12801" max="12801" width="89.85546875" style="82" bestFit="1" customWidth="1"/>
    <col min="12802" max="12808" width="10.7109375" style="82" bestFit="1" customWidth="1"/>
    <col min="12809" max="12809" width="10.7109375" style="82" customWidth="1"/>
    <col min="12810" max="12810" width="10.7109375" style="82" bestFit="1" customWidth="1"/>
    <col min="12811" max="12812" width="10.7109375" style="82" customWidth="1"/>
    <col min="12813" max="12813" width="10.7109375" style="82" bestFit="1" customWidth="1"/>
    <col min="12814" max="13056" width="11.42578125" style="82" customWidth="1"/>
    <col min="13057" max="13057" width="89.85546875" style="82" bestFit="1" customWidth="1"/>
    <col min="13058" max="13064" width="10.7109375" style="82" bestFit="1" customWidth="1"/>
    <col min="13065" max="13065" width="10.7109375" style="82" customWidth="1"/>
    <col min="13066" max="13066" width="10.7109375" style="82" bestFit="1" customWidth="1"/>
    <col min="13067" max="13068" width="10.7109375" style="82" customWidth="1"/>
    <col min="13069" max="13069" width="10.7109375" style="82" bestFit="1" customWidth="1"/>
    <col min="13070" max="13312" width="11.42578125" style="82" customWidth="1"/>
    <col min="13313" max="13313" width="89.85546875" style="82" bestFit="1" customWidth="1"/>
    <col min="13314" max="13320" width="10.7109375" style="82" bestFit="1" customWidth="1"/>
    <col min="13321" max="13321" width="10.7109375" style="82" customWidth="1"/>
    <col min="13322" max="13322" width="10.7109375" style="82" bestFit="1" customWidth="1"/>
    <col min="13323" max="13324" width="10.7109375" style="82" customWidth="1"/>
    <col min="13325" max="13325" width="10.7109375" style="82" bestFit="1" customWidth="1"/>
    <col min="13326" max="13568" width="11.42578125" style="82" customWidth="1"/>
    <col min="13569" max="13569" width="89.85546875" style="82" bestFit="1" customWidth="1"/>
    <col min="13570" max="13576" width="10.7109375" style="82" bestFit="1" customWidth="1"/>
    <col min="13577" max="13577" width="10.7109375" style="82" customWidth="1"/>
    <col min="13578" max="13578" width="10.7109375" style="82" bestFit="1" customWidth="1"/>
    <col min="13579" max="13580" width="10.7109375" style="82" customWidth="1"/>
    <col min="13581" max="13581" width="10.7109375" style="82" bestFit="1" customWidth="1"/>
    <col min="13582" max="13824" width="11.42578125" style="82" customWidth="1"/>
    <col min="13825" max="13825" width="89.85546875" style="82" bestFit="1" customWidth="1"/>
    <col min="13826" max="13832" width="10.7109375" style="82" bestFit="1" customWidth="1"/>
    <col min="13833" max="13833" width="10.7109375" style="82" customWidth="1"/>
    <col min="13834" max="13834" width="10.7109375" style="82" bestFit="1" customWidth="1"/>
    <col min="13835" max="13836" width="10.7109375" style="82" customWidth="1"/>
    <col min="13837" max="13837" width="10.7109375" style="82" bestFit="1" customWidth="1"/>
    <col min="13838" max="14080" width="11.42578125" style="82" customWidth="1"/>
    <col min="14081" max="14081" width="89.85546875" style="82" bestFit="1" customWidth="1"/>
    <col min="14082" max="14088" width="10.7109375" style="82" bestFit="1" customWidth="1"/>
    <col min="14089" max="14089" width="10.7109375" style="82" customWidth="1"/>
    <col min="14090" max="14090" width="10.7109375" style="82" bestFit="1" customWidth="1"/>
    <col min="14091" max="14092" width="10.7109375" style="82" customWidth="1"/>
    <col min="14093" max="14093" width="10.7109375" style="82" bestFit="1" customWidth="1"/>
    <col min="14094" max="14336" width="11.42578125" style="82" customWidth="1"/>
    <col min="14337" max="14337" width="89.85546875" style="82" bestFit="1" customWidth="1"/>
    <col min="14338" max="14344" width="10.7109375" style="82" bestFit="1" customWidth="1"/>
    <col min="14345" max="14345" width="10.7109375" style="82" customWidth="1"/>
    <col min="14346" max="14346" width="10.7109375" style="82" bestFit="1" customWidth="1"/>
    <col min="14347" max="14348" width="10.7109375" style="82" customWidth="1"/>
    <col min="14349" max="14349" width="10.7109375" style="82" bestFit="1" customWidth="1"/>
    <col min="14350" max="14592" width="11.42578125" style="82" customWidth="1"/>
    <col min="14593" max="14593" width="89.85546875" style="82" bestFit="1" customWidth="1"/>
    <col min="14594" max="14600" width="10.7109375" style="82" bestFit="1" customWidth="1"/>
    <col min="14601" max="14601" width="10.7109375" style="82" customWidth="1"/>
    <col min="14602" max="14602" width="10.7109375" style="82" bestFit="1" customWidth="1"/>
    <col min="14603" max="14604" width="10.7109375" style="82" customWidth="1"/>
    <col min="14605" max="14605" width="10.7109375" style="82" bestFit="1" customWidth="1"/>
    <col min="14606" max="14848" width="11.42578125" style="82" customWidth="1"/>
    <col min="14849" max="14849" width="89.85546875" style="82" bestFit="1" customWidth="1"/>
    <col min="14850" max="14856" width="10.7109375" style="82" bestFit="1" customWidth="1"/>
    <col min="14857" max="14857" width="10.7109375" style="82" customWidth="1"/>
    <col min="14858" max="14858" width="10.7109375" style="82" bestFit="1" customWidth="1"/>
    <col min="14859" max="14860" width="10.7109375" style="82" customWidth="1"/>
    <col min="14861" max="14861" width="10.7109375" style="82" bestFit="1" customWidth="1"/>
    <col min="14862" max="15104" width="11.42578125" style="82" customWidth="1"/>
    <col min="15105" max="15105" width="89.85546875" style="82" bestFit="1" customWidth="1"/>
    <col min="15106" max="15112" width="10.7109375" style="82" bestFit="1" customWidth="1"/>
    <col min="15113" max="15113" width="10.7109375" style="82" customWidth="1"/>
    <col min="15114" max="15114" width="10.7109375" style="82" bestFit="1" customWidth="1"/>
    <col min="15115" max="15116" width="10.7109375" style="82" customWidth="1"/>
    <col min="15117" max="15117" width="10.7109375" style="82" bestFit="1" customWidth="1"/>
    <col min="15118" max="15360" width="11.42578125" style="82" customWidth="1"/>
    <col min="15361" max="15361" width="89.85546875" style="82" bestFit="1" customWidth="1"/>
    <col min="15362" max="15368" width="10.7109375" style="82" bestFit="1" customWidth="1"/>
    <col min="15369" max="15369" width="10.7109375" style="82" customWidth="1"/>
    <col min="15370" max="15370" width="10.7109375" style="82" bestFit="1" customWidth="1"/>
    <col min="15371" max="15372" width="10.7109375" style="82" customWidth="1"/>
    <col min="15373" max="15373" width="10.7109375" style="82" bestFit="1" customWidth="1"/>
    <col min="15374" max="15616" width="11.42578125" style="82" customWidth="1"/>
    <col min="15617" max="15617" width="89.85546875" style="82" bestFit="1" customWidth="1"/>
    <col min="15618" max="15624" width="10.7109375" style="82" bestFit="1" customWidth="1"/>
    <col min="15625" max="15625" width="10.7109375" style="82" customWidth="1"/>
    <col min="15626" max="15626" width="10.7109375" style="82" bestFit="1" customWidth="1"/>
    <col min="15627" max="15628" width="10.7109375" style="82" customWidth="1"/>
    <col min="15629" max="15629" width="10.7109375" style="82" bestFit="1" customWidth="1"/>
    <col min="15630" max="15872" width="11.42578125" style="82" customWidth="1"/>
    <col min="15873" max="15873" width="89.85546875" style="82" bestFit="1" customWidth="1"/>
    <col min="15874" max="15880" width="10.7109375" style="82" bestFit="1" customWidth="1"/>
    <col min="15881" max="15881" width="10.7109375" style="82" customWidth="1"/>
    <col min="15882" max="15882" width="10.7109375" style="82" bestFit="1" customWidth="1"/>
    <col min="15883" max="15884" width="10.7109375" style="82" customWidth="1"/>
    <col min="15885" max="15885" width="10.7109375" style="82" bestFit="1" customWidth="1"/>
    <col min="15886" max="16128" width="11.42578125" style="82" customWidth="1"/>
    <col min="16129" max="16129" width="89.85546875" style="82" bestFit="1" customWidth="1"/>
    <col min="16130" max="16136" width="10.7109375" style="82" bestFit="1" customWidth="1"/>
    <col min="16137" max="16137" width="10.7109375" style="82" customWidth="1"/>
    <col min="16138" max="16138" width="10.7109375" style="82" bestFit="1" customWidth="1"/>
    <col min="16139" max="16140" width="10.7109375" style="82" customWidth="1"/>
    <col min="16141" max="16141" width="10.7109375" style="82" bestFit="1" customWidth="1"/>
    <col min="16142" max="16384" width="11.42578125" style="82" customWidth="1"/>
  </cols>
  <sheetData>
    <row r="1" spans="1:13" ht="30" customHeight="1">
      <c r="A1" s="753" t="s">
        <v>912</v>
      </c>
      <c r="B1" s="753"/>
      <c r="C1" s="753"/>
      <c r="D1" s="753"/>
      <c r="E1" s="753"/>
      <c r="F1" s="753"/>
      <c r="G1" s="753"/>
      <c r="H1" s="753"/>
      <c r="I1" s="753"/>
      <c r="J1" s="753"/>
      <c r="K1" s="753"/>
      <c r="L1" s="753"/>
      <c r="M1" s="753"/>
    </row>
    <row r="2" spans="1:13" ht="15" customHeight="1">
      <c r="A2" s="754" t="s">
        <v>452</v>
      </c>
      <c r="B2" s="754"/>
      <c r="C2" s="754"/>
      <c r="D2" s="754"/>
      <c r="E2" s="754"/>
      <c r="F2" s="754"/>
      <c r="G2" s="754"/>
      <c r="H2" s="754"/>
      <c r="I2" s="754"/>
      <c r="J2" s="754"/>
      <c r="K2" s="754"/>
      <c r="L2" s="754"/>
      <c r="M2" s="754"/>
    </row>
    <row r="3" spans="1:13" ht="30" customHeight="1">
      <c r="A3" s="755" t="s">
        <v>3</v>
      </c>
      <c r="B3" s="755"/>
      <c r="C3" s="755"/>
      <c r="D3" s="755"/>
      <c r="E3" s="755"/>
      <c r="F3" s="755"/>
      <c r="G3" s="755"/>
      <c r="H3" s="755"/>
      <c r="I3" s="755"/>
      <c r="J3" s="755"/>
      <c r="K3" s="755"/>
      <c r="L3" s="755"/>
      <c r="M3" s="755"/>
    </row>
    <row r="4" spans="1:13" ht="3.75" customHeight="1" thickBot="1">
      <c r="M4" s="82"/>
    </row>
    <row r="5" spans="1:13" s="84" customFormat="1" ht="30" customHeight="1" thickTop="1" thickBot="1">
      <c r="A5" s="606"/>
      <c r="B5" s="607" t="s">
        <v>453</v>
      </c>
      <c r="C5" s="607" t="s">
        <v>454</v>
      </c>
      <c r="D5" s="607" t="s">
        <v>455</v>
      </c>
      <c r="E5" s="607" t="s">
        <v>456</v>
      </c>
      <c r="F5" s="607" t="s">
        <v>457</v>
      </c>
      <c r="G5" s="607" t="s">
        <v>458</v>
      </c>
      <c r="H5" s="607" t="s">
        <v>459</v>
      </c>
      <c r="I5" s="607" t="s">
        <v>460</v>
      </c>
      <c r="J5" s="607" t="s">
        <v>461</v>
      </c>
      <c r="K5" s="607" t="s">
        <v>462</v>
      </c>
      <c r="L5" s="607" t="s">
        <v>463</v>
      </c>
      <c r="M5" s="607" t="s">
        <v>464</v>
      </c>
    </row>
    <row r="6" spans="1:13" ht="15" customHeight="1" thickTop="1" thickBot="1">
      <c r="A6" s="608" t="s">
        <v>465</v>
      </c>
      <c r="B6" s="609">
        <v>6346780.98649</v>
      </c>
      <c r="C6" s="609">
        <v>6742531.6573100006</v>
      </c>
      <c r="D6" s="609">
        <v>7463390.9307899997</v>
      </c>
      <c r="E6" s="609">
        <v>8097442.2818599995</v>
      </c>
      <c r="F6" s="609">
        <v>8600157.797770001</v>
      </c>
      <c r="G6" s="609">
        <v>8634880.4145400003</v>
      </c>
      <c r="H6" s="609">
        <v>8819705.0921800006</v>
      </c>
      <c r="I6" s="609">
        <v>9465708.483860001</v>
      </c>
      <c r="J6" s="609">
        <v>9940948.9231599998</v>
      </c>
      <c r="K6" s="609">
        <v>10347747.96965</v>
      </c>
      <c r="L6" s="609">
        <v>10431829.100090001</v>
      </c>
      <c r="M6" s="609">
        <v>10343538.48449</v>
      </c>
    </row>
    <row r="7" spans="1:13" s="87" customFormat="1" ht="15" customHeight="1" thickTop="1">
      <c r="A7" s="85" t="s">
        <v>10</v>
      </c>
      <c r="B7" s="86">
        <v>750530.69742999994</v>
      </c>
      <c r="C7" s="86">
        <v>778856.65601000004</v>
      </c>
      <c r="D7" s="86">
        <v>849076.53466</v>
      </c>
      <c r="E7" s="86">
        <v>863346.04076999996</v>
      </c>
      <c r="F7" s="86">
        <v>1085860.4016</v>
      </c>
      <c r="G7" s="86">
        <v>994148.4328200001</v>
      </c>
      <c r="H7" s="86">
        <v>923398.25358999998</v>
      </c>
      <c r="I7" s="86">
        <v>1027842.21364</v>
      </c>
      <c r="J7" s="86">
        <v>1010315.8893500001</v>
      </c>
      <c r="K7" s="86">
        <v>1075842.4864000001</v>
      </c>
      <c r="L7" s="86">
        <v>1141031.8021600002</v>
      </c>
      <c r="M7" s="86">
        <v>1105569.1704300002</v>
      </c>
    </row>
    <row r="8" spans="1:13" s="87" customFormat="1" ht="15" customHeight="1">
      <c r="A8" s="85" t="s">
        <v>19</v>
      </c>
      <c r="B8" s="86">
        <v>869450.23566000001</v>
      </c>
      <c r="C8" s="86">
        <v>988389.44837999996</v>
      </c>
      <c r="D8" s="86">
        <v>1048799.8753200001</v>
      </c>
      <c r="E8" s="86">
        <v>968267.01883000007</v>
      </c>
      <c r="F8" s="86">
        <v>802684.07961000002</v>
      </c>
      <c r="G8" s="86">
        <v>616261.01666999992</v>
      </c>
      <c r="H8" s="86">
        <v>572181.70239999995</v>
      </c>
      <c r="I8" s="86">
        <v>724111.34905999992</v>
      </c>
      <c r="J8" s="86">
        <v>645928.62775999994</v>
      </c>
      <c r="K8" s="86">
        <v>661199.24936000002</v>
      </c>
      <c r="L8" s="86">
        <v>618894.13202999998</v>
      </c>
      <c r="M8" s="86">
        <v>619036.99827999994</v>
      </c>
    </row>
    <row r="9" spans="1:13" s="87" customFormat="1" ht="15" customHeight="1">
      <c r="A9" s="85" t="s">
        <v>28</v>
      </c>
      <c r="B9" s="86">
        <v>4453567.6606099997</v>
      </c>
      <c r="C9" s="86">
        <v>4697583.0869899997</v>
      </c>
      <c r="D9" s="86">
        <v>5280072.1117099999</v>
      </c>
      <c r="E9" s="86">
        <v>5801649.3040899998</v>
      </c>
      <c r="F9" s="86">
        <v>6218344.7975600008</v>
      </c>
      <c r="G9" s="86">
        <v>6411317.9907099996</v>
      </c>
      <c r="H9" s="86">
        <v>6608542.7707799999</v>
      </c>
      <c r="I9" s="86">
        <v>6995371.3027799996</v>
      </c>
      <c r="J9" s="86">
        <v>7402765.1412500003</v>
      </c>
      <c r="K9" s="86">
        <v>7719477.0986500001</v>
      </c>
      <c r="L9" s="86">
        <v>7792437.3786499994</v>
      </c>
      <c r="M9" s="86">
        <v>7752280.15888</v>
      </c>
    </row>
    <row r="10" spans="1:13" s="87" customFormat="1" ht="15" customHeight="1">
      <c r="A10" s="88" t="s">
        <v>466</v>
      </c>
      <c r="B10" s="86">
        <v>4589945.4798400002</v>
      </c>
      <c r="C10" s="86">
        <v>4839511.4438500004</v>
      </c>
      <c r="D10" s="86">
        <v>5439687.8013999993</v>
      </c>
      <c r="E10" s="86">
        <v>5971091.7822399996</v>
      </c>
      <c r="F10" s="86">
        <v>6382419.5136899995</v>
      </c>
      <c r="G10" s="86">
        <v>6584271.8021400003</v>
      </c>
      <c r="H10" s="86">
        <v>6351438.1310299998</v>
      </c>
      <c r="I10" s="86">
        <v>6531950.9309799997</v>
      </c>
      <c r="J10" s="86">
        <v>6921310.0936000003</v>
      </c>
      <c r="K10" s="86">
        <v>7223371.3676999994</v>
      </c>
      <c r="L10" s="86">
        <v>7358164.6468900004</v>
      </c>
      <c r="M10" s="86">
        <v>7310624.0020900005</v>
      </c>
    </row>
    <row r="11" spans="1:13" s="87" customFormat="1" ht="15" customHeight="1">
      <c r="A11" s="88" t="s">
        <v>467</v>
      </c>
      <c r="B11" s="86">
        <v>4484628.2372500002</v>
      </c>
      <c r="C11" s="86">
        <v>4719942.1965699997</v>
      </c>
      <c r="D11" s="86">
        <v>5273702.9245299995</v>
      </c>
      <c r="E11" s="86">
        <v>5773500.9840600006</v>
      </c>
      <c r="F11" s="86">
        <v>6132043.5630000001</v>
      </c>
      <c r="G11" s="86">
        <v>6295073.0187400002</v>
      </c>
      <c r="H11" s="86">
        <v>6008049.9428500002</v>
      </c>
      <c r="I11" s="86">
        <v>4618358.3792599998</v>
      </c>
      <c r="J11" s="86">
        <v>4909999.5833799997</v>
      </c>
      <c r="K11" s="86">
        <v>5145028.4883199995</v>
      </c>
      <c r="L11" s="86">
        <v>5409551.3865299998</v>
      </c>
      <c r="M11" s="86">
        <v>5390038.4948699996</v>
      </c>
    </row>
    <row r="12" spans="1:13" s="87" customFormat="1" ht="15" customHeight="1">
      <c r="A12" s="88" t="s">
        <v>468</v>
      </c>
      <c r="B12" s="86">
        <v>105317.24259000001</v>
      </c>
      <c r="C12" s="86">
        <v>119569.24728</v>
      </c>
      <c r="D12" s="86">
        <v>165984.87687000001</v>
      </c>
      <c r="E12" s="86">
        <v>197590.79818000001</v>
      </c>
      <c r="F12" s="86">
        <v>250375.95069</v>
      </c>
      <c r="G12" s="86">
        <v>289198.78339999996</v>
      </c>
      <c r="H12" s="86">
        <v>343388.18818</v>
      </c>
      <c r="I12" s="86">
        <v>1913592.5517200001</v>
      </c>
      <c r="J12" s="86">
        <v>2011310.5102200001</v>
      </c>
      <c r="K12" s="86">
        <v>2078342.8793800001</v>
      </c>
      <c r="L12" s="86">
        <v>1948613.26036</v>
      </c>
      <c r="M12" s="86">
        <v>1920585.50722</v>
      </c>
    </row>
    <row r="13" spans="1:13" s="87" customFormat="1" ht="15" customHeight="1">
      <c r="A13" s="88" t="s">
        <v>469</v>
      </c>
      <c r="B13" s="86">
        <v>28520.864960000003</v>
      </c>
      <c r="C13" s="86">
        <v>25788.206249999999</v>
      </c>
      <c r="D13" s="86">
        <v>38478.044320000001</v>
      </c>
      <c r="E13" s="86">
        <v>49061.826869999997</v>
      </c>
      <c r="F13" s="86">
        <v>58189.964599999999</v>
      </c>
      <c r="G13" s="86">
        <v>64683.643299999996</v>
      </c>
      <c r="H13" s="86">
        <v>21124.274649999999</v>
      </c>
      <c r="I13" s="86">
        <v>32410.119730000002</v>
      </c>
      <c r="J13" s="86">
        <v>61807.300609999998</v>
      </c>
      <c r="K13" s="86">
        <v>67162.555250000005</v>
      </c>
      <c r="L13" s="86">
        <v>66686.429810000001</v>
      </c>
      <c r="M13" s="86">
        <v>75340.027310000005</v>
      </c>
    </row>
    <row r="14" spans="1:13" s="87" customFormat="1" ht="15" customHeight="1">
      <c r="A14" s="88" t="s">
        <v>470</v>
      </c>
      <c r="B14" s="86">
        <v>24186.194230000001</v>
      </c>
      <c r="C14" s="86">
        <v>22100.38782</v>
      </c>
      <c r="D14" s="86">
        <v>28902.98647</v>
      </c>
      <c r="E14" s="86">
        <v>35671.100610000001</v>
      </c>
      <c r="F14" s="86">
        <v>42710.330179999997</v>
      </c>
      <c r="G14" s="86">
        <v>49039.407090000001</v>
      </c>
      <c r="H14" s="86">
        <v>15469.651760000001</v>
      </c>
      <c r="I14" s="86">
        <v>17278.79349</v>
      </c>
      <c r="J14" s="86">
        <v>26085.65278</v>
      </c>
      <c r="K14" s="86">
        <v>29157.7765</v>
      </c>
      <c r="L14" s="86">
        <v>28268.005069999999</v>
      </c>
      <c r="M14" s="86">
        <v>33826.008529999999</v>
      </c>
    </row>
    <row r="15" spans="1:13" s="87" customFormat="1" ht="15" customHeight="1">
      <c r="A15" s="88" t="s">
        <v>471</v>
      </c>
      <c r="B15" s="86">
        <v>4334.6707300000007</v>
      </c>
      <c r="C15" s="86">
        <v>3687.8184300000003</v>
      </c>
      <c r="D15" s="86">
        <v>9575.0578499999992</v>
      </c>
      <c r="E15" s="86">
        <v>13390.726259999999</v>
      </c>
      <c r="F15" s="86">
        <v>15479.63442</v>
      </c>
      <c r="G15" s="86">
        <v>15644.236210000001</v>
      </c>
      <c r="H15" s="86">
        <v>5654.6228899999996</v>
      </c>
      <c r="I15" s="86">
        <v>15131.32624</v>
      </c>
      <c r="J15" s="86">
        <v>35721.647830000002</v>
      </c>
      <c r="K15" s="86">
        <v>38004.778749999998</v>
      </c>
      <c r="L15" s="86">
        <v>38418.424740000002</v>
      </c>
      <c r="M15" s="86">
        <v>41514.018779999999</v>
      </c>
    </row>
    <row r="16" spans="1:13" s="87" customFormat="1" ht="15" customHeight="1">
      <c r="A16" s="88" t="s">
        <v>472</v>
      </c>
      <c r="B16" s="86">
        <v>57004.357790000002</v>
      </c>
      <c r="C16" s="86">
        <v>67303.963199999998</v>
      </c>
      <c r="D16" s="86">
        <v>82506.288610000003</v>
      </c>
      <c r="E16" s="86">
        <v>102422.6743</v>
      </c>
      <c r="F16" s="86">
        <v>119352.26256</v>
      </c>
      <c r="G16" s="86">
        <v>160835.57756000001</v>
      </c>
      <c r="H16" s="86">
        <v>156915.12161999999</v>
      </c>
      <c r="I16" s="86">
        <v>133323.87591</v>
      </c>
      <c r="J16" s="86">
        <v>156064.73616</v>
      </c>
      <c r="K16" s="86">
        <v>184275.21187</v>
      </c>
      <c r="L16" s="86">
        <v>209455.56498</v>
      </c>
      <c r="M16" s="86">
        <v>228895.03513999999</v>
      </c>
    </row>
    <row r="17" spans="1:13" s="87" customFormat="1" ht="15" customHeight="1">
      <c r="A17" s="88" t="s">
        <v>473</v>
      </c>
      <c r="B17" s="86">
        <v>48108.372900000002</v>
      </c>
      <c r="C17" s="86">
        <v>53984.914270000001</v>
      </c>
      <c r="D17" s="86">
        <v>69363.83851999999</v>
      </c>
      <c r="E17" s="86">
        <v>80913.611739999993</v>
      </c>
      <c r="F17" s="86">
        <v>85742.610509999999</v>
      </c>
      <c r="G17" s="86">
        <v>114268.38924999999</v>
      </c>
      <c r="H17" s="86">
        <v>117366.27035999999</v>
      </c>
      <c r="I17" s="86">
        <v>100155.24487000001</v>
      </c>
      <c r="J17" s="86">
        <v>98554.576979999998</v>
      </c>
      <c r="K17" s="86">
        <v>117344.89361</v>
      </c>
      <c r="L17" s="86">
        <v>119663.80707</v>
      </c>
      <c r="M17" s="86">
        <v>127099.06359000001</v>
      </c>
    </row>
    <row r="18" spans="1:13" s="87" customFormat="1" ht="15" customHeight="1">
      <c r="A18" s="88" t="s">
        <v>474</v>
      </c>
      <c r="B18" s="86">
        <v>8895.9848899999997</v>
      </c>
      <c r="C18" s="86">
        <v>13319.048929999999</v>
      </c>
      <c r="D18" s="86">
        <v>13142.45009</v>
      </c>
      <c r="E18" s="86">
        <v>21509.062559999998</v>
      </c>
      <c r="F18" s="86">
        <v>33609.652049999997</v>
      </c>
      <c r="G18" s="86">
        <v>46567.188310000005</v>
      </c>
      <c r="H18" s="86">
        <v>39548.851259999996</v>
      </c>
      <c r="I18" s="86">
        <v>33168.63104</v>
      </c>
      <c r="J18" s="86">
        <v>57510.159180000002</v>
      </c>
      <c r="K18" s="86">
        <v>66930.31826</v>
      </c>
      <c r="L18" s="86">
        <v>89791.75791</v>
      </c>
      <c r="M18" s="86">
        <v>101795.97155</v>
      </c>
    </row>
    <row r="19" spans="1:13" s="87" customFormat="1" ht="15" customHeight="1">
      <c r="A19" s="88" t="s">
        <v>41</v>
      </c>
      <c r="B19" s="86">
        <v>39182.464650000002</v>
      </c>
      <c r="C19" s="86">
        <v>41313.004780000003</v>
      </c>
      <c r="D19" s="86">
        <v>50557.009180000001</v>
      </c>
      <c r="E19" s="86">
        <v>57133.997229999994</v>
      </c>
      <c r="F19" s="86">
        <v>62895.826670000002</v>
      </c>
      <c r="G19" s="86">
        <v>67141.631569999998</v>
      </c>
      <c r="H19" s="86">
        <v>578569.43801000004</v>
      </c>
      <c r="I19" s="86">
        <v>802623.20799999998</v>
      </c>
      <c r="J19" s="86">
        <v>780570.03</v>
      </c>
      <c r="K19" s="86">
        <v>813391.75852000003</v>
      </c>
      <c r="L19" s="86">
        <v>740130.09838999994</v>
      </c>
      <c r="M19" s="86">
        <v>732034.66914999997</v>
      </c>
    </row>
    <row r="20" spans="1:13" s="87" customFormat="1" ht="15" customHeight="1">
      <c r="A20" s="88" t="s">
        <v>475</v>
      </c>
      <c r="B20" s="86">
        <v>-261085.50662999999</v>
      </c>
      <c r="C20" s="86">
        <v>-276333.53108999995</v>
      </c>
      <c r="D20" s="86">
        <v>-331157.0318</v>
      </c>
      <c r="E20" s="86">
        <v>-378060.97655000002</v>
      </c>
      <c r="F20" s="86">
        <v>-404512.76996000001</v>
      </c>
      <c r="G20" s="86">
        <v>-465614.66386000003</v>
      </c>
      <c r="H20" s="86">
        <v>-499504.19452999998</v>
      </c>
      <c r="I20" s="86">
        <v>-504936.83184</v>
      </c>
      <c r="J20" s="86">
        <v>-516987.01912000001</v>
      </c>
      <c r="K20" s="86">
        <v>-568723.79469000001</v>
      </c>
      <c r="L20" s="86">
        <v>-581999.36141999997</v>
      </c>
      <c r="M20" s="86">
        <v>-594613.5748099999</v>
      </c>
    </row>
    <row r="21" spans="1:13" s="87" customFormat="1" ht="15" customHeight="1">
      <c r="A21" s="85" t="s">
        <v>71</v>
      </c>
      <c r="B21" s="86">
        <v>30860.168089999999</v>
      </c>
      <c r="C21" s="86">
        <v>32951.839789999998</v>
      </c>
      <c r="D21" s="86">
        <v>48327.026310000001</v>
      </c>
      <c r="E21" s="86">
        <v>43401.871180000002</v>
      </c>
      <c r="F21" s="86">
        <v>44714.962090000001</v>
      </c>
      <c r="G21" s="86">
        <v>53735.872719999999</v>
      </c>
      <c r="H21" s="86">
        <v>81259.851750000002</v>
      </c>
      <c r="I21" s="86">
        <v>78260.084989999988</v>
      </c>
      <c r="J21" s="86">
        <v>80614.715590000007</v>
      </c>
      <c r="K21" s="86">
        <v>84391.820349999995</v>
      </c>
      <c r="L21" s="86">
        <v>85656.599349999989</v>
      </c>
      <c r="M21" s="86">
        <v>85818.05949</v>
      </c>
    </row>
    <row r="22" spans="1:13" s="87" customFormat="1" ht="15" customHeight="1">
      <c r="A22" s="85" t="s">
        <v>77</v>
      </c>
      <c r="B22" s="86">
        <v>1050.26828</v>
      </c>
      <c r="C22" s="86">
        <v>456.70222999999999</v>
      </c>
      <c r="D22" s="86">
        <v>2465.6646900000001</v>
      </c>
      <c r="E22" s="86">
        <v>3333.7183300000002</v>
      </c>
      <c r="F22" s="86">
        <v>6846.8100899999999</v>
      </c>
      <c r="G22" s="86">
        <v>8918.9692599999998</v>
      </c>
      <c r="H22" s="86">
        <v>9044.178890000001</v>
      </c>
      <c r="I22" s="86">
        <v>7792.3845899999997</v>
      </c>
      <c r="J22" s="86">
        <v>9299.24107</v>
      </c>
      <c r="K22" s="86">
        <v>10322.793439999999</v>
      </c>
      <c r="L22" s="86">
        <v>11879.554179999999</v>
      </c>
      <c r="M22" s="86">
        <v>11663.068090000001</v>
      </c>
    </row>
    <row r="23" spans="1:13" s="87" customFormat="1" ht="15" customHeight="1">
      <c r="A23" s="85" t="s">
        <v>476</v>
      </c>
      <c r="B23" s="86">
        <v>26891.61289</v>
      </c>
      <c r="C23" s="86">
        <v>21058.730379999997</v>
      </c>
      <c r="D23" s="86">
        <v>24778.40912</v>
      </c>
      <c r="E23" s="86">
        <v>196379.05617</v>
      </c>
      <c r="F23" s="86">
        <v>218531.77412000002</v>
      </c>
      <c r="G23" s="86">
        <v>329946.79598</v>
      </c>
      <c r="H23" s="86">
        <v>411312.77299000003</v>
      </c>
      <c r="I23" s="86">
        <v>420657.94524999999</v>
      </c>
      <c r="J23" s="86">
        <v>574241.37544000009</v>
      </c>
      <c r="K23" s="86">
        <v>576339.05220999999</v>
      </c>
      <c r="L23" s="86">
        <v>546899.34062999999</v>
      </c>
      <c r="M23" s="86">
        <v>543613.47089</v>
      </c>
    </row>
    <row r="24" spans="1:13" s="87" customFormat="1" ht="15" customHeight="1">
      <c r="A24" s="85" t="s">
        <v>87</v>
      </c>
      <c r="B24" s="86">
        <v>180667.23075999998</v>
      </c>
      <c r="C24" s="86">
        <v>177689.79877000002</v>
      </c>
      <c r="D24" s="86">
        <v>189126.60128999999</v>
      </c>
      <c r="E24" s="86">
        <v>200098.06341</v>
      </c>
      <c r="F24" s="86">
        <v>201846.01078000001</v>
      </c>
      <c r="G24" s="86">
        <v>201058.03750000001</v>
      </c>
      <c r="H24" s="86">
        <v>193542.37025000001</v>
      </c>
      <c r="I24" s="86">
        <v>191368.78878</v>
      </c>
      <c r="J24" s="86">
        <v>192622.71549999999</v>
      </c>
      <c r="K24" s="86">
        <v>198588.91586000001</v>
      </c>
      <c r="L24" s="86">
        <v>201275.41091000001</v>
      </c>
      <c r="M24" s="86">
        <v>199924.62807000001</v>
      </c>
    </row>
    <row r="25" spans="1:13" s="87" customFormat="1" ht="15" customHeight="1">
      <c r="A25" s="85" t="s">
        <v>477</v>
      </c>
      <c r="B25" s="86">
        <v>33763.11277</v>
      </c>
      <c r="C25" s="86">
        <v>45545.394759999996</v>
      </c>
      <c r="D25" s="86">
        <v>20744.707690000003</v>
      </c>
      <c r="E25" s="86">
        <v>20967.209079999997</v>
      </c>
      <c r="F25" s="86">
        <v>21328.961920000002</v>
      </c>
      <c r="G25" s="86">
        <v>19493.298879999998</v>
      </c>
      <c r="H25" s="86">
        <v>20423.19153</v>
      </c>
      <c r="I25" s="86">
        <v>20304.414769999999</v>
      </c>
      <c r="J25" s="86">
        <v>25161.217199999999</v>
      </c>
      <c r="K25" s="86">
        <v>21586.553379999998</v>
      </c>
      <c r="L25" s="86">
        <v>33754.882180000001</v>
      </c>
      <c r="M25" s="86">
        <v>25632.930359999998</v>
      </c>
    </row>
    <row r="26" spans="1:13" s="89" customFormat="1" ht="15" customHeight="1" thickBot="1">
      <c r="A26" s="85" t="s">
        <v>103</v>
      </c>
      <c r="B26" s="86">
        <v>0</v>
      </c>
      <c r="C26" s="86">
        <v>0</v>
      </c>
      <c r="D26" s="86">
        <v>0</v>
      </c>
      <c r="E26" s="86">
        <v>0</v>
      </c>
      <c r="F26" s="86">
        <v>0</v>
      </c>
      <c r="G26" s="86">
        <v>0</v>
      </c>
      <c r="H26" s="86">
        <v>0</v>
      </c>
      <c r="I26" s="86">
        <v>0</v>
      </c>
      <c r="J26" s="86">
        <v>0</v>
      </c>
      <c r="K26" s="86">
        <v>0</v>
      </c>
      <c r="L26" s="86">
        <v>0</v>
      </c>
      <c r="M26" s="86">
        <v>0</v>
      </c>
    </row>
    <row r="27" spans="1:13" ht="15" customHeight="1" thickTop="1" thickBot="1">
      <c r="A27" s="608" t="s">
        <v>478</v>
      </c>
      <c r="B27" s="609">
        <v>5528361.2653100006</v>
      </c>
      <c r="C27" s="609">
        <v>5882492.1751999995</v>
      </c>
      <c r="D27" s="609">
        <v>6507362.8375699995</v>
      </c>
      <c r="E27" s="609">
        <v>7056459.9472399997</v>
      </c>
      <c r="F27" s="609">
        <v>7507910.4816899998</v>
      </c>
      <c r="G27" s="609">
        <v>7492852.3054200001</v>
      </c>
      <c r="H27" s="609">
        <v>7611010.91395</v>
      </c>
      <c r="I27" s="609">
        <v>8179804.9918800006</v>
      </c>
      <c r="J27" s="609">
        <v>8610900.6187600009</v>
      </c>
      <c r="K27" s="609">
        <v>8950716.8403099999</v>
      </c>
      <c r="L27" s="609">
        <v>8998700.4888599999</v>
      </c>
      <c r="M27" s="609">
        <v>8911601.6800699998</v>
      </c>
    </row>
    <row r="28" spans="1:13" s="87" customFormat="1" ht="15" customHeight="1" thickTop="1">
      <c r="A28" s="85" t="s">
        <v>479</v>
      </c>
      <c r="B28" s="86">
        <v>4883380.5992900003</v>
      </c>
      <c r="C28" s="86">
        <v>5224672.61723</v>
      </c>
      <c r="D28" s="86">
        <v>5759462.8663800005</v>
      </c>
      <c r="E28" s="86">
        <v>6163559.0259999996</v>
      </c>
      <c r="F28" s="86">
        <v>6454191.63112</v>
      </c>
      <c r="G28" s="86">
        <v>6289660.2405099999</v>
      </c>
      <c r="H28" s="86">
        <v>6254373.60207</v>
      </c>
      <c r="I28" s="86">
        <v>6757382.0621800004</v>
      </c>
      <c r="J28" s="86">
        <v>7266363.7180900006</v>
      </c>
      <c r="K28" s="86">
        <v>7565371.4431800004</v>
      </c>
      <c r="L28" s="86">
        <v>7491413.2098900005</v>
      </c>
      <c r="M28" s="86">
        <v>7433768.2571599996</v>
      </c>
    </row>
    <row r="29" spans="1:13" s="87" customFormat="1" ht="15" customHeight="1">
      <c r="A29" s="88" t="s">
        <v>480</v>
      </c>
      <c r="B29" s="86">
        <v>2646.9847</v>
      </c>
      <c r="C29" s="86">
        <v>4247.7262899999996</v>
      </c>
      <c r="D29" s="86">
        <v>9448.6178099999997</v>
      </c>
      <c r="E29" s="86">
        <v>5238.9225700000006</v>
      </c>
      <c r="F29" s="86">
        <v>5449.0407699999996</v>
      </c>
      <c r="G29" s="86">
        <v>6545.0367800000004</v>
      </c>
      <c r="H29" s="86">
        <v>8434.1232100000016</v>
      </c>
      <c r="I29" s="86">
        <v>4231.4000599999999</v>
      </c>
      <c r="J29" s="86">
        <v>5115.4408099999991</v>
      </c>
      <c r="K29" s="86">
        <v>4074.2869500000002</v>
      </c>
      <c r="L29" s="86">
        <v>7282.53586</v>
      </c>
      <c r="M29" s="86">
        <v>3930.3901000000001</v>
      </c>
    </row>
    <row r="30" spans="1:13" s="87" customFormat="1" ht="15" customHeight="1">
      <c r="A30" s="88" t="s">
        <v>481</v>
      </c>
      <c r="B30" s="86">
        <v>2000669.5300999999</v>
      </c>
      <c r="C30" s="86">
        <v>2033489.1775</v>
      </c>
      <c r="D30" s="86">
        <v>2042260.4625799998</v>
      </c>
      <c r="E30" s="86">
        <v>2203581.90472</v>
      </c>
      <c r="F30" s="86">
        <v>2313745.6927199997</v>
      </c>
      <c r="G30" s="86">
        <v>2174227.1072900002</v>
      </c>
      <c r="H30" s="86">
        <v>2084205.28599</v>
      </c>
      <c r="I30" s="86">
        <v>2225780.9408800001</v>
      </c>
      <c r="J30" s="86">
        <v>2213470.0038100001</v>
      </c>
      <c r="K30" s="86">
        <v>2279739.97896</v>
      </c>
      <c r="L30" s="86">
        <v>2287213.1664499999</v>
      </c>
      <c r="M30" s="86">
        <v>2244516.7803000002</v>
      </c>
    </row>
    <row r="31" spans="1:13" s="87" customFormat="1" ht="15" customHeight="1">
      <c r="A31" s="88" t="s">
        <v>482</v>
      </c>
      <c r="B31" s="86">
        <v>2298563.4105000002</v>
      </c>
      <c r="C31" s="86">
        <v>2367328.89904</v>
      </c>
      <c r="D31" s="86">
        <v>2673235.09418</v>
      </c>
      <c r="E31" s="86">
        <v>2952762.4016199997</v>
      </c>
      <c r="F31" s="86">
        <v>3206802.6031799996</v>
      </c>
      <c r="G31" s="86">
        <v>3250495.8386300001</v>
      </c>
      <c r="H31" s="86">
        <v>3330377.2463099998</v>
      </c>
      <c r="I31" s="86">
        <v>3630534.9464400001</v>
      </c>
      <c r="J31" s="86">
        <v>3999024.8884000001</v>
      </c>
      <c r="K31" s="86">
        <v>4199202.0127499998</v>
      </c>
      <c r="L31" s="86">
        <v>4210494.5255800001</v>
      </c>
      <c r="M31" s="86">
        <v>4219626.8300299998</v>
      </c>
    </row>
    <row r="32" spans="1:13" s="87" customFormat="1" ht="15" customHeight="1">
      <c r="A32" s="88" t="s">
        <v>483</v>
      </c>
      <c r="B32" s="86">
        <v>177149.40874000001</v>
      </c>
      <c r="C32" s="86">
        <v>178282.16821</v>
      </c>
      <c r="D32" s="86">
        <v>246087.24721999999</v>
      </c>
      <c r="E32" s="86">
        <v>249594.43935</v>
      </c>
      <c r="F32" s="86">
        <v>241891.65102000002</v>
      </c>
      <c r="G32" s="86">
        <v>241414.73177000001</v>
      </c>
      <c r="H32" s="86">
        <v>223957.72047999999</v>
      </c>
      <c r="I32" s="86">
        <v>277311.11907999997</v>
      </c>
      <c r="J32" s="86">
        <v>265174.11255999998</v>
      </c>
      <c r="K32" s="86">
        <v>254969.11416</v>
      </c>
      <c r="L32" s="86">
        <v>275816.60843999998</v>
      </c>
      <c r="M32" s="86">
        <v>271609.38448000001</v>
      </c>
    </row>
    <row r="33" spans="1:13" s="87" customFormat="1" ht="15" customHeight="1">
      <c r="A33" s="88" t="s">
        <v>484</v>
      </c>
      <c r="B33" s="86">
        <v>343317.95686999999</v>
      </c>
      <c r="C33" s="86">
        <v>572398.31961000001</v>
      </c>
      <c r="D33" s="86">
        <v>705442.62714</v>
      </c>
      <c r="E33" s="86">
        <v>657157.83044000005</v>
      </c>
      <c r="F33" s="86">
        <v>583922.11165999994</v>
      </c>
      <c r="G33" s="86">
        <v>523896.18082999997</v>
      </c>
      <c r="H33" s="86">
        <v>512059.32198000001</v>
      </c>
      <c r="I33" s="86">
        <v>515371.50229000003</v>
      </c>
      <c r="J33" s="86">
        <v>661587.50025000004</v>
      </c>
      <c r="K33" s="86">
        <v>703354.97947000002</v>
      </c>
      <c r="L33" s="86">
        <v>579477.19651000004</v>
      </c>
      <c r="M33" s="86">
        <v>567341.03437999997</v>
      </c>
    </row>
    <row r="34" spans="1:13" s="87" customFormat="1" ht="15" customHeight="1">
      <c r="A34" s="88" t="s">
        <v>485</v>
      </c>
      <c r="B34" s="86">
        <v>61033.308380000002</v>
      </c>
      <c r="C34" s="86">
        <v>68926.326579999994</v>
      </c>
      <c r="D34" s="86">
        <v>82988.817450000002</v>
      </c>
      <c r="E34" s="86">
        <v>95223.527300000002</v>
      </c>
      <c r="F34" s="86">
        <v>102380.53177</v>
      </c>
      <c r="G34" s="86">
        <v>93081.345209999999</v>
      </c>
      <c r="H34" s="86">
        <v>95339.9041</v>
      </c>
      <c r="I34" s="86">
        <v>104152.15343000001</v>
      </c>
      <c r="J34" s="86">
        <v>121991.77226000001</v>
      </c>
      <c r="K34" s="86">
        <v>124031.07089</v>
      </c>
      <c r="L34" s="86">
        <v>131129.17705</v>
      </c>
      <c r="M34" s="86">
        <v>126743.83787</v>
      </c>
    </row>
    <row r="35" spans="1:13" s="87" customFormat="1" ht="15" customHeight="1">
      <c r="A35" s="85" t="s">
        <v>486</v>
      </c>
      <c r="B35" s="86">
        <v>136.08073000000002</v>
      </c>
      <c r="C35" s="86">
        <v>129.12429</v>
      </c>
      <c r="D35" s="86">
        <v>425.98725000000002</v>
      </c>
      <c r="E35" s="86">
        <v>248.84399999999999</v>
      </c>
      <c r="F35" s="86">
        <v>754.34410000000003</v>
      </c>
      <c r="G35" s="86">
        <v>776.28143</v>
      </c>
      <c r="H35" s="86">
        <v>688.73364000000004</v>
      </c>
      <c r="I35" s="86">
        <v>539.25990999999999</v>
      </c>
      <c r="J35" s="86">
        <v>225.48948000000001</v>
      </c>
      <c r="K35" s="86">
        <v>297.99209999999999</v>
      </c>
      <c r="L35" s="86">
        <v>364.79498999999998</v>
      </c>
      <c r="M35" s="86">
        <v>322.88322999999997</v>
      </c>
    </row>
    <row r="36" spans="1:13" s="87" customFormat="1" ht="15" customHeight="1">
      <c r="A36" s="85" t="s">
        <v>487</v>
      </c>
      <c r="B36" s="86">
        <v>352017.38552999997</v>
      </c>
      <c r="C36" s="86">
        <v>371357.30971</v>
      </c>
      <c r="D36" s="86">
        <v>389243.85083999997</v>
      </c>
      <c r="E36" s="86">
        <v>506007.52360000001</v>
      </c>
      <c r="F36" s="86">
        <v>569328.40872000006</v>
      </c>
      <c r="G36" s="86">
        <v>622842.92712000001</v>
      </c>
      <c r="H36" s="86">
        <v>724545.49872000003</v>
      </c>
      <c r="I36" s="86">
        <v>759436.98622000008</v>
      </c>
      <c r="J36" s="86">
        <v>785007.88447000005</v>
      </c>
      <c r="K36" s="86">
        <v>804123.98850999994</v>
      </c>
      <c r="L36" s="86">
        <v>824336.49857000005</v>
      </c>
      <c r="M36" s="86">
        <v>820079.21570000006</v>
      </c>
    </row>
    <row r="37" spans="1:13" s="87" customFormat="1" ht="15" customHeight="1">
      <c r="A37" s="85" t="s">
        <v>488</v>
      </c>
      <c r="B37" s="86">
        <v>172857.29358000003</v>
      </c>
      <c r="C37" s="86">
        <v>166007.93231999999</v>
      </c>
      <c r="D37" s="86">
        <v>190998.27522000001</v>
      </c>
      <c r="E37" s="86">
        <v>194108.70028999998</v>
      </c>
      <c r="F37" s="86">
        <v>297065.84743999998</v>
      </c>
      <c r="G37" s="86">
        <v>311735.26517999999</v>
      </c>
      <c r="H37" s="86">
        <v>345555.76274000003</v>
      </c>
      <c r="I37" s="86">
        <v>315174.25472000003</v>
      </c>
      <c r="J37" s="86">
        <v>290399.76597000001</v>
      </c>
      <c r="K37" s="86">
        <v>314897.70530999999</v>
      </c>
      <c r="L37" s="86">
        <v>295350.52276999998</v>
      </c>
      <c r="M37" s="86">
        <v>279716.33455999999</v>
      </c>
    </row>
    <row r="38" spans="1:13" s="87" customFormat="1" ht="15" customHeight="1">
      <c r="A38" s="85" t="s">
        <v>148</v>
      </c>
      <c r="B38" s="86">
        <v>118801.62046999999</v>
      </c>
      <c r="C38" s="86">
        <v>119156.90594</v>
      </c>
      <c r="D38" s="86">
        <v>128161.89262</v>
      </c>
      <c r="E38" s="86">
        <v>146658.45231999998</v>
      </c>
      <c r="F38" s="86">
        <v>155902.65747000001</v>
      </c>
      <c r="G38" s="86">
        <v>173502.34091999999</v>
      </c>
      <c r="H38" s="86">
        <v>190602.41011000003</v>
      </c>
      <c r="I38" s="86">
        <v>204622.02218</v>
      </c>
      <c r="J38" s="86">
        <v>213011.78479000001</v>
      </c>
      <c r="K38" s="86">
        <v>222515.65436000002</v>
      </c>
      <c r="L38" s="86">
        <v>213609.70974000002</v>
      </c>
      <c r="M38" s="86">
        <v>208404.64830999999</v>
      </c>
    </row>
    <row r="39" spans="1:13" s="87" customFormat="1" ht="15" customHeight="1">
      <c r="A39" s="85" t="s">
        <v>155</v>
      </c>
      <c r="B39" s="86">
        <v>0</v>
      </c>
      <c r="C39" s="86">
        <v>0</v>
      </c>
      <c r="D39" s="86">
        <v>37382.519420000004</v>
      </c>
      <c r="E39" s="86">
        <v>43867.250509999998</v>
      </c>
      <c r="F39" s="86">
        <v>28007.488890000001</v>
      </c>
      <c r="G39" s="86">
        <v>86561.83167</v>
      </c>
      <c r="H39" s="86">
        <v>88543.125</v>
      </c>
      <c r="I39" s="86">
        <v>136648.69555999999</v>
      </c>
      <c r="J39" s="86">
        <v>50598.260070000004</v>
      </c>
      <c r="K39" s="86">
        <v>40696.591810000005</v>
      </c>
      <c r="L39" s="86">
        <v>153623.89658999999</v>
      </c>
      <c r="M39" s="86">
        <v>154369.57947</v>
      </c>
    </row>
    <row r="40" spans="1:13" s="87" customFormat="1" ht="15" customHeight="1">
      <c r="A40" s="85" t="s">
        <v>489</v>
      </c>
      <c r="B40" s="86">
        <v>1168.2857099999999</v>
      </c>
      <c r="C40" s="86">
        <v>1168.2857099999999</v>
      </c>
      <c r="D40" s="86">
        <v>1687.4458400000001</v>
      </c>
      <c r="E40" s="86">
        <v>2010.1505199999999</v>
      </c>
      <c r="F40" s="86">
        <v>1751.98676</v>
      </c>
      <c r="G40" s="86">
        <v>1687.4458400000001</v>
      </c>
      <c r="H40" s="86">
        <v>1573.5303899999999</v>
      </c>
      <c r="I40" s="86">
        <v>1788.5173799999998</v>
      </c>
      <c r="J40" s="86">
        <v>1788.5173799999998</v>
      </c>
      <c r="K40" s="86">
        <v>2220.4298399999998</v>
      </c>
      <c r="L40" s="86">
        <v>2220.4298399999998</v>
      </c>
      <c r="M40" s="86">
        <v>2220.4298399999998</v>
      </c>
    </row>
    <row r="41" spans="1:13" s="89" customFormat="1" ht="15" customHeight="1" thickBot="1">
      <c r="A41" s="85" t="s">
        <v>129</v>
      </c>
      <c r="B41" s="86">
        <v>0</v>
      </c>
      <c r="C41" s="86">
        <v>0</v>
      </c>
      <c r="D41" s="86">
        <v>0</v>
      </c>
      <c r="E41" s="86">
        <v>0</v>
      </c>
      <c r="F41" s="86">
        <v>908.11718999999994</v>
      </c>
      <c r="G41" s="86">
        <v>6085.9727499999999</v>
      </c>
      <c r="H41" s="86">
        <v>5128.2512800000004</v>
      </c>
      <c r="I41" s="86">
        <v>4213.1937300000009</v>
      </c>
      <c r="J41" s="86">
        <v>3505.1985099999997</v>
      </c>
      <c r="K41" s="86">
        <v>593.03519999999992</v>
      </c>
      <c r="L41" s="86">
        <v>17781.426469999999</v>
      </c>
      <c r="M41" s="86">
        <v>12720.3318</v>
      </c>
    </row>
    <row r="42" spans="1:13" ht="15" customHeight="1" thickTop="1" thickBot="1">
      <c r="A42" s="608" t="s">
        <v>490</v>
      </c>
      <c r="B42" s="609">
        <v>818419.72236999997</v>
      </c>
      <c r="C42" s="609">
        <v>860039.48338999995</v>
      </c>
      <c r="D42" s="609">
        <v>956028.09341999993</v>
      </c>
      <c r="E42" s="609">
        <v>1040982.33502</v>
      </c>
      <c r="F42" s="609">
        <v>1092247.3163399999</v>
      </c>
      <c r="G42" s="609">
        <v>1142028.10932</v>
      </c>
      <c r="H42" s="609">
        <v>1208694.1784300001</v>
      </c>
      <c r="I42" s="609">
        <v>1285903.4921800001</v>
      </c>
      <c r="J42" s="609">
        <v>1330048.30388</v>
      </c>
      <c r="K42" s="609">
        <v>1397031.1288000001</v>
      </c>
      <c r="L42" s="609">
        <v>1433128.61069</v>
      </c>
      <c r="M42" s="609">
        <v>1431936.8038699999</v>
      </c>
    </row>
    <row r="43" spans="1:13" s="87" customFormat="1" ht="15" customHeight="1" thickTop="1">
      <c r="A43" s="85" t="s">
        <v>170</v>
      </c>
      <c r="B43" s="86">
        <v>275509.46491000004</v>
      </c>
      <c r="C43" s="86">
        <v>292139.92518999998</v>
      </c>
      <c r="D43" s="86">
        <v>337232.19748999999</v>
      </c>
      <c r="E43" s="86">
        <v>375403.06383999996</v>
      </c>
      <c r="F43" s="86">
        <v>402617.37533000001</v>
      </c>
      <c r="G43" s="86">
        <v>417461.24633999995</v>
      </c>
      <c r="H43" s="86">
        <v>432650.43563000002</v>
      </c>
      <c r="I43" s="86">
        <v>469722.50293999998</v>
      </c>
      <c r="J43" s="86">
        <v>489476.00020999997</v>
      </c>
      <c r="K43" s="86">
        <v>510765.79785000003</v>
      </c>
      <c r="L43" s="86">
        <v>530584.43329000007</v>
      </c>
      <c r="M43" s="86">
        <v>531591.81738000002</v>
      </c>
    </row>
    <row r="44" spans="1:13" s="87" customFormat="1" ht="15" customHeight="1">
      <c r="A44" s="85" t="s">
        <v>174</v>
      </c>
      <c r="B44" s="86">
        <v>19085.297859999999</v>
      </c>
      <c r="C44" s="86">
        <v>18304.091499999999</v>
      </c>
      <c r="D44" s="86">
        <v>19095.46472</v>
      </c>
      <c r="E44" s="86">
        <v>19476.404399999999</v>
      </c>
      <c r="F44" s="86">
        <v>19531.35122</v>
      </c>
      <c r="G44" s="86">
        <v>19718.32907</v>
      </c>
      <c r="H44" s="86">
        <v>19899.28542</v>
      </c>
      <c r="I44" s="86">
        <v>20029.476300000002</v>
      </c>
      <c r="J44" s="86">
        <v>20038.668239999999</v>
      </c>
      <c r="K44" s="86">
        <v>24737.604159999999</v>
      </c>
      <c r="L44" s="86">
        <v>25974.411889999999</v>
      </c>
      <c r="M44" s="86">
        <v>25978.43189</v>
      </c>
    </row>
    <row r="45" spans="1:13" s="87" customFormat="1" ht="15" customHeight="1">
      <c r="A45" s="85" t="s">
        <v>178</v>
      </c>
      <c r="B45" s="86">
        <v>0</v>
      </c>
      <c r="C45" s="86">
        <v>0</v>
      </c>
      <c r="D45" s="86">
        <v>0</v>
      </c>
      <c r="E45" s="86">
        <v>0</v>
      </c>
      <c r="F45" s="86">
        <v>0</v>
      </c>
      <c r="G45" s="86">
        <v>0</v>
      </c>
      <c r="H45" s="86">
        <v>0</v>
      </c>
      <c r="I45" s="86">
        <v>0</v>
      </c>
      <c r="J45" s="86">
        <v>0</v>
      </c>
      <c r="K45" s="86">
        <v>0</v>
      </c>
      <c r="L45" s="86">
        <v>0</v>
      </c>
      <c r="M45" s="86">
        <v>0</v>
      </c>
    </row>
    <row r="46" spans="1:13" s="87" customFormat="1" ht="15" customHeight="1">
      <c r="A46" s="85" t="s">
        <v>491</v>
      </c>
      <c r="B46" s="86">
        <v>490776.23796</v>
      </c>
      <c r="C46" s="86">
        <v>514830.82739999995</v>
      </c>
      <c r="D46" s="86">
        <v>562546.90380999993</v>
      </c>
      <c r="E46" s="86">
        <v>607098.69238999998</v>
      </c>
      <c r="F46" s="86">
        <v>633557.91483000002</v>
      </c>
      <c r="G46" s="86">
        <v>664878.67674000002</v>
      </c>
      <c r="H46" s="86">
        <v>698233.17803999991</v>
      </c>
      <c r="I46" s="86">
        <v>765224.19415</v>
      </c>
      <c r="J46" s="86">
        <v>804867.49913000001</v>
      </c>
      <c r="K46" s="86">
        <v>840120.44125000003</v>
      </c>
      <c r="L46" s="86">
        <v>869392.65526999999</v>
      </c>
      <c r="M46" s="86">
        <v>869385.31730999995</v>
      </c>
    </row>
    <row r="47" spans="1:13" s="87" customFormat="1" ht="15" customHeight="1">
      <c r="A47" s="85" t="s">
        <v>184</v>
      </c>
      <c r="B47" s="86">
        <v>33048.721640000003</v>
      </c>
      <c r="C47" s="86">
        <v>34764.639299999995</v>
      </c>
      <c r="D47" s="86">
        <v>37153.527399999999</v>
      </c>
      <c r="E47" s="86">
        <v>39004.17439</v>
      </c>
      <c r="F47" s="86">
        <v>36540.674960000004</v>
      </c>
      <c r="G47" s="86">
        <v>39969.857170000003</v>
      </c>
      <c r="H47" s="86">
        <v>57911.279340000001</v>
      </c>
      <c r="I47" s="86">
        <v>30927.318789999998</v>
      </c>
      <c r="J47" s="86">
        <v>15666.1363</v>
      </c>
      <c r="K47" s="86">
        <v>21407.285540000001</v>
      </c>
      <c r="L47" s="86">
        <v>7177.11024</v>
      </c>
      <c r="M47" s="86">
        <v>4981.23729</v>
      </c>
    </row>
    <row r="48" spans="1:13" s="87" customFormat="1" ht="15" customHeight="1">
      <c r="A48" s="88" t="s">
        <v>492</v>
      </c>
      <c r="B48" s="86">
        <v>-296.97107</v>
      </c>
      <c r="C48" s="86">
        <v>-135.09914999999998</v>
      </c>
      <c r="D48" s="86">
        <v>-12.739610000000001</v>
      </c>
      <c r="E48" s="86">
        <v>-1241.3931699999998</v>
      </c>
      <c r="F48" s="86">
        <v>108.68007</v>
      </c>
      <c r="G48" s="86">
        <v>-1804.7117700000001</v>
      </c>
      <c r="H48" s="86">
        <v>19046.182929999999</v>
      </c>
      <c r="I48" s="86">
        <v>-1278.2898799999998</v>
      </c>
      <c r="J48" s="86">
        <v>-5879.8613499999992</v>
      </c>
      <c r="K48" s="86">
        <v>17473.948609999999</v>
      </c>
      <c r="L48" s="86">
        <v>-8631.5521800000006</v>
      </c>
      <c r="M48" s="86">
        <v>7132.4214699999993</v>
      </c>
    </row>
    <row r="49" spans="1:13" s="89" customFormat="1" ht="15" customHeight="1" thickBot="1">
      <c r="A49" s="88" t="s">
        <v>493</v>
      </c>
      <c r="B49" s="86">
        <v>33345.692710000003</v>
      </c>
      <c r="C49" s="86">
        <v>34899.738450000004</v>
      </c>
      <c r="D49" s="86">
        <v>37166.267009999996</v>
      </c>
      <c r="E49" s="86">
        <v>40245.567560000003</v>
      </c>
      <c r="F49" s="86">
        <v>36431.994890000002</v>
      </c>
      <c r="G49" s="86">
        <v>41774.568939999997</v>
      </c>
      <c r="H49" s="86">
        <v>38865.096409999998</v>
      </c>
      <c r="I49" s="86">
        <v>32205.608670000001</v>
      </c>
      <c r="J49" s="86">
        <v>21545.997649999998</v>
      </c>
      <c r="K49" s="86">
        <v>3933.3369300000004</v>
      </c>
      <c r="L49" s="86">
        <v>15808.662420000001</v>
      </c>
      <c r="M49" s="86">
        <v>-2151.1841800000002</v>
      </c>
    </row>
    <row r="50" spans="1:13" ht="15" customHeight="1" thickTop="1" thickBot="1">
      <c r="A50" s="608" t="s">
        <v>494</v>
      </c>
      <c r="B50" s="609">
        <v>6346780.9876800003</v>
      </c>
      <c r="C50" s="609">
        <v>6742531.6585900001</v>
      </c>
      <c r="D50" s="609">
        <v>7463390.9309899993</v>
      </c>
      <c r="E50" s="609">
        <v>8097442.2822599998</v>
      </c>
      <c r="F50" s="609">
        <v>8600157.7980300002</v>
      </c>
      <c r="G50" s="609">
        <v>8634880.4147399999</v>
      </c>
      <c r="H50" s="609">
        <v>8819705.0923799984</v>
      </c>
      <c r="I50" s="609">
        <v>9465708.4840599988</v>
      </c>
      <c r="J50" s="609">
        <v>9940948.9226399995</v>
      </c>
      <c r="K50" s="609">
        <v>10347747.969110001</v>
      </c>
      <c r="L50" s="609">
        <v>10431829.099549999</v>
      </c>
      <c r="M50" s="609">
        <v>10343538.48394</v>
      </c>
    </row>
    <row r="51" spans="1:13" s="87" customFormat="1" ht="15" customHeight="1" thickTop="1">
      <c r="A51" s="90" t="s">
        <v>495</v>
      </c>
      <c r="B51" s="86">
        <v>58.458289999999998</v>
      </c>
      <c r="C51" s="86">
        <v>47.447669999999995</v>
      </c>
      <c r="D51" s="86">
        <v>1577.5981299999999</v>
      </c>
      <c r="E51" s="86">
        <v>4910.1710400000002</v>
      </c>
      <c r="F51" s="86">
        <v>7065.7239300000001</v>
      </c>
      <c r="G51" s="86">
        <v>11804.40401</v>
      </c>
      <c r="H51" s="86">
        <v>8908.20183</v>
      </c>
      <c r="I51" s="86">
        <v>14227.542230000001</v>
      </c>
      <c r="J51" s="86">
        <v>13148.910749999999</v>
      </c>
      <c r="K51" s="86">
        <v>12840.724829999999</v>
      </c>
      <c r="L51" s="86">
        <v>12301.561089999999</v>
      </c>
      <c r="M51" s="86">
        <v>11931.479150000001</v>
      </c>
    </row>
    <row r="52" spans="1:13" s="89" customFormat="1" ht="15" customHeight="1">
      <c r="A52" s="88" t="s">
        <v>496</v>
      </c>
      <c r="B52" s="86">
        <v>0</v>
      </c>
      <c r="C52" s="86">
        <v>0</v>
      </c>
      <c r="D52" s="86">
        <v>0</v>
      </c>
      <c r="E52" s="86">
        <v>0</v>
      </c>
      <c r="F52" s="86">
        <v>0</v>
      </c>
      <c r="G52" s="86">
        <v>0</v>
      </c>
      <c r="H52" s="86">
        <v>0</v>
      </c>
      <c r="I52" s="86">
        <v>0</v>
      </c>
      <c r="J52" s="86">
        <v>0</v>
      </c>
      <c r="K52" s="86">
        <v>0</v>
      </c>
      <c r="L52" s="86">
        <v>0</v>
      </c>
      <c r="M52" s="86">
        <v>0</v>
      </c>
    </row>
    <row r="53" spans="1:13" s="89" customFormat="1" ht="15" customHeight="1">
      <c r="A53" s="88" t="s">
        <v>497</v>
      </c>
      <c r="B53" s="86">
        <v>0</v>
      </c>
      <c r="C53" s="86">
        <v>0</v>
      </c>
      <c r="D53" s="86">
        <v>1577.5981299999999</v>
      </c>
      <c r="E53" s="86">
        <v>4910.1710400000002</v>
      </c>
      <c r="F53" s="86">
        <v>2738.1502700000001</v>
      </c>
      <c r="G53" s="86">
        <v>3854.8998500000002</v>
      </c>
      <c r="H53" s="86">
        <v>3121.1971899999999</v>
      </c>
      <c r="I53" s="86">
        <v>2684.9906900000001</v>
      </c>
      <c r="J53" s="86">
        <v>1118.4132099999999</v>
      </c>
      <c r="K53" s="86">
        <v>1104.4132099999999</v>
      </c>
      <c r="L53" s="86">
        <v>578.85603000000003</v>
      </c>
      <c r="M53" s="86">
        <v>397.34603000000004</v>
      </c>
    </row>
    <row r="54" spans="1:13" s="89" customFormat="1" ht="15" customHeight="1">
      <c r="A54" s="88" t="s">
        <v>498</v>
      </c>
      <c r="B54" s="86">
        <v>0</v>
      </c>
      <c r="C54" s="86">
        <v>0</v>
      </c>
      <c r="D54" s="86">
        <v>0</v>
      </c>
      <c r="E54" s="86">
        <v>0</v>
      </c>
      <c r="F54" s="86">
        <v>0</v>
      </c>
      <c r="G54" s="86">
        <v>0</v>
      </c>
      <c r="H54" s="86">
        <v>0</v>
      </c>
      <c r="I54" s="86">
        <v>0</v>
      </c>
      <c r="J54" s="86">
        <v>0</v>
      </c>
      <c r="K54" s="86">
        <v>0</v>
      </c>
      <c r="L54" s="86">
        <v>0</v>
      </c>
      <c r="M54" s="86">
        <v>0</v>
      </c>
    </row>
    <row r="55" spans="1:13" s="89" customFormat="1" ht="15" customHeight="1">
      <c r="A55" s="88" t="s">
        <v>499</v>
      </c>
      <c r="B55" s="86">
        <v>58.458289999999998</v>
      </c>
      <c r="C55" s="86">
        <v>47.447669999999995</v>
      </c>
      <c r="D55" s="86">
        <v>0</v>
      </c>
      <c r="E55" s="86">
        <v>0</v>
      </c>
      <c r="F55" s="86">
        <v>4327.57366</v>
      </c>
      <c r="G55" s="86">
        <v>7949.5041600000004</v>
      </c>
      <c r="H55" s="86">
        <v>5787.0046400000001</v>
      </c>
      <c r="I55" s="86">
        <v>11542.551539999999</v>
      </c>
      <c r="J55" s="86">
        <v>12030.497539999998</v>
      </c>
      <c r="K55" s="86">
        <v>11736.311619999999</v>
      </c>
      <c r="L55" s="86">
        <v>11722.70506</v>
      </c>
      <c r="M55" s="86">
        <v>11534.133119999999</v>
      </c>
    </row>
    <row r="56" spans="1:13" s="89" customFormat="1" ht="15" customHeight="1">
      <c r="A56" s="88" t="s">
        <v>500</v>
      </c>
      <c r="B56" s="86">
        <v>0</v>
      </c>
      <c r="C56" s="86">
        <v>0</v>
      </c>
      <c r="D56" s="86">
        <v>0</v>
      </c>
      <c r="E56" s="86">
        <v>0</v>
      </c>
      <c r="F56" s="86">
        <v>0</v>
      </c>
      <c r="G56" s="86">
        <v>0</v>
      </c>
      <c r="H56" s="86">
        <v>0</v>
      </c>
      <c r="I56" s="86">
        <v>0</v>
      </c>
      <c r="J56" s="86">
        <v>0</v>
      </c>
      <c r="K56" s="86">
        <v>0</v>
      </c>
      <c r="L56" s="86">
        <v>0</v>
      </c>
      <c r="M56" s="86">
        <v>0</v>
      </c>
    </row>
    <row r="57" spans="1:13" s="89" customFormat="1" ht="15" customHeight="1">
      <c r="A57" s="85" t="s">
        <v>501</v>
      </c>
      <c r="B57" s="86">
        <v>10114583.138899999</v>
      </c>
      <c r="C57" s="86">
        <v>11250970.210290002</v>
      </c>
      <c r="D57" s="86">
        <v>12121000.153479999</v>
      </c>
      <c r="E57" s="86">
        <v>13177753.127319999</v>
      </c>
      <c r="F57" s="86">
        <v>13781578.03325</v>
      </c>
      <c r="G57" s="86">
        <v>14162888.65068</v>
      </c>
      <c r="H57" s="86">
        <v>13905269.85053</v>
      </c>
      <c r="I57" s="86">
        <v>14009621.35053</v>
      </c>
      <c r="J57" s="86">
        <v>14246477.634229999</v>
      </c>
      <c r="K57" s="86">
        <v>15081978.46472</v>
      </c>
      <c r="L57" s="86">
        <v>15290554.707799999</v>
      </c>
      <c r="M57" s="86">
        <v>15282291.742360001</v>
      </c>
    </row>
    <row r="58" spans="1:13">
      <c r="A58" s="610" t="s">
        <v>502</v>
      </c>
      <c r="B58" s="611">
        <v>650086.69677000004</v>
      </c>
      <c r="C58" s="611">
        <v>683536.13828999992</v>
      </c>
      <c r="D58" s="611">
        <v>779841.33642999991</v>
      </c>
      <c r="E58" s="611">
        <v>873574.78078999999</v>
      </c>
      <c r="F58" s="611">
        <v>943219.82932000002</v>
      </c>
      <c r="G58" s="611">
        <v>995681.66328999994</v>
      </c>
      <c r="H58" s="611">
        <v>956917.77136999997</v>
      </c>
      <c r="I58" s="611">
        <v>896743.19389999995</v>
      </c>
      <c r="J58" s="611">
        <v>986213.62699000002</v>
      </c>
      <c r="K58" s="611">
        <v>90017.345329999996</v>
      </c>
      <c r="L58" s="611">
        <v>1089137.05886</v>
      </c>
      <c r="M58" s="611">
        <v>91167.388310000009</v>
      </c>
    </row>
    <row r="59" spans="1:13" ht="15" customHeight="1">
      <c r="A59" s="88" t="s">
        <v>503</v>
      </c>
      <c r="B59" s="86">
        <v>-160669.16019999998</v>
      </c>
      <c r="C59" s="86">
        <v>-179852.63718000002</v>
      </c>
      <c r="D59" s="86">
        <v>-213334.5601</v>
      </c>
      <c r="E59" s="86">
        <v>-237103.99362999998</v>
      </c>
      <c r="F59" s="86">
        <v>-255042.87195</v>
      </c>
      <c r="G59" s="86">
        <v>-267587.82121000002</v>
      </c>
      <c r="H59" s="86">
        <v>-275619.94770999998</v>
      </c>
      <c r="I59" s="86">
        <v>-301406.48360000004</v>
      </c>
      <c r="J59" s="86">
        <v>-346695.29872000002</v>
      </c>
      <c r="K59" s="86">
        <v>-31536.063620000001</v>
      </c>
      <c r="L59" s="86">
        <v>-380438.12202000001</v>
      </c>
      <c r="M59" s="86">
        <v>-32583.707699999999</v>
      </c>
    </row>
    <row r="60" spans="1:13" ht="15" customHeight="1">
      <c r="A60" s="85" t="s">
        <v>504</v>
      </c>
      <c r="B60" s="86">
        <v>489417.53657</v>
      </c>
      <c r="C60" s="86">
        <v>503683.50111000001</v>
      </c>
      <c r="D60" s="86">
        <v>566506.77633000002</v>
      </c>
      <c r="E60" s="86">
        <v>636470.78715999995</v>
      </c>
      <c r="F60" s="86">
        <v>688176.95736999996</v>
      </c>
      <c r="G60" s="86">
        <v>728093.84208000009</v>
      </c>
      <c r="H60" s="86">
        <v>681297.82365999999</v>
      </c>
      <c r="I60" s="86">
        <v>595336.71029999992</v>
      </c>
      <c r="J60" s="86">
        <v>639518.32826999994</v>
      </c>
      <c r="K60" s="86">
        <v>58481.281710000003</v>
      </c>
      <c r="L60" s="86">
        <v>708698.93683999998</v>
      </c>
      <c r="M60" s="86">
        <v>58583.680609999996</v>
      </c>
    </row>
    <row r="61" spans="1:13" ht="15" customHeight="1">
      <c r="A61" s="91" t="s">
        <v>505</v>
      </c>
      <c r="B61" s="86">
        <v>36447.763979999996</v>
      </c>
      <c r="C61" s="86">
        <v>30782.113659999999</v>
      </c>
      <c r="D61" s="86">
        <v>32440.366819999999</v>
      </c>
      <c r="E61" s="86">
        <v>41870.564109999999</v>
      </c>
      <c r="F61" s="86">
        <v>35413.657469999998</v>
      </c>
      <c r="G61" s="86">
        <v>36480.438529999999</v>
      </c>
      <c r="H61" s="86">
        <v>34695.080829999999</v>
      </c>
      <c r="I61" s="86">
        <v>45589.144979999997</v>
      </c>
      <c r="J61" s="86">
        <v>48080.40324</v>
      </c>
      <c r="K61" s="86">
        <v>3901.7606499999997</v>
      </c>
      <c r="L61" s="86">
        <v>56749.148659999999</v>
      </c>
      <c r="M61" s="86">
        <v>3701.2496299999998</v>
      </c>
    </row>
    <row r="62" spans="1:13" ht="15" customHeight="1">
      <c r="A62" s="88" t="s">
        <v>506</v>
      </c>
      <c r="B62" s="86">
        <v>-13813.4005</v>
      </c>
      <c r="C62" s="86">
        <v>-10048.333789999999</v>
      </c>
      <c r="D62" s="86">
        <v>-11843.44016</v>
      </c>
      <c r="E62" s="86">
        <v>-13465.73603</v>
      </c>
      <c r="F62" s="86">
        <v>-19333.268980000001</v>
      </c>
      <c r="G62" s="86">
        <v>-15691.149449999999</v>
      </c>
      <c r="H62" s="86">
        <v>-15599.500239999999</v>
      </c>
      <c r="I62" s="86">
        <v>-22919.405839999999</v>
      </c>
      <c r="J62" s="86">
        <v>-28052.580579999998</v>
      </c>
      <c r="K62" s="86">
        <v>-2957.5458599999997</v>
      </c>
      <c r="L62" s="86">
        <v>-35246.059820000002</v>
      </c>
      <c r="M62" s="86">
        <v>-1552.4377099999999</v>
      </c>
    </row>
    <row r="63" spans="1:13" ht="15" customHeight="1">
      <c r="A63" s="92" t="s">
        <v>507</v>
      </c>
      <c r="B63" s="86">
        <v>512051.90005</v>
      </c>
      <c r="C63" s="86">
        <v>524417.28098000004</v>
      </c>
      <c r="D63" s="86">
        <v>587103.70299000002</v>
      </c>
      <c r="E63" s="86">
        <v>664875.61523999996</v>
      </c>
      <c r="F63" s="86">
        <v>704257.34586</v>
      </c>
      <c r="G63" s="86">
        <v>748883.13115999999</v>
      </c>
      <c r="H63" s="86">
        <v>700393.40425000002</v>
      </c>
      <c r="I63" s="86">
        <v>618006.44944000011</v>
      </c>
      <c r="J63" s="86">
        <v>659546.15093</v>
      </c>
      <c r="K63" s="86">
        <v>59425.496500000001</v>
      </c>
      <c r="L63" s="86">
        <v>730202.02567999996</v>
      </c>
      <c r="M63" s="86">
        <v>60732.492530000003</v>
      </c>
    </row>
    <row r="64" spans="1:13" ht="15" customHeight="1">
      <c r="A64" s="91" t="s">
        <v>508</v>
      </c>
      <c r="B64" s="86">
        <v>90410.709189999994</v>
      </c>
      <c r="C64" s="86">
        <v>89721.305069999988</v>
      </c>
      <c r="D64" s="86">
        <v>111242.77789</v>
      </c>
      <c r="E64" s="86">
        <v>129898.54167000001</v>
      </c>
      <c r="F64" s="86">
        <v>119807.0258</v>
      </c>
      <c r="G64" s="86">
        <v>135002.77612999998</v>
      </c>
      <c r="H64" s="86">
        <v>167706.85887</v>
      </c>
      <c r="I64" s="86">
        <v>183132.59020999999</v>
      </c>
      <c r="J64" s="86">
        <v>296803.15018</v>
      </c>
      <c r="K64" s="86">
        <v>20986.372640000001</v>
      </c>
      <c r="L64" s="86">
        <v>274199.82548</v>
      </c>
      <c r="M64" s="86">
        <v>19762.983749999999</v>
      </c>
    </row>
    <row r="65" spans="1:13" ht="15" customHeight="1">
      <c r="A65" s="91" t="s">
        <v>509</v>
      </c>
      <c r="B65" s="86">
        <v>-119807.26148</v>
      </c>
      <c r="C65" s="86">
        <v>-117030.66668000001</v>
      </c>
      <c r="D65" s="86">
        <v>-163805.58162000001</v>
      </c>
      <c r="E65" s="86">
        <v>-205052.27416999999</v>
      </c>
      <c r="F65" s="86">
        <v>-185349.97994999998</v>
      </c>
      <c r="G65" s="86">
        <v>-235860.88466000001</v>
      </c>
      <c r="H65" s="86">
        <v>-242172.57741</v>
      </c>
      <c r="I65" s="86">
        <v>-211233.02028999999</v>
      </c>
      <c r="J65" s="86">
        <v>-362511.81770000001</v>
      </c>
      <c r="K65" s="86">
        <v>-26444.54378</v>
      </c>
      <c r="L65" s="86">
        <v>-359208.67313000001</v>
      </c>
      <c r="M65" s="86">
        <v>-34762.655299999999</v>
      </c>
    </row>
    <row r="66" spans="1:13" ht="15" customHeight="1">
      <c r="A66" s="85" t="s">
        <v>510</v>
      </c>
      <c r="B66" s="86">
        <v>482655.34775999998</v>
      </c>
      <c r="C66" s="86">
        <v>497107.91937000002</v>
      </c>
      <c r="D66" s="86">
        <v>534540.89925999998</v>
      </c>
      <c r="E66" s="86">
        <v>589721.88274000003</v>
      </c>
      <c r="F66" s="86">
        <v>638714.39171</v>
      </c>
      <c r="G66" s="86">
        <v>648025.02263000002</v>
      </c>
      <c r="H66" s="86">
        <v>625927.68570999999</v>
      </c>
      <c r="I66" s="86">
        <v>589906.01936000003</v>
      </c>
      <c r="J66" s="86">
        <v>593837.48340999999</v>
      </c>
      <c r="K66" s="86">
        <v>53967.325360000003</v>
      </c>
      <c r="L66" s="86">
        <v>645193.17802999995</v>
      </c>
      <c r="M66" s="86">
        <v>45732.820979999997</v>
      </c>
    </row>
    <row r="67" spans="1:13" ht="15" customHeight="1">
      <c r="A67" s="88" t="s">
        <v>511</v>
      </c>
      <c r="B67" s="86">
        <v>-444537.54972000001</v>
      </c>
      <c r="C67" s="86">
        <v>-456766.7499</v>
      </c>
      <c r="D67" s="86">
        <v>-493966.14345999999</v>
      </c>
      <c r="E67" s="86">
        <v>-549642.14038999996</v>
      </c>
      <c r="F67" s="86">
        <v>-596260.39016999991</v>
      </c>
      <c r="G67" s="86">
        <v>-594797.12649000005</v>
      </c>
      <c r="H67" s="86">
        <v>-573764.30342000001</v>
      </c>
      <c r="I67" s="86">
        <v>-554342.69232999999</v>
      </c>
      <c r="J67" s="86">
        <v>-583284.92233000009</v>
      </c>
      <c r="K67" s="86">
        <v>-49853.048049999998</v>
      </c>
      <c r="L67" s="86">
        <v>-626585.76398000005</v>
      </c>
      <c r="M67" s="86">
        <v>-50085.754820000002</v>
      </c>
    </row>
    <row r="68" spans="1:13" ht="15" customHeight="1">
      <c r="A68" s="92" t="s">
        <v>512</v>
      </c>
      <c r="B68" s="86">
        <v>38117.798040000001</v>
      </c>
      <c r="C68" s="86">
        <v>40341.169470000001</v>
      </c>
      <c r="D68" s="86">
        <v>40574.755799999999</v>
      </c>
      <c r="E68" s="86">
        <v>40079.74235</v>
      </c>
      <c r="F68" s="86">
        <v>42454.001539999997</v>
      </c>
      <c r="G68" s="86">
        <v>53227.896139999997</v>
      </c>
      <c r="H68" s="86">
        <v>52163.382290000001</v>
      </c>
      <c r="I68" s="86">
        <v>35563.32703</v>
      </c>
      <c r="J68" s="86">
        <v>10552.561079999999</v>
      </c>
      <c r="K68" s="86">
        <v>4114.2773100000004</v>
      </c>
      <c r="L68" s="86">
        <v>18607.414049999999</v>
      </c>
      <c r="M68" s="86">
        <v>-4352.9338399999997</v>
      </c>
    </row>
    <row r="69" spans="1:13" ht="15" customHeight="1">
      <c r="A69" s="92" t="s">
        <v>513</v>
      </c>
      <c r="B69" s="86">
        <v>247.05882</v>
      </c>
      <c r="C69" s="86">
        <v>139.16004999999998</v>
      </c>
      <c r="D69" s="86">
        <v>86.879199999999997</v>
      </c>
      <c r="E69" s="86">
        <v>140.77169000000001</v>
      </c>
      <c r="F69" s="86">
        <v>388.72230999999999</v>
      </c>
      <c r="G69" s="86">
        <v>210.92975000000001</v>
      </c>
      <c r="H69" s="86">
        <v>277.25900999999999</v>
      </c>
      <c r="I69" s="86">
        <v>901.4703199999999</v>
      </c>
      <c r="J69" s="86">
        <v>244.49601999999999</v>
      </c>
      <c r="K69" s="86">
        <v>7.0846599999999995</v>
      </c>
      <c r="L69" s="86">
        <v>63.289470000000001</v>
      </c>
      <c r="M69" s="86">
        <v>11.79153</v>
      </c>
    </row>
    <row r="70" spans="1:13" ht="15" customHeight="1">
      <c r="A70" s="93" t="s">
        <v>514</v>
      </c>
      <c r="B70" s="86">
        <v>240.37679999999997</v>
      </c>
      <c r="C70" s="86">
        <v>136.67183</v>
      </c>
      <c r="D70" s="86">
        <v>84.544499999999999</v>
      </c>
      <c r="E70" s="86">
        <v>138.82195000000002</v>
      </c>
      <c r="F70" s="86">
        <v>387.14178000000004</v>
      </c>
      <c r="G70" s="86">
        <v>207.10499999999999</v>
      </c>
      <c r="H70" s="86">
        <v>274.63675000000001</v>
      </c>
      <c r="I70" s="86">
        <v>896.22306999999989</v>
      </c>
      <c r="J70" s="86">
        <v>241.45371</v>
      </c>
      <c r="K70" s="86">
        <v>6.5445799999999998</v>
      </c>
      <c r="L70" s="86">
        <v>57.613489999999999</v>
      </c>
      <c r="M70" s="86">
        <v>11.439350000000001</v>
      </c>
    </row>
    <row r="71" spans="1:13" ht="15" customHeight="1">
      <c r="A71" s="93" t="s">
        <v>515</v>
      </c>
      <c r="B71" s="86">
        <v>6.6820200000000005</v>
      </c>
      <c r="C71" s="86">
        <v>2.4882199999999997</v>
      </c>
      <c r="D71" s="86">
        <v>2.3346999999999998</v>
      </c>
      <c r="E71" s="86">
        <v>1.94974</v>
      </c>
      <c r="F71" s="86">
        <v>1.58053</v>
      </c>
      <c r="G71" s="86">
        <v>3.8247499999999999</v>
      </c>
      <c r="H71" s="86">
        <v>2.6222600000000003</v>
      </c>
      <c r="I71" s="86">
        <v>5.2472500000000002</v>
      </c>
      <c r="J71" s="86">
        <v>3.0423100000000001</v>
      </c>
      <c r="K71" s="86">
        <v>0.54008</v>
      </c>
      <c r="L71" s="86">
        <v>5.6759799999999991</v>
      </c>
      <c r="M71" s="86">
        <v>0.35217999999999999</v>
      </c>
    </row>
    <row r="72" spans="1:13" ht="15" customHeight="1">
      <c r="A72" s="85" t="s">
        <v>516</v>
      </c>
      <c r="B72" s="86">
        <v>-293.82848999999999</v>
      </c>
      <c r="C72" s="86">
        <v>-107.93689000000001</v>
      </c>
      <c r="D72" s="86">
        <v>-328.60689000000002</v>
      </c>
      <c r="E72" s="86">
        <v>-444.99777</v>
      </c>
      <c r="F72" s="86">
        <v>-47.838190000000004</v>
      </c>
      <c r="G72" s="86">
        <v>-519.27657999999997</v>
      </c>
      <c r="H72" s="86">
        <v>-591.58894999999995</v>
      </c>
      <c r="I72" s="86">
        <v>-1108.4067299999999</v>
      </c>
      <c r="J72" s="86">
        <v>-50.201769999999996</v>
      </c>
      <c r="K72" s="86">
        <v>-5.3513900000000003</v>
      </c>
      <c r="L72" s="86">
        <v>-666.76863000000003</v>
      </c>
      <c r="M72" s="86">
        <v>-30.804069999999999</v>
      </c>
    </row>
    <row r="73" spans="1:13" ht="15" customHeight="1">
      <c r="A73" s="85" t="s">
        <v>517</v>
      </c>
      <c r="B73" s="86">
        <v>-289.00342000000001</v>
      </c>
      <c r="C73" s="86">
        <v>-106.42736000000001</v>
      </c>
      <c r="D73" s="86">
        <v>-327.26612</v>
      </c>
      <c r="E73" s="86">
        <v>-443.92697999999996</v>
      </c>
      <c r="F73" s="86">
        <v>-47.320769999999996</v>
      </c>
      <c r="G73" s="86">
        <v>-519.13290000000006</v>
      </c>
      <c r="H73" s="86">
        <v>-591.53971999999999</v>
      </c>
      <c r="I73" s="86">
        <v>-1107.8843200000001</v>
      </c>
      <c r="J73" s="86">
        <v>-50.199260000000002</v>
      </c>
      <c r="K73" s="86">
        <v>-5.35114</v>
      </c>
      <c r="L73" s="86">
        <v>-666.75817000000006</v>
      </c>
      <c r="M73" s="86">
        <v>-30.803889999999999</v>
      </c>
    </row>
    <row r="74" spans="1:13" ht="15" customHeight="1">
      <c r="A74" s="88" t="s">
        <v>518</v>
      </c>
      <c r="B74" s="86">
        <v>-4.8250699999999993</v>
      </c>
      <c r="C74" s="86">
        <v>-1.50953</v>
      </c>
      <c r="D74" s="86">
        <v>-1.34077</v>
      </c>
      <c r="E74" s="86">
        <v>-1.0707899999999999</v>
      </c>
      <c r="F74" s="86">
        <v>-0.51741999999999999</v>
      </c>
      <c r="G74" s="86">
        <v>-0.14368</v>
      </c>
      <c r="H74" s="86">
        <v>-4.9229999999999996E-2</v>
      </c>
      <c r="I74" s="86">
        <v>-0.52240999999999993</v>
      </c>
      <c r="J74" s="86">
        <v>-2.5099999999999996E-3</v>
      </c>
      <c r="K74" s="86">
        <v>-2.5000000000000001E-4</v>
      </c>
      <c r="L74" s="86">
        <v>-1.0460000000000001E-2</v>
      </c>
      <c r="M74" s="86">
        <v>-1.7999999999999998E-4</v>
      </c>
    </row>
    <row r="75" spans="1:13" ht="15" customHeight="1">
      <c r="A75" s="85" t="s">
        <v>519</v>
      </c>
      <c r="B75" s="86">
        <v>38071.02837</v>
      </c>
      <c r="C75" s="86">
        <v>40372.392630000002</v>
      </c>
      <c r="D75" s="86">
        <v>40333.028109999999</v>
      </c>
      <c r="E75" s="86">
        <v>39775.51627</v>
      </c>
      <c r="F75" s="86">
        <v>42794.88566</v>
      </c>
      <c r="G75" s="86">
        <v>52919.549310000002</v>
      </c>
      <c r="H75" s="86">
        <v>51849.052349999998</v>
      </c>
      <c r="I75" s="86">
        <v>35356.390619999998</v>
      </c>
      <c r="J75" s="86">
        <v>10746.85533</v>
      </c>
      <c r="K75" s="86">
        <v>4116.0105800000001</v>
      </c>
      <c r="L75" s="86">
        <v>18003.93489</v>
      </c>
      <c r="M75" s="86">
        <v>-4371.9463800000003</v>
      </c>
    </row>
    <row r="76" spans="1:13" ht="15" customHeight="1">
      <c r="A76" s="94" t="s">
        <v>520</v>
      </c>
      <c r="B76" s="86">
        <v>-564.02329000000009</v>
      </c>
      <c r="C76" s="86">
        <v>-539.98868999999991</v>
      </c>
      <c r="D76" s="86">
        <v>-627.3908100000001</v>
      </c>
      <c r="E76" s="86">
        <v>400.96357</v>
      </c>
      <c r="F76" s="86">
        <v>-27.545720000000003</v>
      </c>
      <c r="G76" s="86">
        <v>-970.35082</v>
      </c>
      <c r="H76" s="86">
        <v>176.22892999999999</v>
      </c>
      <c r="I76" s="86">
        <v>-1327.0554199999999</v>
      </c>
      <c r="J76" s="86">
        <v>-1042.94595</v>
      </c>
      <c r="K76" s="86">
        <v>-46.852899999999998</v>
      </c>
      <c r="L76" s="86">
        <v>-120.72648</v>
      </c>
      <c r="M76" s="86">
        <v>-15.1225</v>
      </c>
    </row>
    <row r="77" spans="1:13" ht="15" customHeight="1">
      <c r="A77" s="92" t="s">
        <v>521</v>
      </c>
      <c r="B77" s="86">
        <v>37507.005079999995</v>
      </c>
      <c r="C77" s="86">
        <v>39832.403939999997</v>
      </c>
      <c r="D77" s="86">
        <v>39705.637299999995</v>
      </c>
      <c r="E77" s="86">
        <v>40176.47984</v>
      </c>
      <c r="F77" s="86">
        <v>42767.339939999998</v>
      </c>
      <c r="G77" s="86">
        <v>51949.198490000002</v>
      </c>
      <c r="H77" s="86">
        <v>52025.281280000003</v>
      </c>
      <c r="I77" s="86">
        <v>34029.335200000001</v>
      </c>
      <c r="J77" s="86">
        <v>9703.909380000001</v>
      </c>
      <c r="K77" s="86">
        <v>4069.1576800000003</v>
      </c>
      <c r="L77" s="86">
        <v>17883.208409999999</v>
      </c>
      <c r="M77" s="86">
        <v>-4387.0688799999998</v>
      </c>
    </row>
    <row r="78" spans="1:13" ht="15" customHeight="1">
      <c r="A78" s="91" t="s">
        <v>522</v>
      </c>
      <c r="B78" s="86">
        <v>-328.78746000000001</v>
      </c>
      <c r="C78" s="86">
        <v>-141.54326</v>
      </c>
      <c r="D78" s="86">
        <v>2476.8597599999998</v>
      </c>
      <c r="E78" s="86">
        <v>4436.5932699999994</v>
      </c>
      <c r="F78" s="86">
        <v>1978.15608</v>
      </c>
      <c r="G78" s="86">
        <v>1267.5048999999999</v>
      </c>
      <c r="H78" s="86">
        <v>-2677.1809600000001</v>
      </c>
      <c r="I78" s="86">
        <v>4189.6991699999999</v>
      </c>
      <c r="J78" s="86">
        <v>16348.55897</v>
      </c>
      <c r="K78" s="86">
        <v>314.83689000000004</v>
      </c>
      <c r="L78" s="86">
        <v>2173.1752099999999</v>
      </c>
      <c r="M78" s="86">
        <v>2442.6268399999999</v>
      </c>
    </row>
    <row r="79" spans="1:13" ht="15" customHeight="1">
      <c r="A79" s="85" t="s">
        <v>523</v>
      </c>
      <c r="B79" s="86">
        <v>37178.217619999996</v>
      </c>
      <c r="C79" s="86">
        <v>39690.860679999998</v>
      </c>
      <c r="D79" s="86">
        <v>42182.497060000002</v>
      </c>
      <c r="E79" s="86">
        <v>44613.073109999998</v>
      </c>
      <c r="F79" s="86">
        <v>44745.496020000006</v>
      </c>
      <c r="G79" s="86">
        <v>53216.703390000002</v>
      </c>
      <c r="H79" s="86">
        <v>49348.100319999998</v>
      </c>
      <c r="I79" s="86">
        <v>38219.034369999994</v>
      </c>
      <c r="J79" s="86">
        <v>26052.468350000003</v>
      </c>
      <c r="K79" s="86">
        <v>4383.9945700000007</v>
      </c>
      <c r="L79" s="86">
        <v>20056.383620000001</v>
      </c>
      <c r="M79" s="86">
        <v>-1944.4420400000001</v>
      </c>
    </row>
    <row r="80" spans="1:13" ht="15" customHeight="1">
      <c r="A80" s="91" t="s">
        <v>524</v>
      </c>
      <c r="B80" s="86">
        <v>0</v>
      </c>
      <c r="C80" s="86">
        <v>0</v>
      </c>
      <c r="D80" s="86">
        <v>0</v>
      </c>
      <c r="E80" s="86">
        <v>0</v>
      </c>
      <c r="F80" s="86">
        <v>0</v>
      </c>
      <c r="G80" s="86">
        <v>1.0000000000000001E-5</v>
      </c>
      <c r="H80" s="86">
        <v>0</v>
      </c>
      <c r="I80" s="86">
        <v>0</v>
      </c>
      <c r="J80" s="86">
        <v>0</v>
      </c>
      <c r="K80" s="86">
        <v>0</v>
      </c>
      <c r="L80" s="86">
        <v>9.8999999999999999E-4</v>
      </c>
      <c r="M80" s="86">
        <v>0</v>
      </c>
    </row>
    <row r="81" spans="1:13" ht="15" customHeight="1">
      <c r="A81" s="85" t="s">
        <v>525</v>
      </c>
      <c r="B81" s="86">
        <v>37178.217619999996</v>
      </c>
      <c r="C81" s="86">
        <v>39690.860679999998</v>
      </c>
      <c r="D81" s="86">
        <v>42182.497060000002</v>
      </c>
      <c r="E81" s="86">
        <v>44613.073109999998</v>
      </c>
      <c r="F81" s="86">
        <v>44745.496020000006</v>
      </c>
      <c r="G81" s="86">
        <v>53216.703399999999</v>
      </c>
      <c r="H81" s="86">
        <v>49348.100319999998</v>
      </c>
      <c r="I81" s="86">
        <v>38219.034369999994</v>
      </c>
      <c r="J81" s="86">
        <v>26052.468350000003</v>
      </c>
      <c r="K81" s="86">
        <v>4383.9945700000007</v>
      </c>
      <c r="L81" s="86">
        <v>20056.384610000001</v>
      </c>
      <c r="M81" s="86">
        <v>-1944.4420400000001</v>
      </c>
    </row>
    <row r="82" spans="1:13" ht="15" customHeight="1" thickBot="1">
      <c r="A82" s="91" t="s">
        <v>526</v>
      </c>
      <c r="B82" s="86">
        <v>-3832.5249100000001</v>
      </c>
      <c r="C82" s="86">
        <v>-4791.1222300000009</v>
      </c>
      <c r="D82" s="86">
        <v>-5016.2301699999998</v>
      </c>
      <c r="E82" s="86">
        <v>-4367.5056399999994</v>
      </c>
      <c r="F82" s="86">
        <v>-8313.5009200000004</v>
      </c>
      <c r="G82" s="86">
        <v>-11442.134400000001</v>
      </c>
      <c r="H82" s="86">
        <v>-10483.004150000001</v>
      </c>
      <c r="I82" s="86">
        <v>-6013.4257099999995</v>
      </c>
      <c r="J82" s="86">
        <v>-4506.4706999999999</v>
      </c>
      <c r="K82" s="86">
        <v>-450.65764000000001</v>
      </c>
      <c r="L82" s="86">
        <v>-4247.7221900000004</v>
      </c>
      <c r="M82" s="86">
        <v>-206.74214000000001</v>
      </c>
    </row>
    <row r="83" spans="1:13" ht="15" customHeight="1" thickTop="1" thickBot="1">
      <c r="A83" s="608" t="s">
        <v>527</v>
      </c>
      <c r="B83" s="609">
        <v>33345.692710000003</v>
      </c>
      <c r="C83" s="609">
        <v>34899.738450000004</v>
      </c>
      <c r="D83" s="609">
        <v>37166.266889999999</v>
      </c>
      <c r="E83" s="609">
        <v>40245.567470000002</v>
      </c>
      <c r="F83" s="609">
        <v>36431.9951</v>
      </c>
      <c r="G83" s="609">
        <v>41774.569000000003</v>
      </c>
      <c r="H83" s="609">
        <v>38865.096170000004</v>
      </c>
      <c r="I83" s="609">
        <v>32205.608660000002</v>
      </c>
      <c r="J83" s="609">
        <v>21545.997649999998</v>
      </c>
      <c r="K83" s="609">
        <v>3933.3369300000004</v>
      </c>
      <c r="L83" s="609">
        <v>15808.662420000001</v>
      </c>
      <c r="M83" s="609">
        <v>-2151.1841800000002</v>
      </c>
    </row>
    <row r="84" spans="1:13" ht="3.75" customHeight="1" thickTop="1" thickBot="1">
      <c r="A84" s="95"/>
      <c r="B84" s="96"/>
      <c r="C84" s="96"/>
      <c r="D84" s="96"/>
      <c r="E84" s="96"/>
      <c r="F84" s="96"/>
      <c r="G84" s="96"/>
      <c r="H84" s="96"/>
      <c r="I84" s="96"/>
      <c r="J84" s="96"/>
      <c r="K84" s="96"/>
      <c r="L84" s="96"/>
      <c r="M84" s="96"/>
    </row>
    <row r="85" spans="1:13" ht="15" customHeight="1" thickTop="1">
      <c r="A85" s="97"/>
      <c r="B85" s="98"/>
      <c r="C85" s="98"/>
      <c r="D85" s="98"/>
      <c r="E85" s="98"/>
      <c r="F85" s="98"/>
      <c r="G85" s="98"/>
      <c r="H85" s="98"/>
      <c r="I85" s="98"/>
      <c r="J85" s="98"/>
      <c r="K85" s="98"/>
      <c r="L85" s="98"/>
      <c r="M85" s="98"/>
    </row>
  </sheetData>
  <mergeCells count="3">
    <mergeCell ref="A1:M1"/>
    <mergeCell ref="A2:M2"/>
    <mergeCell ref="A3:M3"/>
  </mergeCells>
  <pageMargins left="0.88" right="0.75" top="0.76" bottom="0.56999999999999995" header="0.74" footer="0.22"/>
  <pageSetup scale="34"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pageSetUpPr fitToPage="1"/>
  </sheetPr>
  <dimension ref="A1:O58"/>
  <sheetViews>
    <sheetView topLeftCell="C1" zoomScaleNormal="100" workbookViewId="0">
      <selection activeCell="T24" sqref="T24"/>
    </sheetView>
  </sheetViews>
  <sheetFormatPr baseColWidth="10" defaultColWidth="9.140625" defaultRowHeight="12.75"/>
  <cols>
    <col min="1" max="1" width="3" style="106" hidden="1" customWidth="1"/>
    <col min="2" max="2" width="6" style="106" hidden="1" customWidth="1"/>
    <col min="3" max="3" width="81.5703125" style="106" customWidth="1"/>
    <col min="4" max="6" width="8.28515625" style="106" bestFit="1" customWidth="1"/>
    <col min="7" max="7" width="7.28515625" style="106" bestFit="1" customWidth="1"/>
    <col min="8" max="8" width="8.28515625" style="106" bestFit="1" customWidth="1"/>
    <col min="9" max="9" width="7.28515625" style="106" bestFit="1" customWidth="1"/>
    <col min="10" max="10" width="8.28515625" style="106" bestFit="1" customWidth="1"/>
    <col min="11" max="11" width="8.28515625" style="106" customWidth="1"/>
    <col min="12" max="12" width="8.28515625" style="106" bestFit="1" customWidth="1"/>
    <col min="13" max="14" width="8.28515625" style="106" customWidth="1"/>
    <col min="15" max="15" width="8.28515625" style="106" bestFit="1" customWidth="1"/>
    <col min="16" max="256" width="11.42578125" style="106" customWidth="1"/>
    <col min="257" max="258" width="0" style="106" hidden="1" customWidth="1"/>
    <col min="259" max="259" width="81.5703125" style="106" customWidth="1"/>
    <col min="260" max="262" width="8.28515625" style="106" bestFit="1" customWidth="1"/>
    <col min="263" max="263" width="7.28515625" style="106" bestFit="1" customWidth="1"/>
    <col min="264" max="264" width="8.28515625" style="106" bestFit="1" customWidth="1"/>
    <col min="265" max="265" width="7.28515625" style="106" bestFit="1" customWidth="1"/>
    <col min="266" max="266" width="8.28515625" style="106" bestFit="1" customWidth="1"/>
    <col min="267" max="267" width="8.28515625" style="106" customWidth="1"/>
    <col min="268" max="268" width="8.28515625" style="106" bestFit="1" customWidth="1"/>
    <col min="269" max="270" width="8.28515625" style="106" customWidth="1"/>
    <col min="271" max="271" width="8.28515625" style="106" bestFit="1" customWidth="1"/>
    <col min="272" max="512" width="11.42578125" style="106" customWidth="1"/>
    <col min="513" max="514" width="0" style="106" hidden="1" customWidth="1"/>
    <col min="515" max="515" width="81.5703125" style="106" customWidth="1"/>
    <col min="516" max="518" width="8.28515625" style="106" bestFit="1" customWidth="1"/>
    <col min="519" max="519" width="7.28515625" style="106" bestFit="1" customWidth="1"/>
    <col min="520" max="520" width="8.28515625" style="106" bestFit="1" customWidth="1"/>
    <col min="521" max="521" width="7.28515625" style="106" bestFit="1" customWidth="1"/>
    <col min="522" max="522" width="8.28515625" style="106" bestFit="1" customWidth="1"/>
    <col min="523" max="523" width="8.28515625" style="106" customWidth="1"/>
    <col min="524" max="524" width="8.28515625" style="106" bestFit="1" customWidth="1"/>
    <col min="525" max="526" width="8.28515625" style="106" customWidth="1"/>
    <col min="527" max="527" width="8.28515625" style="106" bestFit="1" customWidth="1"/>
    <col min="528" max="768" width="11.42578125" style="106" customWidth="1"/>
    <col min="769" max="770" width="0" style="106" hidden="1" customWidth="1"/>
    <col min="771" max="771" width="81.5703125" style="106" customWidth="1"/>
    <col min="772" max="774" width="8.28515625" style="106" bestFit="1" customWidth="1"/>
    <col min="775" max="775" width="7.28515625" style="106" bestFit="1" customWidth="1"/>
    <col min="776" max="776" width="8.28515625" style="106" bestFit="1" customWidth="1"/>
    <col min="777" max="777" width="7.28515625" style="106" bestFit="1" customWidth="1"/>
    <col min="778" max="778" width="8.28515625" style="106" bestFit="1" customWidth="1"/>
    <col min="779" max="779" width="8.28515625" style="106" customWidth="1"/>
    <col min="780" max="780" width="8.28515625" style="106" bestFit="1" customWidth="1"/>
    <col min="781" max="782" width="8.28515625" style="106" customWidth="1"/>
    <col min="783" max="783" width="8.28515625" style="106" bestFit="1" customWidth="1"/>
    <col min="784" max="1024" width="11.42578125" style="106" customWidth="1"/>
    <col min="1025" max="1026" width="0" style="106" hidden="1" customWidth="1"/>
    <col min="1027" max="1027" width="81.5703125" style="106" customWidth="1"/>
    <col min="1028" max="1030" width="8.28515625" style="106" bestFit="1" customWidth="1"/>
    <col min="1031" max="1031" width="7.28515625" style="106" bestFit="1" customWidth="1"/>
    <col min="1032" max="1032" width="8.28515625" style="106" bestFit="1" customWidth="1"/>
    <col min="1033" max="1033" width="7.28515625" style="106" bestFit="1" customWidth="1"/>
    <col min="1034" max="1034" width="8.28515625" style="106" bestFit="1" customWidth="1"/>
    <col min="1035" max="1035" width="8.28515625" style="106" customWidth="1"/>
    <col min="1036" max="1036" width="8.28515625" style="106" bestFit="1" customWidth="1"/>
    <col min="1037" max="1038" width="8.28515625" style="106" customWidth="1"/>
    <col min="1039" max="1039" width="8.28515625" style="106" bestFit="1" customWidth="1"/>
    <col min="1040" max="1280" width="11.42578125" style="106" customWidth="1"/>
    <col min="1281" max="1282" width="0" style="106" hidden="1" customWidth="1"/>
    <col min="1283" max="1283" width="81.5703125" style="106" customWidth="1"/>
    <col min="1284" max="1286" width="8.28515625" style="106" bestFit="1" customWidth="1"/>
    <col min="1287" max="1287" width="7.28515625" style="106" bestFit="1" customWidth="1"/>
    <col min="1288" max="1288" width="8.28515625" style="106" bestFit="1" customWidth="1"/>
    <col min="1289" max="1289" width="7.28515625" style="106" bestFit="1" customWidth="1"/>
    <col min="1290" max="1290" width="8.28515625" style="106" bestFit="1" customWidth="1"/>
    <col min="1291" max="1291" width="8.28515625" style="106" customWidth="1"/>
    <col min="1292" max="1292" width="8.28515625" style="106" bestFit="1" customWidth="1"/>
    <col min="1293" max="1294" width="8.28515625" style="106" customWidth="1"/>
    <col min="1295" max="1295" width="8.28515625" style="106" bestFit="1" customWidth="1"/>
    <col min="1296" max="1536" width="11.42578125" style="106" customWidth="1"/>
    <col min="1537" max="1538" width="0" style="106" hidden="1" customWidth="1"/>
    <col min="1539" max="1539" width="81.5703125" style="106" customWidth="1"/>
    <col min="1540" max="1542" width="8.28515625" style="106" bestFit="1" customWidth="1"/>
    <col min="1543" max="1543" width="7.28515625" style="106" bestFit="1" customWidth="1"/>
    <col min="1544" max="1544" width="8.28515625" style="106" bestFit="1" customWidth="1"/>
    <col min="1545" max="1545" width="7.28515625" style="106" bestFit="1" customWidth="1"/>
    <col min="1546" max="1546" width="8.28515625" style="106" bestFit="1" customWidth="1"/>
    <col min="1547" max="1547" width="8.28515625" style="106" customWidth="1"/>
    <col min="1548" max="1548" width="8.28515625" style="106" bestFit="1" customWidth="1"/>
    <col min="1549" max="1550" width="8.28515625" style="106" customWidth="1"/>
    <col min="1551" max="1551" width="8.28515625" style="106" bestFit="1" customWidth="1"/>
    <col min="1552" max="1792" width="11.42578125" style="106" customWidth="1"/>
    <col min="1793" max="1794" width="0" style="106" hidden="1" customWidth="1"/>
    <col min="1795" max="1795" width="81.5703125" style="106" customWidth="1"/>
    <col min="1796" max="1798" width="8.28515625" style="106" bestFit="1" customWidth="1"/>
    <col min="1799" max="1799" width="7.28515625" style="106" bestFit="1" customWidth="1"/>
    <col min="1800" max="1800" width="8.28515625" style="106" bestFit="1" customWidth="1"/>
    <col min="1801" max="1801" width="7.28515625" style="106" bestFit="1" customWidth="1"/>
    <col min="1802" max="1802" width="8.28515625" style="106" bestFit="1" customWidth="1"/>
    <col min="1803" max="1803" width="8.28515625" style="106" customWidth="1"/>
    <col min="1804" max="1804" width="8.28515625" style="106" bestFit="1" customWidth="1"/>
    <col min="1805" max="1806" width="8.28515625" style="106" customWidth="1"/>
    <col min="1807" max="1807" width="8.28515625" style="106" bestFit="1" customWidth="1"/>
    <col min="1808" max="2048" width="11.42578125" style="106" customWidth="1"/>
    <col min="2049" max="2050" width="0" style="106" hidden="1" customWidth="1"/>
    <col min="2051" max="2051" width="81.5703125" style="106" customWidth="1"/>
    <col min="2052" max="2054" width="8.28515625" style="106" bestFit="1" customWidth="1"/>
    <col min="2055" max="2055" width="7.28515625" style="106" bestFit="1" customWidth="1"/>
    <col min="2056" max="2056" width="8.28515625" style="106" bestFit="1" customWidth="1"/>
    <col min="2057" max="2057" width="7.28515625" style="106" bestFit="1" customWidth="1"/>
    <col min="2058" max="2058" width="8.28515625" style="106" bestFit="1" customWidth="1"/>
    <col min="2059" max="2059" width="8.28515625" style="106" customWidth="1"/>
    <col min="2060" max="2060" width="8.28515625" style="106" bestFit="1" customWidth="1"/>
    <col min="2061" max="2062" width="8.28515625" style="106" customWidth="1"/>
    <col min="2063" max="2063" width="8.28515625" style="106" bestFit="1" customWidth="1"/>
    <col min="2064" max="2304" width="11.42578125" style="106" customWidth="1"/>
    <col min="2305" max="2306" width="0" style="106" hidden="1" customWidth="1"/>
    <col min="2307" max="2307" width="81.5703125" style="106" customWidth="1"/>
    <col min="2308" max="2310" width="8.28515625" style="106" bestFit="1" customWidth="1"/>
    <col min="2311" max="2311" width="7.28515625" style="106" bestFit="1" customWidth="1"/>
    <col min="2312" max="2312" width="8.28515625" style="106" bestFit="1" customWidth="1"/>
    <col min="2313" max="2313" width="7.28515625" style="106" bestFit="1" customWidth="1"/>
    <col min="2314" max="2314" width="8.28515625" style="106" bestFit="1" customWidth="1"/>
    <col min="2315" max="2315" width="8.28515625" style="106" customWidth="1"/>
    <col min="2316" max="2316" width="8.28515625" style="106" bestFit="1" customWidth="1"/>
    <col min="2317" max="2318" width="8.28515625" style="106" customWidth="1"/>
    <col min="2319" max="2319" width="8.28515625" style="106" bestFit="1" customWidth="1"/>
    <col min="2320" max="2560" width="11.42578125" style="106" customWidth="1"/>
    <col min="2561" max="2562" width="0" style="106" hidden="1" customWidth="1"/>
    <col min="2563" max="2563" width="81.5703125" style="106" customWidth="1"/>
    <col min="2564" max="2566" width="8.28515625" style="106" bestFit="1" customWidth="1"/>
    <col min="2567" max="2567" width="7.28515625" style="106" bestFit="1" customWidth="1"/>
    <col min="2568" max="2568" width="8.28515625" style="106" bestFit="1" customWidth="1"/>
    <col min="2569" max="2569" width="7.28515625" style="106" bestFit="1" customWidth="1"/>
    <col min="2570" max="2570" width="8.28515625" style="106" bestFit="1" customWidth="1"/>
    <col min="2571" max="2571" width="8.28515625" style="106" customWidth="1"/>
    <col min="2572" max="2572" width="8.28515625" style="106" bestFit="1" customWidth="1"/>
    <col min="2573" max="2574" width="8.28515625" style="106" customWidth="1"/>
    <col min="2575" max="2575" width="8.28515625" style="106" bestFit="1" customWidth="1"/>
    <col min="2576" max="2816" width="11.42578125" style="106" customWidth="1"/>
    <col min="2817" max="2818" width="0" style="106" hidden="1" customWidth="1"/>
    <col min="2819" max="2819" width="81.5703125" style="106" customWidth="1"/>
    <col min="2820" max="2822" width="8.28515625" style="106" bestFit="1" customWidth="1"/>
    <col min="2823" max="2823" width="7.28515625" style="106" bestFit="1" customWidth="1"/>
    <col min="2824" max="2824" width="8.28515625" style="106" bestFit="1" customWidth="1"/>
    <col min="2825" max="2825" width="7.28515625" style="106" bestFit="1" customWidth="1"/>
    <col min="2826" max="2826" width="8.28515625" style="106" bestFit="1" customWidth="1"/>
    <col min="2827" max="2827" width="8.28515625" style="106" customWidth="1"/>
    <col min="2828" max="2828" width="8.28515625" style="106" bestFit="1" customWidth="1"/>
    <col min="2829" max="2830" width="8.28515625" style="106" customWidth="1"/>
    <col min="2831" max="2831" width="8.28515625" style="106" bestFit="1" customWidth="1"/>
    <col min="2832" max="3072" width="11.42578125" style="106" customWidth="1"/>
    <col min="3073" max="3074" width="0" style="106" hidden="1" customWidth="1"/>
    <col min="3075" max="3075" width="81.5703125" style="106" customWidth="1"/>
    <col min="3076" max="3078" width="8.28515625" style="106" bestFit="1" customWidth="1"/>
    <col min="3079" max="3079" width="7.28515625" style="106" bestFit="1" customWidth="1"/>
    <col min="3080" max="3080" width="8.28515625" style="106" bestFit="1" customWidth="1"/>
    <col min="3081" max="3081" width="7.28515625" style="106" bestFit="1" customWidth="1"/>
    <col min="3082" max="3082" width="8.28515625" style="106" bestFit="1" customWidth="1"/>
    <col min="3083" max="3083" width="8.28515625" style="106" customWidth="1"/>
    <col min="3084" max="3084" width="8.28515625" style="106" bestFit="1" customWidth="1"/>
    <col min="3085" max="3086" width="8.28515625" style="106" customWidth="1"/>
    <col min="3087" max="3087" width="8.28515625" style="106" bestFit="1" customWidth="1"/>
    <col min="3088" max="3328" width="11.42578125" style="106" customWidth="1"/>
    <col min="3329" max="3330" width="0" style="106" hidden="1" customWidth="1"/>
    <col min="3331" max="3331" width="81.5703125" style="106" customWidth="1"/>
    <col min="3332" max="3334" width="8.28515625" style="106" bestFit="1" customWidth="1"/>
    <col min="3335" max="3335" width="7.28515625" style="106" bestFit="1" customWidth="1"/>
    <col min="3336" max="3336" width="8.28515625" style="106" bestFit="1" customWidth="1"/>
    <col min="3337" max="3337" width="7.28515625" style="106" bestFit="1" customWidth="1"/>
    <col min="3338" max="3338" width="8.28515625" style="106" bestFit="1" customWidth="1"/>
    <col min="3339" max="3339" width="8.28515625" style="106" customWidth="1"/>
    <col min="3340" max="3340" width="8.28515625" style="106" bestFit="1" customWidth="1"/>
    <col min="3341" max="3342" width="8.28515625" style="106" customWidth="1"/>
    <col min="3343" max="3343" width="8.28515625" style="106" bestFit="1" customWidth="1"/>
    <col min="3344" max="3584" width="11.42578125" style="106" customWidth="1"/>
    <col min="3585" max="3586" width="0" style="106" hidden="1" customWidth="1"/>
    <col min="3587" max="3587" width="81.5703125" style="106" customWidth="1"/>
    <col min="3588" max="3590" width="8.28515625" style="106" bestFit="1" customWidth="1"/>
    <col min="3591" max="3591" width="7.28515625" style="106" bestFit="1" customWidth="1"/>
    <col min="3592" max="3592" width="8.28515625" style="106" bestFit="1" customWidth="1"/>
    <col min="3593" max="3593" width="7.28515625" style="106" bestFit="1" customWidth="1"/>
    <col min="3594" max="3594" width="8.28515625" style="106" bestFit="1" customWidth="1"/>
    <col min="3595" max="3595" width="8.28515625" style="106" customWidth="1"/>
    <col min="3596" max="3596" width="8.28515625" style="106" bestFit="1" customWidth="1"/>
    <col min="3597" max="3598" width="8.28515625" style="106" customWidth="1"/>
    <col min="3599" max="3599" width="8.28515625" style="106" bestFit="1" customWidth="1"/>
    <col min="3600" max="3840" width="11.42578125" style="106" customWidth="1"/>
    <col min="3841" max="3842" width="0" style="106" hidden="1" customWidth="1"/>
    <col min="3843" max="3843" width="81.5703125" style="106" customWidth="1"/>
    <col min="3844" max="3846" width="8.28515625" style="106" bestFit="1" customWidth="1"/>
    <col min="3847" max="3847" width="7.28515625" style="106" bestFit="1" customWidth="1"/>
    <col min="3848" max="3848" width="8.28515625" style="106" bestFit="1" customWidth="1"/>
    <col min="3849" max="3849" width="7.28515625" style="106" bestFit="1" customWidth="1"/>
    <col min="3850" max="3850" width="8.28515625" style="106" bestFit="1" customWidth="1"/>
    <col min="3851" max="3851" width="8.28515625" style="106" customWidth="1"/>
    <col min="3852" max="3852" width="8.28515625" style="106" bestFit="1" customWidth="1"/>
    <col min="3853" max="3854" width="8.28515625" style="106" customWidth="1"/>
    <col min="3855" max="3855" width="8.28515625" style="106" bestFit="1" customWidth="1"/>
    <col min="3856" max="4096" width="11.42578125" style="106" customWidth="1"/>
    <col min="4097" max="4098" width="0" style="106" hidden="1" customWidth="1"/>
    <col min="4099" max="4099" width="81.5703125" style="106" customWidth="1"/>
    <col min="4100" max="4102" width="8.28515625" style="106" bestFit="1" customWidth="1"/>
    <col min="4103" max="4103" width="7.28515625" style="106" bestFit="1" customWidth="1"/>
    <col min="4104" max="4104" width="8.28515625" style="106" bestFit="1" customWidth="1"/>
    <col min="4105" max="4105" width="7.28515625" style="106" bestFit="1" customWidth="1"/>
    <col min="4106" max="4106" width="8.28515625" style="106" bestFit="1" customWidth="1"/>
    <col min="4107" max="4107" width="8.28515625" style="106" customWidth="1"/>
    <col min="4108" max="4108" width="8.28515625" style="106" bestFit="1" customWidth="1"/>
    <col min="4109" max="4110" width="8.28515625" style="106" customWidth="1"/>
    <col min="4111" max="4111" width="8.28515625" style="106" bestFit="1" customWidth="1"/>
    <col min="4112" max="4352" width="11.42578125" style="106" customWidth="1"/>
    <col min="4353" max="4354" width="0" style="106" hidden="1" customWidth="1"/>
    <col min="4355" max="4355" width="81.5703125" style="106" customWidth="1"/>
    <col min="4356" max="4358" width="8.28515625" style="106" bestFit="1" customWidth="1"/>
    <col min="4359" max="4359" width="7.28515625" style="106" bestFit="1" customWidth="1"/>
    <col min="4360" max="4360" width="8.28515625" style="106" bestFit="1" customWidth="1"/>
    <col min="4361" max="4361" width="7.28515625" style="106" bestFit="1" customWidth="1"/>
    <col min="4362" max="4362" width="8.28515625" style="106" bestFit="1" customWidth="1"/>
    <col min="4363" max="4363" width="8.28515625" style="106" customWidth="1"/>
    <col min="4364" max="4364" width="8.28515625" style="106" bestFit="1" customWidth="1"/>
    <col min="4365" max="4366" width="8.28515625" style="106" customWidth="1"/>
    <col min="4367" max="4367" width="8.28515625" style="106" bestFit="1" customWidth="1"/>
    <col min="4368" max="4608" width="11.42578125" style="106" customWidth="1"/>
    <col min="4609" max="4610" width="0" style="106" hidden="1" customWidth="1"/>
    <col min="4611" max="4611" width="81.5703125" style="106" customWidth="1"/>
    <col min="4612" max="4614" width="8.28515625" style="106" bestFit="1" customWidth="1"/>
    <col min="4615" max="4615" width="7.28515625" style="106" bestFit="1" customWidth="1"/>
    <col min="4616" max="4616" width="8.28515625" style="106" bestFit="1" customWidth="1"/>
    <col min="4617" max="4617" width="7.28515625" style="106" bestFit="1" customWidth="1"/>
    <col min="4618" max="4618" width="8.28515625" style="106" bestFit="1" customWidth="1"/>
    <col min="4619" max="4619" width="8.28515625" style="106" customWidth="1"/>
    <col min="4620" max="4620" width="8.28515625" style="106" bestFit="1" customWidth="1"/>
    <col min="4621" max="4622" width="8.28515625" style="106" customWidth="1"/>
    <col min="4623" max="4623" width="8.28515625" style="106" bestFit="1" customWidth="1"/>
    <col min="4624" max="4864" width="11.42578125" style="106" customWidth="1"/>
    <col min="4865" max="4866" width="0" style="106" hidden="1" customWidth="1"/>
    <col min="4867" max="4867" width="81.5703125" style="106" customWidth="1"/>
    <col min="4868" max="4870" width="8.28515625" style="106" bestFit="1" customWidth="1"/>
    <col min="4871" max="4871" width="7.28515625" style="106" bestFit="1" customWidth="1"/>
    <col min="4872" max="4872" width="8.28515625" style="106" bestFit="1" customWidth="1"/>
    <col min="4873" max="4873" width="7.28515625" style="106" bestFit="1" customWidth="1"/>
    <col min="4874" max="4874" width="8.28515625" style="106" bestFit="1" customWidth="1"/>
    <col min="4875" max="4875" width="8.28515625" style="106" customWidth="1"/>
    <col min="4876" max="4876" width="8.28515625" style="106" bestFit="1" customWidth="1"/>
    <col min="4877" max="4878" width="8.28515625" style="106" customWidth="1"/>
    <col min="4879" max="4879" width="8.28515625" style="106" bestFit="1" customWidth="1"/>
    <col min="4880" max="5120" width="11.42578125" style="106" customWidth="1"/>
    <col min="5121" max="5122" width="0" style="106" hidden="1" customWidth="1"/>
    <col min="5123" max="5123" width="81.5703125" style="106" customWidth="1"/>
    <col min="5124" max="5126" width="8.28515625" style="106" bestFit="1" customWidth="1"/>
    <col min="5127" max="5127" width="7.28515625" style="106" bestFit="1" customWidth="1"/>
    <col min="5128" max="5128" width="8.28515625" style="106" bestFit="1" customWidth="1"/>
    <col min="5129" max="5129" width="7.28515625" style="106" bestFit="1" customWidth="1"/>
    <col min="5130" max="5130" width="8.28515625" style="106" bestFit="1" customWidth="1"/>
    <col min="5131" max="5131" width="8.28515625" style="106" customWidth="1"/>
    <col min="5132" max="5132" width="8.28515625" style="106" bestFit="1" customWidth="1"/>
    <col min="5133" max="5134" width="8.28515625" style="106" customWidth="1"/>
    <col min="5135" max="5135" width="8.28515625" style="106" bestFit="1" customWidth="1"/>
    <col min="5136" max="5376" width="11.42578125" style="106" customWidth="1"/>
    <col min="5377" max="5378" width="0" style="106" hidden="1" customWidth="1"/>
    <col min="5379" max="5379" width="81.5703125" style="106" customWidth="1"/>
    <col min="5380" max="5382" width="8.28515625" style="106" bestFit="1" customWidth="1"/>
    <col min="5383" max="5383" width="7.28515625" style="106" bestFit="1" customWidth="1"/>
    <col min="5384" max="5384" width="8.28515625" style="106" bestFit="1" customWidth="1"/>
    <col min="5385" max="5385" width="7.28515625" style="106" bestFit="1" customWidth="1"/>
    <col min="5386" max="5386" width="8.28515625" style="106" bestFit="1" customWidth="1"/>
    <col min="5387" max="5387" width="8.28515625" style="106" customWidth="1"/>
    <col min="5388" max="5388" width="8.28515625" style="106" bestFit="1" customWidth="1"/>
    <col min="5389" max="5390" width="8.28515625" style="106" customWidth="1"/>
    <col min="5391" max="5391" width="8.28515625" style="106" bestFit="1" customWidth="1"/>
    <col min="5392" max="5632" width="11.42578125" style="106" customWidth="1"/>
    <col min="5633" max="5634" width="0" style="106" hidden="1" customWidth="1"/>
    <col min="5635" max="5635" width="81.5703125" style="106" customWidth="1"/>
    <col min="5636" max="5638" width="8.28515625" style="106" bestFit="1" customWidth="1"/>
    <col min="5639" max="5639" width="7.28515625" style="106" bestFit="1" customWidth="1"/>
    <col min="5640" max="5640" width="8.28515625" style="106" bestFit="1" customWidth="1"/>
    <col min="5641" max="5641" width="7.28515625" style="106" bestFit="1" customWidth="1"/>
    <col min="5642" max="5642" width="8.28515625" style="106" bestFit="1" customWidth="1"/>
    <col min="5643" max="5643" width="8.28515625" style="106" customWidth="1"/>
    <col min="5644" max="5644" width="8.28515625" style="106" bestFit="1" customWidth="1"/>
    <col min="5645" max="5646" width="8.28515625" style="106" customWidth="1"/>
    <col min="5647" max="5647" width="8.28515625" style="106" bestFit="1" customWidth="1"/>
    <col min="5648" max="5888" width="11.42578125" style="106" customWidth="1"/>
    <col min="5889" max="5890" width="0" style="106" hidden="1" customWidth="1"/>
    <col min="5891" max="5891" width="81.5703125" style="106" customWidth="1"/>
    <col min="5892" max="5894" width="8.28515625" style="106" bestFit="1" customWidth="1"/>
    <col min="5895" max="5895" width="7.28515625" style="106" bestFit="1" customWidth="1"/>
    <col min="5896" max="5896" width="8.28515625" style="106" bestFit="1" customWidth="1"/>
    <col min="5897" max="5897" width="7.28515625" style="106" bestFit="1" customWidth="1"/>
    <col min="5898" max="5898" width="8.28515625" style="106" bestFit="1" customWidth="1"/>
    <col min="5899" max="5899" width="8.28515625" style="106" customWidth="1"/>
    <col min="5900" max="5900" width="8.28515625" style="106" bestFit="1" customWidth="1"/>
    <col min="5901" max="5902" width="8.28515625" style="106" customWidth="1"/>
    <col min="5903" max="5903" width="8.28515625" style="106" bestFit="1" customWidth="1"/>
    <col min="5904" max="6144" width="11.42578125" style="106" customWidth="1"/>
    <col min="6145" max="6146" width="0" style="106" hidden="1" customWidth="1"/>
    <col min="6147" max="6147" width="81.5703125" style="106" customWidth="1"/>
    <col min="6148" max="6150" width="8.28515625" style="106" bestFit="1" customWidth="1"/>
    <col min="6151" max="6151" width="7.28515625" style="106" bestFit="1" customWidth="1"/>
    <col min="6152" max="6152" width="8.28515625" style="106" bestFit="1" customWidth="1"/>
    <col min="6153" max="6153" width="7.28515625" style="106" bestFit="1" customWidth="1"/>
    <col min="6154" max="6154" width="8.28515625" style="106" bestFit="1" customWidth="1"/>
    <col min="6155" max="6155" width="8.28515625" style="106" customWidth="1"/>
    <col min="6156" max="6156" width="8.28515625" style="106" bestFit="1" customWidth="1"/>
    <col min="6157" max="6158" width="8.28515625" style="106" customWidth="1"/>
    <col min="6159" max="6159" width="8.28515625" style="106" bestFit="1" customWidth="1"/>
    <col min="6160" max="6400" width="11.42578125" style="106" customWidth="1"/>
    <col min="6401" max="6402" width="0" style="106" hidden="1" customWidth="1"/>
    <col min="6403" max="6403" width="81.5703125" style="106" customWidth="1"/>
    <col min="6404" max="6406" width="8.28515625" style="106" bestFit="1" customWidth="1"/>
    <col min="6407" max="6407" width="7.28515625" style="106" bestFit="1" customWidth="1"/>
    <col min="6408" max="6408" width="8.28515625" style="106" bestFit="1" customWidth="1"/>
    <col min="6409" max="6409" width="7.28515625" style="106" bestFit="1" customWidth="1"/>
    <col min="6410" max="6410" width="8.28515625" style="106" bestFit="1" customWidth="1"/>
    <col min="6411" max="6411" width="8.28515625" style="106" customWidth="1"/>
    <col min="6412" max="6412" width="8.28515625" style="106" bestFit="1" customWidth="1"/>
    <col min="6413" max="6414" width="8.28515625" style="106" customWidth="1"/>
    <col min="6415" max="6415" width="8.28515625" style="106" bestFit="1" customWidth="1"/>
    <col min="6416" max="6656" width="11.42578125" style="106" customWidth="1"/>
    <col min="6657" max="6658" width="0" style="106" hidden="1" customWidth="1"/>
    <col min="6659" max="6659" width="81.5703125" style="106" customWidth="1"/>
    <col min="6660" max="6662" width="8.28515625" style="106" bestFit="1" customWidth="1"/>
    <col min="6663" max="6663" width="7.28515625" style="106" bestFit="1" customWidth="1"/>
    <col min="6664" max="6664" width="8.28515625" style="106" bestFit="1" customWidth="1"/>
    <col min="6665" max="6665" width="7.28515625" style="106" bestFit="1" customWidth="1"/>
    <col min="6666" max="6666" width="8.28515625" style="106" bestFit="1" customWidth="1"/>
    <col min="6667" max="6667" width="8.28515625" style="106" customWidth="1"/>
    <col min="6668" max="6668" width="8.28515625" style="106" bestFit="1" customWidth="1"/>
    <col min="6669" max="6670" width="8.28515625" style="106" customWidth="1"/>
    <col min="6671" max="6671" width="8.28515625" style="106" bestFit="1" customWidth="1"/>
    <col min="6672" max="6912" width="11.42578125" style="106" customWidth="1"/>
    <col min="6913" max="6914" width="0" style="106" hidden="1" customWidth="1"/>
    <col min="6915" max="6915" width="81.5703125" style="106" customWidth="1"/>
    <col min="6916" max="6918" width="8.28515625" style="106" bestFit="1" customWidth="1"/>
    <col min="6919" max="6919" width="7.28515625" style="106" bestFit="1" customWidth="1"/>
    <col min="6920" max="6920" width="8.28515625" style="106" bestFit="1" customWidth="1"/>
    <col min="6921" max="6921" width="7.28515625" style="106" bestFit="1" customWidth="1"/>
    <col min="6922" max="6922" width="8.28515625" style="106" bestFit="1" customWidth="1"/>
    <col min="6923" max="6923" width="8.28515625" style="106" customWidth="1"/>
    <col min="6924" max="6924" width="8.28515625" style="106" bestFit="1" customWidth="1"/>
    <col min="6925" max="6926" width="8.28515625" style="106" customWidth="1"/>
    <col min="6927" max="6927" width="8.28515625" style="106" bestFit="1" customWidth="1"/>
    <col min="6928" max="7168" width="11.42578125" style="106" customWidth="1"/>
    <col min="7169" max="7170" width="0" style="106" hidden="1" customWidth="1"/>
    <col min="7171" max="7171" width="81.5703125" style="106" customWidth="1"/>
    <col min="7172" max="7174" width="8.28515625" style="106" bestFit="1" customWidth="1"/>
    <col min="7175" max="7175" width="7.28515625" style="106" bestFit="1" customWidth="1"/>
    <col min="7176" max="7176" width="8.28515625" style="106" bestFit="1" customWidth="1"/>
    <col min="7177" max="7177" width="7.28515625" style="106" bestFit="1" customWidth="1"/>
    <col min="7178" max="7178" width="8.28515625" style="106" bestFit="1" customWidth="1"/>
    <col min="7179" max="7179" width="8.28515625" style="106" customWidth="1"/>
    <col min="7180" max="7180" width="8.28515625" style="106" bestFit="1" customWidth="1"/>
    <col min="7181" max="7182" width="8.28515625" style="106" customWidth="1"/>
    <col min="7183" max="7183" width="8.28515625" style="106" bestFit="1" customWidth="1"/>
    <col min="7184" max="7424" width="11.42578125" style="106" customWidth="1"/>
    <col min="7425" max="7426" width="0" style="106" hidden="1" customWidth="1"/>
    <col min="7427" max="7427" width="81.5703125" style="106" customWidth="1"/>
    <col min="7428" max="7430" width="8.28515625" style="106" bestFit="1" customWidth="1"/>
    <col min="7431" max="7431" width="7.28515625" style="106" bestFit="1" customWidth="1"/>
    <col min="7432" max="7432" width="8.28515625" style="106" bestFit="1" customWidth="1"/>
    <col min="7433" max="7433" width="7.28515625" style="106" bestFit="1" customWidth="1"/>
    <col min="7434" max="7434" width="8.28515625" style="106" bestFit="1" customWidth="1"/>
    <col min="7435" max="7435" width="8.28515625" style="106" customWidth="1"/>
    <col min="7436" max="7436" width="8.28515625" style="106" bestFit="1" customWidth="1"/>
    <col min="7437" max="7438" width="8.28515625" style="106" customWidth="1"/>
    <col min="7439" max="7439" width="8.28515625" style="106" bestFit="1" customWidth="1"/>
    <col min="7440" max="7680" width="11.42578125" style="106" customWidth="1"/>
    <col min="7681" max="7682" width="0" style="106" hidden="1" customWidth="1"/>
    <col min="7683" max="7683" width="81.5703125" style="106" customWidth="1"/>
    <col min="7684" max="7686" width="8.28515625" style="106" bestFit="1" customWidth="1"/>
    <col min="7687" max="7687" width="7.28515625" style="106" bestFit="1" customWidth="1"/>
    <col min="7688" max="7688" width="8.28515625" style="106" bestFit="1" customWidth="1"/>
    <col min="7689" max="7689" width="7.28515625" style="106" bestFit="1" customWidth="1"/>
    <col min="7690" max="7690" width="8.28515625" style="106" bestFit="1" customWidth="1"/>
    <col min="7691" max="7691" width="8.28515625" style="106" customWidth="1"/>
    <col min="7692" max="7692" width="8.28515625" style="106" bestFit="1" customWidth="1"/>
    <col min="7693" max="7694" width="8.28515625" style="106" customWidth="1"/>
    <col min="7695" max="7695" width="8.28515625" style="106" bestFit="1" customWidth="1"/>
    <col min="7696" max="7936" width="11.42578125" style="106" customWidth="1"/>
    <col min="7937" max="7938" width="0" style="106" hidden="1" customWidth="1"/>
    <col min="7939" max="7939" width="81.5703125" style="106" customWidth="1"/>
    <col min="7940" max="7942" width="8.28515625" style="106" bestFit="1" customWidth="1"/>
    <col min="7943" max="7943" width="7.28515625" style="106" bestFit="1" customWidth="1"/>
    <col min="7944" max="7944" width="8.28515625" style="106" bestFit="1" customWidth="1"/>
    <col min="7945" max="7945" width="7.28515625" style="106" bestFit="1" customWidth="1"/>
    <col min="7946" max="7946" width="8.28515625" style="106" bestFit="1" customWidth="1"/>
    <col min="7947" max="7947" width="8.28515625" style="106" customWidth="1"/>
    <col min="7948" max="7948" width="8.28515625" style="106" bestFit="1" customWidth="1"/>
    <col min="7949" max="7950" width="8.28515625" style="106" customWidth="1"/>
    <col min="7951" max="7951" width="8.28515625" style="106" bestFit="1" customWidth="1"/>
    <col min="7952" max="8192" width="11.42578125" style="106" customWidth="1"/>
    <col min="8193" max="8194" width="0" style="106" hidden="1" customWidth="1"/>
    <col min="8195" max="8195" width="81.5703125" style="106" customWidth="1"/>
    <col min="8196" max="8198" width="8.28515625" style="106" bestFit="1" customWidth="1"/>
    <col min="8199" max="8199" width="7.28515625" style="106" bestFit="1" customWidth="1"/>
    <col min="8200" max="8200" width="8.28515625" style="106" bestFit="1" customWidth="1"/>
    <col min="8201" max="8201" width="7.28515625" style="106" bestFit="1" customWidth="1"/>
    <col min="8202" max="8202" width="8.28515625" style="106" bestFit="1" customWidth="1"/>
    <col min="8203" max="8203" width="8.28515625" style="106" customWidth="1"/>
    <col min="8204" max="8204" width="8.28515625" style="106" bestFit="1" customWidth="1"/>
    <col min="8205" max="8206" width="8.28515625" style="106" customWidth="1"/>
    <col min="8207" max="8207" width="8.28515625" style="106" bestFit="1" customWidth="1"/>
    <col min="8208" max="8448" width="11.42578125" style="106" customWidth="1"/>
    <col min="8449" max="8450" width="0" style="106" hidden="1" customWidth="1"/>
    <col min="8451" max="8451" width="81.5703125" style="106" customWidth="1"/>
    <col min="8452" max="8454" width="8.28515625" style="106" bestFit="1" customWidth="1"/>
    <col min="8455" max="8455" width="7.28515625" style="106" bestFit="1" customWidth="1"/>
    <col min="8456" max="8456" width="8.28515625" style="106" bestFit="1" customWidth="1"/>
    <col min="8457" max="8457" width="7.28515625" style="106" bestFit="1" customWidth="1"/>
    <col min="8458" max="8458" width="8.28515625" style="106" bestFit="1" customWidth="1"/>
    <col min="8459" max="8459" width="8.28515625" style="106" customWidth="1"/>
    <col min="8460" max="8460" width="8.28515625" style="106" bestFit="1" customWidth="1"/>
    <col min="8461" max="8462" width="8.28515625" style="106" customWidth="1"/>
    <col min="8463" max="8463" width="8.28515625" style="106" bestFit="1" customWidth="1"/>
    <col min="8464" max="8704" width="11.42578125" style="106" customWidth="1"/>
    <col min="8705" max="8706" width="0" style="106" hidden="1" customWidth="1"/>
    <col min="8707" max="8707" width="81.5703125" style="106" customWidth="1"/>
    <col min="8708" max="8710" width="8.28515625" style="106" bestFit="1" customWidth="1"/>
    <col min="8711" max="8711" width="7.28515625" style="106" bestFit="1" customWidth="1"/>
    <col min="8712" max="8712" width="8.28515625" style="106" bestFit="1" customWidth="1"/>
    <col min="8713" max="8713" width="7.28515625" style="106" bestFit="1" customWidth="1"/>
    <col min="8714" max="8714" width="8.28515625" style="106" bestFit="1" customWidth="1"/>
    <col min="8715" max="8715" width="8.28515625" style="106" customWidth="1"/>
    <col min="8716" max="8716" width="8.28515625" style="106" bestFit="1" customWidth="1"/>
    <col min="8717" max="8718" width="8.28515625" style="106" customWidth="1"/>
    <col min="8719" max="8719" width="8.28515625" style="106" bestFit="1" customWidth="1"/>
    <col min="8720" max="8960" width="11.42578125" style="106" customWidth="1"/>
    <col min="8961" max="8962" width="0" style="106" hidden="1" customWidth="1"/>
    <col min="8963" max="8963" width="81.5703125" style="106" customWidth="1"/>
    <col min="8964" max="8966" width="8.28515625" style="106" bestFit="1" customWidth="1"/>
    <col min="8967" max="8967" width="7.28515625" style="106" bestFit="1" customWidth="1"/>
    <col min="8968" max="8968" width="8.28515625" style="106" bestFit="1" customWidth="1"/>
    <col min="8969" max="8969" width="7.28515625" style="106" bestFit="1" customWidth="1"/>
    <col min="8970" max="8970" width="8.28515625" style="106" bestFit="1" customWidth="1"/>
    <col min="8971" max="8971" width="8.28515625" style="106" customWidth="1"/>
    <col min="8972" max="8972" width="8.28515625" style="106" bestFit="1" customWidth="1"/>
    <col min="8973" max="8974" width="8.28515625" style="106" customWidth="1"/>
    <col min="8975" max="8975" width="8.28515625" style="106" bestFit="1" customWidth="1"/>
    <col min="8976" max="9216" width="11.42578125" style="106" customWidth="1"/>
    <col min="9217" max="9218" width="0" style="106" hidden="1" customWidth="1"/>
    <col min="9219" max="9219" width="81.5703125" style="106" customWidth="1"/>
    <col min="9220" max="9222" width="8.28515625" style="106" bestFit="1" customWidth="1"/>
    <col min="9223" max="9223" width="7.28515625" style="106" bestFit="1" customWidth="1"/>
    <col min="9224" max="9224" width="8.28515625" style="106" bestFit="1" customWidth="1"/>
    <col min="9225" max="9225" width="7.28515625" style="106" bestFit="1" customWidth="1"/>
    <col min="9226" max="9226" width="8.28515625" style="106" bestFit="1" customWidth="1"/>
    <col min="9227" max="9227" width="8.28515625" style="106" customWidth="1"/>
    <col min="9228" max="9228" width="8.28515625" style="106" bestFit="1" customWidth="1"/>
    <col min="9229" max="9230" width="8.28515625" style="106" customWidth="1"/>
    <col min="9231" max="9231" width="8.28515625" style="106" bestFit="1" customWidth="1"/>
    <col min="9232" max="9472" width="11.42578125" style="106" customWidth="1"/>
    <col min="9473" max="9474" width="0" style="106" hidden="1" customWidth="1"/>
    <col min="9475" max="9475" width="81.5703125" style="106" customWidth="1"/>
    <col min="9476" max="9478" width="8.28515625" style="106" bestFit="1" customWidth="1"/>
    <col min="9479" max="9479" width="7.28515625" style="106" bestFit="1" customWidth="1"/>
    <col min="9480" max="9480" width="8.28515625" style="106" bestFit="1" customWidth="1"/>
    <col min="9481" max="9481" width="7.28515625" style="106" bestFit="1" customWidth="1"/>
    <col min="9482" max="9482" width="8.28515625" style="106" bestFit="1" customWidth="1"/>
    <col min="9483" max="9483" width="8.28515625" style="106" customWidth="1"/>
    <col min="9484" max="9484" width="8.28515625" style="106" bestFit="1" customWidth="1"/>
    <col min="9485" max="9486" width="8.28515625" style="106" customWidth="1"/>
    <col min="9487" max="9487" width="8.28515625" style="106" bestFit="1" customWidth="1"/>
    <col min="9488" max="9728" width="11.42578125" style="106" customWidth="1"/>
    <col min="9729" max="9730" width="0" style="106" hidden="1" customWidth="1"/>
    <col min="9731" max="9731" width="81.5703125" style="106" customWidth="1"/>
    <col min="9732" max="9734" width="8.28515625" style="106" bestFit="1" customWidth="1"/>
    <col min="9735" max="9735" width="7.28515625" style="106" bestFit="1" customWidth="1"/>
    <col min="9736" max="9736" width="8.28515625" style="106" bestFit="1" customWidth="1"/>
    <col min="9737" max="9737" width="7.28515625" style="106" bestFit="1" customWidth="1"/>
    <col min="9738" max="9738" width="8.28515625" style="106" bestFit="1" customWidth="1"/>
    <col min="9739" max="9739" width="8.28515625" style="106" customWidth="1"/>
    <col min="9740" max="9740" width="8.28515625" style="106" bestFit="1" customWidth="1"/>
    <col min="9741" max="9742" width="8.28515625" style="106" customWidth="1"/>
    <col min="9743" max="9743" width="8.28515625" style="106" bestFit="1" customWidth="1"/>
    <col min="9744" max="9984" width="11.42578125" style="106" customWidth="1"/>
    <col min="9985" max="9986" width="0" style="106" hidden="1" customWidth="1"/>
    <col min="9987" max="9987" width="81.5703125" style="106" customWidth="1"/>
    <col min="9988" max="9990" width="8.28515625" style="106" bestFit="1" customWidth="1"/>
    <col min="9991" max="9991" width="7.28515625" style="106" bestFit="1" customWidth="1"/>
    <col min="9992" max="9992" width="8.28515625" style="106" bestFit="1" customWidth="1"/>
    <col min="9993" max="9993" width="7.28515625" style="106" bestFit="1" customWidth="1"/>
    <col min="9994" max="9994" width="8.28515625" style="106" bestFit="1" customWidth="1"/>
    <col min="9995" max="9995" width="8.28515625" style="106" customWidth="1"/>
    <col min="9996" max="9996" width="8.28515625" style="106" bestFit="1" customWidth="1"/>
    <col min="9997" max="9998" width="8.28515625" style="106" customWidth="1"/>
    <col min="9999" max="9999" width="8.28515625" style="106" bestFit="1" customWidth="1"/>
    <col min="10000" max="10240" width="11.42578125" style="106" customWidth="1"/>
    <col min="10241" max="10242" width="0" style="106" hidden="1" customWidth="1"/>
    <col min="10243" max="10243" width="81.5703125" style="106" customWidth="1"/>
    <col min="10244" max="10246" width="8.28515625" style="106" bestFit="1" customWidth="1"/>
    <col min="10247" max="10247" width="7.28515625" style="106" bestFit="1" customWidth="1"/>
    <col min="10248" max="10248" width="8.28515625" style="106" bestFit="1" customWidth="1"/>
    <col min="10249" max="10249" width="7.28515625" style="106" bestFit="1" customWidth="1"/>
    <col min="10250" max="10250" width="8.28515625" style="106" bestFit="1" customWidth="1"/>
    <col min="10251" max="10251" width="8.28515625" style="106" customWidth="1"/>
    <col min="10252" max="10252" width="8.28515625" style="106" bestFit="1" customWidth="1"/>
    <col min="10253" max="10254" width="8.28515625" style="106" customWidth="1"/>
    <col min="10255" max="10255" width="8.28515625" style="106" bestFit="1" customWidth="1"/>
    <col min="10256" max="10496" width="11.42578125" style="106" customWidth="1"/>
    <col min="10497" max="10498" width="0" style="106" hidden="1" customWidth="1"/>
    <col min="10499" max="10499" width="81.5703125" style="106" customWidth="1"/>
    <col min="10500" max="10502" width="8.28515625" style="106" bestFit="1" customWidth="1"/>
    <col min="10503" max="10503" width="7.28515625" style="106" bestFit="1" customWidth="1"/>
    <col min="10504" max="10504" width="8.28515625" style="106" bestFit="1" customWidth="1"/>
    <col min="10505" max="10505" width="7.28515625" style="106" bestFit="1" customWidth="1"/>
    <col min="10506" max="10506" width="8.28515625" style="106" bestFit="1" customWidth="1"/>
    <col min="10507" max="10507" width="8.28515625" style="106" customWidth="1"/>
    <col min="10508" max="10508" width="8.28515625" style="106" bestFit="1" customWidth="1"/>
    <col min="10509" max="10510" width="8.28515625" style="106" customWidth="1"/>
    <col min="10511" max="10511" width="8.28515625" style="106" bestFit="1" customWidth="1"/>
    <col min="10512" max="10752" width="11.42578125" style="106" customWidth="1"/>
    <col min="10753" max="10754" width="0" style="106" hidden="1" customWidth="1"/>
    <col min="10755" max="10755" width="81.5703125" style="106" customWidth="1"/>
    <col min="10756" max="10758" width="8.28515625" style="106" bestFit="1" customWidth="1"/>
    <col min="10759" max="10759" width="7.28515625" style="106" bestFit="1" customWidth="1"/>
    <col min="10760" max="10760" width="8.28515625" style="106" bestFit="1" customWidth="1"/>
    <col min="10761" max="10761" width="7.28515625" style="106" bestFit="1" customWidth="1"/>
    <col min="10762" max="10762" width="8.28515625" style="106" bestFit="1" customWidth="1"/>
    <col min="10763" max="10763" width="8.28515625" style="106" customWidth="1"/>
    <col min="10764" max="10764" width="8.28515625" style="106" bestFit="1" customWidth="1"/>
    <col min="10765" max="10766" width="8.28515625" style="106" customWidth="1"/>
    <col min="10767" max="10767" width="8.28515625" style="106" bestFit="1" customWidth="1"/>
    <col min="10768" max="11008" width="11.42578125" style="106" customWidth="1"/>
    <col min="11009" max="11010" width="0" style="106" hidden="1" customWidth="1"/>
    <col min="11011" max="11011" width="81.5703125" style="106" customWidth="1"/>
    <col min="11012" max="11014" width="8.28515625" style="106" bestFit="1" customWidth="1"/>
    <col min="11015" max="11015" width="7.28515625" style="106" bestFit="1" customWidth="1"/>
    <col min="11016" max="11016" width="8.28515625" style="106" bestFit="1" customWidth="1"/>
    <col min="11017" max="11017" width="7.28515625" style="106" bestFit="1" customWidth="1"/>
    <col min="11018" max="11018" width="8.28515625" style="106" bestFit="1" customWidth="1"/>
    <col min="11019" max="11019" width="8.28515625" style="106" customWidth="1"/>
    <col min="11020" max="11020" width="8.28515625" style="106" bestFit="1" customWidth="1"/>
    <col min="11021" max="11022" width="8.28515625" style="106" customWidth="1"/>
    <col min="11023" max="11023" width="8.28515625" style="106" bestFit="1" customWidth="1"/>
    <col min="11024" max="11264" width="11.42578125" style="106" customWidth="1"/>
    <col min="11265" max="11266" width="0" style="106" hidden="1" customWidth="1"/>
    <col min="11267" max="11267" width="81.5703125" style="106" customWidth="1"/>
    <col min="11268" max="11270" width="8.28515625" style="106" bestFit="1" customWidth="1"/>
    <col min="11271" max="11271" width="7.28515625" style="106" bestFit="1" customWidth="1"/>
    <col min="11272" max="11272" width="8.28515625" style="106" bestFit="1" customWidth="1"/>
    <col min="11273" max="11273" width="7.28515625" style="106" bestFit="1" customWidth="1"/>
    <col min="11274" max="11274" width="8.28515625" style="106" bestFit="1" customWidth="1"/>
    <col min="11275" max="11275" width="8.28515625" style="106" customWidth="1"/>
    <col min="11276" max="11276" width="8.28515625" style="106" bestFit="1" customWidth="1"/>
    <col min="11277" max="11278" width="8.28515625" style="106" customWidth="1"/>
    <col min="11279" max="11279" width="8.28515625" style="106" bestFit="1" customWidth="1"/>
    <col min="11280" max="11520" width="11.42578125" style="106" customWidth="1"/>
    <col min="11521" max="11522" width="0" style="106" hidden="1" customWidth="1"/>
    <col min="11523" max="11523" width="81.5703125" style="106" customWidth="1"/>
    <col min="11524" max="11526" width="8.28515625" style="106" bestFit="1" customWidth="1"/>
    <col min="11527" max="11527" width="7.28515625" style="106" bestFit="1" customWidth="1"/>
    <col min="11528" max="11528" width="8.28515625" style="106" bestFit="1" customWidth="1"/>
    <col min="11529" max="11529" width="7.28515625" style="106" bestFit="1" customWidth="1"/>
    <col min="11530" max="11530" width="8.28515625" style="106" bestFit="1" customWidth="1"/>
    <col min="11531" max="11531" width="8.28515625" style="106" customWidth="1"/>
    <col min="11532" max="11532" width="8.28515625" style="106" bestFit="1" customWidth="1"/>
    <col min="11533" max="11534" width="8.28515625" style="106" customWidth="1"/>
    <col min="11535" max="11535" width="8.28515625" style="106" bestFit="1" customWidth="1"/>
    <col min="11536" max="11776" width="11.42578125" style="106" customWidth="1"/>
    <col min="11777" max="11778" width="0" style="106" hidden="1" customWidth="1"/>
    <col min="11779" max="11779" width="81.5703125" style="106" customWidth="1"/>
    <col min="11780" max="11782" width="8.28515625" style="106" bestFit="1" customWidth="1"/>
    <col min="11783" max="11783" width="7.28515625" style="106" bestFit="1" customWidth="1"/>
    <col min="11784" max="11784" width="8.28515625" style="106" bestFit="1" customWidth="1"/>
    <col min="11785" max="11785" width="7.28515625" style="106" bestFit="1" customWidth="1"/>
    <col min="11786" max="11786" width="8.28515625" style="106" bestFit="1" customWidth="1"/>
    <col min="11787" max="11787" width="8.28515625" style="106" customWidth="1"/>
    <col min="11788" max="11788" width="8.28515625" style="106" bestFit="1" customWidth="1"/>
    <col min="11789" max="11790" width="8.28515625" style="106" customWidth="1"/>
    <col min="11791" max="11791" width="8.28515625" style="106" bestFit="1" customWidth="1"/>
    <col min="11792" max="12032" width="11.42578125" style="106" customWidth="1"/>
    <col min="12033" max="12034" width="0" style="106" hidden="1" customWidth="1"/>
    <col min="12035" max="12035" width="81.5703125" style="106" customWidth="1"/>
    <col min="12036" max="12038" width="8.28515625" style="106" bestFit="1" customWidth="1"/>
    <col min="12039" max="12039" width="7.28515625" style="106" bestFit="1" customWidth="1"/>
    <col min="12040" max="12040" width="8.28515625" style="106" bestFit="1" customWidth="1"/>
    <col min="12041" max="12041" width="7.28515625" style="106" bestFit="1" customWidth="1"/>
    <col min="12042" max="12042" width="8.28515625" style="106" bestFit="1" customWidth="1"/>
    <col min="12043" max="12043" width="8.28515625" style="106" customWidth="1"/>
    <col min="12044" max="12044" width="8.28515625" style="106" bestFit="1" customWidth="1"/>
    <col min="12045" max="12046" width="8.28515625" style="106" customWidth="1"/>
    <col min="12047" max="12047" width="8.28515625" style="106" bestFit="1" customWidth="1"/>
    <col min="12048" max="12288" width="11.42578125" style="106" customWidth="1"/>
    <col min="12289" max="12290" width="0" style="106" hidden="1" customWidth="1"/>
    <col min="12291" max="12291" width="81.5703125" style="106" customWidth="1"/>
    <col min="12292" max="12294" width="8.28515625" style="106" bestFit="1" customWidth="1"/>
    <col min="12295" max="12295" width="7.28515625" style="106" bestFit="1" customWidth="1"/>
    <col min="12296" max="12296" width="8.28515625" style="106" bestFit="1" customWidth="1"/>
    <col min="12297" max="12297" width="7.28515625" style="106" bestFit="1" customWidth="1"/>
    <col min="12298" max="12298" width="8.28515625" style="106" bestFit="1" customWidth="1"/>
    <col min="12299" max="12299" width="8.28515625" style="106" customWidth="1"/>
    <col min="12300" max="12300" width="8.28515625" style="106" bestFit="1" customWidth="1"/>
    <col min="12301" max="12302" width="8.28515625" style="106" customWidth="1"/>
    <col min="12303" max="12303" width="8.28515625" style="106" bestFit="1" customWidth="1"/>
    <col min="12304" max="12544" width="11.42578125" style="106" customWidth="1"/>
    <col min="12545" max="12546" width="0" style="106" hidden="1" customWidth="1"/>
    <col min="12547" max="12547" width="81.5703125" style="106" customWidth="1"/>
    <col min="12548" max="12550" width="8.28515625" style="106" bestFit="1" customWidth="1"/>
    <col min="12551" max="12551" width="7.28515625" style="106" bestFit="1" customWidth="1"/>
    <col min="12552" max="12552" width="8.28515625" style="106" bestFit="1" customWidth="1"/>
    <col min="12553" max="12553" width="7.28515625" style="106" bestFit="1" customWidth="1"/>
    <col min="12554" max="12554" width="8.28515625" style="106" bestFit="1" customWidth="1"/>
    <col min="12555" max="12555" width="8.28515625" style="106" customWidth="1"/>
    <col min="12556" max="12556" width="8.28515625" style="106" bestFit="1" customWidth="1"/>
    <col min="12557" max="12558" width="8.28515625" style="106" customWidth="1"/>
    <col min="12559" max="12559" width="8.28515625" style="106" bestFit="1" customWidth="1"/>
    <col min="12560" max="12800" width="11.42578125" style="106" customWidth="1"/>
    <col min="12801" max="12802" width="0" style="106" hidden="1" customWidth="1"/>
    <col min="12803" max="12803" width="81.5703125" style="106" customWidth="1"/>
    <col min="12804" max="12806" width="8.28515625" style="106" bestFit="1" customWidth="1"/>
    <col min="12807" max="12807" width="7.28515625" style="106" bestFit="1" customWidth="1"/>
    <col min="12808" max="12808" width="8.28515625" style="106" bestFit="1" customWidth="1"/>
    <col min="12809" max="12809" width="7.28515625" style="106" bestFit="1" customWidth="1"/>
    <col min="12810" max="12810" width="8.28515625" style="106" bestFit="1" customWidth="1"/>
    <col min="12811" max="12811" width="8.28515625" style="106" customWidth="1"/>
    <col min="12812" max="12812" width="8.28515625" style="106" bestFit="1" customWidth="1"/>
    <col min="12813" max="12814" width="8.28515625" style="106" customWidth="1"/>
    <col min="12815" max="12815" width="8.28515625" style="106" bestFit="1" customWidth="1"/>
    <col min="12816" max="13056" width="11.42578125" style="106" customWidth="1"/>
    <col min="13057" max="13058" width="0" style="106" hidden="1" customWidth="1"/>
    <col min="13059" max="13059" width="81.5703125" style="106" customWidth="1"/>
    <col min="13060" max="13062" width="8.28515625" style="106" bestFit="1" customWidth="1"/>
    <col min="13063" max="13063" width="7.28515625" style="106" bestFit="1" customWidth="1"/>
    <col min="13064" max="13064" width="8.28515625" style="106" bestFit="1" customWidth="1"/>
    <col min="13065" max="13065" width="7.28515625" style="106" bestFit="1" customWidth="1"/>
    <col min="13066" max="13066" width="8.28515625" style="106" bestFit="1" customWidth="1"/>
    <col min="13067" max="13067" width="8.28515625" style="106" customWidth="1"/>
    <col min="13068" max="13068" width="8.28515625" style="106" bestFit="1" customWidth="1"/>
    <col min="13069" max="13070" width="8.28515625" style="106" customWidth="1"/>
    <col min="13071" max="13071" width="8.28515625" style="106" bestFit="1" customWidth="1"/>
    <col min="13072" max="13312" width="11.42578125" style="106" customWidth="1"/>
    <col min="13313" max="13314" width="0" style="106" hidden="1" customWidth="1"/>
    <col min="13315" max="13315" width="81.5703125" style="106" customWidth="1"/>
    <col min="13316" max="13318" width="8.28515625" style="106" bestFit="1" customWidth="1"/>
    <col min="13319" max="13319" width="7.28515625" style="106" bestFit="1" customWidth="1"/>
    <col min="13320" max="13320" width="8.28515625" style="106" bestFit="1" customWidth="1"/>
    <col min="13321" max="13321" width="7.28515625" style="106" bestFit="1" customWidth="1"/>
    <col min="13322" max="13322" width="8.28515625" style="106" bestFit="1" customWidth="1"/>
    <col min="13323" max="13323" width="8.28515625" style="106" customWidth="1"/>
    <col min="13324" max="13324" width="8.28515625" style="106" bestFit="1" customWidth="1"/>
    <col min="13325" max="13326" width="8.28515625" style="106" customWidth="1"/>
    <col min="13327" max="13327" width="8.28515625" style="106" bestFit="1" customWidth="1"/>
    <col min="13328" max="13568" width="11.42578125" style="106" customWidth="1"/>
    <col min="13569" max="13570" width="0" style="106" hidden="1" customWidth="1"/>
    <col min="13571" max="13571" width="81.5703125" style="106" customWidth="1"/>
    <col min="13572" max="13574" width="8.28515625" style="106" bestFit="1" customWidth="1"/>
    <col min="13575" max="13575" width="7.28515625" style="106" bestFit="1" customWidth="1"/>
    <col min="13576" max="13576" width="8.28515625" style="106" bestFit="1" customWidth="1"/>
    <col min="13577" max="13577" width="7.28515625" style="106" bestFit="1" customWidth="1"/>
    <col min="13578" max="13578" width="8.28515625" style="106" bestFit="1" customWidth="1"/>
    <col min="13579" max="13579" width="8.28515625" style="106" customWidth="1"/>
    <col min="13580" max="13580" width="8.28515625" style="106" bestFit="1" customWidth="1"/>
    <col min="13581" max="13582" width="8.28515625" style="106" customWidth="1"/>
    <col min="13583" max="13583" width="8.28515625" style="106" bestFit="1" customWidth="1"/>
    <col min="13584" max="13824" width="11.42578125" style="106" customWidth="1"/>
    <col min="13825" max="13826" width="0" style="106" hidden="1" customWidth="1"/>
    <col min="13827" max="13827" width="81.5703125" style="106" customWidth="1"/>
    <col min="13828" max="13830" width="8.28515625" style="106" bestFit="1" customWidth="1"/>
    <col min="13831" max="13831" width="7.28515625" style="106" bestFit="1" customWidth="1"/>
    <col min="13832" max="13832" width="8.28515625" style="106" bestFit="1" customWidth="1"/>
    <col min="13833" max="13833" width="7.28515625" style="106" bestFit="1" customWidth="1"/>
    <col min="13834" max="13834" width="8.28515625" style="106" bestFit="1" customWidth="1"/>
    <col min="13835" max="13835" width="8.28515625" style="106" customWidth="1"/>
    <col min="13836" max="13836" width="8.28515625" style="106" bestFit="1" customWidth="1"/>
    <col min="13837" max="13838" width="8.28515625" style="106" customWidth="1"/>
    <col min="13839" max="13839" width="8.28515625" style="106" bestFit="1" customWidth="1"/>
    <col min="13840" max="14080" width="11.42578125" style="106" customWidth="1"/>
    <col min="14081" max="14082" width="0" style="106" hidden="1" customWidth="1"/>
    <col min="14083" max="14083" width="81.5703125" style="106" customWidth="1"/>
    <col min="14084" max="14086" width="8.28515625" style="106" bestFit="1" customWidth="1"/>
    <col min="14087" max="14087" width="7.28515625" style="106" bestFit="1" customWidth="1"/>
    <col min="14088" max="14088" width="8.28515625" style="106" bestFit="1" customWidth="1"/>
    <col min="14089" max="14089" width="7.28515625" style="106" bestFit="1" customWidth="1"/>
    <col min="14090" max="14090" width="8.28515625" style="106" bestFit="1" customWidth="1"/>
    <col min="14091" max="14091" width="8.28515625" style="106" customWidth="1"/>
    <col min="14092" max="14092" width="8.28515625" style="106" bestFit="1" customWidth="1"/>
    <col min="14093" max="14094" width="8.28515625" style="106" customWidth="1"/>
    <col min="14095" max="14095" width="8.28515625" style="106" bestFit="1" customWidth="1"/>
    <col min="14096" max="14336" width="11.42578125" style="106" customWidth="1"/>
    <col min="14337" max="14338" width="0" style="106" hidden="1" customWidth="1"/>
    <col min="14339" max="14339" width="81.5703125" style="106" customWidth="1"/>
    <col min="14340" max="14342" width="8.28515625" style="106" bestFit="1" customWidth="1"/>
    <col min="14343" max="14343" width="7.28515625" style="106" bestFit="1" customWidth="1"/>
    <col min="14344" max="14344" width="8.28515625" style="106" bestFit="1" customWidth="1"/>
    <col min="14345" max="14345" width="7.28515625" style="106" bestFit="1" customWidth="1"/>
    <col min="14346" max="14346" width="8.28515625" style="106" bestFit="1" customWidth="1"/>
    <col min="14347" max="14347" width="8.28515625" style="106" customWidth="1"/>
    <col min="14348" max="14348" width="8.28515625" style="106" bestFit="1" customWidth="1"/>
    <col min="14349" max="14350" width="8.28515625" style="106" customWidth="1"/>
    <col min="14351" max="14351" width="8.28515625" style="106" bestFit="1" customWidth="1"/>
    <col min="14352" max="14592" width="11.42578125" style="106" customWidth="1"/>
    <col min="14593" max="14594" width="0" style="106" hidden="1" customWidth="1"/>
    <col min="14595" max="14595" width="81.5703125" style="106" customWidth="1"/>
    <col min="14596" max="14598" width="8.28515625" style="106" bestFit="1" customWidth="1"/>
    <col min="14599" max="14599" width="7.28515625" style="106" bestFit="1" customWidth="1"/>
    <col min="14600" max="14600" width="8.28515625" style="106" bestFit="1" customWidth="1"/>
    <col min="14601" max="14601" width="7.28515625" style="106" bestFit="1" customWidth="1"/>
    <col min="14602" max="14602" width="8.28515625" style="106" bestFit="1" customWidth="1"/>
    <col min="14603" max="14603" width="8.28515625" style="106" customWidth="1"/>
    <col min="14604" max="14604" width="8.28515625" style="106" bestFit="1" customWidth="1"/>
    <col min="14605" max="14606" width="8.28515625" style="106" customWidth="1"/>
    <col min="14607" max="14607" width="8.28515625" style="106" bestFit="1" customWidth="1"/>
    <col min="14608" max="14848" width="11.42578125" style="106" customWidth="1"/>
    <col min="14849" max="14850" width="0" style="106" hidden="1" customWidth="1"/>
    <col min="14851" max="14851" width="81.5703125" style="106" customWidth="1"/>
    <col min="14852" max="14854" width="8.28515625" style="106" bestFit="1" customWidth="1"/>
    <col min="14855" max="14855" width="7.28515625" style="106" bestFit="1" customWidth="1"/>
    <col min="14856" max="14856" width="8.28515625" style="106" bestFit="1" customWidth="1"/>
    <col min="14857" max="14857" width="7.28515625" style="106" bestFit="1" customWidth="1"/>
    <col min="14858" max="14858" width="8.28515625" style="106" bestFit="1" customWidth="1"/>
    <col min="14859" max="14859" width="8.28515625" style="106" customWidth="1"/>
    <col min="14860" max="14860" width="8.28515625" style="106" bestFit="1" customWidth="1"/>
    <col min="14861" max="14862" width="8.28515625" style="106" customWidth="1"/>
    <col min="14863" max="14863" width="8.28515625" style="106" bestFit="1" customWidth="1"/>
    <col min="14864" max="15104" width="11.42578125" style="106" customWidth="1"/>
    <col min="15105" max="15106" width="0" style="106" hidden="1" customWidth="1"/>
    <col min="15107" max="15107" width="81.5703125" style="106" customWidth="1"/>
    <col min="15108" max="15110" width="8.28515625" style="106" bestFit="1" customWidth="1"/>
    <col min="15111" max="15111" width="7.28515625" style="106" bestFit="1" customWidth="1"/>
    <col min="15112" max="15112" width="8.28515625" style="106" bestFit="1" customWidth="1"/>
    <col min="15113" max="15113" width="7.28515625" style="106" bestFit="1" customWidth="1"/>
    <col min="15114" max="15114" width="8.28515625" style="106" bestFit="1" customWidth="1"/>
    <col min="15115" max="15115" width="8.28515625" style="106" customWidth="1"/>
    <col min="15116" max="15116" width="8.28515625" style="106" bestFit="1" customWidth="1"/>
    <col min="15117" max="15118" width="8.28515625" style="106" customWidth="1"/>
    <col min="15119" max="15119" width="8.28515625" style="106" bestFit="1" customWidth="1"/>
    <col min="15120" max="15360" width="11.42578125" style="106" customWidth="1"/>
    <col min="15361" max="15362" width="0" style="106" hidden="1" customWidth="1"/>
    <col min="15363" max="15363" width="81.5703125" style="106" customWidth="1"/>
    <col min="15364" max="15366" width="8.28515625" style="106" bestFit="1" customWidth="1"/>
    <col min="15367" max="15367" width="7.28515625" style="106" bestFit="1" customWidth="1"/>
    <col min="15368" max="15368" width="8.28515625" style="106" bestFit="1" customWidth="1"/>
    <col min="15369" max="15369" width="7.28515625" style="106" bestFit="1" customWidth="1"/>
    <col min="15370" max="15370" width="8.28515625" style="106" bestFit="1" customWidth="1"/>
    <col min="15371" max="15371" width="8.28515625" style="106" customWidth="1"/>
    <col min="15372" max="15372" width="8.28515625" style="106" bestFit="1" customWidth="1"/>
    <col min="15373" max="15374" width="8.28515625" style="106" customWidth="1"/>
    <col min="15375" max="15375" width="8.28515625" style="106" bestFit="1" customWidth="1"/>
    <col min="15376" max="15616" width="11.42578125" style="106" customWidth="1"/>
    <col min="15617" max="15618" width="0" style="106" hidden="1" customWidth="1"/>
    <col min="15619" max="15619" width="81.5703125" style="106" customWidth="1"/>
    <col min="15620" max="15622" width="8.28515625" style="106" bestFit="1" customWidth="1"/>
    <col min="15623" max="15623" width="7.28515625" style="106" bestFit="1" customWidth="1"/>
    <col min="15624" max="15624" width="8.28515625" style="106" bestFit="1" customWidth="1"/>
    <col min="15625" max="15625" width="7.28515625" style="106" bestFit="1" customWidth="1"/>
    <col min="15626" max="15626" width="8.28515625" style="106" bestFit="1" customWidth="1"/>
    <col min="15627" max="15627" width="8.28515625" style="106" customWidth="1"/>
    <col min="15628" max="15628" width="8.28515625" style="106" bestFit="1" customWidth="1"/>
    <col min="15629" max="15630" width="8.28515625" style="106" customWidth="1"/>
    <col min="15631" max="15631" width="8.28515625" style="106" bestFit="1" customWidth="1"/>
    <col min="15632" max="15872" width="11.42578125" style="106" customWidth="1"/>
    <col min="15873" max="15874" width="0" style="106" hidden="1" customWidth="1"/>
    <col min="15875" max="15875" width="81.5703125" style="106" customWidth="1"/>
    <col min="15876" max="15878" width="8.28515625" style="106" bestFit="1" customWidth="1"/>
    <col min="15879" max="15879" width="7.28515625" style="106" bestFit="1" customWidth="1"/>
    <col min="15880" max="15880" width="8.28515625" style="106" bestFit="1" customWidth="1"/>
    <col min="15881" max="15881" width="7.28515625" style="106" bestFit="1" customWidth="1"/>
    <col min="15882" max="15882" width="8.28515625" style="106" bestFit="1" customWidth="1"/>
    <col min="15883" max="15883" width="8.28515625" style="106" customWidth="1"/>
    <col min="15884" max="15884" width="8.28515625" style="106" bestFit="1" customWidth="1"/>
    <col min="15885" max="15886" width="8.28515625" style="106" customWidth="1"/>
    <col min="15887" max="15887" width="8.28515625" style="106" bestFit="1" customWidth="1"/>
    <col min="15888" max="16128" width="11.42578125" style="106" customWidth="1"/>
    <col min="16129" max="16130" width="0" style="106" hidden="1" customWidth="1"/>
    <col min="16131" max="16131" width="81.5703125" style="106" customWidth="1"/>
    <col min="16132" max="16134" width="8.28515625" style="106" bestFit="1" customWidth="1"/>
    <col min="16135" max="16135" width="7.28515625" style="106" bestFit="1" customWidth="1"/>
    <col min="16136" max="16136" width="8.28515625" style="106" bestFit="1" customWidth="1"/>
    <col min="16137" max="16137" width="7.28515625" style="106" bestFit="1" customWidth="1"/>
    <col min="16138" max="16138" width="8.28515625" style="106" bestFit="1" customWidth="1"/>
    <col min="16139" max="16139" width="8.28515625" style="106" customWidth="1"/>
    <col min="16140" max="16140" width="8.28515625" style="106" bestFit="1" customWidth="1"/>
    <col min="16141" max="16142" width="8.28515625" style="106" customWidth="1"/>
    <col min="16143" max="16143" width="8.28515625" style="106" bestFit="1" customWidth="1"/>
    <col min="16144" max="16384" width="11.42578125" style="106" customWidth="1"/>
  </cols>
  <sheetData>
    <row r="1" spans="1:15" s="101" customFormat="1" ht="15" customHeight="1">
      <c r="A1" s="667"/>
      <c r="B1" s="667"/>
      <c r="C1" s="759"/>
      <c r="D1" s="759"/>
      <c r="E1" s="759"/>
      <c r="F1" s="759"/>
      <c r="G1" s="759"/>
      <c r="H1" s="759"/>
      <c r="I1" s="759"/>
      <c r="J1" s="759"/>
      <c r="K1" s="759"/>
      <c r="L1" s="759"/>
      <c r="M1" s="759"/>
      <c r="N1" s="759"/>
      <c r="O1" s="759"/>
    </row>
    <row r="2" spans="1:15" s="101" customFormat="1" ht="15" customHeight="1">
      <c r="A2" s="760" t="s">
        <v>912</v>
      </c>
      <c r="B2" s="760"/>
      <c r="C2" s="760"/>
      <c r="D2" s="760"/>
      <c r="E2" s="760"/>
      <c r="F2" s="760"/>
      <c r="G2" s="760"/>
      <c r="H2" s="760"/>
      <c r="I2" s="760"/>
      <c r="J2" s="760"/>
      <c r="K2" s="760"/>
      <c r="L2" s="760"/>
      <c r="M2" s="760"/>
      <c r="N2" s="760"/>
      <c r="O2" s="760"/>
    </row>
    <row r="3" spans="1:15" s="101" customFormat="1" ht="15" customHeight="1">
      <c r="A3" s="667"/>
      <c r="B3" s="667"/>
      <c r="C3" s="760" t="s">
        <v>528</v>
      </c>
      <c r="D3" s="760"/>
      <c r="E3" s="760"/>
      <c r="F3" s="760"/>
      <c r="G3" s="760"/>
      <c r="H3" s="760"/>
      <c r="I3" s="760"/>
      <c r="J3" s="760"/>
      <c r="K3" s="760"/>
      <c r="L3" s="760"/>
      <c r="M3" s="760"/>
      <c r="N3" s="760"/>
      <c r="O3" s="760"/>
    </row>
    <row r="4" spans="1:15" s="101" customFormat="1" ht="15" customHeight="1">
      <c r="A4" s="761"/>
      <c r="B4" s="760"/>
      <c r="C4" s="760"/>
      <c r="D4" s="760"/>
      <c r="E4" s="760"/>
      <c r="F4" s="760"/>
      <c r="G4" s="760"/>
      <c r="H4" s="760"/>
      <c r="I4" s="760"/>
      <c r="J4" s="760"/>
      <c r="K4" s="760"/>
      <c r="L4" s="760"/>
      <c r="M4" s="760"/>
      <c r="N4" s="760"/>
      <c r="O4" s="760"/>
    </row>
    <row r="5" spans="1:15" s="104" customFormat="1" ht="15" customHeight="1" thickBot="1">
      <c r="A5" s="102"/>
      <c r="B5" s="103"/>
      <c r="C5" s="103"/>
      <c r="D5" s="103"/>
      <c r="E5" s="103"/>
      <c r="F5" s="103"/>
      <c r="G5" s="103"/>
      <c r="H5" s="103"/>
      <c r="I5" s="103"/>
      <c r="J5" s="103"/>
      <c r="K5" s="103"/>
      <c r="L5" s="103"/>
      <c r="M5" s="103"/>
      <c r="N5" s="103"/>
      <c r="O5" s="103"/>
    </row>
    <row r="6" spans="1:15" s="105" customFormat="1" ht="30" customHeight="1" thickTop="1" thickBot="1">
      <c r="A6" s="81"/>
      <c r="B6" s="81"/>
      <c r="C6" s="612"/>
      <c r="D6" s="607" t="s">
        <v>453</v>
      </c>
      <c r="E6" s="607" t="s">
        <v>454</v>
      </c>
      <c r="F6" s="607" t="s">
        <v>455</v>
      </c>
      <c r="G6" s="607" t="s">
        <v>456</v>
      </c>
      <c r="H6" s="607" t="s">
        <v>457</v>
      </c>
      <c r="I6" s="607" t="s">
        <v>458</v>
      </c>
      <c r="J6" s="607" t="s">
        <v>459</v>
      </c>
      <c r="K6" s="607" t="s">
        <v>460</v>
      </c>
      <c r="L6" s="613" t="s">
        <v>461</v>
      </c>
      <c r="M6" s="613" t="s">
        <v>462</v>
      </c>
      <c r="N6" s="613" t="s">
        <v>463</v>
      </c>
      <c r="O6" s="613" t="s">
        <v>464</v>
      </c>
    </row>
    <row r="7" spans="1:15" ht="15" customHeight="1" thickTop="1" thickBot="1">
      <c r="A7" s="81"/>
      <c r="B7" s="81"/>
      <c r="C7" s="98"/>
      <c r="D7" s="98"/>
      <c r="E7" s="98"/>
      <c r="F7" s="98"/>
      <c r="G7" s="98"/>
      <c r="H7" s="98"/>
      <c r="I7" s="98"/>
      <c r="J7" s="98"/>
      <c r="K7" s="98"/>
      <c r="L7" s="98"/>
      <c r="M7" s="98"/>
      <c r="N7" s="98"/>
      <c r="O7" s="98"/>
    </row>
    <row r="8" spans="1:15" s="108" customFormat="1" ht="15" customHeight="1" thickTop="1" thickBot="1">
      <c r="A8" s="81"/>
      <c r="B8" s="107"/>
      <c r="C8" s="614" t="s">
        <v>337</v>
      </c>
      <c r="D8" s="615"/>
      <c r="E8" s="615"/>
      <c r="F8" s="615"/>
      <c r="G8" s="615"/>
      <c r="H8" s="615"/>
      <c r="I8" s="615"/>
      <c r="J8" s="615"/>
      <c r="K8" s="615"/>
      <c r="L8" s="615"/>
      <c r="M8" s="615"/>
      <c r="N8" s="615"/>
      <c r="O8" s="616"/>
    </row>
    <row r="9" spans="1:15" ht="15" customHeight="1" thickTop="1">
      <c r="A9" s="81" t="s">
        <v>529</v>
      </c>
      <c r="B9" s="109" t="s">
        <v>530</v>
      </c>
      <c r="C9" s="110" t="s">
        <v>531</v>
      </c>
      <c r="D9" s="111">
        <v>0.1183</v>
      </c>
      <c r="E9" s="111">
        <v>0.11550000000000001</v>
      </c>
      <c r="F9" s="111">
        <v>0.1138</v>
      </c>
      <c r="G9" s="111">
        <v>0.1066</v>
      </c>
      <c r="H9" s="111">
        <v>0.1263</v>
      </c>
      <c r="I9" s="111">
        <v>0.11509999999999999</v>
      </c>
      <c r="J9" s="111">
        <v>0.1047</v>
      </c>
      <c r="K9" s="111">
        <v>0.1086</v>
      </c>
      <c r="L9" s="111">
        <v>0.1016</v>
      </c>
      <c r="M9" s="111">
        <v>0.104</v>
      </c>
      <c r="N9" s="111">
        <v>0.1094</v>
      </c>
      <c r="O9" s="111">
        <v>0.1069</v>
      </c>
    </row>
    <row r="10" spans="1:15" ht="15" customHeight="1" thickBot="1">
      <c r="A10" s="81" t="s">
        <v>529</v>
      </c>
      <c r="B10" s="109" t="s">
        <v>532</v>
      </c>
      <c r="C10" s="110" t="s">
        <v>533</v>
      </c>
      <c r="D10" s="111">
        <v>0.70169999999999999</v>
      </c>
      <c r="E10" s="111">
        <v>0.69669999999999999</v>
      </c>
      <c r="F10" s="111">
        <v>0.70750000000000002</v>
      </c>
      <c r="G10" s="111">
        <v>0.71650000000000003</v>
      </c>
      <c r="H10" s="111">
        <v>0.72309999999999997</v>
      </c>
      <c r="I10" s="111">
        <v>0.74250000000000005</v>
      </c>
      <c r="J10" s="111">
        <v>0.74929999999999997</v>
      </c>
      <c r="K10" s="111">
        <v>0.73899999999999999</v>
      </c>
      <c r="L10" s="111">
        <v>0.74470000000000003</v>
      </c>
      <c r="M10" s="111">
        <v>0.746</v>
      </c>
      <c r="N10" s="111">
        <v>0.747</v>
      </c>
      <c r="O10" s="111">
        <v>0.74950000000000006</v>
      </c>
    </row>
    <row r="11" spans="1:15" s="112" customFormat="1" ht="15" customHeight="1" thickTop="1" thickBot="1">
      <c r="A11" s="81"/>
      <c r="B11" s="107"/>
      <c r="C11" s="614" t="s">
        <v>340</v>
      </c>
      <c r="D11" s="615"/>
      <c r="E11" s="615"/>
      <c r="F11" s="615"/>
      <c r="G11" s="615"/>
      <c r="H11" s="615"/>
      <c r="I11" s="615"/>
      <c r="J11" s="615"/>
      <c r="K11" s="615"/>
      <c r="L11" s="646"/>
      <c r="M11" s="646"/>
      <c r="N11" s="646"/>
      <c r="O11" s="616"/>
    </row>
    <row r="12" spans="1:15" s="105" customFormat="1" ht="15" customHeight="1" thickTop="1">
      <c r="A12" s="81" t="s">
        <v>529</v>
      </c>
      <c r="B12" s="109" t="s">
        <v>534</v>
      </c>
      <c r="C12" s="110" t="s">
        <v>535</v>
      </c>
      <c r="D12" s="111">
        <v>0.76939999999999997</v>
      </c>
      <c r="E12" s="111">
        <v>0.77490000000000003</v>
      </c>
      <c r="F12" s="111">
        <v>0.77170000000000005</v>
      </c>
      <c r="G12" s="111">
        <v>0.76119999999999999</v>
      </c>
      <c r="H12" s="111">
        <v>0.75049999999999994</v>
      </c>
      <c r="I12" s="111">
        <v>0.72840000000000005</v>
      </c>
      <c r="J12" s="111">
        <v>0.70909999999999995</v>
      </c>
      <c r="K12" s="111">
        <v>0.71389999999999998</v>
      </c>
      <c r="L12" s="111">
        <v>0.73099999999999998</v>
      </c>
      <c r="M12" s="111">
        <v>0.73109999999999997</v>
      </c>
      <c r="N12" s="111">
        <v>0.71809999999999996</v>
      </c>
      <c r="O12" s="111">
        <v>0.71870000000000001</v>
      </c>
    </row>
    <row r="13" spans="1:15" s="114" customFormat="1" ht="15" customHeight="1">
      <c r="A13" s="81" t="s">
        <v>529</v>
      </c>
      <c r="B13" s="109" t="s">
        <v>536</v>
      </c>
      <c r="C13" s="110" t="s">
        <v>537</v>
      </c>
      <c r="D13" s="113">
        <v>0.76939999999999997</v>
      </c>
      <c r="E13" s="111">
        <v>0.77490000000000003</v>
      </c>
      <c r="F13" s="111">
        <v>0.77170000000000005</v>
      </c>
      <c r="G13" s="111">
        <v>0.76119999999999999</v>
      </c>
      <c r="H13" s="111">
        <v>0.75060000000000004</v>
      </c>
      <c r="I13" s="111">
        <v>0.72909999999999997</v>
      </c>
      <c r="J13" s="111">
        <v>0.7097</v>
      </c>
      <c r="K13" s="111">
        <v>0.71430000000000005</v>
      </c>
      <c r="L13" s="111">
        <v>0.73129999999999995</v>
      </c>
      <c r="M13" s="111">
        <v>0.73119999999999996</v>
      </c>
      <c r="N13" s="111">
        <v>0.7198</v>
      </c>
      <c r="O13" s="111">
        <v>0.71989999999999998</v>
      </c>
    </row>
    <row r="14" spans="1:15" s="114" customFormat="1" ht="15" customHeight="1">
      <c r="A14" s="81"/>
      <c r="B14" s="109"/>
      <c r="C14" s="110" t="s">
        <v>538</v>
      </c>
      <c r="D14" s="111">
        <v>5.5500000000000001E-2</v>
      </c>
      <c r="E14" s="111">
        <v>5.5100000000000003E-2</v>
      </c>
      <c r="F14" s="111">
        <v>5.2200000000000003E-2</v>
      </c>
      <c r="G14" s="111">
        <v>6.25E-2</v>
      </c>
      <c r="H14" s="111">
        <v>6.6199999999999995E-2</v>
      </c>
      <c r="I14" s="111">
        <v>7.2099999999999997E-2</v>
      </c>
      <c r="J14" s="111">
        <v>8.2199999999999995E-2</v>
      </c>
      <c r="K14" s="111">
        <v>8.0199999999999994E-2</v>
      </c>
      <c r="L14" s="111">
        <v>7.9000000000000001E-2</v>
      </c>
      <c r="M14" s="111">
        <v>7.7700000000000005E-2</v>
      </c>
      <c r="N14" s="111">
        <v>7.9000000000000001E-2</v>
      </c>
      <c r="O14" s="111">
        <v>7.9299999999999995E-2</v>
      </c>
    </row>
    <row r="15" spans="1:15" s="114" customFormat="1" ht="15" customHeight="1" thickBot="1">
      <c r="A15" s="81" t="s">
        <v>529</v>
      </c>
      <c r="B15" s="109" t="s">
        <v>539</v>
      </c>
      <c r="C15" s="110" t="s">
        <v>540</v>
      </c>
      <c r="D15" s="111">
        <v>2.0000000000000001E-4</v>
      </c>
      <c r="E15" s="111">
        <v>2.0000000000000001E-4</v>
      </c>
      <c r="F15" s="111">
        <v>2.0000000000000001E-4</v>
      </c>
      <c r="G15" s="111">
        <v>2.0000000000000001E-4</v>
      </c>
      <c r="H15" s="111">
        <v>2.0000000000000001E-4</v>
      </c>
      <c r="I15" s="111">
        <v>2.0000000000000001E-4</v>
      </c>
      <c r="J15" s="111">
        <v>2.0000000000000001E-4</v>
      </c>
      <c r="K15" s="111">
        <v>2.0000000000000001E-4</v>
      </c>
      <c r="L15" s="111">
        <v>2.0000000000000001E-4</v>
      </c>
      <c r="M15" s="111">
        <v>2.0000000000000001E-4</v>
      </c>
      <c r="N15" s="111">
        <v>2.0000000000000001E-4</v>
      </c>
      <c r="O15" s="111">
        <v>2.0000000000000001E-4</v>
      </c>
    </row>
    <row r="16" spans="1:15" s="112" customFormat="1" ht="15" customHeight="1" thickTop="1" thickBot="1">
      <c r="A16" s="81"/>
      <c r="B16" s="107"/>
      <c r="C16" s="614" t="s">
        <v>541</v>
      </c>
      <c r="D16" s="615"/>
      <c r="E16" s="615"/>
      <c r="F16" s="615"/>
      <c r="G16" s="615"/>
      <c r="H16" s="615"/>
      <c r="I16" s="615"/>
      <c r="J16" s="615"/>
      <c r="K16" s="615"/>
      <c r="L16" s="646"/>
      <c r="M16" s="646"/>
      <c r="N16" s="646"/>
      <c r="O16" s="616"/>
    </row>
    <row r="17" spans="1:15" s="105" customFormat="1" ht="15" customHeight="1" thickTop="1">
      <c r="A17" s="81" t="s">
        <v>529</v>
      </c>
      <c r="B17" s="109" t="s">
        <v>542</v>
      </c>
      <c r="C17" s="110" t="s">
        <v>543</v>
      </c>
      <c r="D17" s="111">
        <v>0.1154</v>
      </c>
      <c r="E17" s="111">
        <v>0.1762</v>
      </c>
      <c r="F17" s="111">
        <v>0.14269999999999999</v>
      </c>
      <c r="G17" s="111">
        <v>0.1265</v>
      </c>
      <c r="H17" s="111">
        <v>0.1123</v>
      </c>
      <c r="I17" s="111">
        <v>0.10680000000000001</v>
      </c>
      <c r="J17" s="111">
        <v>7.5300000000000006E-2</v>
      </c>
      <c r="K17" s="111">
        <v>6.7199999999999996E-2</v>
      </c>
      <c r="L17" s="111">
        <v>7.9000000000000001E-2</v>
      </c>
      <c r="M17" s="111">
        <v>7.9200000000000007E-2</v>
      </c>
      <c r="N17" s="111">
        <v>5.79E-2</v>
      </c>
      <c r="O17" s="111">
        <v>5.6000000000000001E-2</v>
      </c>
    </row>
    <row r="18" spans="1:15" s="114" customFormat="1" ht="15" customHeight="1">
      <c r="A18" s="81" t="s">
        <v>529</v>
      </c>
      <c r="B18" s="109" t="s">
        <v>544</v>
      </c>
      <c r="C18" s="110" t="s">
        <v>545</v>
      </c>
      <c r="D18" s="111">
        <v>0.88460000000000005</v>
      </c>
      <c r="E18" s="111">
        <v>0.82379999999999998</v>
      </c>
      <c r="F18" s="111">
        <v>0.85729999999999995</v>
      </c>
      <c r="G18" s="111">
        <v>0.87350000000000005</v>
      </c>
      <c r="H18" s="111">
        <v>0.88770000000000004</v>
      </c>
      <c r="I18" s="111">
        <v>0.89319999999999999</v>
      </c>
      <c r="J18" s="111">
        <v>0.92469999999999997</v>
      </c>
      <c r="K18" s="111">
        <v>0.93279999999999996</v>
      </c>
      <c r="L18" s="111">
        <v>0.92100000000000004</v>
      </c>
      <c r="M18" s="111">
        <v>0.92079999999999995</v>
      </c>
      <c r="N18" s="111">
        <v>0.94210000000000005</v>
      </c>
      <c r="O18" s="111">
        <v>0.94399999999999995</v>
      </c>
    </row>
    <row r="19" spans="1:15" s="114" customFormat="1" ht="15" customHeight="1" thickBot="1">
      <c r="A19" s="81" t="s">
        <v>529</v>
      </c>
      <c r="B19" s="109" t="s">
        <v>546</v>
      </c>
      <c r="C19" s="110" t="s">
        <v>547</v>
      </c>
      <c r="D19" s="115">
        <v>590.3895</v>
      </c>
      <c r="E19" s="115">
        <v>596.69920000000002</v>
      </c>
      <c r="F19" s="115">
        <v>605.7183</v>
      </c>
      <c r="G19" s="115">
        <v>614.42200000000003</v>
      </c>
      <c r="H19" s="115">
        <v>645.2319</v>
      </c>
      <c r="I19" s="115">
        <v>628.03279999999995</v>
      </c>
      <c r="J19" s="115">
        <v>621.57389999999998</v>
      </c>
      <c r="K19" s="115">
        <v>624.17139999999995</v>
      </c>
      <c r="L19" s="115">
        <v>630.20209999999997</v>
      </c>
      <c r="M19" s="115">
        <v>632.52049999999997</v>
      </c>
      <c r="N19" s="115">
        <v>631.23249999999996</v>
      </c>
      <c r="O19" s="115">
        <v>630.06489999999997</v>
      </c>
    </row>
    <row r="20" spans="1:15" s="112" customFormat="1" ht="15" customHeight="1" thickTop="1" thickBot="1">
      <c r="A20" s="81"/>
      <c r="B20" s="107"/>
      <c r="C20" s="614" t="s">
        <v>548</v>
      </c>
      <c r="D20" s="615"/>
      <c r="E20" s="615"/>
      <c r="F20" s="615"/>
      <c r="G20" s="615"/>
      <c r="H20" s="615"/>
      <c r="I20" s="615"/>
      <c r="J20" s="615"/>
      <c r="K20" s="615"/>
      <c r="L20" s="646"/>
      <c r="M20" s="646"/>
      <c r="N20" s="646"/>
      <c r="O20" s="616"/>
    </row>
    <row r="21" spans="1:15" s="105" customFormat="1" ht="15" customHeight="1" thickTop="1">
      <c r="A21" s="81" t="s">
        <v>529</v>
      </c>
      <c r="B21" s="109" t="s">
        <v>549</v>
      </c>
      <c r="C21" s="110" t="s">
        <v>550</v>
      </c>
      <c r="D21" s="111">
        <v>0.98170000000000002</v>
      </c>
      <c r="E21" s="111">
        <v>0.98109999999999997</v>
      </c>
      <c r="F21" s="111">
        <v>0.97819999999999996</v>
      </c>
      <c r="G21" s="111">
        <v>0.97529999999999994</v>
      </c>
      <c r="H21" s="111">
        <v>0.97289999999999999</v>
      </c>
      <c r="I21" s="111">
        <v>0.96689999999999998</v>
      </c>
      <c r="J21" s="111">
        <v>0.97270000000000001</v>
      </c>
      <c r="K21" s="111">
        <v>0.97529999999999994</v>
      </c>
      <c r="L21" s="111">
        <v>0.96950000000000003</v>
      </c>
      <c r="M21" s="111">
        <v>0.96640000000000004</v>
      </c>
      <c r="N21" s="111">
        <v>0.96379999999999999</v>
      </c>
      <c r="O21" s="111">
        <v>0.96</v>
      </c>
    </row>
    <row r="22" spans="1:15" s="114" customFormat="1" ht="15" customHeight="1">
      <c r="A22" s="81" t="s">
        <v>529</v>
      </c>
      <c r="B22" s="109" t="s">
        <v>551</v>
      </c>
      <c r="C22" s="110" t="s">
        <v>552</v>
      </c>
      <c r="D22" s="111">
        <v>2.5399999999999999E-2</v>
      </c>
      <c r="E22" s="111">
        <v>2.7699999999999999E-2</v>
      </c>
      <c r="F22" s="111">
        <v>3.39E-2</v>
      </c>
      <c r="G22" s="111">
        <v>3.7999999999999999E-2</v>
      </c>
      <c r="H22" s="111">
        <v>4.5699999999999998E-2</v>
      </c>
      <c r="I22" s="111">
        <v>5.16E-2</v>
      </c>
      <c r="J22" s="111">
        <v>5.9499999999999997E-2</v>
      </c>
      <c r="K22" s="111">
        <v>0.29289999999999999</v>
      </c>
      <c r="L22" s="111">
        <v>0.29480000000000001</v>
      </c>
      <c r="M22" s="111">
        <v>0.29210000000000003</v>
      </c>
      <c r="N22" s="111">
        <v>0.27200000000000002</v>
      </c>
      <c r="O22" s="111">
        <v>0.27100000000000002</v>
      </c>
    </row>
    <row r="23" spans="1:15" s="114" customFormat="1" ht="15" customHeight="1">
      <c r="A23" s="81" t="s">
        <v>529</v>
      </c>
      <c r="B23" s="109" t="s">
        <v>553</v>
      </c>
      <c r="C23" s="110" t="s">
        <v>554</v>
      </c>
      <c r="D23" s="111">
        <v>1.83E-2</v>
      </c>
      <c r="E23" s="111">
        <v>1.89E-2</v>
      </c>
      <c r="F23" s="111">
        <v>2.18E-2</v>
      </c>
      <c r="G23" s="111">
        <v>2.47E-2</v>
      </c>
      <c r="H23" s="111">
        <v>2.7099999999999999E-2</v>
      </c>
      <c r="I23" s="111">
        <v>3.3099999999999997E-2</v>
      </c>
      <c r="J23" s="111">
        <v>2.7300000000000001E-2</v>
      </c>
      <c r="K23" s="111">
        <v>2.47E-2</v>
      </c>
      <c r="L23" s="111">
        <v>3.0499999999999999E-2</v>
      </c>
      <c r="M23" s="111">
        <v>3.3599999999999998E-2</v>
      </c>
      <c r="N23" s="111">
        <v>3.6200000000000003E-2</v>
      </c>
      <c r="O23" s="111">
        <v>0.04</v>
      </c>
    </row>
    <row r="24" spans="1:15" s="114" customFormat="1" ht="15" customHeight="1">
      <c r="A24" s="81" t="s">
        <v>529</v>
      </c>
      <c r="B24" s="109" t="s">
        <v>555</v>
      </c>
      <c r="C24" s="110" t="s">
        <v>556</v>
      </c>
      <c r="D24" s="111">
        <v>2.29E-2</v>
      </c>
      <c r="E24" s="111">
        <v>2.47E-2</v>
      </c>
      <c r="F24" s="111">
        <v>3.0499999999999999E-2</v>
      </c>
      <c r="G24" s="111">
        <v>3.3099999999999997E-2</v>
      </c>
      <c r="H24" s="111">
        <v>3.9199999999999999E-2</v>
      </c>
      <c r="I24" s="111">
        <v>4.3900000000000002E-2</v>
      </c>
      <c r="J24" s="111">
        <v>5.4100000000000002E-2</v>
      </c>
      <c r="K24" s="111">
        <v>0.29299999999999998</v>
      </c>
      <c r="L24" s="111">
        <v>0.29060000000000002</v>
      </c>
      <c r="M24" s="111">
        <v>0.28770000000000001</v>
      </c>
      <c r="N24" s="111">
        <v>0.26479999999999998</v>
      </c>
      <c r="O24" s="111">
        <v>0.26269999999999999</v>
      </c>
    </row>
    <row r="25" spans="1:15" s="114" customFormat="1" ht="15" customHeight="1">
      <c r="A25" s="81" t="s">
        <v>529</v>
      </c>
      <c r="B25" s="109" t="s">
        <v>557</v>
      </c>
      <c r="C25" s="110" t="s">
        <v>954</v>
      </c>
      <c r="D25" s="111">
        <v>0.1116</v>
      </c>
      <c r="E25" s="111">
        <v>0.1245</v>
      </c>
      <c r="F25" s="111">
        <v>0.12039999999999999</v>
      </c>
      <c r="G25" s="111">
        <v>0.15010000000000001</v>
      </c>
      <c r="H25" s="111">
        <v>0.16389999999999999</v>
      </c>
      <c r="I25" s="111">
        <v>0.17699999999999999</v>
      </c>
      <c r="J25" s="111">
        <v>0.1163</v>
      </c>
      <c r="K25" s="111">
        <v>2.46E-2</v>
      </c>
      <c r="L25" s="111">
        <v>4.4299999999999999E-2</v>
      </c>
      <c r="M25" s="111">
        <v>4.8099999999999997E-2</v>
      </c>
      <c r="N25" s="111">
        <v>6.1699999999999998E-2</v>
      </c>
      <c r="O25" s="111">
        <v>6.9400000000000003E-2</v>
      </c>
    </row>
    <row r="26" spans="1:15" s="114" customFormat="1" ht="15" customHeight="1">
      <c r="A26" s="81" t="s">
        <v>529</v>
      </c>
      <c r="B26" s="109" t="s">
        <v>559</v>
      </c>
      <c r="C26" s="110" t="s">
        <v>560</v>
      </c>
      <c r="D26" s="111">
        <v>8.3999999999999995E-3</v>
      </c>
      <c r="E26" s="111">
        <v>8.3999999999999995E-3</v>
      </c>
      <c r="F26" s="111">
        <v>9.1000000000000004E-3</v>
      </c>
      <c r="G26" s="111">
        <v>9.2999999999999992E-3</v>
      </c>
      <c r="H26" s="111">
        <v>9.5999999999999992E-3</v>
      </c>
      <c r="I26" s="111">
        <v>9.9000000000000008E-3</v>
      </c>
      <c r="J26" s="111">
        <v>8.8599999999999998E-2</v>
      </c>
      <c r="K26" s="111">
        <v>0.1198</v>
      </c>
      <c r="L26" s="111">
        <v>0.10929999999999999</v>
      </c>
      <c r="M26" s="111">
        <v>0.10879999999999999</v>
      </c>
      <c r="N26" s="111">
        <v>9.69E-2</v>
      </c>
      <c r="O26" s="111">
        <v>9.6100000000000005E-2</v>
      </c>
    </row>
    <row r="27" spans="1:15" s="114" customFormat="1" ht="15" customHeight="1">
      <c r="A27" s="81" t="s">
        <v>529</v>
      </c>
      <c r="B27" s="109" t="s">
        <v>561</v>
      </c>
      <c r="C27" s="110" t="s">
        <v>562</v>
      </c>
      <c r="D27" s="111">
        <v>7.0900000000000005E-2</v>
      </c>
      <c r="E27" s="111">
        <v>6.9900000000000004E-2</v>
      </c>
      <c r="F27" s="111">
        <v>7.2300000000000003E-2</v>
      </c>
      <c r="G27" s="111">
        <v>7.5300000000000006E-2</v>
      </c>
      <c r="H27" s="111">
        <v>7.4999999999999997E-2</v>
      </c>
      <c r="I27" s="111">
        <v>8.3000000000000004E-2</v>
      </c>
      <c r="J27" s="111">
        <v>9.4100000000000003E-2</v>
      </c>
      <c r="K27" s="111">
        <v>9.3399999999999997E-2</v>
      </c>
      <c r="L27" s="111">
        <v>8.9499999999999996E-2</v>
      </c>
      <c r="M27" s="111">
        <v>9.3100000000000002E-2</v>
      </c>
      <c r="N27" s="111">
        <v>9.3100000000000002E-2</v>
      </c>
      <c r="O27" s="111">
        <v>9.5000000000000001E-2</v>
      </c>
    </row>
    <row r="28" spans="1:15" s="114" customFormat="1" ht="15" customHeight="1">
      <c r="A28" s="81" t="s">
        <v>529</v>
      </c>
      <c r="B28" s="109" t="s">
        <v>563</v>
      </c>
      <c r="C28" s="110" t="s">
        <v>564</v>
      </c>
      <c r="D28" s="111">
        <v>0.97030000000000005</v>
      </c>
      <c r="E28" s="111">
        <v>0.96809999999999996</v>
      </c>
      <c r="F28" s="111">
        <v>0.96489999999999998</v>
      </c>
      <c r="G28" s="111">
        <v>0.96140000000000003</v>
      </c>
      <c r="H28" s="111">
        <v>0.95879999999999999</v>
      </c>
      <c r="I28" s="111">
        <v>0.95189999999999997</v>
      </c>
      <c r="J28" s="111">
        <v>0.97</v>
      </c>
      <c r="K28" s="111">
        <v>0.96709999999999996</v>
      </c>
      <c r="L28" s="111">
        <v>0.95940000000000003</v>
      </c>
      <c r="M28" s="111">
        <v>0.94469999999999998</v>
      </c>
      <c r="N28" s="111">
        <v>0.95009999999999994</v>
      </c>
      <c r="O28" s="111">
        <v>0.93179999999999996</v>
      </c>
    </row>
    <row r="29" spans="1:15" s="114" customFormat="1" ht="15" customHeight="1">
      <c r="A29" s="81" t="s">
        <v>529</v>
      </c>
      <c r="B29" s="109" t="s">
        <v>565</v>
      </c>
      <c r="C29" s="110" t="s">
        <v>566</v>
      </c>
      <c r="D29" s="111">
        <v>1.0800000000000001E-2</v>
      </c>
      <c r="E29" s="111">
        <v>1.23E-2</v>
      </c>
      <c r="F29" s="111">
        <v>1.2999999999999999E-2</v>
      </c>
      <c r="G29" s="111">
        <v>1.34E-2</v>
      </c>
      <c r="H29" s="111">
        <v>1.3899999999999999E-2</v>
      </c>
      <c r="I29" s="111">
        <v>1.3599999999999999E-2</v>
      </c>
      <c r="J29" s="111">
        <v>1E-4</v>
      </c>
      <c r="K29" s="111">
        <v>3.7000000000000002E-3</v>
      </c>
      <c r="L29" s="111">
        <v>7.7999999999999996E-3</v>
      </c>
      <c r="M29" s="111">
        <v>1.9800000000000002E-2</v>
      </c>
      <c r="N29" s="111">
        <v>1.14E-2</v>
      </c>
      <c r="O29" s="111">
        <v>2.6700000000000002E-2</v>
      </c>
    </row>
    <row r="30" spans="1:15" s="114" customFormat="1" ht="15" customHeight="1">
      <c r="A30" s="81" t="s">
        <v>529</v>
      </c>
      <c r="B30" s="109" t="s">
        <v>567</v>
      </c>
      <c r="C30" s="110" t="s">
        <v>568</v>
      </c>
      <c r="D30" s="111">
        <v>3.5000000000000001E-3</v>
      </c>
      <c r="E30" s="111">
        <v>2.8E-3</v>
      </c>
      <c r="F30" s="111">
        <v>2.7000000000000001E-3</v>
      </c>
      <c r="G30" s="111">
        <v>3.8999999999999998E-3</v>
      </c>
      <c r="H30" s="111">
        <v>3.5000000000000001E-3</v>
      </c>
      <c r="I30" s="111">
        <v>4.0000000000000001E-3</v>
      </c>
      <c r="J30" s="111">
        <v>0</v>
      </c>
      <c r="K30" s="111">
        <v>2.5999999999999999E-3</v>
      </c>
      <c r="L30" s="111">
        <v>3.2000000000000002E-3</v>
      </c>
      <c r="M30" s="111">
        <v>3.8E-3</v>
      </c>
      <c r="N30" s="111">
        <v>4.3E-3</v>
      </c>
      <c r="O30" s="111">
        <v>4.5999999999999999E-3</v>
      </c>
    </row>
    <row r="31" spans="1:15" s="114" customFormat="1" ht="15" customHeight="1">
      <c r="A31" s="81" t="s">
        <v>529</v>
      </c>
      <c r="B31" s="109" t="s">
        <v>569</v>
      </c>
      <c r="C31" s="110" t="s">
        <v>570</v>
      </c>
      <c r="D31" s="111">
        <v>8.9999999999999998E-4</v>
      </c>
      <c r="E31" s="111">
        <v>8.0000000000000004E-4</v>
      </c>
      <c r="F31" s="111">
        <v>1.1999999999999999E-3</v>
      </c>
      <c r="G31" s="111">
        <v>1E-3</v>
      </c>
      <c r="H31" s="111">
        <v>1.5E-3</v>
      </c>
      <c r="I31" s="111">
        <v>1.6999999999999999E-3</v>
      </c>
      <c r="J31" s="111">
        <v>8.9999999999999998E-4</v>
      </c>
      <c r="K31" s="111">
        <v>1.6000000000000001E-3</v>
      </c>
      <c r="L31" s="111">
        <v>2.0999999999999999E-3</v>
      </c>
      <c r="M31" s="111">
        <v>1.8E-3</v>
      </c>
      <c r="N31" s="111">
        <v>2.2000000000000001E-3</v>
      </c>
      <c r="O31" s="111">
        <v>2.7000000000000001E-3</v>
      </c>
    </row>
    <row r="32" spans="1:15" s="114" customFormat="1" ht="15" customHeight="1">
      <c r="A32" s="81" t="s">
        <v>529</v>
      </c>
      <c r="B32" s="109" t="s">
        <v>571</v>
      </c>
      <c r="C32" s="110" t="s">
        <v>572</v>
      </c>
      <c r="D32" s="111">
        <v>1.2999999999999999E-3</v>
      </c>
      <c r="E32" s="111">
        <v>1.1000000000000001E-3</v>
      </c>
      <c r="F32" s="111">
        <v>1.1999999999999999E-3</v>
      </c>
      <c r="G32" s="111">
        <v>1.6000000000000001E-3</v>
      </c>
      <c r="H32" s="111">
        <v>2.5000000000000001E-3</v>
      </c>
      <c r="I32" s="111">
        <v>2.5999999999999999E-3</v>
      </c>
      <c r="J32" s="111">
        <v>6.9999999999999999E-4</v>
      </c>
      <c r="K32" s="111">
        <v>5.0000000000000001E-4</v>
      </c>
      <c r="L32" s="111">
        <v>1.6000000000000001E-3</v>
      </c>
      <c r="M32" s="111">
        <v>1.5E-3</v>
      </c>
      <c r="N32" s="111">
        <v>1.8E-3</v>
      </c>
      <c r="O32" s="111">
        <v>2.5000000000000001E-3</v>
      </c>
    </row>
    <row r="33" spans="1:15" s="114" customFormat="1" ht="15" customHeight="1" thickBot="1">
      <c r="A33" s="81" t="s">
        <v>529</v>
      </c>
      <c r="B33" s="110" t="s">
        <v>573</v>
      </c>
      <c r="C33" s="110" t="s">
        <v>574</v>
      </c>
      <c r="D33" s="111">
        <v>1.3299999999999999E-2</v>
      </c>
      <c r="E33" s="111">
        <v>1.4999999999999999E-2</v>
      </c>
      <c r="F33" s="111">
        <v>1.7000000000000001E-2</v>
      </c>
      <c r="G33" s="111">
        <v>1.8599999999999998E-2</v>
      </c>
      <c r="H33" s="111">
        <v>1.9699999999999999E-2</v>
      </c>
      <c r="I33" s="111">
        <v>2.6100000000000002E-2</v>
      </c>
      <c r="J33" s="111">
        <v>2.8199999999999999E-2</v>
      </c>
      <c r="K33" s="111">
        <v>2.4400000000000002E-2</v>
      </c>
      <c r="L33" s="111">
        <v>2.58E-2</v>
      </c>
      <c r="M33" s="111">
        <v>2.8400000000000002E-2</v>
      </c>
      <c r="N33" s="111">
        <v>3.0099999999999998E-2</v>
      </c>
      <c r="O33" s="111">
        <v>3.1800000000000002E-2</v>
      </c>
    </row>
    <row r="34" spans="1:15" s="112" customFormat="1" ht="15" customHeight="1" thickTop="1" thickBot="1">
      <c r="A34" s="81"/>
      <c r="B34" s="107"/>
      <c r="C34" s="614" t="s">
        <v>363</v>
      </c>
      <c r="D34" s="615"/>
      <c r="E34" s="615"/>
      <c r="F34" s="615"/>
      <c r="G34" s="615"/>
      <c r="H34" s="615"/>
      <c r="I34" s="615"/>
      <c r="J34" s="615"/>
      <c r="K34" s="615"/>
      <c r="L34" s="646"/>
      <c r="M34" s="646"/>
      <c r="N34" s="646"/>
      <c r="O34" s="616"/>
    </row>
    <row r="35" spans="1:15" s="105" customFormat="1" ht="15" customHeight="1" thickTop="1">
      <c r="A35" s="81" t="s">
        <v>529</v>
      </c>
      <c r="B35" s="109" t="s">
        <v>575</v>
      </c>
      <c r="C35" s="110" t="s">
        <v>576</v>
      </c>
      <c r="D35" s="111">
        <v>0.35160000000000002</v>
      </c>
      <c r="E35" s="111">
        <v>0.3619</v>
      </c>
      <c r="F35" s="111">
        <v>0.3871</v>
      </c>
      <c r="G35" s="111">
        <v>0.36320000000000002</v>
      </c>
      <c r="H35" s="111">
        <v>0.43859999999999999</v>
      </c>
      <c r="I35" s="111">
        <v>0.42630000000000001</v>
      </c>
      <c r="J35" s="111">
        <v>0.40379999999999999</v>
      </c>
      <c r="K35" s="111">
        <v>0.42749999999999999</v>
      </c>
      <c r="L35" s="111">
        <v>0.4259</v>
      </c>
      <c r="M35" s="111">
        <v>0.44359999999999999</v>
      </c>
      <c r="N35" s="111">
        <v>0.46539999999999998</v>
      </c>
      <c r="O35" s="111">
        <v>0.45619999999999999</v>
      </c>
    </row>
    <row r="36" spans="1:15" s="114" customFormat="1" ht="15" customHeight="1">
      <c r="A36" s="81" t="s">
        <v>529</v>
      </c>
      <c r="B36" s="109" t="s">
        <v>577</v>
      </c>
      <c r="C36" s="110" t="s">
        <v>578</v>
      </c>
      <c r="D36" s="111">
        <v>0.75890000000000002</v>
      </c>
      <c r="E36" s="111">
        <v>0.82110000000000005</v>
      </c>
      <c r="F36" s="111">
        <v>0.86529999999999996</v>
      </c>
      <c r="G36" s="111">
        <v>0.77039999999999997</v>
      </c>
      <c r="H36" s="111">
        <v>0.76280000000000003</v>
      </c>
      <c r="I36" s="111">
        <v>0.6905</v>
      </c>
      <c r="J36" s="111">
        <v>0.65410000000000001</v>
      </c>
      <c r="K36" s="111">
        <v>0.72870000000000001</v>
      </c>
      <c r="L36" s="111">
        <v>0.69810000000000005</v>
      </c>
      <c r="M36" s="111">
        <v>0.71630000000000005</v>
      </c>
      <c r="N36" s="111">
        <v>0.71789999999999998</v>
      </c>
      <c r="O36" s="111">
        <v>0.71160000000000001</v>
      </c>
    </row>
    <row r="37" spans="1:15" s="114" customFormat="1" ht="15" customHeight="1">
      <c r="A37" s="81" t="s">
        <v>529</v>
      </c>
      <c r="B37" s="109" t="s">
        <v>579</v>
      </c>
      <c r="C37" s="110" t="s">
        <v>580</v>
      </c>
      <c r="D37" s="111">
        <v>0.29299999999999998</v>
      </c>
      <c r="E37" s="111">
        <v>0.3004</v>
      </c>
      <c r="F37" s="111">
        <v>0.29330000000000001</v>
      </c>
      <c r="G37" s="111">
        <v>0.2611</v>
      </c>
      <c r="H37" s="111">
        <v>0.25240000000000001</v>
      </c>
      <c r="I37" s="111">
        <v>0.21740000000000001</v>
      </c>
      <c r="J37" s="111">
        <v>0.19869999999999999</v>
      </c>
      <c r="K37" s="111">
        <v>0.2177</v>
      </c>
      <c r="L37" s="111">
        <v>0.19350000000000001</v>
      </c>
      <c r="M37" s="111">
        <v>0.19489999999999999</v>
      </c>
      <c r="N37" s="111">
        <v>0.19889999999999999</v>
      </c>
      <c r="O37" s="111">
        <v>0.1968</v>
      </c>
    </row>
    <row r="38" spans="1:15" s="114" customFormat="1" ht="15" customHeight="1">
      <c r="A38" s="81" t="s">
        <v>529</v>
      </c>
      <c r="B38" s="109" t="s">
        <v>581</v>
      </c>
      <c r="C38" s="110" t="s">
        <v>582</v>
      </c>
      <c r="D38" s="111">
        <v>0.25519999999999998</v>
      </c>
      <c r="E38" s="111">
        <v>0.2621</v>
      </c>
      <c r="F38" s="111">
        <v>0.25430000000000003</v>
      </c>
      <c r="G38" s="111">
        <v>0.22620000000000001</v>
      </c>
      <c r="H38" s="111">
        <v>0.21959999999999999</v>
      </c>
      <c r="I38" s="111">
        <v>0.1865</v>
      </c>
      <c r="J38" s="111">
        <v>0.1696</v>
      </c>
      <c r="K38" s="111">
        <v>0.18509999999999999</v>
      </c>
      <c r="L38" s="111">
        <v>0.1666</v>
      </c>
      <c r="M38" s="111">
        <v>0.16789999999999999</v>
      </c>
      <c r="N38" s="111">
        <v>0.16869999999999999</v>
      </c>
      <c r="O38" s="111">
        <v>0.16669999999999999</v>
      </c>
    </row>
    <row r="39" spans="1:15" s="114" customFormat="1" ht="15" customHeight="1" thickBot="1">
      <c r="A39" s="81" t="s">
        <v>529</v>
      </c>
      <c r="B39" s="109" t="s">
        <v>583</v>
      </c>
      <c r="C39" s="46" t="s">
        <v>584</v>
      </c>
      <c r="D39" s="111">
        <v>0.69132415449990348</v>
      </c>
      <c r="E39" s="111">
        <v>0.73706659307770672</v>
      </c>
      <c r="F39" s="111">
        <v>0.77213374952504044</v>
      </c>
      <c r="G39" s="111">
        <v>0.67095448912534461</v>
      </c>
      <c r="H39" s="111">
        <v>0.28820000000000001</v>
      </c>
      <c r="I39" s="111">
        <v>0.58699999999999997</v>
      </c>
      <c r="J39" s="111">
        <v>0.52239999999999998</v>
      </c>
      <c r="K39" s="111">
        <v>0.59630000000000005</v>
      </c>
      <c r="L39" s="111">
        <v>0.56989999999999996</v>
      </c>
      <c r="M39" s="111">
        <v>0.58789999999999998</v>
      </c>
      <c r="N39" s="111">
        <v>0.59660000000000002</v>
      </c>
      <c r="O39" s="111">
        <v>0.5847</v>
      </c>
    </row>
    <row r="40" spans="1:15" s="112" customFormat="1" ht="15" customHeight="1" thickTop="1" thickBot="1">
      <c r="A40" s="81"/>
      <c r="B40" s="107"/>
      <c r="C40" s="614" t="s">
        <v>369</v>
      </c>
      <c r="D40" s="615"/>
      <c r="E40" s="615"/>
      <c r="F40" s="615"/>
      <c r="G40" s="615"/>
      <c r="H40" s="615"/>
      <c r="I40" s="615"/>
      <c r="J40" s="615"/>
      <c r="K40" s="615"/>
      <c r="L40" s="646"/>
      <c r="M40" s="646"/>
      <c r="N40" s="646"/>
      <c r="O40" s="616"/>
    </row>
    <row r="41" spans="1:15" s="105" customFormat="1" ht="15" customHeight="1" thickTop="1">
      <c r="A41" s="81" t="s">
        <v>529</v>
      </c>
      <c r="B41" s="109" t="s">
        <v>585</v>
      </c>
      <c r="C41" s="110" t="s">
        <v>586</v>
      </c>
      <c r="D41" s="111">
        <v>0.129</v>
      </c>
      <c r="E41" s="111">
        <v>0.12759999999999999</v>
      </c>
      <c r="F41" s="111">
        <v>0.13289999999999999</v>
      </c>
      <c r="G41" s="111">
        <v>0.1336</v>
      </c>
      <c r="H41" s="111">
        <v>0.12989999999999999</v>
      </c>
      <c r="I41" s="111">
        <v>0.1421</v>
      </c>
      <c r="J41" s="111">
        <v>0.14680000000000001</v>
      </c>
      <c r="K41" s="111">
        <v>0.14990000000000001</v>
      </c>
      <c r="L41" s="111">
        <v>0.13880000000000001</v>
      </c>
      <c r="M41" s="111">
        <v>0.1389</v>
      </c>
      <c r="N41" s="111">
        <v>0.15160000000000001</v>
      </c>
      <c r="O41" s="111">
        <v>0.15279999999999999</v>
      </c>
    </row>
    <row r="42" spans="1:15" s="114" customFormat="1" ht="15" customHeight="1">
      <c r="A42" s="81" t="s">
        <v>529</v>
      </c>
      <c r="B42" s="109" t="s">
        <v>587</v>
      </c>
      <c r="C42" s="110" t="s">
        <v>588</v>
      </c>
      <c r="D42" s="111">
        <v>0.12889999999999999</v>
      </c>
      <c r="E42" s="111">
        <v>0.12759999999999999</v>
      </c>
      <c r="F42" s="111">
        <v>0.13289999999999999</v>
      </c>
      <c r="G42" s="111">
        <v>0.13350000000000001</v>
      </c>
      <c r="H42" s="111">
        <v>0.1298</v>
      </c>
      <c r="I42" s="111">
        <v>0.1419</v>
      </c>
      <c r="J42" s="111">
        <v>0.14660000000000001</v>
      </c>
      <c r="K42" s="111">
        <v>0.1497</v>
      </c>
      <c r="L42" s="111">
        <v>0.1386</v>
      </c>
      <c r="M42" s="111">
        <v>0.13869999999999999</v>
      </c>
      <c r="N42" s="111">
        <v>0.15140000000000001</v>
      </c>
      <c r="O42" s="111">
        <v>0.15260000000000001</v>
      </c>
    </row>
    <row r="43" spans="1:15" s="114" customFormat="1" ht="15" customHeight="1">
      <c r="A43" s="81" t="s">
        <v>529</v>
      </c>
      <c r="B43" s="109" t="s">
        <v>589</v>
      </c>
      <c r="C43" s="110" t="s">
        <v>590</v>
      </c>
      <c r="D43" s="111">
        <v>0.1045</v>
      </c>
      <c r="E43" s="111">
        <v>0.1082</v>
      </c>
      <c r="F43" s="111">
        <v>0.122</v>
      </c>
      <c r="G43" s="111">
        <v>0.14000000000000001</v>
      </c>
      <c r="H43" s="111">
        <v>0.15890000000000001</v>
      </c>
      <c r="I43" s="111">
        <v>0.18379999999999999</v>
      </c>
      <c r="J43" s="111">
        <v>0.13750000000000001</v>
      </c>
      <c r="K43" s="111">
        <v>0.1168</v>
      </c>
      <c r="L43" s="111">
        <v>0.15790000000000001</v>
      </c>
      <c r="M43" s="111">
        <v>0.17499999999999999</v>
      </c>
      <c r="N43" s="111">
        <v>0.17460000000000001</v>
      </c>
      <c r="O43" s="111">
        <v>0.1925</v>
      </c>
    </row>
    <row r="44" spans="1:15" s="114" customFormat="1" ht="15" customHeight="1">
      <c r="A44" s="81" t="s">
        <v>529</v>
      </c>
      <c r="B44" s="109" t="s">
        <v>591</v>
      </c>
      <c r="C44" s="110" t="s">
        <v>592</v>
      </c>
      <c r="D44" s="111">
        <v>1.6199999999999999E-2</v>
      </c>
      <c r="E44" s="111">
        <v>1.9800000000000002E-2</v>
      </c>
      <c r="F44" s="111">
        <v>2.29E-2</v>
      </c>
      <c r="G44" s="111">
        <v>3.2300000000000002E-2</v>
      </c>
      <c r="H44" s="111">
        <v>4.3900000000000002E-2</v>
      </c>
      <c r="I44" s="111">
        <v>5.0700000000000002E-2</v>
      </c>
      <c r="J44" s="111">
        <v>3.49E-2</v>
      </c>
      <c r="K44" s="111">
        <v>3.4000000000000002E-2</v>
      </c>
      <c r="L44" s="111">
        <v>6.7599999999999993E-2</v>
      </c>
      <c r="M44" s="111">
        <v>7.2999999999999995E-2</v>
      </c>
      <c r="N44" s="111">
        <v>8.1100000000000005E-2</v>
      </c>
      <c r="O44" s="111">
        <v>9.0700000000000003E-2</v>
      </c>
    </row>
    <row r="45" spans="1:15" s="114" customFormat="1" ht="15" customHeight="1">
      <c r="A45" s="81" t="s">
        <v>529</v>
      </c>
      <c r="B45" s="109" t="s">
        <v>593</v>
      </c>
      <c r="C45" s="110" t="s">
        <v>594</v>
      </c>
      <c r="D45" s="111">
        <v>2.81E-2</v>
      </c>
      <c r="E45" s="111">
        <v>2.7E-2</v>
      </c>
      <c r="F45" s="111">
        <v>3.2300000000000002E-2</v>
      </c>
      <c r="G45" s="111">
        <v>4.8300000000000003E-2</v>
      </c>
      <c r="H45" s="111">
        <v>5.8700000000000002E-2</v>
      </c>
      <c r="I45" s="111">
        <v>6.4500000000000002E-2</v>
      </c>
      <c r="J45" s="111">
        <v>3.7400000000000003E-2</v>
      </c>
      <c r="K45" s="111">
        <v>3.8100000000000002E-2</v>
      </c>
      <c r="L45" s="111">
        <v>5.8799999999999998E-2</v>
      </c>
      <c r="M45" s="111">
        <v>6.9099999999999995E-2</v>
      </c>
      <c r="N45" s="111">
        <v>6.7299999999999999E-2</v>
      </c>
      <c r="O45" s="111">
        <v>7.7700000000000005E-2</v>
      </c>
    </row>
    <row r="46" spans="1:15" s="114" customFormat="1" ht="15" customHeight="1" thickBot="1">
      <c r="A46" s="81" t="s">
        <v>529</v>
      </c>
      <c r="B46" s="109" t="s">
        <v>595</v>
      </c>
      <c r="C46" s="110" t="s">
        <v>596</v>
      </c>
      <c r="D46" s="111">
        <v>0.1938</v>
      </c>
      <c r="E46" s="111">
        <v>0.19289999999999999</v>
      </c>
      <c r="F46" s="111">
        <v>0.1898</v>
      </c>
      <c r="G46" s="111">
        <v>0.18659999999999999</v>
      </c>
      <c r="H46" s="111">
        <v>0.18179999999999999</v>
      </c>
      <c r="I46" s="111">
        <v>0.18590000000000001</v>
      </c>
      <c r="J46" s="111">
        <v>0.1883</v>
      </c>
      <c r="K46" s="111">
        <v>0.19339999999999999</v>
      </c>
      <c r="L46" s="111">
        <v>0.19040000000000001</v>
      </c>
      <c r="M46" s="111">
        <v>0.19289999999999999</v>
      </c>
      <c r="N46" s="111">
        <v>0.19620000000000001</v>
      </c>
      <c r="O46" s="111">
        <v>0.1988</v>
      </c>
    </row>
    <row r="47" spans="1:15" s="108" customFormat="1" ht="15" customHeight="1" thickTop="1" thickBot="1">
      <c r="A47" s="81"/>
      <c r="B47" s="107"/>
      <c r="C47" s="614" t="s">
        <v>597</v>
      </c>
      <c r="D47" s="615"/>
      <c r="E47" s="615"/>
      <c r="F47" s="615"/>
      <c r="G47" s="615"/>
      <c r="H47" s="615"/>
      <c r="I47" s="615"/>
      <c r="J47" s="615"/>
      <c r="K47" s="615"/>
      <c r="L47" s="646"/>
      <c r="M47" s="646"/>
      <c r="N47" s="646"/>
      <c r="O47" s="616"/>
    </row>
    <row r="48" spans="1:15" s="105" customFormat="1" ht="15" customHeight="1" thickTop="1">
      <c r="A48" s="81" t="s">
        <v>529</v>
      </c>
      <c r="B48" s="109" t="s">
        <v>598</v>
      </c>
      <c r="C48" s="110" t="s">
        <v>599</v>
      </c>
      <c r="D48" s="111">
        <v>0.85260000000000002</v>
      </c>
      <c r="E48" s="111">
        <v>0.85570000000000002</v>
      </c>
      <c r="F48" s="111">
        <v>0.86140000000000005</v>
      </c>
      <c r="G48" s="111">
        <v>0.87039999999999995</v>
      </c>
      <c r="H48" s="111">
        <v>0.84989999999999999</v>
      </c>
      <c r="I48" s="111">
        <v>0.85980000000000001</v>
      </c>
      <c r="J48" s="111">
        <v>0.82</v>
      </c>
      <c r="K48" s="111">
        <v>0.79920000000000002</v>
      </c>
      <c r="L48" s="111">
        <v>0.80779999999999996</v>
      </c>
      <c r="M48" s="111">
        <v>0.80610000000000004</v>
      </c>
      <c r="N48" s="111">
        <v>0.80559999999999998</v>
      </c>
      <c r="O48" s="111">
        <v>0.80740000000000001</v>
      </c>
    </row>
    <row r="49" spans="1:15" s="114" customFormat="1" ht="15" customHeight="1">
      <c r="A49" s="81" t="s">
        <v>529</v>
      </c>
      <c r="B49" s="109" t="s">
        <v>600</v>
      </c>
      <c r="C49" s="110" t="s">
        <v>601</v>
      </c>
      <c r="D49" s="111">
        <v>0.93240000000000001</v>
      </c>
      <c r="E49" s="111">
        <v>0.93520000000000003</v>
      </c>
      <c r="F49" s="111">
        <v>0.93240000000000001</v>
      </c>
      <c r="G49" s="111">
        <v>0.93220000000000003</v>
      </c>
      <c r="H49" s="111">
        <v>0.91859999999999997</v>
      </c>
      <c r="I49" s="111">
        <v>0.9143</v>
      </c>
      <c r="J49" s="111">
        <v>0.90790000000000004</v>
      </c>
      <c r="K49" s="111">
        <v>0.91049999999999998</v>
      </c>
      <c r="L49" s="111">
        <v>0.91920000000000002</v>
      </c>
      <c r="M49" s="111">
        <v>0.91949999999999998</v>
      </c>
      <c r="N49" s="111">
        <v>0.92079999999999995</v>
      </c>
      <c r="O49" s="111">
        <v>0.92349999999999999</v>
      </c>
    </row>
    <row r="50" spans="1:15" s="114" customFormat="1" ht="15" customHeight="1">
      <c r="A50" s="81" t="s">
        <v>529</v>
      </c>
      <c r="B50" s="109" t="s">
        <v>602</v>
      </c>
      <c r="C50" s="110" t="s">
        <v>603</v>
      </c>
      <c r="D50" s="111">
        <v>4.9799999999999997E-2</v>
      </c>
      <c r="E50" s="111">
        <v>4.8800000000000003E-2</v>
      </c>
      <c r="F50" s="111">
        <v>5.96E-2</v>
      </c>
      <c r="G50" s="111">
        <v>7.1400000000000005E-2</v>
      </c>
      <c r="H50" s="111">
        <v>5.9700000000000003E-2</v>
      </c>
      <c r="I50" s="111">
        <v>8.3500000000000005E-2</v>
      </c>
      <c r="J50" s="111">
        <v>4.6399999999999997E-2</v>
      </c>
      <c r="K50" s="111">
        <v>1.55E-2</v>
      </c>
      <c r="L50" s="111">
        <v>1.43E-2</v>
      </c>
      <c r="M50" s="111">
        <v>1.3299999999999999E-2</v>
      </c>
      <c r="N50" s="111">
        <v>1.41E-2</v>
      </c>
      <c r="O50" s="111">
        <v>1.46E-2</v>
      </c>
    </row>
    <row r="51" spans="1:15" s="114" customFormat="1" ht="15" customHeight="1">
      <c r="A51" s="81" t="s">
        <v>529</v>
      </c>
      <c r="B51" s="109" t="s">
        <v>604</v>
      </c>
      <c r="C51" s="110" t="s">
        <v>605</v>
      </c>
      <c r="D51" s="111">
        <v>1.1427</v>
      </c>
      <c r="E51" s="111">
        <v>1.1315</v>
      </c>
      <c r="F51" s="111">
        <v>1.0427999999999999</v>
      </c>
      <c r="G51" s="111">
        <v>0.97050000000000003</v>
      </c>
      <c r="H51" s="111">
        <v>1.1565000000000001</v>
      </c>
      <c r="I51" s="111">
        <v>0.9879</v>
      </c>
      <c r="J51" s="111">
        <v>1.2275</v>
      </c>
      <c r="K51" s="111">
        <v>1.3413999999999999</v>
      </c>
      <c r="L51" s="111">
        <v>1.3869</v>
      </c>
      <c r="M51" s="111">
        <v>1.3983000000000001</v>
      </c>
      <c r="N51" s="111">
        <v>1.2838000000000001</v>
      </c>
      <c r="O51" s="111">
        <v>1.2619</v>
      </c>
    </row>
    <row r="52" spans="1:15" ht="3.75" customHeight="1" thickBot="1">
      <c r="A52" s="81"/>
      <c r="B52" s="81"/>
      <c r="C52" s="95"/>
      <c r="D52" s="95"/>
      <c r="E52" s="95"/>
      <c r="F52" s="95"/>
      <c r="G52" s="95"/>
      <c r="H52" s="95"/>
      <c r="I52" s="95"/>
      <c r="J52" s="95"/>
      <c r="K52" s="95"/>
      <c r="L52" s="95"/>
      <c r="M52" s="95"/>
      <c r="N52" s="95"/>
      <c r="O52" s="95"/>
    </row>
    <row r="53" spans="1:15" ht="15" customHeight="1" thickTop="1">
      <c r="A53" s="116" t="s">
        <v>606</v>
      </c>
      <c r="B53" s="110" t="s">
        <v>606</v>
      </c>
      <c r="C53" s="762" t="s">
        <v>381</v>
      </c>
      <c r="D53" s="762"/>
      <c r="E53" s="762"/>
      <c r="F53" s="762"/>
      <c r="G53" s="762"/>
      <c r="H53" s="762"/>
      <c r="I53" s="762"/>
      <c r="J53" s="762"/>
      <c r="K53" s="762"/>
      <c r="L53" s="762"/>
      <c r="M53" s="762"/>
      <c r="N53" s="762"/>
      <c r="O53" s="762"/>
    </row>
    <row r="54" spans="1:15" ht="49.5" customHeight="1">
      <c r="A54" s="81"/>
      <c r="B54" s="81"/>
      <c r="C54" s="756" t="s">
        <v>607</v>
      </c>
      <c r="D54" s="756"/>
      <c r="E54" s="756"/>
      <c r="F54" s="756"/>
      <c r="G54" s="756"/>
      <c r="H54" s="756"/>
      <c r="I54" s="756"/>
      <c r="J54" s="756"/>
      <c r="K54" s="756"/>
      <c r="L54" s="756"/>
      <c r="M54" s="756"/>
      <c r="N54" s="756"/>
      <c r="O54" s="756"/>
    </row>
    <row r="55" spans="1:15" ht="51" customHeight="1">
      <c r="A55" s="81"/>
      <c r="B55" s="81"/>
      <c r="C55" s="756" t="s">
        <v>608</v>
      </c>
      <c r="D55" s="756"/>
      <c r="E55" s="756"/>
      <c r="F55" s="756"/>
      <c r="G55" s="756"/>
      <c r="H55" s="756"/>
      <c r="I55" s="756"/>
      <c r="J55" s="756"/>
      <c r="K55" s="756"/>
      <c r="L55" s="756"/>
      <c r="M55" s="756"/>
      <c r="N55" s="756"/>
      <c r="O55" s="756"/>
    </row>
    <row r="56" spans="1:15" ht="15" customHeight="1">
      <c r="A56" s="81"/>
      <c r="B56" s="81"/>
      <c r="C56" s="757" t="s">
        <v>609</v>
      </c>
      <c r="D56" s="757"/>
      <c r="E56" s="757"/>
      <c r="F56" s="757"/>
      <c r="G56" s="757"/>
      <c r="H56" s="757"/>
      <c r="I56" s="757"/>
      <c r="J56" s="757"/>
      <c r="K56" s="757"/>
      <c r="L56" s="757"/>
      <c r="M56" s="757"/>
      <c r="N56" s="757"/>
      <c r="O56" s="757"/>
    </row>
    <row r="57" spans="1:15" ht="15" customHeight="1">
      <c r="A57" s="81"/>
      <c r="B57" s="81"/>
      <c r="C57" s="757" t="s">
        <v>385</v>
      </c>
      <c r="D57" s="757"/>
      <c r="E57" s="757"/>
      <c r="F57" s="757"/>
      <c r="G57" s="757"/>
      <c r="H57" s="757"/>
      <c r="I57" s="757"/>
      <c r="J57" s="757"/>
      <c r="K57" s="757"/>
      <c r="L57" s="757"/>
      <c r="M57" s="757"/>
      <c r="N57" s="757"/>
      <c r="O57" s="757"/>
    </row>
    <row r="58" spans="1:15" ht="24" customHeight="1">
      <c r="A58" s="81"/>
      <c r="B58" s="81"/>
      <c r="C58" s="758" t="s">
        <v>904</v>
      </c>
      <c r="D58" s="758"/>
      <c r="E58" s="758"/>
      <c r="F58" s="758"/>
      <c r="G58" s="758"/>
      <c r="H58" s="758"/>
      <c r="I58" s="758"/>
      <c r="J58" s="758"/>
      <c r="K58" s="758"/>
      <c r="L58" s="758"/>
      <c r="M58" s="758"/>
      <c r="N58" s="758"/>
      <c r="O58" s="758"/>
    </row>
  </sheetData>
  <mergeCells count="10">
    <mergeCell ref="C55:O55"/>
    <mergeCell ref="C56:O56"/>
    <mergeCell ref="C57:O57"/>
    <mergeCell ref="C58:O58"/>
    <mergeCell ref="C1:O1"/>
    <mergeCell ref="A2:O2"/>
    <mergeCell ref="C3:O3"/>
    <mergeCell ref="A4:O4"/>
    <mergeCell ref="C53:O53"/>
    <mergeCell ref="C54:O54"/>
  </mergeCells>
  <pageMargins left="0.93" right="0.62" top="0.77" bottom="0.56999999999999995" header="0.5" footer="0.5"/>
  <pageSetup scale="4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pageSetUpPr fitToPage="1"/>
  </sheetPr>
  <dimension ref="A1:N75"/>
  <sheetViews>
    <sheetView topLeftCell="C1" zoomScaleNormal="100" workbookViewId="0">
      <selection activeCell="Q15" sqref="Q15"/>
    </sheetView>
  </sheetViews>
  <sheetFormatPr baseColWidth="10" defaultColWidth="9.140625" defaultRowHeight="12.75"/>
  <cols>
    <col min="1" max="2" width="9.140625" style="131" hidden="1" customWidth="1"/>
    <col min="3" max="3" width="90.28515625" style="117" customWidth="1"/>
    <col min="4" max="10" width="7.28515625" style="117" bestFit="1" customWidth="1"/>
    <col min="11" max="11" width="7.28515625" style="117" customWidth="1"/>
    <col min="12" max="13" width="7.28515625" style="117" bestFit="1" customWidth="1"/>
    <col min="14" max="14" width="7.28515625" style="117" customWidth="1"/>
    <col min="15" max="256" width="11.42578125" style="117" customWidth="1"/>
    <col min="257" max="258" width="0" style="117" hidden="1" customWidth="1"/>
    <col min="259" max="259" width="90.28515625" style="117" customWidth="1"/>
    <col min="260" max="266" width="7.28515625" style="117" bestFit="1" customWidth="1"/>
    <col min="267" max="267" width="7.28515625" style="117" customWidth="1"/>
    <col min="268" max="269" width="7.28515625" style="117" bestFit="1" customWidth="1"/>
    <col min="270" max="270" width="7.28515625" style="117" customWidth="1"/>
    <col min="271" max="512" width="11.42578125" style="117" customWidth="1"/>
    <col min="513" max="514" width="0" style="117" hidden="1" customWidth="1"/>
    <col min="515" max="515" width="90.28515625" style="117" customWidth="1"/>
    <col min="516" max="522" width="7.28515625" style="117" bestFit="1" customWidth="1"/>
    <col min="523" max="523" width="7.28515625" style="117" customWidth="1"/>
    <col min="524" max="525" width="7.28515625" style="117" bestFit="1" customWidth="1"/>
    <col min="526" max="526" width="7.28515625" style="117" customWidth="1"/>
    <col min="527" max="768" width="11.42578125" style="117" customWidth="1"/>
    <col min="769" max="770" width="0" style="117" hidden="1" customWidth="1"/>
    <col min="771" max="771" width="90.28515625" style="117" customWidth="1"/>
    <col min="772" max="778" width="7.28515625" style="117" bestFit="1" customWidth="1"/>
    <col min="779" max="779" width="7.28515625" style="117" customWidth="1"/>
    <col min="780" max="781" width="7.28515625" style="117" bestFit="1" customWidth="1"/>
    <col min="782" max="782" width="7.28515625" style="117" customWidth="1"/>
    <col min="783" max="1024" width="11.42578125" style="117" customWidth="1"/>
    <col min="1025" max="1026" width="0" style="117" hidden="1" customWidth="1"/>
    <col min="1027" max="1027" width="90.28515625" style="117" customWidth="1"/>
    <col min="1028" max="1034" width="7.28515625" style="117" bestFit="1" customWidth="1"/>
    <col min="1035" max="1035" width="7.28515625" style="117" customWidth="1"/>
    <col min="1036" max="1037" width="7.28515625" style="117" bestFit="1" customWidth="1"/>
    <col min="1038" max="1038" width="7.28515625" style="117" customWidth="1"/>
    <col min="1039" max="1280" width="11.42578125" style="117" customWidth="1"/>
    <col min="1281" max="1282" width="0" style="117" hidden="1" customWidth="1"/>
    <col min="1283" max="1283" width="90.28515625" style="117" customWidth="1"/>
    <col min="1284" max="1290" width="7.28515625" style="117" bestFit="1" customWidth="1"/>
    <col min="1291" max="1291" width="7.28515625" style="117" customWidth="1"/>
    <col min="1292" max="1293" width="7.28515625" style="117" bestFit="1" customWidth="1"/>
    <col min="1294" max="1294" width="7.28515625" style="117" customWidth="1"/>
    <col min="1295" max="1536" width="11.42578125" style="117" customWidth="1"/>
    <col min="1537" max="1538" width="0" style="117" hidden="1" customWidth="1"/>
    <col min="1539" max="1539" width="90.28515625" style="117" customWidth="1"/>
    <col min="1540" max="1546" width="7.28515625" style="117" bestFit="1" customWidth="1"/>
    <col min="1547" max="1547" width="7.28515625" style="117" customWidth="1"/>
    <col min="1548" max="1549" width="7.28515625" style="117" bestFit="1" customWidth="1"/>
    <col min="1550" max="1550" width="7.28515625" style="117" customWidth="1"/>
    <col min="1551" max="1792" width="11.42578125" style="117" customWidth="1"/>
    <col min="1793" max="1794" width="0" style="117" hidden="1" customWidth="1"/>
    <col min="1795" max="1795" width="90.28515625" style="117" customWidth="1"/>
    <col min="1796" max="1802" width="7.28515625" style="117" bestFit="1" customWidth="1"/>
    <col min="1803" max="1803" width="7.28515625" style="117" customWidth="1"/>
    <col min="1804" max="1805" width="7.28515625" style="117" bestFit="1" customWidth="1"/>
    <col min="1806" max="1806" width="7.28515625" style="117" customWidth="1"/>
    <col min="1807" max="2048" width="11.42578125" style="117" customWidth="1"/>
    <col min="2049" max="2050" width="0" style="117" hidden="1" customWidth="1"/>
    <col min="2051" max="2051" width="90.28515625" style="117" customWidth="1"/>
    <col min="2052" max="2058" width="7.28515625" style="117" bestFit="1" customWidth="1"/>
    <col min="2059" max="2059" width="7.28515625" style="117" customWidth="1"/>
    <col min="2060" max="2061" width="7.28515625" style="117" bestFit="1" customWidth="1"/>
    <col min="2062" max="2062" width="7.28515625" style="117" customWidth="1"/>
    <col min="2063" max="2304" width="11.42578125" style="117" customWidth="1"/>
    <col min="2305" max="2306" width="0" style="117" hidden="1" customWidth="1"/>
    <col min="2307" max="2307" width="90.28515625" style="117" customWidth="1"/>
    <col min="2308" max="2314" width="7.28515625" style="117" bestFit="1" customWidth="1"/>
    <col min="2315" max="2315" width="7.28515625" style="117" customWidth="1"/>
    <col min="2316" max="2317" width="7.28515625" style="117" bestFit="1" customWidth="1"/>
    <col min="2318" max="2318" width="7.28515625" style="117" customWidth="1"/>
    <col min="2319" max="2560" width="11.42578125" style="117" customWidth="1"/>
    <col min="2561" max="2562" width="0" style="117" hidden="1" customWidth="1"/>
    <col min="2563" max="2563" width="90.28515625" style="117" customWidth="1"/>
    <col min="2564" max="2570" width="7.28515625" style="117" bestFit="1" customWidth="1"/>
    <col min="2571" max="2571" width="7.28515625" style="117" customWidth="1"/>
    <col min="2572" max="2573" width="7.28515625" style="117" bestFit="1" customWidth="1"/>
    <col min="2574" max="2574" width="7.28515625" style="117" customWidth="1"/>
    <col min="2575" max="2816" width="11.42578125" style="117" customWidth="1"/>
    <col min="2817" max="2818" width="0" style="117" hidden="1" customWidth="1"/>
    <col min="2819" max="2819" width="90.28515625" style="117" customWidth="1"/>
    <col min="2820" max="2826" width="7.28515625" style="117" bestFit="1" customWidth="1"/>
    <col min="2827" max="2827" width="7.28515625" style="117" customWidth="1"/>
    <col min="2828" max="2829" width="7.28515625" style="117" bestFit="1" customWidth="1"/>
    <col min="2830" max="2830" width="7.28515625" style="117" customWidth="1"/>
    <col min="2831" max="3072" width="11.42578125" style="117" customWidth="1"/>
    <col min="3073" max="3074" width="0" style="117" hidden="1" customWidth="1"/>
    <col min="3075" max="3075" width="90.28515625" style="117" customWidth="1"/>
    <col min="3076" max="3082" width="7.28515625" style="117" bestFit="1" customWidth="1"/>
    <col min="3083" max="3083" width="7.28515625" style="117" customWidth="1"/>
    <col min="3084" max="3085" width="7.28515625" style="117" bestFit="1" customWidth="1"/>
    <col min="3086" max="3086" width="7.28515625" style="117" customWidth="1"/>
    <col min="3087" max="3328" width="11.42578125" style="117" customWidth="1"/>
    <col min="3329" max="3330" width="0" style="117" hidden="1" customWidth="1"/>
    <col min="3331" max="3331" width="90.28515625" style="117" customWidth="1"/>
    <col min="3332" max="3338" width="7.28515625" style="117" bestFit="1" customWidth="1"/>
    <col min="3339" max="3339" width="7.28515625" style="117" customWidth="1"/>
    <col min="3340" max="3341" width="7.28515625" style="117" bestFit="1" customWidth="1"/>
    <col min="3342" max="3342" width="7.28515625" style="117" customWidth="1"/>
    <col min="3343" max="3584" width="11.42578125" style="117" customWidth="1"/>
    <col min="3585" max="3586" width="0" style="117" hidden="1" customWidth="1"/>
    <col min="3587" max="3587" width="90.28515625" style="117" customWidth="1"/>
    <col min="3588" max="3594" width="7.28515625" style="117" bestFit="1" customWidth="1"/>
    <col min="3595" max="3595" width="7.28515625" style="117" customWidth="1"/>
    <col min="3596" max="3597" width="7.28515625" style="117" bestFit="1" customWidth="1"/>
    <col min="3598" max="3598" width="7.28515625" style="117" customWidth="1"/>
    <col min="3599" max="3840" width="11.42578125" style="117" customWidth="1"/>
    <col min="3841" max="3842" width="0" style="117" hidden="1" customWidth="1"/>
    <col min="3843" max="3843" width="90.28515625" style="117" customWidth="1"/>
    <col min="3844" max="3850" width="7.28515625" style="117" bestFit="1" customWidth="1"/>
    <col min="3851" max="3851" width="7.28515625" style="117" customWidth="1"/>
    <col min="3852" max="3853" width="7.28515625" style="117" bestFit="1" customWidth="1"/>
    <col min="3854" max="3854" width="7.28515625" style="117" customWidth="1"/>
    <col min="3855" max="4096" width="11.42578125" style="117" customWidth="1"/>
    <col min="4097" max="4098" width="0" style="117" hidden="1" customWidth="1"/>
    <col min="4099" max="4099" width="90.28515625" style="117" customWidth="1"/>
    <col min="4100" max="4106" width="7.28515625" style="117" bestFit="1" customWidth="1"/>
    <col min="4107" max="4107" width="7.28515625" style="117" customWidth="1"/>
    <col min="4108" max="4109" width="7.28515625" style="117" bestFit="1" customWidth="1"/>
    <col min="4110" max="4110" width="7.28515625" style="117" customWidth="1"/>
    <col min="4111" max="4352" width="11.42578125" style="117" customWidth="1"/>
    <col min="4353" max="4354" width="0" style="117" hidden="1" customWidth="1"/>
    <col min="4355" max="4355" width="90.28515625" style="117" customWidth="1"/>
    <col min="4356" max="4362" width="7.28515625" style="117" bestFit="1" customWidth="1"/>
    <col min="4363" max="4363" width="7.28515625" style="117" customWidth="1"/>
    <col min="4364" max="4365" width="7.28515625" style="117" bestFit="1" customWidth="1"/>
    <col min="4366" max="4366" width="7.28515625" style="117" customWidth="1"/>
    <col min="4367" max="4608" width="11.42578125" style="117" customWidth="1"/>
    <col min="4609" max="4610" width="0" style="117" hidden="1" customWidth="1"/>
    <col min="4611" max="4611" width="90.28515625" style="117" customWidth="1"/>
    <col min="4612" max="4618" width="7.28515625" style="117" bestFit="1" customWidth="1"/>
    <col min="4619" max="4619" width="7.28515625" style="117" customWidth="1"/>
    <col min="4620" max="4621" width="7.28515625" style="117" bestFit="1" customWidth="1"/>
    <col min="4622" max="4622" width="7.28515625" style="117" customWidth="1"/>
    <col min="4623" max="4864" width="11.42578125" style="117" customWidth="1"/>
    <col min="4865" max="4866" width="0" style="117" hidden="1" customWidth="1"/>
    <col min="4867" max="4867" width="90.28515625" style="117" customWidth="1"/>
    <col min="4868" max="4874" width="7.28515625" style="117" bestFit="1" customWidth="1"/>
    <col min="4875" max="4875" width="7.28515625" style="117" customWidth="1"/>
    <col min="4876" max="4877" width="7.28515625" style="117" bestFit="1" customWidth="1"/>
    <col min="4878" max="4878" width="7.28515625" style="117" customWidth="1"/>
    <col min="4879" max="5120" width="11.42578125" style="117" customWidth="1"/>
    <col min="5121" max="5122" width="0" style="117" hidden="1" customWidth="1"/>
    <col min="5123" max="5123" width="90.28515625" style="117" customWidth="1"/>
    <col min="5124" max="5130" width="7.28515625" style="117" bestFit="1" customWidth="1"/>
    <col min="5131" max="5131" width="7.28515625" style="117" customWidth="1"/>
    <col min="5132" max="5133" width="7.28515625" style="117" bestFit="1" customWidth="1"/>
    <col min="5134" max="5134" width="7.28515625" style="117" customWidth="1"/>
    <col min="5135" max="5376" width="11.42578125" style="117" customWidth="1"/>
    <col min="5377" max="5378" width="0" style="117" hidden="1" customWidth="1"/>
    <col min="5379" max="5379" width="90.28515625" style="117" customWidth="1"/>
    <col min="5380" max="5386" width="7.28515625" style="117" bestFit="1" customWidth="1"/>
    <col min="5387" max="5387" width="7.28515625" style="117" customWidth="1"/>
    <col min="5388" max="5389" width="7.28515625" style="117" bestFit="1" customWidth="1"/>
    <col min="5390" max="5390" width="7.28515625" style="117" customWidth="1"/>
    <col min="5391" max="5632" width="11.42578125" style="117" customWidth="1"/>
    <col min="5633" max="5634" width="0" style="117" hidden="1" customWidth="1"/>
    <col min="5635" max="5635" width="90.28515625" style="117" customWidth="1"/>
    <col min="5636" max="5642" width="7.28515625" style="117" bestFit="1" customWidth="1"/>
    <col min="5643" max="5643" width="7.28515625" style="117" customWidth="1"/>
    <col min="5644" max="5645" width="7.28515625" style="117" bestFit="1" customWidth="1"/>
    <col min="5646" max="5646" width="7.28515625" style="117" customWidth="1"/>
    <col min="5647" max="5888" width="11.42578125" style="117" customWidth="1"/>
    <col min="5889" max="5890" width="0" style="117" hidden="1" customWidth="1"/>
    <col min="5891" max="5891" width="90.28515625" style="117" customWidth="1"/>
    <col min="5892" max="5898" width="7.28515625" style="117" bestFit="1" customWidth="1"/>
    <col min="5899" max="5899" width="7.28515625" style="117" customWidth="1"/>
    <col min="5900" max="5901" width="7.28515625" style="117" bestFit="1" customWidth="1"/>
    <col min="5902" max="5902" width="7.28515625" style="117" customWidth="1"/>
    <col min="5903" max="6144" width="11.42578125" style="117" customWidth="1"/>
    <col min="6145" max="6146" width="0" style="117" hidden="1" customWidth="1"/>
    <col min="6147" max="6147" width="90.28515625" style="117" customWidth="1"/>
    <col min="6148" max="6154" width="7.28515625" style="117" bestFit="1" customWidth="1"/>
    <col min="6155" max="6155" width="7.28515625" style="117" customWidth="1"/>
    <col min="6156" max="6157" width="7.28515625" style="117" bestFit="1" customWidth="1"/>
    <col min="6158" max="6158" width="7.28515625" style="117" customWidth="1"/>
    <col min="6159" max="6400" width="11.42578125" style="117" customWidth="1"/>
    <col min="6401" max="6402" width="0" style="117" hidden="1" customWidth="1"/>
    <col min="6403" max="6403" width="90.28515625" style="117" customWidth="1"/>
    <col min="6404" max="6410" width="7.28515625" style="117" bestFit="1" customWidth="1"/>
    <col min="6411" max="6411" width="7.28515625" style="117" customWidth="1"/>
    <col min="6412" max="6413" width="7.28515625" style="117" bestFit="1" customWidth="1"/>
    <col min="6414" max="6414" width="7.28515625" style="117" customWidth="1"/>
    <col min="6415" max="6656" width="11.42578125" style="117" customWidth="1"/>
    <col min="6657" max="6658" width="0" style="117" hidden="1" customWidth="1"/>
    <col min="6659" max="6659" width="90.28515625" style="117" customWidth="1"/>
    <col min="6660" max="6666" width="7.28515625" style="117" bestFit="1" customWidth="1"/>
    <col min="6667" max="6667" width="7.28515625" style="117" customWidth="1"/>
    <col min="6668" max="6669" width="7.28515625" style="117" bestFit="1" customWidth="1"/>
    <col min="6670" max="6670" width="7.28515625" style="117" customWidth="1"/>
    <col min="6671" max="6912" width="11.42578125" style="117" customWidth="1"/>
    <col min="6913" max="6914" width="0" style="117" hidden="1" customWidth="1"/>
    <col min="6915" max="6915" width="90.28515625" style="117" customWidth="1"/>
    <col min="6916" max="6922" width="7.28515625" style="117" bestFit="1" customWidth="1"/>
    <col min="6923" max="6923" width="7.28515625" style="117" customWidth="1"/>
    <col min="6924" max="6925" width="7.28515625" style="117" bestFit="1" customWidth="1"/>
    <col min="6926" max="6926" width="7.28515625" style="117" customWidth="1"/>
    <col min="6927" max="7168" width="11.42578125" style="117" customWidth="1"/>
    <col min="7169" max="7170" width="0" style="117" hidden="1" customWidth="1"/>
    <col min="7171" max="7171" width="90.28515625" style="117" customWidth="1"/>
    <col min="7172" max="7178" width="7.28515625" style="117" bestFit="1" customWidth="1"/>
    <col min="7179" max="7179" width="7.28515625" style="117" customWidth="1"/>
    <col min="7180" max="7181" width="7.28515625" style="117" bestFit="1" customWidth="1"/>
    <col min="7182" max="7182" width="7.28515625" style="117" customWidth="1"/>
    <col min="7183" max="7424" width="11.42578125" style="117" customWidth="1"/>
    <col min="7425" max="7426" width="0" style="117" hidden="1" customWidth="1"/>
    <col min="7427" max="7427" width="90.28515625" style="117" customWidth="1"/>
    <col min="7428" max="7434" width="7.28515625" style="117" bestFit="1" customWidth="1"/>
    <col min="7435" max="7435" width="7.28515625" style="117" customWidth="1"/>
    <col min="7436" max="7437" width="7.28515625" style="117" bestFit="1" customWidth="1"/>
    <col min="7438" max="7438" width="7.28515625" style="117" customWidth="1"/>
    <col min="7439" max="7680" width="11.42578125" style="117" customWidth="1"/>
    <col min="7681" max="7682" width="0" style="117" hidden="1" customWidth="1"/>
    <col min="7683" max="7683" width="90.28515625" style="117" customWidth="1"/>
    <col min="7684" max="7690" width="7.28515625" style="117" bestFit="1" customWidth="1"/>
    <col min="7691" max="7691" width="7.28515625" style="117" customWidth="1"/>
    <col min="7692" max="7693" width="7.28515625" style="117" bestFit="1" customWidth="1"/>
    <col min="7694" max="7694" width="7.28515625" style="117" customWidth="1"/>
    <col min="7695" max="7936" width="11.42578125" style="117" customWidth="1"/>
    <col min="7937" max="7938" width="0" style="117" hidden="1" customWidth="1"/>
    <col min="7939" max="7939" width="90.28515625" style="117" customWidth="1"/>
    <col min="7940" max="7946" width="7.28515625" style="117" bestFit="1" customWidth="1"/>
    <col min="7947" max="7947" width="7.28515625" style="117" customWidth="1"/>
    <col min="7948" max="7949" width="7.28515625" style="117" bestFit="1" customWidth="1"/>
    <col min="7950" max="7950" width="7.28515625" style="117" customWidth="1"/>
    <col min="7951" max="8192" width="11.42578125" style="117" customWidth="1"/>
    <col min="8193" max="8194" width="0" style="117" hidden="1" customWidth="1"/>
    <col min="8195" max="8195" width="90.28515625" style="117" customWidth="1"/>
    <col min="8196" max="8202" width="7.28515625" style="117" bestFit="1" customWidth="1"/>
    <col min="8203" max="8203" width="7.28515625" style="117" customWidth="1"/>
    <col min="8204" max="8205" width="7.28515625" style="117" bestFit="1" customWidth="1"/>
    <col min="8206" max="8206" width="7.28515625" style="117" customWidth="1"/>
    <col min="8207" max="8448" width="11.42578125" style="117" customWidth="1"/>
    <col min="8449" max="8450" width="0" style="117" hidden="1" customWidth="1"/>
    <col min="8451" max="8451" width="90.28515625" style="117" customWidth="1"/>
    <col min="8452" max="8458" width="7.28515625" style="117" bestFit="1" customWidth="1"/>
    <col min="8459" max="8459" width="7.28515625" style="117" customWidth="1"/>
    <col min="8460" max="8461" width="7.28515625" style="117" bestFit="1" customWidth="1"/>
    <col min="8462" max="8462" width="7.28515625" style="117" customWidth="1"/>
    <col min="8463" max="8704" width="11.42578125" style="117" customWidth="1"/>
    <col min="8705" max="8706" width="0" style="117" hidden="1" customWidth="1"/>
    <col min="8707" max="8707" width="90.28515625" style="117" customWidth="1"/>
    <col min="8708" max="8714" width="7.28515625" style="117" bestFit="1" customWidth="1"/>
    <col min="8715" max="8715" width="7.28515625" style="117" customWidth="1"/>
    <col min="8716" max="8717" width="7.28515625" style="117" bestFit="1" customWidth="1"/>
    <col min="8718" max="8718" width="7.28515625" style="117" customWidth="1"/>
    <col min="8719" max="8960" width="11.42578125" style="117" customWidth="1"/>
    <col min="8961" max="8962" width="0" style="117" hidden="1" customWidth="1"/>
    <col min="8963" max="8963" width="90.28515625" style="117" customWidth="1"/>
    <col min="8964" max="8970" width="7.28515625" style="117" bestFit="1" customWidth="1"/>
    <col min="8971" max="8971" width="7.28515625" style="117" customWidth="1"/>
    <col min="8972" max="8973" width="7.28515625" style="117" bestFit="1" customWidth="1"/>
    <col min="8974" max="8974" width="7.28515625" style="117" customWidth="1"/>
    <col min="8975" max="9216" width="11.42578125" style="117" customWidth="1"/>
    <col min="9217" max="9218" width="0" style="117" hidden="1" customWidth="1"/>
    <col min="9219" max="9219" width="90.28515625" style="117" customWidth="1"/>
    <col min="9220" max="9226" width="7.28515625" style="117" bestFit="1" customWidth="1"/>
    <col min="9227" max="9227" width="7.28515625" style="117" customWidth="1"/>
    <col min="9228" max="9229" width="7.28515625" style="117" bestFit="1" customWidth="1"/>
    <col min="9230" max="9230" width="7.28515625" style="117" customWidth="1"/>
    <col min="9231" max="9472" width="11.42578125" style="117" customWidth="1"/>
    <col min="9473" max="9474" width="0" style="117" hidden="1" customWidth="1"/>
    <col min="9475" max="9475" width="90.28515625" style="117" customWidth="1"/>
    <col min="9476" max="9482" width="7.28515625" style="117" bestFit="1" customWidth="1"/>
    <col min="9483" max="9483" width="7.28515625" style="117" customWidth="1"/>
    <col min="9484" max="9485" width="7.28515625" style="117" bestFit="1" customWidth="1"/>
    <col min="9486" max="9486" width="7.28515625" style="117" customWidth="1"/>
    <col min="9487" max="9728" width="11.42578125" style="117" customWidth="1"/>
    <col min="9729" max="9730" width="0" style="117" hidden="1" customWidth="1"/>
    <col min="9731" max="9731" width="90.28515625" style="117" customWidth="1"/>
    <col min="9732" max="9738" width="7.28515625" style="117" bestFit="1" customWidth="1"/>
    <col min="9739" max="9739" width="7.28515625" style="117" customWidth="1"/>
    <col min="9740" max="9741" width="7.28515625" style="117" bestFit="1" customWidth="1"/>
    <col min="9742" max="9742" width="7.28515625" style="117" customWidth="1"/>
    <col min="9743" max="9984" width="11.42578125" style="117" customWidth="1"/>
    <col min="9985" max="9986" width="0" style="117" hidden="1" customWidth="1"/>
    <col min="9987" max="9987" width="90.28515625" style="117" customWidth="1"/>
    <col min="9988" max="9994" width="7.28515625" style="117" bestFit="1" customWidth="1"/>
    <col min="9995" max="9995" width="7.28515625" style="117" customWidth="1"/>
    <col min="9996" max="9997" width="7.28515625" style="117" bestFit="1" customWidth="1"/>
    <col min="9998" max="9998" width="7.28515625" style="117" customWidth="1"/>
    <col min="9999" max="10240" width="11.42578125" style="117" customWidth="1"/>
    <col min="10241" max="10242" width="0" style="117" hidden="1" customWidth="1"/>
    <col min="10243" max="10243" width="90.28515625" style="117" customWidth="1"/>
    <col min="10244" max="10250" width="7.28515625" style="117" bestFit="1" customWidth="1"/>
    <col min="10251" max="10251" width="7.28515625" style="117" customWidth="1"/>
    <col min="10252" max="10253" width="7.28515625" style="117" bestFit="1" customWidth="1"/>
    <col min="10254" max="10254" width="7.28515625" style="117" customWidth="1"/>
    <col min="10255" max="10496" width="11.42578125" style="117" customWidth="1"/>
    <col min="10497" max="10498" width="0" style="117" hidden="1" customWidth="1"/>
    <col min="10499" max="10499" width="90.28515625" style="117" customWidth="1"/>
    <col min="10500" max="10506" width="7.28515625" style="117" bestFit="1" customWidth="1"/>
    <col min="10507" max="10507" width="7.28515625" style="117" customWidth="1"/>
    <col min="10508" max="10509" width="7.28515625" style="117" bestFit="1" customWidth="1"/>
    <col min="10510" max="10510" width="7.28515625" style="117" customWidth="1"/>
    <col min="10511" max="10752" width="11.42578125" style="117" customWidth="1"/>
    <col min="10753" max="10754" width="0" style="117" hidden="1" customWidth="1"/>
    <col min="10755" max="10755" width="90.28515625" style="117" customWidth="1"/>
    <col min="10756" max="10762" width="7.28515625" style="117" bestFit="1" customWidth="1"/>
    <col min="10763" max="10763" width="7.28515625" style="117" customWidth="1"/>
    <col min="10764" max="10765" width="7.28515625" style="117" bestFit="1" customWidth="1"/>
    <col min="10766" max="10766" width="7.28515625" style="117" customWidth="1"/>
    <col min="10767" max="11008" width="11.42578125" style="117" customWidth="1"/>
    <col min="11009" max="11010" width="0" style="117" hidden="1" customWidth="1"/>
    <col min="11011" max="11011" width="90.28515625" style="117" customWidth="1"/>
    <col min="11012" max="11018" width="7.28515625" style="117" bestFit="1" customWidth="1"/>
    <col min="11019" max="11019" width="7.28515625" style="117" customWidth="1"/>
    <col min="11020" max="11021" width="7.28515625" style="117" bestFit="1" customWidth="1"/>
    <col min="11022" max="11022" width="7.28515625" style="117" customWidth="1"/>
    <col min="11023" max="11264" width="11.42578125" style="117" customWidth="1"/>
    <col min="11265" max="11266" width="0" style="117" hidden="1" customWidth="1"/>
    <col min="11267" max="11267" width="90.28515625" style="117" customWidth="1"/>
    <col min="11268" max="11274" width="7.28515625" style="117" bestFit="1" customWidth="1"/>
    <col min="11275" max="11275" width="7.28515625" style="117" customWidth="1"/>
    <col min="11276" max="11277" width="7.28515625" style="117" bestFit="1" customWidth="1"/>
    <col min="11278" max="11278" width="7.28515625" style="117" customWidth="1"/>
    <col min="11279" max="11520" width="11.42578125" style="117" customWidth="1"/>
    <col min="11521" max="11522" width="0" style="117" hidden="1" customWidth="1"/>
    <col min="11523" max="11523" width="90.28515625" style="117" customWidth="1"/>
    <col min="11524" max="11530" width="7.28515625" style="117" bestFit="1" customWidth="1"/>
    <col min="11531" max="11531" width="7.28515625" style="117" customWidth="1"/>
    <col min="11532" max="11533" width="7.28515625" style="117" bestFit="1" customWidth="1"/>
    <col min="11534" max="11534" width="7.28515625" style="117" customWidth="1"/>
    <col min="11535" max="11776" width="11.42578125" style="117" customWidth="1"/>
    <col min="11777" max="11778" width="0" style="117" hidden="1" customWidth="1"/>
    <col min="11779" max="11779" width="90.28515625" style="117" customWidth="1"/>
    <col min="11780" max="11786" width="7.28515625" style="117" bestFit="1" customWidth="1"/>
    <col min="11787" max="11787" width="7.28515625" style="117" customWidth="1"/>
    <col min="11788" max="11789" width="7.28515625" style="117" bestFit="1" customWidth="1"/>
    <col min="11790" max="11790" width="7.28515625" style="117" customWidth="1"/>
    <col min="11791" max="12032" width="11.42578125" style="117" customWidth="1"/>
    <col min="12033" max="12034" width="0" style="117" hidden="1" customWidth="1"/>
    <col min="12035" max="12035" width="90.28515625" style="117" customWidth="1"/>
    <col min="12036" max="12042" width="7.28515625" style="117" bestFit="1" customWidth="1"/>
    <col min="12043" max="12043" width="7.28515625" style="117" customWidth="1"/>
    <col min="12044" max="12045" width="7.28515625" style="117" bestFit="1" customWidth="1"/>
    <col min="12046" max="12046" width="7.28515625" style="117" customWidth="1"/>
    <col min="12047" max="12288" width="11.42578125" style="117" customWidth="1"/>
    <col min="12289" max="12290" width="0" style="117" hidden="1" customWidth="1"/>
    <col min="12291" max="12291" width="90.28515625" style="117" customWidth="1"/>
    <col min="12292" max="12298" width="7.28515625" style="117" bestFit="1" customWidth="1"/>
    <col min="12299" max="12299" width="7.28515625" style="117" customWidth="1"/>
    <col min="12300" max="12301" width="7.28515625" style="117" bestFit="1" customWidth="1"/>
    <col min="12302" max="12302" width="7.28515625" style="117" customWidth="1"/>
    <col min="12303" max="12544" width="11.42578125" style="117" customWidth="1"/>
    <col min="12545" max="12546" width="0" style="117" hidden="1" customWidth="1"/>
    <col min="12547" max="12547" width="90.28515625" style="117" customWidth="1"/>
    <col min="12548" max="12554" width="7.28515625" style="117" bestFit="1" customWidth="1"/>
    <col min="12555" max="12555" width="7.28515625" style="117" customWidth="1"/>
    <col min="12556" max="12557" width="7.28515625" style="117" bestFit="1" customWidth="1"/>
    <col min="12558" max="12558" width="7.28515625" style="117" customWidth="1"/>
    <col min="12559" max="12800" width="11.42578125" style="117" customWidth="1"/>
    <col min="12801" max="12802" width="0" style="117" hidden="1" customWidth="1"/>
    <col min="12803" max="12803" width="90.28515625" style="117" customWidth="1"/>
    <col min="12804" max="12810" width="7.28515625" style="117" bestFit="1" customWidth="1"/>
    <col min="12811" max="12811" width="7.28515625" style="117" customWidth="1"/>
    <col min="12812" max="12813" width="7.28515625" style="117" bestFit="1" customWidth="1"/>
    <col min="12814" max="12814" width="7.28515625" style="117" customWidth="1"/>
    <col min="12815" max="13056" width="11.42578125" style="117" customWidth="1"/>
    <col min="13057" max="13058" width="0" style="117" hidden="1" customWidth="1"/>
    <col min="13059" max="13059" width="90.28515625" style="117" customWidth="1"/>
    <col min="13060" max="13066" width="7.28515625" style="117" bestFit="1" customWidth="1"/>
    <col min="13067" max="13067" width="7.28515625" style="117" customWidth="1"/>
    <col min="13068" max="13069" width="7.28515625" style="117" bestFit="1" customWidth="1"/>
    <col min="13070" max="13070" width="7.28515625" style="117" customWidth="1"/>
    <col min="13071" max="13312" width="11.42578125" style="117" customWidth="1"/>
    <col min="13313" max="13314" width="0" style="117" hidden="1" customWidth="1"/>
    <col min="13315" max="13315" width="90.28515625" style="117" customWidth="1"/>
    <col min="13316" max="13322" width="7.28515625" style="117" bestFit="1" customWidth="1"/>
    <col min="13323" max="13323" width="7.28515625" style="117" customWidth="1"/>
    <col min="13324" max="13325" width="7.28515625" style="117" bestFit="1" customWidth="1"/>
    <col min="13326" max="13326" width="7.28515625" style="117" customWidth="1"/>
    <col min="13327" max="13568" width="11.42578125" style="117" customWidth="1"/>
    <col min="13569" max="13570" width="0" style="117" hidden="1" customWidth="1"/>
    <col min="13571" max="13571" width="90.28515625" style="117" customWidth="1"/>
    <col min="13572" max="13578" width="7.28515625" style="117" bestFit="1" customWidth="1"/>
    <col min="13579" max="13579" width="7.28515625" style="117" customWidth="1"/>
    <col min="13580" max="13581" width="7.28515625" style="117" bestFit="1" customWidth="1"/>
    <col min="13582" max="13582" width="7.28515625" style="117" customWidth="1"/>
    <col min="13583" max="13824" width="11.42578125" style="117" customWidth="1"/>
    <col min="13825" max="13826" width="0" style="117" hidden="1" customWidth="1"/>
    <col min="13827" max="13827" width="90.28515625" style="117" customWidth="1"/>
    <col min="13828" max="13834" width="7.28515625" style="117" bestFit="1" customWidth="1"/>
    <col min="13835" max="13835" width="7.28515625" style="117" customWidth="1"/>
    <col min="13836" max="13837" width="7.28515625" style="117" bestFit="1" customWidth="1"/>
    <col min="13838" max="13838" width="7.28515625" style="117" customWidth="1"/>
    <col min="13839" max="14080" width="11.42578125" style="117" customWidth="1"/>
    <col min="14081" max="14082" width="0" style="117" hidden="1" customWidth="1"/>
    <col min="14083" max="14083" width="90.28515625" style="117" customWidth="1"/>
    <col min="14084" max="14090" width="7.28515625" style="117" bestFit="1" customWidth="1"/>
    <col min="14091" max="14091" width="7.28515625" style="117" customWidth="1"/>
    <col min="14092" max="14093" width="7.28515625" style="117" bestFit="1" customWidth="1"/>
    <col min="14094" max="14094" width="7.28515625" style="117" customWidth="1"/>
    <col min="14095" max="14336" width="11.42578125" style="117" customWidth="1"/>
    <col min="14337" max="14338" width="0" style="117" hidden="1" customWidth="1"/>
    <col min="14339" max="14339" width="90.28515625" style="117" customWidth="1"/>
    <col min="14340" max="14346" width="7.28515625" style="117" bestFit="1" customWidth="1"/>
    <col min="14347" max="14347" width="7.28515625" style="117" customWidth="1"/>
    <col min="14348" max="14349" width="7.28515625" style="117" bestFit="1" customWidth="1"/>
    <col min="14350" max="14350" width="7.28515625" style="117" customWidth="1"/>
    <col min="14351" max="14592" width="11.42578125" style="117" customWidth="1"/>
    <col min="14593" max="14594" width="0" style="117" hidden="1" customWidth="1"/>
    <col min="14595" max="14595" width="90.28515625" style="117" customWidth="1"/>
    <col min="14596" max="14602" width="7.28515625" style="117" bestFit="1" customWidth="1"/>
    <col min="14603" max="14603" width="7.28515625" style="117" customWidth="1"/>
    <col min="14604" max="14605" width="7.28515625" style="117" bestFit="1" customWidth="1"/>
    <col min="14606" max="14606" width="7.28515625" style="117" customWidth="1"/>
    <col min="14607" max="14848" width="11.42578125" style="117" customWidth="1"/>
    <col min="14849" max="14850" width="0" style="117" hidden="1" customWidth="1"/>
    <col min="14851" max="14851" width="90.28515625" style="117" customWidth="1"/>
    <col min="14852" max="14858" width="7.28515625" style="117" bestFit="1" customWidth="1"/>
    <col min="14859" max="14859" width="7.28515625" style="117" customWidth="1"/>
    <col min="14860" max="14861" width="7.28515625" style="117" bestFit="1" customWidth="1"/>
    <col min="14862" max="14862" width="7.28515625" style="117" customWidth="1"/>
    <col min="14863" max="15104" width="11.42578125" style="117" customWidth="1"/>
    <col min="15105" max="15106" width="0" style="117" hidden="1" customWidth="1"/>
    <col min="15107" max="15107" width="90.28515625" style="117" customWidth="1"/>
    <col min="15108" max="15114" width="7.28515625" style="117" bestFit="1" customWidth="1"/>
    <col min="15115" max="15115" width="7.28515625" style="117" customWidth="1"/>
    <col min="15116" max="15117" width="7.28515625" style="117" bestFit="1" customWidth="1"/>
    <col min="15118" max="15118" width="7.28515625" style="117" customWidth="1"/>
    <col min="15119" max="15360" width="11.42578125" style="117" customWidth="1"/>
    <col min="15361" max="15362" width="0" style="117" hidden="1" customWidth="1"/>
    <col min="15363" max="15363" width="90.28515625" style="117" customWidth="1"/>
    <col min="15364" max="15370" width="7.28515625" style="117" bestFit="1" customWidth="1"/>
    <col min="15371" max="15371" width="7.28515625" style="117" customWidth="1"/>
    <col min="15372" max="15373" width="7.28515625" style="117" bestFit="1" customWidth="1"/>
    <col min="15374" max="15374" width="7.28515625" style="117" customWidth="1"/>
    <col min="15375" max="15616" width="11.42578125" style="117" customWidth="1"/>
    <col min="15617" max="15618" width="0" style="117" hidden="1" customWidth="1"/>
    <col min="15619" max="15619" width="90.28515625" style="117" customWidth="1"/>
    <col min="15620" max="15626" width="7.28515625" style="117" bestFit="1" customWidth="1"/>
    <col min="15627" max="15627" width="7.28515625" style="117" customWidth="1"/>
    <col min="15628" max="15629" width="7.28515625" style="117" bestFit="1" customWidth="1"/>
    <col min="15630" max="15630" width="7.28515625" style="117" customWidth="1"/>
    <col min="15631" max="15872" width="11.42578125" style="117" customWidth="1"/>
    <col min="15873" max="15874" width="0" style="117" hidden="1" customWidth="1"/>
    <col min="15875" max="15875" width="90.28515625" style="117" customWidth="1"/>
    <col min="15876" max="15882" width="7.28515625" style="117" bestFit="1" customWidth="1"/>
    <col min="15883" max="15883" width="7.28515625" style="117" customWidth="1"/>
    <col min="15884" max="15885" width="7.28515625" style="117" bestFit="1" customWidth="1"/>
    <col min="15886" max="15886" width="7.28515625" style="117" customWidth="1"/>
    <col min="15887" max="16128" width="11.42578125" style="117" customWidth="1"/>
    <col min="16129" max="16130" width="0" style="117" hidden="1" customWidth="1"/>
    <col min="16131" max="16131" width="90.28515625" style="117" customWidth="1"/>
    <col min="16132" max="16138" width="7.28515625" style="117" bestFit="1" customWidth="1"/>
    <col min="16139" max="16139" width="7.28515625" style="117" customWidth="1"/>
    <col min="16140" max="16141" width="7.28515625" style="117" bestFit="1" customWidth="1"/>
    <col min="16142" max="16142" width="7.28515625" style="117" customWidth="1"/>
    <col min="16143" max="16384" width="11.42578125" style="117" customWidth="1"/>
  </cols>
  <sheetData>
    <row r="1" spans="1:14" ht="15" customHeight="1">
      <c r="A1" s="665"/>
      <c r="B1" s="665"/>
      <c r="C1" s="764"/>
      <c r="D1" s="764"/>
      <c r="E1" s="764"/>
      <c r="F1" s="764"/>
      <c r="G1" s="764"/>
      <c r="H1" s="764"/>
      <c r="I1" s="764"/>
      <c r="J1" s="764"/>
      <c r="K1" s="764"/>
      <c r="L1" s="764"/>
      <c r="M1" s="764"/>
      <c r="N1" s="668"/>
    </row>
    <row r="2" spans="1:14" ht="15" customHeight="1">
      <c r="A2" s="760" t="s">
        <v>912</v>
      </c>
      <c r="B2" s="760"/>
      <c r="C2" s="760"/>
      <c r="D2" s="760"/>
      <c r="E2" s="760"/>
      <c r="F2" s="760"/>
      <c r="G2" s="760"/>
      <c r="H2" s="760"/>
      <c r="I2" s="760"/>
      <c r="J2" s="760"/>
      <c r="K2" s="760"/>
      <c r="L2" s="760"/>
      <c r="M2" s="760"/>
      <c r="N2" s="669"/>
    </row>
    <row r="3" spans="1:14" ht="15" customHeight="1">
      <c r="A3" s="665"/>
      <c r="B3" s="665"/>
      <c r="C3" s="760" t="s">
        <v>528</v>
      </c>
      <c r="D3" s="760"/>
      <c r="E3" s="760"/>
      <c r="F3" s="760"/>
      <c r="G3" s="760"/>
      <c r="H3" s="760"/>
      <c r="I3" s="760"/>
      <c r="J3" s="760"/>
      <c r="K3" s="760"/>
      <c r="L3" s="760"/>
      <c r="M3" s="760"/>
      <c r="N3" s="669"/>
    </row>
    <row r="4" spans="1:14" s="118" customFormat="1" ht="15" customHeight="1">
      <c r="A4" s="761"/>
      <c r="B4" s="760"/>
      <c r="C4" s="760"/>
      <c r="D4" s="760"/>
      <c r="E4" s="760"/>
      <c r="F4" s="760"/>
      <c r="G4" s="760"/>
      <c r="H4" s="760"/>
      <c r="I4" s="760"/>
      <c r="J4" s="760"/>
      <c r="K4" s="760"/>
      <c r="L4" s="760"/>
      <c r="M4" s="760"/>
      <c r="N4" s="669"/>
    </row>
    <row r="5" spans="1:14" s="121" customFormat="1" ht="15" customHeight="1" thickBot="1">
      <c r="A5" s="119"/>
      <c r="B5" s="119"/>
      <c r="C5" s="120"/>
      <c r="D5" s="120"/>
      <c r="E5" s="120"/>
      <c r="F5" s="120"/>
      <c r="G5" s="120"/>
      <c r="H5" s="120"/>
      <c r="I5" s="120"/>
      <c r="J5" s="120"/>
      <c r="K5" s="120"/>
      <c r="L5" s="120"/>
      <c r="M5" s="120"/>
      <c r="N5" s="120"/>
    </row>
    <row r="6" spans="1:14" ht="30" customHeight="1" thickTop="1" thickBot="1">
      <c r="A6" s="81"/>
      <c r="B6" s="122"/>
      <c r="C6" s="617"/>
      <c r="D6" s="607" t="s">
        <v>453</v>
      </c>
      <c r="E6" s="607" t="s">
        <v>454</v>
      </c>
      <c r="F6" s="607" t="s">
        <v>455</v>
      </c>
      <c r="G6" s="607" t="s">
        <v>456</v>
      </c>
      <c r="H6" s="607" t="s">
        <v>457</v>
      </c>
      <c r="I6" s="613" t="s">
        <v>458</v>
      </c>
      <c r="J6" s="613" t="s">
        <v>459</v>
      </c>
      <c r="K6" s="613" t="s">
        <v>460</v>
      </c>
      <c r="L6" s="613" t="s">
        <v>461</v>
      </c>
      <c r="M6" s="613" t="s">
        <v>463</v>
      </c>
      <c r="N6" s="613" t="s">
        <v>464</v>
      </c>
    </row>
    <row r="7" spans="1:14" ht="15" customHeight="1" thickTop="1" thickBot="1">
      <c r="A7" s="81"/>
      <c r="B7" s="81"/>
      <c r="C7" s="98"/>
      <c r="D7" s="123"/>
      <c r="E7" s="123"/>
      <c r="F7" s="123"/>
      <c r="G7" s="123"/>
      <c r="H7" s="123"/>
      <c r="I7" s="123"/>
      <c r="J7" s="123"/>
      <c r="K7" s="123"/>
      <c r="L7" s="123"/>
      <c r="M7" s="123"/>
      <c r="N7" s="123"/>
    </row>
    <row r="8" spans="1:14" s="81" customFormat="1" ht="15" customHeight="1" thickTop="1" thickBot="1">
      <c r="B8" s="107"/>
      <c r="C8" s="618" t="s">
        <v>387</v>
      </c>
      <c r="D8" s="615"/>
      <c r="E8" s="615"/>
      <c r="F8" s="615"/>
      <c r="G8" s="615"/>
      <c r="H8" s="615"/>
      <c r="I8" s="616"/>
      <c r="J8" s="616"/>
      <c r="K8" s="616"/>
      <c r="L8" s="616"/>
      <c r="M8" s="616"/>
      <c r="N8" s="616"/>
    </row>
    <row r="9" spans="1:14" s="81" customFormat="1" ht="15" customHeight="1" thickTop="1">
      <c r="A9" s="81" t="s">
        <v>529</v>
      </c>
      <c r="B9" s="109" t="s">
        <v>611</v>
      </c>
      <c r="C9" s="110" t="s">
        <v>388</v>
      </c>
      <c r="D9" s="111">
        <v>7.9699999999999993E-2</v>
      </c>
      <c r="E9" s="111">
        <v>7.6999999999999999E-2</v>
      </c>
      <c r="F9" s="111">
        <v>7.9699999999999993E-2</v>
      </c>
      <c r="G9" s="111">
        <v>8.1799999999999998E-2</v>
      </c>
      <c r="H9" s="111">
        <v>8.2400000000000001E-2</v>
      </c>
      <c r="I9" s="111">
        <v>8.4400000000000003E-2</v>
      </c>
      <c r="J9" s="111">
        <v>7.8E-2</v>
      </c>
      <c r="K9" s="111">
        <v>6.5000000000000002E-2</v>
      </c>
      <c r="L9" s="111">
        <v>6.5799999999999997E-2</v>
      </c>
      <c r="M9" s="111">
        <v>6.9500000000000006E-2</v>
      </c>
      <c r="N9" s="111">
        <v>6.7599999999999993E-2</v>
      </c>
    </row>
    <row r="10" spans="1:14" s="118" customFormat="1" ht="15" customHeight="1">
      <c r="A10" s="81" t="s">
        <v>529</v>
      </c>
      <c r="B10" s="109" t="s">
        <v>612</v>
      </c>
      <c r="C10" s="110" t="s">
        <v>389</v>
      </c>
      <c r="D10" s="111">
        <v>8.3400000000000002E-2</v>
      </c>
      <c r="E10" s="111">
        <v>8.0100000000000005E-2</v>
      </c>
      <c r="F10" s="111">
        <v>8.2600000000000007E-2</v>
      </c>
      <c r="G10" s="111">
        <v>8.5400000000000004E-2</v>
      </c>
      <c r="H10" s="111">
        <v>8.43E-2</v>
      </c>
      <c r="I10" s="111">
        <v>8.6800000000000002E-2</v>
      </c>
      <c r="J10" s="111">
        <v>8.0199999999999994E-2</v>
      </c>
      <c r="K10" s="111">
        <v>6.7500000000000004E-2</v>
      </c>
      <c r="L10" s="111">
        <v>6.7900000000000002E-2</v>
      </c>
      <c r="M10" s="111">
        <v>7.1599999999999997E-2</v>
      </c>
      <c r="N10" s="111">
        <v>7.0099999999999996E-2</v>
      </c>
    </row>
    <row r="11" spans="1:14" s="118" customFormat="1" ht="15" customHeight="1">
      <c r="A11" s="81" t="s">
        <v>529</v>
      </c>
      <c r="B11" s="109" t="s">
        <v>613</v>
      </c>
      <c r="C11" s="110" t="s">
        <v>390</v>
      </c>
      <c r="D11" s="111">
        <v>7.8600000000000003E-2</v>
      </c>
      <c r="E11" s="111">
        <v>7.5999999999999998E-2</v>
      </c>
      <c r="F11" s="111">
        <v>7.5200000000000003E-2</v>
      </c>
      <c r="G11" s="111">
        <v>7.5800000000000006E-2</v>
      </c>
      <c r="H11" s="111">
        <v>7.6399999999999996E-2</v>
      </c>
      <c r="I11" s="111">
        <v>7.51E-2</v>
      </c>
      <c r="J11" s="111">
        <v>7.1599999999999997E-2</v>
      </c>
      <c r="K11" s="111">
        <v>6.4399999999999999E-2</v>
      </c>
      <c r="L11" s="111">
        <v>6.1100000000000002E-2</v>
      </c>
      <c r="M11" s="111">
        <v>6.3299999999999995E-2</v>
      </c>
      <c r="N11" s="111">
        <v>5.28E-2</v>
      </c>
    </row>
    <row r="12" spans="1:14" s="118" customFormat="1" ht="15" customHeight="1">
      <c r="A12" s="81" t="s">
        <v>529</v>
      </c>
      <c r="B12" s="109" t="s">
        <v>614</v>
      </c>
      <c r="C12" s="110" t="s">
        <v>391</v>
      </c>
      <c r="D12" s="111">
        <v>6.1999999999999998E-3</v>
      </c>
      <c r="E12" s="111">
        <v>6.1999999999999998E-3</v>
      </c>
      <c r="F12" s="111">
        <v>5.7000000000000002E-3</v>
      </c>
      <c r="G12" s="111">
        <v>5.1000000000000004E-3</v>
      </c>
      <c r="H12" s="111">
        <v>5.1000000000000004E-3</v>
      </c>
      <c r="I12" s="111">
        <v>6.1999999999999998E-3</v>
      </c>
      <c r="J12" s="111">
        <v>6.0000000000000001E-3</v>
      </c>
      <c r="K12" s="111">
        <v>3.8999999999999998E-3</v>
      </c>
      <c r="L12" s="111">
        <v>1.1000000000000001E-3</v>
      </c>
      <c r="M12" s="111">
        <v>1.8E-3</v>
      </c>
      <c r="N12" s="111">
        <v>-5.0000000000000001E-3</v>
      </c>
    </row>
    <row r="13" spans="1:14" s="118" customFormat="1" ht="15" customHeight="1">
      <c r="A13" s="81" t="s">
        <v>529</v>
      </c>
      <c r="B13" s="109" t="s">
        <v>615</v>
      </c>
      <c r="C13" s="110" t="s">
        <v>392</v>
      </c>
      <c r="D13" s="111">
        <v>6.1000000000000004E-3</v>
      </c>
      <c r="E13" s="111">
        <v>6.1000000000000004E-3</v>
      </c>
      <c r="F13" s="111">
        <v>5.8999999999999999E-3</v>
      </c>
      <c r="G13" s="111">
        <v>5.7000000000000002E-3</v>
      </c>
      <c r="H13" s="111">
        <v>5.4000000000000003E-3</v>
      </c>
      <c r="I13" s="111">
        <v>6.1999999999999998E-3</v>
      </c>
      <c r="J13" s="111">
        <v>5.5999999999999999E-3</v>
      </c>
      <c r="K13" s="111">
        <v>4.1999999999999997E-3</v>
      </c>
      <c r="L13" s="111">
        <v>2.7000000000000001E-3</v>
      </c>
      <c r="M13" s="111">
        <v>2E-3</v>
      </c>
      <c r="N13" s="111">
        <v>-2.2000000000000001E-3</v>
      </c>
    </row>
    <row r="14" spans="1:14" s="118" customFormat="1" ht="15" customHeight="1">
      <c r="A14" s="81" t="s">
        <v>529</v>
      </c>
      <c r="B14" s="109" t="s">
        <v>616</v>
      </c>
      <c r="C14" s="110" t="s">
        <v>393</v>
      </c>
      <c r="D14" s="111">
        <v>5.4000000000000003E-3</v>
      </c>
      <c r="E14" s="111">
        <v>5.3E-3</v>
      </c>
      <c r="F14" s="111">
        <v>5.1999999999999998E-3</v>
      </c>
      <c r="G14" s="111">
        <v>5.1999999999999998E-3</v>
      </c>
      <c r="H14" s="111">
        <v>4.4000000000000003E-3</v>
      </c>
      <c r="I14" s="111">
        <v>4.7999999999999996E-3</v>
      </c>
      <c r="J14" s="111">
        <v>4.4000000000000003E-3</v>
      </c>
      <c r="K14" s="111">
        <v>3.5000000000000001E-3</v>
      </c>
      <c r="L14" s="111">
        <v>2.2000000000000001E-3</v>
      </c>
      <c r="M14" s="111">
        <v>1.6000000000000001E-3</v>
      </c>
      <c r="N14" s="111">
        <v>-2.5000000000000001E-3</v>
      </c>
    </row>
    <row r="15" spans="1:14" s="118" customFormat="1" ht="15" customHeight="1" thickBot="1">
      <c r="A15" s="81" t="s">
        <v>529</v>
      </c>
      <c r="B15" s="109" t="s">
        <v>617</v>
      </c>
      <c r="C15" s="110" t="s">
        <v>394</v>
      </c>
      <c r="D15" s="111">
        <v>4.1700000000000001E-2</v>
      </c>
      <c r="E15" s="111">
        <v>4.1599999999999998E-2</v>
      </c>
      <c r="F15" s="111">
        <v>4.0899999999999999E-2</v>
      </c>
      <c r="G15" s="111">
        <v>4.0300000000000002E-2</v>
      </c>
      <c r="H15" s="111">
        <v>3.4200000000000001E-2</v>
      </c>
      <c r="I15" s="111">
        <v>3.7400000000000003E-2</v>
      </c>
      <c r="J15" s="111">
        <v>3.3099999999999997E-2</v>
      </c>
      <c r="K15" s="111">
        <v>2.58E-2</v>
      </c>
      <c r="L15" s="111">
        <v>1.6500000000000001E-2</v>
      </c>
      <c r="M15" s="111">
        <v>1.14E-2</v>
      </c>
      <c r="N15" s="111">
        <v>-1.7999999999999999E-2</v>
      </c>
    </row>
    <row r="16" spans="1:14" s="124" customFormat="1" ht="15" customHeight="1" thickTop="1" thickBot="1">
      <c r="A16" s="81"/>
      <c r="B16" s="107"/>
      <c r="C16" s="618" t="s">
        <v>395</v>
      </c>
      <c r="D16" s="615"/>
      <c r="E16" s="615"/>
      <c r="F16" s="615"/>
      <c r="G16" s="615"/>
      <c r="H16" s="615"/>
      <c r="I16" s="616"/>
      <c r="J16" s="616"/>
      <c r="K16" s="616"/>
      <c r="L16" s="616"/>
      <c r="M16" s="616"/>
      <c r="N16" s="616"/>
    </row>
    <row r="17" spans="1:14" s="81" customFormat="1" ht="15" customHeight="1" thickTop="1">
      <c r="A17" s="81" t="s">
        <v>529</v>
      </c>
      <c r="B17" s="109" t="s">
        <v>618</v>
      </c>
      <c r="C17" s="110" t="s">
        <v>396</v>
      </c>
      <c r="D17" s="111">
        <v>0.10589999999999999</v>
      </c>
      <c r="E17" s="111">
        <v>0.10440000000000001</v>
      </c>
      <c r="F17" s="111">
        <v>0.10979999999999999</v>
      </c>
      <c r="G17" s="111">
        <v>0.11219999999999999</v>
      </c>
      <c r="H17" s="111">
        <v>0.1129</v>
      </c>
      <c r="I17" s="111">
        <v>0.1154</v>
      </c>
      <c r="J17" s="111">
        <v>0.1095</v>
      </c>
      <c r="K17" s="111">
        <v>9.8000000000000004E-2</v>
      </c>
      <c r="L17" s="111">
        <v>0.10150000000000001</v>
      </c>
      <c r="M17" s="111">
        <v>0.10680000000000001</v>
      </c>
      <c r="N17" s="111">
        <v>0.1052</v>
      </c>
    </row>
    <row r="18" spans="1:14" s="118" customFormat="1" ht="15" customHeight="1">
      <c r="A18" s="81" t="s">
        <v>529</v>
      </c>
      <c r="B18" s="109" t="s">
        <v>619</v>
      </c>
      <c r="C18" s="110" t="s">
        <v>397</v>
      </c>
      <c r="D18" s="111">
        <v>-2.6200000000000001E-2</v>
      </c>
      <c r="E18" s="111">
        <v>-2.75E-2</v>
      </c>
      <c r="F18" s="111">
        <v>-0.03</v>
      </c>
      <c r="G18" s="111">
        <v>-3.0499999999999999E-2</v>
      </c>
      <c r="H18" s="111">
        <v>-3.0499999999999999E-2</v>
      </c>
      <c r="I18" s="111">
        <v>-3.1E-2</v>
      </c>
      <c r="J18" s="111">
        <v>-3.15E-2</v>
      </c>
      <c r="K18" s="111">
        <v>-3.2899999999999999E-2</v>
      </c>
      <c r="L18" s="111">
        <v>-3.5700000000000003E-2</v>
      </c>
      <c r="M18" s="111">
        <v>-3.73E-2</v>
      </c>
      <c r="N18" s="111">
        <v>-3.7600000000000001E-2</v>
      </c>
    </row>
    <row r="19" spans="1:14" s="118" customFormat="1" ht="15" customHeight="1">
      <c r="A19" s="81" t="s">
        <v>529</v>
      </c>
      <c r="B19" s="109" t="s">
        <v>620</v>
      </c>
      <c r="C19" s="110" t="s">
        <v>398</v>
      </c>
      <c r="D19" s="111">
        <v>3.2300000000000002E-2</v>
      </c>
      <c r="E19" s="111">
        <v>3.3799999999999997E-2</v>
      </c>
      <c r="F19" s="111">
        <v>3.6900000000000002E-2</v>
      </c>
      <c r="G19" s="111">
        <v>3.7499999999999999E-2</v>
      </c>
      <c r="H19" s="111">
        <v>3.78E-2</v>
      </c>
      <c r="I19" s="111">
        <v>3.8899999999999997E-2</v>
      </c>
      <c r="J19" s="111">
        <v>0.04</v>
      </c>
      <c r="K19" s="111">
        <v>4.19E-2</v>
      </c>
      <c r="L19" s="111">
        <v>4.5100000000000001E-2</v>
      </c>
      <c r="M19" s="111">
        <v>4.6899999999999997E-2</v>
      </c>
      <c r="N19" s="111">
        <v>4.7300000000000002E-2</v>
      </c>
    </row>
    <row r="20" spans="1:14" s="118" customFormat="1" ht="15" customHeight="1">
      <c r="A20" s="81" t="s">
        <v>529</v>
      </c>
      <c r="B20" s="109" t="s">
        <v>621</v>
      </c>
      <c r="C20" s="110" t="s">
        <v>399</v>
      </c>
      <c r="D20" s="111">
        <v>0</v>
      </c>
      <c r="E20" s="111">
        <v>0</v>
      </c>
      <c r="F20" s="111">
        <v>0</v>
      </c>
      <c r="G20" s="111">
        <v>0</v>
      </c>
      <c r="H20" s="111">
        <v>0</v>
      </c>
      <c r="I20" s="111">
        <v>0</v>
      </c>
      <c r="J20" s="111">
        <v>0</v>
      </c>
      <c r="K20" s="111">
        <v>0</v>
      </c>
      <c r="L20" s="111">
        <v>0</v>
      </c>
      <c r="M20" s="111">
        <v>-1E-4</v>
      </c>
      <c r="N20" s="111">
        <v>0</v>
      </c>
    </row>
    <row r="21" spans="1:14" s="118" customFormat="1" ht="15" customHeight="1">
      <c r="A21" s="81" t="s">
        <v>529</v>
      </c>
      <c r="B21" s="109" t="s">
        <v>622</v>
      </c>
      <c r="C21" s="110" t="s">
        <v>400</v>
      </c>
      <c r="D21" s="111">
        <v>-4.7999999999999996E-3</v>
      </c>
      <c r="E21" s="111">
        <v>-4.1999999999999997E-3</v>
      </c>
      <c r="F21" s="111">
        <v>-7.4000000000000003E-3</v>
      </c>
      <c r="G21" s="111">
        <v>-9.7000000000000003E-3</v>
      </c>
      <c r="H21" s="111">
        <v>-7.7999999999999996E-3</v>
      </c>
      <c r="I21" s="111">
        <v>-1.17E-2</v>
      </c>
      <c r="J21" s="111">
        <v>-8.5000000000000006E-3</v>
      </c>
      <c r="K21" s="111">
        <v>-3.0999999999999999E-3</v>
      </c>
      <c r="L21" s="111">
        <v>-6.7999999999999996E-3</v>
      </c>
      <c r="M21" s="111">
        <v>-8.3000000000000001E-3</v>
      </c>
      <c r="N21" s="111">
        <v>-1.7299999999999999E-2</v>
      </c>
    </row>
    <row r="22" spans="1:14" s="118" customFormat="1" ht="15" customHeight="1">
      <c r="A22" s="81" t="s">
        <v>529</v>
      </c>
      <c r="B22" s="109" t="s">
        <v>623</v>
      </c>
      <c r="C22" s="110" t="s">
        <v>401</v>
      </c>
      <c r="D22" s="111">
        <v>3.7000000000000002E-3</v>
      </c>
      <c r="E22" s="111">
        <v>3.2000000000000002E-3</v>
      </c>
      <c r="F22" s="111">
        <v>2.8999999999999998E-3</v>
      </c>
      <c r="G22" s="111">
        <v>3.5999999999999999E-3</v>
      </c>
      <c r="H22" s="111">
        <v>1.9E-3</v>
      </c>
      <c r="I22" s="111">
        <v>2.3999999999999998E-3</v>
      </c>
      <c r="J22" s="111">
        <v>2.2000000000000001E-3</v>
      </c>
      <c r="K22" s="111">
        <v>2.5000000000000001E-3</v>
      </c>
      <c r="L22" s="111">
        <v>2.0999999999999999E-3</v>
      </c>
      <c r="M22" s="111">
        <v>2.0999999999999999E-3</v>
      </c>
      <c r="N22" s="111">
        <v>2.5000000000000001E-3</v>
      </c>
    </row>
    <row r="23" spans="1:14" s="118" customFormat="1" ht="15" customHeight="1">
      <c r="A23" s="81" t="s">
        <v>529</v>
      </c>
      <c r="B23" s="109" t="s">
        <v>624</v>
      </c>
      <c r="C23" s="110" t="s">
        <v>402</v>
      </c>
      <c r="D23" s="111">
        <v>-7.2400000000000006E-2</v>
      </c>
      <c r="E23" s="111">
        <v>-6.9800000000000001E-2</v>
      </c>
      <c r="F23" s="111">
        <v>-6.9500000000000006E-2</v>
      </c>
      <c r="G23" s="111">
        <v>-7.0599999999999996E-2</v>
      </c>
      <c r="H23" s="111">
        <v>-7.1400000000000005E-2</v>
      </c>
      <c r="I23" s="111">
        <v>-6.8900000000000003E-2</v>
      </c>
      <c r="J23" s="111">
        <v>-6.5699999999999995E-2</v>
      </c>
      <c r="K23" s="111">
        <v>-6.0600000000000001E-2</v>
      </c>
      <c r="L23" s="111">
        <v>-0.06</v>
      </c>
      <c r="M23" s="111">
        <v>-6.1400000000000003E-2</v>
      </c>
      <c r="N23" s="111">
        <v>-5.7799999999999997E-2</v>
      </c>
    </row>
    <row r="24" spans="1:14" s="118" customFormat="1" ht="15" customHeight="1">
      <c r="A24" s="81" t="s">
        <v>529</v>
      </c>
      <c r="B24" s="109" t="s">
        <v>625</v>
      </c>
      <c r="C24" s="110" t="s">
        <v>403</v>
      </c>
      <c r="D24" s="111">
        <v>-1E-4</v>
      </c>
      <c r="E24" s="111">
        <v>-1E-4</v>
      </c>
      <c r="F24" s="111">
        <v>2.9999999999999997E-4</v>
      </c>
      <c r="G24" s="111">
        <v>5.9999999999999995E-4</v>
      </c>
      <c r="H24" s="111">
        <v>2.0000000000000001E-4</v>
      </c>
      <c r="I24" s="111">
        <v>0</v>
      </c>
      <c r="J24" s="111">
        <v>-2.9999999999999997E-4</v>
      </c>
      <c r="K24" s="111">
        <v>2.9999999999999997E-4</v>
      </c>
      <c r="L24" s="111">
        <v>1.6000000000000001E-3</v>
      </c>
      <c r="M24" s="111">
        <v>2.0000000000000001E-4</v>
      </c>
      <c r="N24" s="111">
        <v>2.8E-3</v>
      </c>
    </row>
    <row r="25" spans="1:14" s="118" customFormat="1" ht="15" customHeight="1" thickBot="1">
      <c r="A25" s="81" t="s">
        <v>529</v>
      </c>
      <c r="B25" s="109" t="s">
        <v>626</v>
      </c>
      <c r="C25" s="110" t="s">
        <v>404</v>
      </c>
      <c r="D25" s="111">
        <v>0.1182</v>
      </c>
      <c r="E25" s="111">
        <v>0.1227</v>
      </c>
      <c r="F25" s="111">
        <v>0.12909999999999999</v>
      </c>
      <c r="G25" s="111">
        <v>0.13089999999999999</v>
      </c>
      <c r="H25" s="111">
        <v>0.1275</v>
      </c>
      <c r="I25" s="111">
        <v>0.13089999999999999</v>
      </c>
      <c r="J25" s="111">
        <v>0.14280000000000001</v>
      </c>
      <c r="K25" s="111">
        <v>0.14030000000000001</v>
      </c>
      <c r="L25" s="111">
        <v>0.1381</v>
      </c>
      <c r="M25" s="111">
        <v>0.13950000000000001</v>
      </c>
      <c r="N25" s="111">
        <v>0.13100000000000001</v>
      </c>
    </row>
    <row r="26" spans="1:14" s="124" customFormat="1" ht="15" customHeight="1" thickTop="1" thickBot="1">
      <c r="A26" s="81"/>
      <c r="B26" s="125"/>
      <c r="C26" s="618" t="s">
        <v>405</v>
      </c>
      <c r="D26" s="615"/>
      <c r="E26" s="615"/>
      <c r="F26" s="615"/>
      <c r="G26" s="615"/>
      <c r="H26" s="615"/>
      <c r="I26" s="616"/>
      <c r="J26" s="616"/>
      <c r="K26" s="616"/>
      <c r="L26" s="616"/>
      <c r="M26" s="616"/>
      <c r="N26" s="616"/>
    </row>
    <row r="27" spans="1:14" s="81" customFormat="1" ht="15" customHeight="1" thickTop="1">
      <c r="A27" s="81" t="s">
        <v>529</v>
      </c>
      <c r="B27" s="109" t="s">
        <v>627</v>
      </c>
      <c r="C27" s="110" t="s">
        <v>406</v>
      </c>
      <c r="D27" s="111">
        <v>0.1394</v>
      </c>
      <c r="E27" s="111">
        <v>0.13980000000000001</v>
      </c>
      <c r="F27" s="111">
        <v>0.1469</v>
      </c>
      <c r="G27" s="111">
        <v>0.14649999999999999</v>
      </c>
      <c r="H27" s="111">
        <v>0.14599999999999999</v>
      </c>
      <c r="I27" s="111">
        <v>0.14649999999999999</v>
      </c>
      <c r="J27" s="111">
        <v>0.14399999999999999</v>
      </c>
      <c r="K27" s="111">
        <v>0.1321</v>
      </c>
      <c r="L27" s="111">
        <v>0.153</v>
      </c>
      <c r="M27" s="111">
        <v>0.15920000000000001</v>
      </c>
      <c r="N27" s="111">
        <v>0.157</v>
      </c>
    </row>
    <row r="28" spans="1:14" s="118" customFormat="1" ht="15" customHeight="1">
      <c r="A28" s="81" t="s">
        <v>529</v>
      </c>
      <c r="B28" s="109" t="s">
        <v>628</v>
      </c>
      <c r="C28" s="110" t="s">
        <v>407</v>
      </c>
      <c r="D28" s="111">
        <v>0.1003</v>
      </c>
      <c r="E28" s="111">
        <v>0.1</v>
      </c>
      <c r="F28" s="111">
        <v>9.0200000000000002E-2</v>
      </c>
      <c r="G28" s="111">
        <v>9.6000000000000002E-2</v>
      </c>
      <c r="H28" s="111">
        <v>9.0700000000000003E-2</v>
      </c>
      <c r="I28" s="111">
        <v>8.9300000000000004E-2</v>
      </c>
      <c r="J28" s="111">
        <v>0.1143</v>
      </c>
      <c r="K28" s="111">
        <v>0.1313</v>
      </c>
      <c r="L28" s="111">
        <v>0.10150000000000001</v>
      </c>
      <c r="M28" s="111">
        <v>9.8900000000000002E-2</v>
      </c>
      <c r="N28" s="111">
        <v>0.10249999999999999</v>
      </c>
    </row>
    <row r="29" spans="1:14" s="118" customFormat="1" ht="15" customHeight="1">
      <c r="A29" s="81" t="s">
        <v>529</v>
      </c>
      <c r="B29" s="109" t="s">
        <v>629</v>
      </c>
      <c r="C29" s="110" t="s">
        <v>408</v>
      </c>
      <c r="D29" s="111">
        <v>0.26300000000000001</v>
      </c>
      <c r="E29" s="111">
        <v>0.25190000000000001</v>
      </c>
      <c r="F29" s="111">
        <v>0.2293</v>
      </c>
      <c r="G29" s="111">
        <v>0.2472</v>
      </c>
      <c r="H29" s="111">
        <v>0.2177</v>
      </c>
      <c r="I29" s="111">
        <v>0.21010000000000001</v>
      </c>
      <c r="J29" s="111">
        <v>0.10639999999999999</v>
      </c>
      <c r="K29" s="111">
        <v>0.17519999999999999</v>
      </c>
      <c r="L29" s="111">
        <v>0.14430000000000001</v>
      </c>
      <c r="M29" s="111">
        <v>0.18390000000000001</v>
      </c>
      <c r="N29" s="111">
        <v>6.6299999999999998E-2</v>
      </c>
    </row>
    <row r="30" spans="1:14" s="118" customFormat="1" ht="15" customHeight="1">
      <c r="A30" s="81" t="s">
        <v>529</v>
      </c>
      <c r="B30" s="109" t="s">
        <v>630</v>
      </c>
      <c r="C30" s="110" t="s">
        <v>409</v>
      </c>
      <c r="D30" s="111">
        <v>0.26910000000000001</v>
      </c>
      <c r="E30" s="111">
        <v>0.21240000000000001</v>
      </c>
      <c r="F30" s="111">
        <v>0.20910000000000001</v>
      </c>
      <c r="G30" s="111">
        <v>0.23810000000000001</v>
      </c>
      <c r="H30" s="111">
        <v>0.21779999999999999</v>
      </c>
      <c r="I30" s="111">
        <v>0.19700000000000001</v>
      </c>
      <c r="J30" s="111">
        <v>8.2199999999999995E-2</v>
      </c>
      <c r="K30" s="111">
        <v>0.13569999999999999</v>
      </c>
      <c r="L30" s="111">
        <v>0.2351</v>
      </c>
      <c r="M30" s="111">
        <v>0.19309999999999999</v>
      </c>
      <c r="N30" s="111">
        <v>9.7299999999999998E-2</v>
      </c>
    </row>
    <row r="31" spans="1:14" s="118" customFormat="1" ht="15" customHeight="1">
      <c r="A31" s="81" t="s">
        <v>529</v>
      </c>
      <c r="B31" s="109" t="s">
        <v>631</v>
      </c>
      <c r="C31" s="110" t="s">
        <v>410</v>
      </c>
      <c r="D31" s="111">
        <v>1.9199999999999998E-2</v>
      </c>
      <c r="E31" s="111">
        <v>5.4999999999999997E-3</v>
      </c>
      <c r="F31" s="111">
        <v>1.1000000000000001E-3</v>
      </c>
      <c r="G31" s="111">
        <v>1.6000000000000001E-3</v>
      </c>
      <c r="H31" s="111">
        <v>1.5E-3</v>
      </c>
      <c r="I31" s="111">
        <v>1.4E-3</v>
      </c>
      <c r="J31" s="111">
        <v>1.5E-3</v>
      </c>
      <c r="K31" s="111">
        <v>5.4999999999999997E-3</v>
      </c>
      <c r="L31" s="111">
        <v>9.1999999999999998E-3</v>
      </c>
      <c r="M31" s="111">
        <v>1.5599999999999999E-2</v>
      </c>
      <c r="N31" s="111">
        <v>1.06E-2</v>
      </c>
    </row>
    <row r="32" spans="1:14" s="118" customFormat="1" ht="15" customHeight="1">
      <c r="A32" s="81" t="s">
        <v>529</v>
      </c>
      <c r="B32" s="109" t="s">
        <v>632</v>
      </c>
      <c r="C32" s="110" t="s">
        <v>411</v>
      </c>
      <c r="D32" s="111">
        <v>5.8999999999999999E-3</v>
      </c>
      <c r="E32" s="111">
        <v>7.0000000000000001E-3</v>
      </c>
      <c r="F32" s="111">
        <v>-6.9999999999999999E-4</v>
      </c>
      <c r="G32" s="111">
        <v>5.5999999999999999E-3</v>
      </c>
      <c r="H32" s="111">
        <v>6.8999999999999999E-3</v>
      </c>
      <c r="I32" s="111">
        <v>6.8999999999999999E-3</v>
      </c>
      <c r="J32" s="111">
        <v>6.4000000000000003E-3</v>
      </c>
      <c r="K32" s="111">
        <v>1.0999999999999999E-2</v>
      </c>
      <c r="L32" s="111">
        <v>9.1999999999999998E-3</v>
      </c>
      <c r="M32" s="111">
        <v>6.7999999999999996E-3</v>
      </c>
      <c r="N32" s="111">
        <v>6.7000000000000002E-3</v>
      </c>
    </row>
    <row r="33" spans="1:14" s="118" customFormat="1" ht="15" customHeight="1">
      <c r="A33" s="81" t="s">
        <v>529</v>
      </c>
      <c r="B33" s="109" t="s">
        <v>633</v>
      </c>
      <c r="C33" s="110" t="s">
        <v>412</v>
      </c>
      <c r="D33" s="111">
        <v>1.37E-2</v>
      </c>
      <c r="E33" s="111">
        <v>6.0000000000000001E-3</v>
      </c>
      <c r="F33" s="111">
        <v>5.0000000000000001E-4</v>
      </c>
      <c r="G33" s="111">
        <v>3.0000000000000001E-3</v>
      </c>
      <c r="H33" s="111">
        <v>3.3999999999999998E-3</v>
      </c>
      <c r="I33" s="111">
        <v>3.0999999999999999E-3</v>
      </c>
      <c r="J33" s="111">
        <v>4.4000000000000003E-3</v>
      </c>
      <c r="K33" s="111">
        <v>7.9000000000000008E-3</v>
      </c>
      <c r="L33" s="111">
        <v>9.1999999999999998E-3</v>
      </c>
      <c r="M33" s="111">
        <v>1.1900000000000001E-2</v>
      </c>
      <c r="N33" s="111">
        <v>9.4000000000000004E-3</v>
      </c>
    </row>
    <row r="34" spans="1:14" s="118" customFormat="1" ht="15" customHeight="1">
      <c r="A34" s="81" t="s">
        <v>529</v>
      </c>
      <c r="B34" s="109" t="s">
        <v>634</v>
      </c>
      <c r="C34" s="110" t="s">
        <v>413</v>
      </c>
      <c r="D34" s="111">
        <v>0</v>
      </c>
      <c r="E34" s="111">
        <v>0</v>
      </c>
      <c r="F34" s="111">
        <v>0</v>
      </c>
      <c r="G34" s="111">
        <v>0</v>
      </c>
      <c r="H34" s="111">
        <v>0</v>
      </c>
      <c r="I34" s="111">
        <v>8.9999999999999993E-3</v>
      </c>
      <c r="J34" s="111">
        <v>2.7099999999999999E-2</v>
      </c>
      <c r="K34" s="111">
        <v>4.7600000000000003E-2</v>
      </c>
      <c r="L34" s="111">
        <v>0.10829999999999999</v>
      </c>
      <c r="M34" s="111">
        <v>2.69E-2</v>
      </c>
      <c r="N34" s="111">
        <v>4.0000000000000002E-4</v>
      </c>
    </row>
    <row r="35" spans="1:14" s="118" customFormat="1" ht="15" customHeight="1">
      <c r="A35" s="81" t="s">
        <v>529</v>
      </c>
      <c r="B35" s="109" t="s">
        <v>635</v>
      </c>
      <c r="C35" s="110" t="s">
        <v>414</v>
      </c>
      <c r="D35" s="111">
        <v>9.7999999999999997E-3</v>
      </c>
      <c r="E35" s="111">
        <v>1.1900000000000001E-2</v>
      </c>
      <c r="F35" s="111">
        <v>1.29E-2</v>
      </c>
      <c r="G35" s="111">
        <v>1.3299999999999999E-2</v>
      </c>
      <c r="H35" s="111">
        <v>1.2999999999999999E-2</v>
      </c>
      <c r="I35" s="111">
        <v>1.3899999999999999E-2</v>
      </c>
      <c r="J35" s="111">
        <v>1.5599999999999999E-2</v>
      </c>
      <c r="K35" s="111">
        <v>1.7100000000000001E-2</v>
      </c>
      <c r="L35" s="111">
        <v>1.7600000000000001E-2</v>
      </c>
      <c r="M35" s="111">
        <v>1.7999999999999999E-2</v>
      </c>
      <c r="N35" s="111">
        <v>1.89E-2</v>
      </c>
    </row>
    <row r="36" spans="1:14" s="118" customFormat="1" ht="15" customHeight="1">
      <c r="A36" s="81" t="s">
        <v>529</v>
      </c>
      <c r="B36" s="109" t="s">
        <v>636</v>
      </c>
      <c r="C36" s="110" t="s">
        <v>415</v>
      </c>
      <c r="D36" s="111">
        <v>4.58E-2</v>
      </c>
      <c r="E36" s="111">
        <v>4.65E-2</v>
      </c>
      <c r="F36" s="111">
        <v>5.0099999999999999E-2</v>
      </c>
      <c r="G36" s="111">
        <v>5.1200000000000002E-2</v>
      </c>
      <c r="H36" s="111">
        <v>5.16E-2</v>
      </c>
      <c r="I36" s="111">
        <v>5.2699999999999997E-2</v>
      </c>
      <c r="J36" s="111">
        <v>5.2600000000000001E-2</v>
      </c>
      <c r="K36" s="111">
        <v>5.5899999999999998E-2</v>
      </c>
      <c r="L36" s="111">
        <v>5.8000000000000003E-2</v>
      </c>
      <c r="M36" s="111">
        <v>6.0100000000000001E-2</v>
      </c>
      <c r="N36" s="111">
        <v>6.1400000000000003E-2</v>
      </c>
    </row>
    <row r="37" spans="1:14" s="118" customFormat="1" ht="15" customHeight="1">
      <c r="A37" s="81"/>
      <c r="B37" s="109"/>
      <c r="C37" s="110" t="s">
        <v>416</v>
      </c>
      <c r="D37" s="111">
        <v>0</v>
      </c>
      <c r="E37" s="111">
        <v>0</v>
      </c>
      <c r="F37" s="111">
        <v>0</v>
      </c>
      <c r="G37" s="111">
        <v>0</v>
      </c>
      <c r="H37" s="111">
        <v>2.0999999999999999E-3</v>
      </c>
      <c r="I37" s="111">
        <v>3.2000000000000002E-3</v>
      </c>
      <c r="J37" s="111">
        <v>5.7000000000000002E-3</v>
      </c>
      <c r="K37" s="111">
        <v>3.8E-3</v>
      </c>
      <c r="L37" s="111">
        <v>2.5999999999999999E-3</v>
      </c>
      <c r="M37" s="111">
        <v>2.5999999999999999E-3</v>
      </c>
      <c r="N37" s="111">
        <v>2.3E-3</v>
      </c>
    </row>
    <row r="38" spans="1:14" s="118" customFormat="1" ht="15" customHeight="1" thickBot="1">
      <c r="A38" s="81" t="s">
        <v>529</v>
      </c>
      <c r="B38" s="109" t="s">
        <v>637</v>
      </c>
      <c r="C38" s="110" t="s">
        <v>417</v>
      </c>
      <c r="D38" s="111">
        <v>5.4199999999999998E-2</v>
      </c>
      <c r="E38" s="111">
        <v>4.4499999999999998E-2</v>
      </c>
      <c r="F38" s="111">
        <v>2.9600000000000001E-2</v>
      </c>
      <c r="G38" s="111">
        <v>1E-3</v>
      </c>
      <c r="H38" s="111">
        <v>2.9999999999999997E-4</v>
      </c>
      <c r="I38" s="111">
        <v>1E-4</v>
      </c>
      <c r="J38" s="111">
        <v>2.3999999999999998E-3</v>
      </c>
      <c r="K38" s="111">
        <v>5.0000000000000001E-3</v>
      </c>
      <c r="L38" s="111">
        <v>4.0000000000000001E-3</v>
      </c>
      <c r="M38" s="111">
        <v>5.7000000000000002E-3</v>
      </c>
      <c r="N38" s="111">
        <v>4.0000000000000001E-3</v>
      </c>
    </row>
    <row r="39" spans="1:14" s="124" customFormat="1" ht="15" customHeight="1" thickTop="1" thickBot="1">
      <c r="A39" s="81"/>
      <c r="B39" s="126"/>
      <c r="C39" s="618" t="s">
        <v>418</v>
      </c>
      <c r="D39" s="615"/>
      <c r="E39" s="615"/>
      <c r="F39" s="615"/>
      <c r="G39" s="615"/>
      <c r="H39" s="615"/>
      <c r="I39" s="616"/>
      <c r="J39" s="616"/>
      <c r="K39" s="616"/>
      <c r="L39" s="616"/>
      <c r="M39" s="616"/>
      <c r="N39" s="616"/>
    </row>
    <row r="40" spans="1:14" s="124" customFormat="1" ht="15" customHeight="1" thickTop="1" thickBot="1">
      <c r="A40" s="81"/>
      <c r="B40" s="125"/>
      <c r="C40" s="618" t="s">
        <v>419</v>
      </c>
      <c r="D40" s="615"/>
      <c r="E40" s="615"/>
      <c r="F40" s="615"/>
      <c r="G40" s="615"/>
      <c r="H40" s="615"/>
      <c r="I40" s="616"/>
      <c r="J40" s="616"/>
      <c r="K40" s="616"/>
      <c r="L40" s="616"/>
      <c r="M40" s="616"/>
      <c r="N40" s="616"/>
    </row>
    <row r="41" spans="1:14" s="81" customFormat="1" ht="15" customHeight="1" thickTop="1">
      <c r="A41" s="81" t="s">
        <v>529</v>
      </c>
      <c r="B41" s="109" t="s">
        <v>638</v>
      </c>
      <c r="C41" s="110" t="s">
        <v>420</v>
      </c>
      <c r="D41" s="111">
        <v>7.2400000000000006E-2</v>
      </c>
      <c r="E41" s="111">
        <v>6.9800000000000001E-2</v>
      </c>
      <c r="F41" s="111">
        <v>6.9500000000000006E-2</v>
      </c>
      <c r="G41" s="111">
        <v>7.0599999999999996E-2</v>
      </c>
      <c r="H41" s="111">
        <v>7.1400000000000005E-2</v>
      </c>
      <c r="I41" s="111">
        <v>6.8900000000000003E-2</v>
      </c>
      <c r="J41" s="111">
        <v>6.5699999999999995E-2</v>
      </c>
      <c r="K41" s="111">
        <v>6.0600000000000001E-2</v>
      </c>
      <c r="L41" s="111">
        <v>0.06</v>
      </c>
      <c r="M41" s="111">
        <v>6.1400000000000003E-2</v>
      </c>
      <c r="N41" s="111">
        <v>5.7799999999999997E-2</v>
      </c>
    </row>
    <row r="42" spans="1:14" s="118" customFormat="1" ht="15" customHeight="1">
      <c r="A42" s="81" t="s">
        <v>529</v>
      </c>
      <c r="B42" s="109" t="s">
        <v>639</v>
      </c>
      <c r="C42" s="110" t="s">
        <v>421</v>
      </c>
      <c r="D42" s="111">
        <v>8.48E-2</v>
      </c>
      <c r="E42" s="111">
        <v>8.1699999999999995E-2</v>
      </c>
      <c r="F42" s="111">
        <v>8.1000000000000003E-2</v>
      </c>
      <c r="G42" s="111">
        <v>8.1600000000000006E-2</v>
      </c>
      <c r="H42" s="111">
        <v>8.3099999999999993E-2</v>
      </c>
      <c r="I42" s="111">
        <v>8.0799999999999997E-2</v>
      </c>
      <c r="J42" s="111">
        <v>7.8299999999999995E-2</v>
      </c>
      <c r="K42" s="111">
        <v>7.4999999999999997E-2</v>
      </c>
      <c r="L42" s="111">
        <v>7.4800000000000005E-2</v>
      </c>
      <c r="M42" s="111">
        <v>7.6300000000000007E-2</v>
      </c>
      <c r="N42" s="111">
        <v>7.1800000000000003E-2</v>
      </c>
    </row>
    <row r="43" spans="1:14" s="118" customFormat="1" ht="15" customHeight="1">
      <c r="A43" s="81" t="s">
        <v>529</v>
      </c>
      <c r="B43" s="109" t="s">
        <v>640</v>
      </c>
      <c r="C43" s="110" t="s">
        <v>422</v>
      </c>
      <c r="D43" s="111">
        <v>9.7799999999999998E-2</v>
      </c>
      <c r="E43" s="111">
        <v>9.5100000000000004E-2</v>
      </c>
      <c r="F43" s="111">
        <v>9.4100000000000003E-2</v>
      </c>
      <c r="G43" s="111">
        <v>9.4E-2</v>
      </c>
      <c r="H43" s="111">
        <v>9.3899999999999997E-2</v>
      </c>
      <c r="I43" s="111">
        <v>8.8900000000000007E-2</v>
      </c>
      <c r="J43" s="111">
        <v>8.5900000000000004E-2</v>
      </c>
      <c r="K43" s="111">
        <v>8.3699999999999997E-2</v>
      </c>
      <c r="L43" s="111">
        <v>8.4099999999999994E-2</v>
      </c>
      <c r="M43" s="111">
        <v>8.4699999999999998E-2</v>
      </c>
      <c r="N43" s="111">
        <v>7.8700000000000006E-2</v>
      </c>
    </row>
    <row r="44" spans="1:14" s="118" customFormat="1" ht="15" customHeight="1" thickBot="1">
      <c r="A44" s="81" t="s">
        <v>529</v>
      </c>
      <c r="B44" s="109" t="s">
        <v>641</v>
      </c>
      <c r="C44" s="110" t="s">
        <v>423</v>
      </c>
      <c r="D44" s="111">
        <v>9.8900000000000002E-2</v>
      </c>
      <c r="E44" s="111">
        <v>9.5000000000000001E-2</v>
      </c>
      <c r="F44" s="111">
        <v>9.5000000000000001E-2</v>
      </c>
      <c r="G44" s="111">
        <v>9.7799999999999998E-2</v>
      </c>
      <c r="H44" s="111">
        <v>0.10009999999999999</v>
      </c>
      <c r="I44" s="111">
        <v>9.8699999999999996E-2</v>
      </c>
      <c r="J44" s="111">
        <v>9.6600000000000005E-2</v>
      </c>
      <c r="K44" s="111">
        <v>9.01E-2</v>
      </c>
      <c r="L44" s="111">
        <v>8.8099999999999998E-2</v>
      </c>
      <c r="M44" s="111">
        <v>8.9800000000000005E-2</v>
      </c>
      <c r="N44" s="111">
        <v>8.5199999999999998E-2</v>
      </c>
    </row>
    <row r="45" spans="1:14" s="124" customFormat="1" ht="15" customHeight="1" thickTop="1" thickBot="1">
      <c r="A45" s="81"/>
      <c r="B45" s="125"/>
      <c r="C45" s="618" t="s">
        <v>424</v>
      </c>
      <c r="D45" s="615"/>
      <c r="E45" s="615"/>
      <c r="F45" s="615"/>
      <c r="G45" s="615"/>
      <c r="H45" s="615"/>
      <c r="I45" s="616"/>
      <c r="J45" s="616"/>
      <c r="K45" s="616"/>
      <c r="L45" s="616"/>
      <c r="M45" s="616"/>
      <c r="N45" s="616"/>
    </row>
    <row r="46" spans="1:14" s="127" customFormat="1" ht="15" customHeight="1" thickTop="1">
      <c r="A46" s="127" t="s">
        <v>529</v>
      </c>
      <c r="B46" s="109" t="s">
        <v>642</v>
      </c>
      <c r="C46" s="110" t="s">
        <v>425</v>
      </c>
      <c r="D46" s="111">
        <v>0.55179999999999996</v>
      </c>
      <c r="E46" s="111">
        <v>0.56200000000000006</v>
      </c>
      <c r="F46" s="111">
        <v>0.55569999999999997</v>
      </c>
      <c r="G46" s="111">
        <v>0.54930000000000001</v>
      </c>
      <c r="H46" s="111">
        <v>0.55679999999999996</v>
      </c>
      <c r="I46" s="111">
        <v>0.55149999999999999</v>
      </c>
      <c r="J46" s="111">
        <v>0.54769999999999996</v>
      </c>
      <c r="K46" s="111">
        <v>0.55500000000000005</v>
      </c>
      <c r="L46" s="111">
        <v>0.55220000000000002</v>
      </c>
      <c r="M46" s="111">
        <v>0.55230000000000001</v>
      </c>
      <c r="N46" s="111">
        <v>0.58420000000000005</v>
      </c>
    </row>
    <row r="47" spans="1:14" ht="15" customHeight="1">
      <c r="A47" s="81" t="s">
        <v>529</v>
      </c>
      <c r="B47" s="109" t="s">
        <v>643</v>
      </c>
      <c r="C47" s="110" t="s">
        <v>426</v>
      </c>
      <c r="D47" s="111">
        <v>4.2200000000000001E-2</v>
      </c>
      <c r="E47" s="111">
        <v>4.2200000000000001E-2</v>
      </c>
      <c r="F47" s="111">
        <v>4.2900000000000001E-2</v>
      </c>
      <c r="G47" s="111">
        <v>4.2099999999999999E-2</v>
      </c>
      <c r="H47" s="111">
        <v>3.95E-2</v>
      </c>
      <c r="I47" s="111">
        <v>4.3799999999999999E-2</v>
      </c>
      <c r="J47" s="111">
        <v>4.6100000000000002E-2</v>
      </c>
      <c r="K47" s="111">
        <v>4.6100000000000002E-2</v>
      </c>
      <c r="L47" s="111">
        <v>4.2099999999999999E-2</v>
      </c>
      <c r="M47" s="111">
        <v>4.0800000000000003E-2</v>
      </c>
      <c r="N47" s="111">
        <v>4.19E-2</v>
      </c>
    </row>
    <row r="48" spans="1:14" ht="15" customHeight="1">
      <c r="A48" s="81" t="s">
        <v>529</v>
      </c>
      <c r="B48" s="109" t="s">
        <v>644</v>
      </c>
      <c r="C48" s="110" t="s">
        <v>427</v>
      </c>
      <c r="D48" s="111">
        <v>0.40600000000000003</v>
      </c>
      <c r="E48" s="111">
        <v>0.39589999999999997</v>
      </c>
      <c r="F48" s="111">
        <v>0.40139999999999998</v>
      </c>
      <c r="G48" s="111">
        <v>0.40860000000000002</v>
      </c>
      <c r="H48" s="111">
        <v>0.4037</v>
      </c>
      <c r="I48" s="111">
        <v>0.4047</v>
      </c>
      <c r="J48" s="111">
        <v>0.40620000000000001</v>
      </c>
      <c r="K48" s="111">
        <v>0.39879999999999999</v>
      </c>
      <c r="L48" s="111">
        <v>0.40570000000000001</v>
      </c>
      <c r="M48" s="111">
        <v>0.40689999999999998</v>
      </c>
      <c r="N48" s="111">
        <v>0.37390000000000001</v>
      </c>
    </row>
    <row r="49" spans="1:14" ht="15" customHeight="1" thickBot="1">
      <c r="A49" s="81" t="s">
        <v>529</v>
      </c>
      <c r="B49" s="109" t="s">
        <v>645</v>
      </c>
      <c r="C49" s="110" t="s">
        <v>428</v>
      </c>
      <c r="D49" s="111">
        <v>0.59560000000000002</v>
      </c>
      <c r="E49" s="111">
        <v>0.59109999999999996</v>
      </c>
      <c r="F49" s="111">
        <v>0.55420000000000003</v>
      </c>
      <c r="G49" s="111">
        <v>0.54300000000000004</v>
      </c>
      <c r="H49" s="111">
        <v>0.5585</v>
      </c>
      <c r="I49" s="111">
        <v>0.52539999999999998</v>
      </c>
      <c r="J49" s="111">
        <v>0.50990000000000002</v>
      </c>
      <c r="K49" s="111">
        <v>0.503</v>
      </c>
      <c r="L49" s="111">
        <v>0.43769999999999998</v>
      </c>
      <c r="M49" s="111">
        <v>0.44369999999999998</v>
      </c>
      <c r="N49" s="111">
        <v>0.41460000000000002</v>
      </c>
    </row>
    <row r="50" spans="1:14" s="81" customFormat="1" ht="15" customHeight="1" thickTop="1" thickBot="1">
      <c r="B50" s="126"/>
      <c r="C50" s="618" t="s">
        <v>429</v>
      </c>
      <c r="D50" s="615"/>
      <c r="E50" s="615"/>
      <c r="F50" s="615"/>
      <c r="G50" s="615"/>
      <c r="H50" s="615"/>
      <c r="I50" s="616"/>
      <c r="J50" s="616"/>
      <c r="K50" s="616"/>
      <c r="L50" s="616"/>
      <c r="M50" s="616"/>
      <c r="N50" s="616"/>
    </row>
    <row r="51" spans="1:14" s="81" customFormat="1" ht="15" customHeight="1" thickTop="1">
      <c r="A51" s="81" t="s">
        <v>529</v>
      </c>
      <c r="B51" s="109" t="s">
        <v>646</v>
      </c>
      <c r="C51" s="110" t="s">
        <v>430</v>
      </c>
      <c r="D51" s="111">
        <v>8.3000000000000004E-2</v>
      </c>
      <c r="E51" s="111">
        <v>7.9899999999999999E-2</v>
      </c>
      <c r="F51" s="111">
        <v>8.1900000000000001E-2</v>
      </c>
      <c r="G51" s="111">
        <v>8.4500000000000006E-2</v>
      </c>
      <c r="H51" s="111">
        <v>8.2900000000000001E-2</v>
      </c>
      <c r="I51" s="111">
        <v>8.5500000000000007E-2</v>
      </c>
      <c r="J51" s="111">
        <v>7.8700000000000006E-2</v>
      </c>
      <c r="K51" s="111">
        <v>6.5299999999999997E-2</v>
      </c>
      <c r="L51" s="111">
        <v>5.7799999999999997E-2</v>
      </c>
      <c r="M51" s="111">
        <v>6.1699999999999998E-2</v>
      </c>
      <c r="N51" s="111">
        <v>5.9400000000000001E-2</v>
      </c>
    </row>
    <row r="52" spans="1:14" s="81" customFormat="1" ht="15" customHeight="1">
      <c r="A52" s="81" t="s">
        <v>529</v>
      </c>
      <c r="B52" s="109" t="s">
        <v>647</v>
      </c>
      <c r="C52" s="110" t="s">
        <v>431</v>
      </c>
      <c r="D52" s="111">
        <v>7.9100000000000004E-2</v>
      </c>
      <c r="E52" s="111">
        <v>7.6499999999999999E-2</v>
      </c>
      <c r="F52" s="111">
        <v>7.9200000000000007E-2</v>
      </c>
      <c r="G52" s="111">
        <v>8.1000000000000003E-2</v>
      </c>
      <c r="H52" s="111">
        <v>8.1100000000000005E-2</v>
      </c>
      <c r="I52" s="111">
        <v>8.3400000000000002E-2</v>
      </c>
      <c r="J52" s="111">
        <v>7.6999999999999999E-2</v>
      </c>
      <c r="K52" s="111">
        <v>6.3200000000000006E-2</v>
      </c>
      <c r="L52" s="111">
        <v>5.62E-2</v>
      </c>
      <c r="M52" s="111">
        <v>6.0199999999999997E-2</v>
      </c>
      <c r="N52" s="111">
        <v>5.74E-2</v>
      </c>
    </row>
    <row r="53" spans="1:14" s="81" customFormat="1" ht="15" customHeight="1">
      <c r="A53" s="81" t="s">
        <v>529</v>
      </c>
      <c r="B53" s="109" t="s">
        <v>648</v>
      </c>
      <c r="C53" s="110" t="s">
        <v>432</v>
      </c>
      <c r="D53" s="111">
        <v>9.2799999999999994E-2</v>
      </c>
      <c r="E53" s="111">
        <v>9.01E-2</v>
      </c>
      <c r="F53" s="111">
        <v>9.2999999999999999E-2</v>
      </c>
      <c r="G53" s="111">
        <v>9.3100000000000002E-2</v>
      </c>
      <c r="H53" s="111">
        <v>9.4E-2</v>
      </c>
      <c r="I53" s="111">
        <v>9.6699999999999994E-2</v>
      </c>
      <c r="J53" s="111">
        <v>9.4600000000000004E-2</v>
      </c>
      <c r="K53" s="111">
        <v>8.14E-2</v>
      </c>
      <c r="L53" s="111">
        <v>7.3599999999999999E-2</v>
      </c>
      <c r="M53" s="111">
        <v>7.7499999999999999E-2</v>
      </c>
      <c r="N53" s="111">
        <v>7.7100000000000002E-2</v>
      </c>
    </row>
    <row r="54" spans="1:14" s="81" customFormat="1" ht="15" customHeight="1">
      <c r="A54" s="81" t="s">
        <v>529</v>
      </c>
      <c r="B54" s="109" t="s">
        <v>649</v>
      </c>
      <c r="C54" s="110" t="s">
        <v>433</v>
      </c>
      <c r="D54" s="111">
        <v>0.1187</v>
      </c>
      <c r="E54" s="111">
        <v>0.1173</v>
      </c>
      <c r="F54" s="111">
        <v>0.12280000000000001</v>
      </c>
      <c r="G54" s="111">
        <v>0.1234</v>
      </c>
      <c r="H54" s="111">
        <v>0.1244</v>
      </c>
      <c r="I54" s="111">
        <v>0.1275</v>
      </c>
      <c r="J54" s="111">
        <v>0.12570000000000001</v>
      </c>
      <c r="K54" s="111">
        <v>0.11409999999999999</v>
      </c>
      <c r="L54" s="111">
        <v>0.1089</v>
      </c>
      <c r="M54" s="111">
        <v>0.1142</v>
      </c>
      <c r="N54" s="111">
        <v>0.1142</v>
      </c>
    </row>
    <row r="55" spans="1:14" s="81" customFormat="1" ht="15" customHeight="1">
      <c r="A55" s="81" t="s">
        <v>529</v>
      </c>
      <c r="B55" s="109" t="s">
        <v>650</v>
      </c>
      <c r="C55" s="110" t="s">
        <v>434</v>
      </c>
      <c r="D55" s="111">
        <v>-2.5899999999999999E-2</v>
      </c>
      <c r="E55" s="111">
        <v>-2.7199999999999998E-2</v>
      </c>
      <c r="F55" s="111">
        <v>-2.98E-2</v>
      </c>
      <c r="G55" s="111">
        <v>-3.0300000000000001E-2</v>
      </c>
      <c r="H55" s="111">
        <v>-3.04E-2</v>
      </c>
      <c r="I55" s="111">
        <v>-3.0700000000000002E-2</v>
      </c>
      <c r="J55" s="111">
        <v>-3.1099999999999999E-2</v>
      </c>
      <c r="K55" s="111">
        <v>-3.27E-2</v>
      </c>
      <c r="L55" s="111">
        <v>-3.5200000000000002E-2</v>
      </c>
      <c r="M55" s="111">
        <v>-3.6799999999999999E-2</v>
      </c>
      <c r="N55" s="111">
        <v>-3.7100000000000001E-2</v>
      </c>
    </row>
    <row r="56" spans="1:14" s="81" customFormat="1" ht="15" customHeight="1">
      <c r="A56" s="81" t="s">
        <v>529</v>
      </c>
      <c r="B56" s="109" t="s">
        <v>651</v>
      </c>
      <c r="C56" s="110" t="s">
        <v>435</v>
      </c>
      <c r="D56" s="111">
        <v>-1.37E-2</v>
      </c>
      <c r="E56" s="111">
        <v>-1.3599999999999999E-2</v>
      </c>
      <c r="F56" s="111">
        <v>-1.38E-2</v>
      </c>
      <c r="G56" s="111">
        <v>-1.21E-2</v>
      </c>
      <c r="H56" s="111">
        <v>-1.29E-2</v>
      </c>
      <c r="I56" s="111">
        <v>-1.3299999999999999E-2</v>
      </c>
      <c r="J56" s="111">
        <v>-1.7600000000000001E-2</v>
      </c>
      <c r="K56" s="111">
        <v>-1.83E-2</v>
      </c>
      <c r="L56" s="111">
        <v>-1.7399999999999999E-2</v>
      </c>
      <c r="M56" s="111">
        <v>-1.7299999999999999E-2</v>
      </c>
      <c r="N56" s="111">
        <v>-1.9599999999999999E-2</v>
      </c>
    </row>
    <row r="57" spans="1:14" s="81" customFormat="1" ht="15" customHeight="1" thickBot="1">
      <c r="A57" s="81" t="s">
        <v>529</v>
      </c>
      <c r="B57" s="109" t="s">
        <v>652</v>
      </c>
      <c r="C57" s="110" t="s">
        <v>436</v>
      </c>
      <c r="D57" s="111">
        <v>3.5000000000000001E-3</v>
      </c>
      <c r="E57" s="111">
        <v>2.8999999999999998E-3</v>
      </c>
      <c r="F57" s="111">
        <v>2.7000000000000001E-3</v>
      </c>
      <c r="G57" s="111">
        <v>3.5000000000000001E-3</v>
      </c>
      <c r="H57" s="111">
        <v>1.8E-3</v>
      </c>
      <c r="I57" s="111">
        <v>2.0999999999999999E-3</v>
      </c>
      <c r="J57" s="111">
        <v>1.6999999999999999E-3</v>
      </c>
      <c r="K57" s="111">
        <v>2.2000000000000001E-3</v>
      </c>
      <c r="L57" s="111">
        <v>1.6000000000000001E-3</v>
      </c>
      <c r="M57" s="111">
        <v>1.5E-3</v>
      </c>
      <c r="N57" s="111">
        <v>2E-3</v>
      </c>
    </row>
    <row r="58" spans="1:14" s="124" customFormat="1" ht="15" customHeight="1" thickTop="1" thickBot="1">
      <c r="A58" s="81"/>
      <c r="B58" s="81"/>
      <c r="C58" s="618" t="s">
        <v>437</v>
      </c>
      <c r="D58" s="619"/>
      <c r="E58" s="619"/>
      <c r="F58" s="619"/>
      <c r="G58" s="619"/>
      <c r="H58" s="619"/>
      <c r="I58" s="619"/>
      <c r="J58" s="619"/>
      <c r="K58" s="619"/>
      <c r="L58" s="619"/>
      <c r="M58" s="619"/>
      <c r="N58" s="619"/>
    </row>
    <row r="59" spans="1:14" s="81" customFormat="1" ht="15" customHeight="1" thickTop="1">
      <c r="A59" s="81" t="s">
        <v>529</v>
      </c>
      <c r="B59" s="109" t="s">
        <v>646</v>
      </c>
      <c r="C59" s="110" t="s">
        <v>430</v>
      </c>
      <c r="D59" s="111">
        <v>8.3000000000000004E-2</v>
      </c>
      <c r="E59" s="111">
        <v>7.9899999999999999E-2</v>
      </c>
      <c r="F59" s="111">
        <v>8.1900000000000001E-2</v>
      </c>
      <c r="G59" s="111">
        <v>8.4500000000000006E-2</v>
      </c>
      <c r="H59" s="111">
        <v>8.2900000000000001E-2</v>
      </c>
      <c r="I59" s="111">
        <v>8.5500000000000007E-2</v>
      </c>
      <c r="J59" s="111">
        <v>7.8700000000000006E-2</v>
      </c>
      <c r="K59" s="111">
        <v>6.5299999999999997E-2</v>
      </c>
      <c r="L59" s="111">
        <v>5.7799999999999997E-2</v>
      </c>
      <c r="M59" s="111">
        <v>6.1699999999999998E-2</v>
      </c>
      <c r="N59" s="111">
        <v>5.9400000000000001E-2</v>
      </c>
    </row>
    <row r="60" spans="1:14" s="81" customFormat="1" ht="15" customHeight="1">
      <c r="A60" s="81" t="s">
        <v>529</v>
      </c>
      <c r="B60" s="109" t="s">
        <v>653</v>
      </c>
      <c r="C60" s="110" t="s">
        <v>438</v>
      </c>
      <c r="D60" s="111">
        <v>-3.8999999999999998E-3</v>
      </c>
      <c r="E60" s="111">
        <v>-3.3999999999999998E-3</v>
      </c>
      <c r="F60" s="111">
        <v>-6.6E-3</v>
      </c>
      <c r="G60" s="111">
        <v>-8.6999999999999994E-3</v>
      </c>
      <c r="H60" s="111">
        <v>-6.4000000000000003E-3</v>
      </c>
      <c r="I60" s="111">
        <v>-1.03E-2</v>
      </c>
      <c r="J60" s="111">
        <v>-7.0000000000000001E-3</v>
      </c>
      <c r="K60" s="111">
        <v>-8.0000000000000004E-4</v>
      </c>
      <c r="L60" s="111">
        <v>3.3999999999999998E-3</v>
      </c>
      <c r="M60" s="111">
        <v>1.6000000000000001E-3</v>
      </c>
      <c r="N60" s="111">
        <v>-6.6E-3</v>
      </c>
    </row>
    <row r="61" spans="1:14" s="118" customFormat="1" ht="15" customHeight="1">
      <c r="A61" s="81" t="s">
        <v>529</v>
      </c>
      <c r="B61" s="109" t="s">
        <v>654</v>
      </c>
      <c r="C61" s="110" t="s">
        <v>439</v>
      </c>
      <c r="D61" s="111">
        <v>-7.2400000000000006E-2</v>
      </c>
      <c r="E61" s="111">
        <v>-6.9800000000000001E-2</v>
      </c>
      <c r="F61" s="111">
        <v>-6.9500000000000006E-2</v>
      </c>
      <c r="G61" s="111">
        <v>-7.0599999999999996E-2</v>
      </c>
      <c r="H61" s="111">
        <v>-7.1400000000000005E-2</v>
      </c>
      <c r="I61" s="111">
        <v>-6.9000000000000006E-2</v>
      </c>
      <c r="J61" s="111">
        <v>-6.5699999999999995E-2</v>
      </c>
      <c r="K61" s="111">
        <v>-6.0600000000000001E-2</v>
      </c>
      <c r="L61" s="111">
        <v>-6.0100000000000001E-2</v>
      </c>
      <c r="M61" s="111">
        <v>-6.1499999999999999E-2</v>
      </c>
      <c r="N61" s="111">
        <v>-5.79E-2</v>
      </c>
    </row>
    <row r="62" spans="1:14" s="118" customFormat="1" ht="15" customHeight="1">
      <c r="A62" s="81" t="s">
        <v>529</v>
      </c>
      <c r="B62" s="109" t="s">
        <v>655</v>
      </c>
      <c r="C62" s="110" t="s">
        <v>440</v>
      </c>
      <c r="D62" s="111">
        <v>-1E-4</v>
      </c>
      <c r="E62" s="111">
        <v>-1E-4</v>
      </c>
      <c r="F62" s="111">
        <v>-1E-4</v>
      </c>
      <c r="G62" s="111">
        <v>1E-4</v>
      </c>
      <c r="H62" s="111">
        <v>0</v>
      </c>
      <c r="I62" s="111">
        <v>-1E-4</v>
      </c>
      <c r="J62" s="111">
        <v>0</v>
      </c>
      <c r="K62" s="111">
        <v>-1E-4</v>
      </c>
      <c r="L62" s="111">
        <v>-1E-4</v>
      </c>
      <c r="M62" s="111">
        <v>0</v>
      </c>
      <c r="N62" s="111">
        <v>0</v>
      </c>
    </row>
    <row r="63" spans="1:14" s="118" customFormat="1" ht="15" customHeight="1">
      <c r="A63" s="81" t="s">
        <v>529</v>
      </c>
      <c r="B63" s="109" t="s">
        <v>656</v>
      </c>
      <c r="C63" s="110" t="s">
        <v>441</v>
      </c>
      <c r="D63" s="111">
        <v>-1E-4</v>
      </c>
      <c r="E63" s="111">
        <v>0</v>
      </c>
      <c r="F63" s="111">
        <v>2.9999999999999997E-4</v>
      </c>
      <c r="G63" s="111">
        <v>5.9999999999999995E-4</v>
      </c>
      <c r="H63" s="111">
        <v>2.0000000000000001E-4</v>
      </c>
      <c r="I63" s="111">
        <v>1E-4</v>
      </c>
      <c r="J63" s="111">
        <v>-2.9999999999999997E-4</v>
      </c>
      <c r="K63" s="111">
        <v>5.0000000000000001E-4</v>
      </c>
      <c r="L63" s="111">
        <v>1.6999999999999999E-3</v>
      </c>
      <c r="M63" s="111">
        <v>2.0000000000000001E-4</v>
      </c>
      <c r="N63" s="111">
        <v>2.8E-3</v>
      </c>
    </row>
    <row r="64" spans="1:14" s="118" customFormat="1" ht="15" customHeight="1" thickBot="1">
      <c r="A64" s="81"/>
      <c r="B64" s="109"/>
      <c r="C64" s="110" t="s">
        <v>442</v>
      </c>
      <c r="D64" s="111">
        <v>0</v>
      </c>
      <c r="E64" s="111">
        <v>0</v>
      </c>
      <c r="F64" s="111">
        <v>0</v>
      </c>
      <c r="G64" s="111">
        <v>0</v>
      </c>
      <c r="H64" s="111">
        <v>0</v>
      </c>
      <c r="I64" s="111">
        <v>0</v>
      </c>
      <c r="J64" s="111">
        <v>0</v>
      </c>
      <c r="K64" s="111">
        <v>0</v>
      </c>
      <c r="L64" s="111">
        <v>0</v>
      </c>
      <c r="M64" s="111">
        <v>-1E-4</v>
      </c>
      <c r="N64" s="111">
        <v>0</v>
      </c>
    </row>
    <row r="65" spans="1:14" s="81" customFormat="1" ht="15" customHeight="1" thickTop="1" thickBot="1">
      <c r="A65" s="81" t="s">
        <v>529</v>
      </c>
      <c r="B65" s="109" t="s">
        <v>657</v>
      </c>
      <c r="C65" s="618" t="s">
        <v>658</v>
      </c>
      <c r="D65" s="615">
        <v>6.1000000000000004E-3</v>
      </c>
      <c r="E65" s="615">
        <v>6.1000000000000004E-3</v>
      </c>
      <c r="F65" s="615">
        <v>5.8999999999999999E-3</v>
      </c>
      <c r="G65" s="615">
        <v>5.7000000000000002E-3</v>
      </c>
      <c r="H65" s="615">
        <v>5.4000000000000003E-3</v>
      </c>
      <c r="I65" s="620">
        <v>6.1999999999999998E-3</v>
      </c>
      <c r="J65" s="620">
        <v>5.7000000000000002E-3</v>
      </c>
      <c r="K65" s="620">
        <v>4.1999999999999997E-3</v>
      </c>
      <c r="L65" s="620">
        <v>2.7000000000000001E-3</v>
      </c>
      <c r="M65" s="620">
        <v>2E-3</v>
      </c>
      <c r="N65" s="620">
        <v>-2.2000000000000001E-3</v>
      </c>
    </row>
    <row r="66" spans="1:14" ht="3.75" customHeight="1" thickTop="1" thickBot="1">
      <c r="A66" s="128"/>
      <c r="B66" s="128"/>
      <c r="C66" s="95"/>
      <c r="D66" s="95"/>
      <c r="E66" s="95"/>
      <c r="F66" s="95"/>
      <c r="G66" s="95"/>
      <c r="H66" s="95"/>
      <c r="I66" s="95"/>
      <c r="J66" s="95"/>
      <c r="K66" s="95"/>
      <c r="L66" s="95"/>
      <c r="M66" s="95"/>
      <c r="N66" s="95"/>
    </row>
    <row r="67" spans="1:14" ht="15" customHeight="1">
      <c r="A67" s="81"/>
      <c r="B67" s="81"/>
      <c r="C67" s="129" t="s">
        <v>444</v>
      </c>
      <c r="D67" s="81"/>
      <c r="E67" s="81"/>
      <c r="F67" s="81"/>
      <c r="G67" s="81"/>
      <c r="H67" s="81"/>
      <c r="I67" s="81"/>
      <c r="J67" s="81"/>
      <c r="K67" s="81"/>
      <c r="L67" s="81"/>
      <c r="M67" s="81"/>
      <c r="N67" s="81"/>
    </row>
    <row r="68" spans="1:14" ht="15" customHeight="1">
      <c r="A68" s="81"/>
      <c r="B68" s="81"/>
      <c r="C68" s="129" t="s">
        <v>659</v>
      </c>
      <c r="D68" s="81"/>
      <c r="E68" s="81"/>
      <c r="F68" s="81"/>
      <c r="G68" s="81"/>
      <c r="H68" s="81"/>
      <c r="I68" s="81"/>
      <c r="J68" s="81"/>
      <c r="K68" s="81"/>
      <c r="L68" s="81"/>
      <c r="M68" s="81"/>
      <c r="N68" s="81"/>
    </row>
    <row r="69" spans="1:14" ht="15" customHeight="1">
      <c r="A69" s="81"/>
      <c r="B69" s="81"/>
      <c r="C69" s="129" t="s">
        <v>660</v>
      </c>
      <c r="D69" s="81"/>
      <c r="E69" s="81"/>
      <c r="F69" s="81"/>
      <c r="G69" s="81"/>
      <c r="H69" s="81"/>
      <c r="I69" s="81"/>
      <c r="J69" s="81"/>
      <c r="K69" s="81"/>
      <c r="L69" s="81"/>
      <c r="M69" s="81"/>
      <c r="N69" s="81"/>
    </row>
    <row r="70" spans="1:14" ht="15" customHeight="1">
      <c r="A70" s="81"/>
      <c r="B70" s="81"/>
      <c r="C70" s="129" t="s">
        <v>447</v>
      </c>
      <c r="D70" s="81"/>
      <c r="E70" s="81"/>
      <c r="F70" s="81"/>
      <c r="G70" s="81"/>
      <c r="H70" s="81"/>
      <c r="I70" s="81"/>
      <c r="J70" s="81"/>
      <c r="K70" s="81"/>
      <c r="L70" s="81"/>
      <c r="M70" s="81"/>
      <c r="N70" s="81"/>
    </row>
    <row r="71" spans="1:14" ht="15" customHeight="1">
      <c r="A71" s="81"/>
      <c r="B71" s="81"/>
      <c r="C71" s="129" t="s">
        <v>448</v>
      </c>
      <c r="D71" s="81"/>
      <c r="E71" s="81"/>
      <c r="F71" s="81"/>
      <c r="G71" s="81"/>
      <c r="H71" s="81"/>
      <c r="I71" s="81"/>
      <c r="J71" s="81"/>
      <c r="K71" s="81"/>
      <c r="L71" s="81"/>
      <c r="M71" s="81"/>
      <c r="N71" s="81"/>
    </row>
    <row r="72" spans="1:14" ht="30" customHeight="1">
      <c r="A72" s="81"/>
      <c r="B72" s="81"/>
      <c r="C72" s="763" t="s">
        <v>449</v>
      </c>
      <c r="D72" s="763"/>
      <c r="E72" s="763"/>
      <c r="F72" s="763"/>
      <c r="G72" s="763"/>
      <c r="H72" s="763"/>
      <c r="I72" s="763"/>
      <c r="J72" s="763"/>
      <c r="K72" s="763"/>
      <c r="L72" s="763"/>
      <c r="M72" s="763"/>
      <c r="N72" s="130"/>
    </row>
    <row r="73" spans="1:14" ht="15" customHeight="1">
      <c r="A73" s="81"/>
      <c r="B73" s="81"/>
      <c r="C73" s="129" t="s">
        <v>450</v>
      </c>
      <c r="D73" s="81"/>
      <c r="E73" s="81"/>
      <c r="F73" s="81"/>
      <c r="G73" s="81"/>
      <c r="H73" s="81"/>
      <c r="I73" s="81"/>
      <c r="J73" s="81"/>
      <c r="K73" s="81"/>
      <c r="L73" s="81"/>
      <c r="M73" s="81"/>
      <c r="N73" s="81"/>
    </row>
    <row r="74" spans="1:14" ht="30" customHeight="1">
      <c r="A74" s="81"/>
      <c r="B74" s="81"/>
      <c r="C74" s="763" t="s">
        <v>451</v>
      </c>
      <c r="D74" s="763"/>
      <c r="E74" s="763"/>
      <c r="F74" s="763"/>
      <c r="G74" s="763"/>
      <c r="H74" s="763"/>
      <c r="I74" s="763"/>
      <c r="J74" s="763"/>
      <c r="K74" s="763"/>
      <c r="L74" s="763"/>
      <c r="M74" s="763"/>
      <c r="N74" s="130"/>
    </row>
    <row r="75" spans="1:14" ht="15" customHeight="1">
      <c r="A75" s="81"/>
      <c r="B75" s="81"/>
      <c r="C75" s="97"/>
      <c r="D75" s="81"/>
      <c r="E75" s="81"/>
      <c r="F75" s="81"/>
      <c r="G75" s="81"/>
      <c r="H75" s="81"/>
      <c r="I75" s="81"/>
      <c r="J75" s="81"/>
      <c r="K75" s="81"/>
      <c r="L75" s="81"/>
      <c r="M75" s="81"/>
      <c r="N75" s="81"/>
    </row>
  </sheetData>
  <mergeCells count="6">
    <mergeCell ref="C74:M74"/>
    <mergeCell ref="C1:M1"/>
    <mergeCell ref="A2:M2"/>
    <mergeCell ref="C3:M3"/>
    <mergeCell ref="A4:M4"/>
    <mergeCell ref="C72:M72"/>
  </mergeCells>
  <pageMargins left="0.93" right="0.42" top="0.69" bottom="0.59" header="0.5" footer="0.5"/>
  <pageSetup scale="35"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U37"/>
  <sheetViews>
    <sheetView zoomScaleNormal="100" workbookViewId="0">
      <selection activeCell="M9" sqref="M9"/>
    </sheetView>
  </sheetViews>
  <sheetFormatPr baseColWidth="10" defaultColWidth="9.140625" defaultRowHeight="12.75"/>
  <cols>
    <col min="1" max="1" width="85.5703125" style="155" customWidth="1"/>
    <col min="2" max="3" width="13.42578125" style="133" bestFit="1" customWidth="1"/>
    <col min="4" max="10" width="11.7109375" style="133" bestFit="1" customWidth="1"/>
    <col min="11" max="12" width="11.7109375" style="384" bestFit="1" customWidth="1"/>
    <col min="13" max="13" width="10.7109375" style="384" bestFit="1" customWidth="1"/>
    <col min="14" max="15" width="11.7109375" style="133" bestFit="1" customWidth="1"/>
    <col min="16" max="18" width="11.7109375" style="133" customWidth="1"/>
    <col min="19" max="20" width="11.7109375" style="133" bestFit="1" customWidth="1"/>
    <col min="21" max="21" width="11.85546875" style="133" bestFit="1" customWidth="1"/>
    <col min="22" max="256" width="11.42578125" style="133" customWidth="1"/>
    <col min="257" max="257" width="85.5703125" style="133" customWidth="1"/>
    <col min="258" max="259" width="13.42578125" style="133" bestFit="1" customWidth="1"/>
    <col min="260" max="268" width="11.7109375" style="133" bestFit="1" customWidth="1"/>
    <col min="269" max="269" width="10.7109375" style="133" bestFit="1" customWidth="1"/>
    <col min="270" max="271" width="11.7109375" style="133" bestFit="1" customWidth="1"/>
    <col min="272" max="274" width="11.7109375" style="133" customWidth="1"/>
    <col min="275" max="276" width="11.7109375" style="133" bestFit="1" customWidth="1"/>
    <col min="277" max="277" width="11.85546875" style="133" bestFit="1" customWidth="1"/>
    <col min="278" max="512" width="11.42578125" style="133" customWidth="1"/>
    <col min="513" max="513" width="85.5703125" style="133" customWidth="1"/>
    <col min="514" max="515" width="13.42578125" style="133" bestFit="1" customWidth="1"/>
    <col min="516" max="524" width="11.7109375" style="133" bestFit="1" customWidth="1"/>
    <col min="525" max="525" width="10.7109375" style="133" bestFit="1" customWidth="1"/>
    <col min="526" max="527" width="11.7109375" style="133" bestFit="1" customWidth="1"/>
    <col min="528" max="530" width="11.7109375" style="133" customWidth="1"/>
    <col min="531" max="532" width="11.7109375" style="133" bestFit="1" customWidth="1"/>
    <col min="533" max="533" width="11.85546875" style="133" bestFit="1" customWidth="1"/>
    <col min="534" max="768" width="11.42578125" style="133" customWidth="1"/>
    <col min="769" max="769" width="85.5703125" style="133" customWidth="1"/>
    <col min="770" max="771" width="13.42578125" style="133" bestFit="1" customWidth="1"/>
    <col min="772" max="780" width="11.7109375" style="133" bestFit="1" customWidth="1"/>
    <col min="781" max="781" width="10.7109375" style="133" bestFit="1" customWidth="1"/>
    <col min="782" max="783" width="11.7109375" style="133" bestFit="1" customWidth="1"/>
    <col min="784" max="786" width="11.7109375" style="133" customWidth="1"/>
    <col min="787" max="788" width="11.7109375" style="133" bestFit="1" customWidth="1"/>
    <col min="789" max="789" width="11.85546875" style="133" bestFit="1" customWidth="1"/>
    <col min="790" max="1024" width="11.42578125" style="133" customWidth="1"/>
    <col min="1025" max="1025" width="85.5703125" style="133" customWidth="1"/>
    <col min="1026" max="1027" width="13.42578125" style="133" bestFit="1" customWidth="1"/>
    <col min="1028" max="1036" width="11.7109375" style="133" bestFit="1" customWidth="1"/>
    <col min="1037" max="1037" width="10.7109375" style="133" bestFit="1" customWidth="1"/>
    <col min="1038" max="1039" width="11.7109375" style="133" bestFit="1" customWidth="1"/>
    <col min="1040" max="1042" width="11.7109375" style="133" customWidth="1"/>
    <col min="1043" max="1044" width="11.7109375" style="133" bestFit="1" customWidth="1"/>
    <col min="1045" max="1045" width="11.85546875" style="133" bestFit="1" customWidth="1"/>
    <col min="1046" max="1280" width="11.42578125" style="133" customWidth="1"/>
    <col min="1281" max="1281" width="85.5703125" style="133" customWidth="1"/>
    <col min="1282" max="1283" width="13.42578125" style="133" bestFit="1" customWidth="1"/>
    <col min="1284" max="1292" width="11.7109375" style="133" bestFit="1" customWidth="1"/>
    <col min="1293" max="1293" width="10.7109375" style="133" bestFit="1" customWidth="1"/>
    <col min="1294" max="1295" width="11.7109375" style="133" bestFit="1" customWidth="1"/>
    <col min="1296" max="1298" width="11.7109375" style="133" customWidth="1"/>
    <col min="1299" max="1300" width="11.7109375" style="133" bestFit="1" customWidth="1"/>
    <col min="1301" max="1301" width="11.85546875" style="133" bestFit="1" customWidth="1"/>
    <col min="1302" max="1536" width="11.42578125" style="133" customWidth="1"/>
    <col min="1537" max="1537" width="85.5703125" style="133" customWidth="1"/>
    <col min="1538" max="1539" width="13.42578125" style="133" bestFit="1" customWidth="1"/>
    <col min="1540" max="1548" width="11.7109375" style="133" bestFit="1" customWidth="1"/>
    <col min="1549" max="1549" width="10.7109375" style="133" bestFit="1" customWidth="1"/>
    <col min="1550" max="1551" width="11.7109375" style="133" bestFit="1" customWidth="1"/>
    <col min="1552" max="1554" width="11.7109375" style="133" customWidth="1"/>
    <col min="1555" max="1556" width="11.7109375" style="133" bestFit="1" customWidth="1"/>
    <col min="1557" max="1557" width="11.85546875" style="133" bestFit="1" customWidth="1"/>
    <col min="1558" max="1792" width="11.42578125" style="133" customWidth="1"/>
    <col min="1793" max="1793" width="85.5703125" style="133" customWidth="1"/>
    <col min="1794" max="1795" width="13.42578125" style="133" bestFit="1" customWidth="1"/>
    <col min="1796" max="1804" width="11.7109375" style="133" bestFit="1" customWidth="1"/>
    <col min="1805" max="1805" width="10.7109375" style="133" bestFit="1" customWidth="1"/>
    <col min="1806" max="1807" width="11.7109375" style="133" bestFit="1" customWidth="1"/>
    <col min="1808" max="1810" width="11.7109375" style="133" customWidth="1"/>
    <col min="1811" max="1812" width="11.7109375" style="133" bestFit="1" customWidth="1"/>
    <col min="1813" max="1813" width="11.85546875" style="133" bestFit="1" customWidth="1"/>
    <col min="1814" max="2048" width="11.42578125" style="133" customWidth="1"/>
    <col min="2049" max="2049" width="85.5703125" style="133" customWidth="1"/>
    <col min="2050" max="2051" width="13.42578125" style="133" bestFit="1" customWidth="1"/>
    <col min="2052" max="2060" width="11.7109375" style="133" bestFit="1" customWidth="1"/>
    <col min="2061" max="2061" width="10.7109375" style="133" bestFit="1" customWidth="1"/>
    <col min="2062" max="2063" width="11.7109375" style="133" bestFit="1" customWidth="1"/>
    <col min="2064" max="2066" width="11.7109375" style="133" customWidth="1"/>
    <col min="2067" max="2068" width="11.7109375" style="133" bestFit="1" customWidth="1"/>
    <col min="2069" max="2069" width="11.85546875" style="133" bestFit="1" customWidth="1"/>
    <col min="2070" max="2304" width="11.42578125" style="133" customWidth="1"/>
    <col min="2305" max="2305" width="85.5703125" style="133" customWidth="1"/>
    <col min="2306" max="2307" width="13.42578125" style="133" bestFit="1" customWidth="1"/>
    <col min="2308" max="2316" width="11.7109375" style="133" bestFit="1" customWidth="1"/>
    <col min="2317" max="2317" width="10.7109375" style="133" bestFit="1" customWidth="1"/>
    <col min="2318" max="2319" width="11.7109375" style="133" bestFit="1" customWidth="1"/>
    <col min="2320" max="2322" width="11.7109375" style="133" customWidth="1"/>
    <col min="2323" max="2324" width="11.7109375" style="133" bestFit="1" customWidth="1"/>
    <col min="2325" max="2325" width="11.85546875" style="133" bestFit="1" customWidth="1"/>
    <col min="2326" max="2560" width="11.42578125" style="133" customWidth="1"/>
    <col min="2561" max="2561" width="85.5703125" style="133" customWidth="1"/>
    <col min="2562" max="2563" width="13.42578125" style="133" bestFit="1" customWidth="1"/>
    <col min="2564" max="2572" width="11.7109375" style="133" bestFit="1" customWidth="1"/>
    <col min="2573" max="2573" width="10.7109375" style="133" bestFit="1" customWidth="1"/>
    <col min="2574" max="2575" width="11.7109375" style="133" bestFit="1" customWidth="1"/>
    <col min="2576" max="2578" width="11.7109375" style="133" customWidth="1"/>
    <col min="2579" max="2580" width="11.7109375" style="133" bestFit="1" customWidth="1"/>
    <col min="2581" max="2581" width="11.85546875" style="133" bestFit="1" customWidth="1"/>
    <col min="2582" max="2816" width="11.42578125" style="133" customWidth="1"/>
    <col min="2817" max="2817" width="85.5703125" style="133" customWidth="1"/>
    <col min="2818" max="2819" width="13.42578125" style="133" bestFit="1" customWidth="1"/>
    <col min="2820" max="2828" width="11.7109375" style="133" bestFit="1" customWidth="1"/>
    <col min="2829" max="2829" width="10.7109375" style="133" bestFit="1" customWidth="1"/>
    <col min="2830" max="2831" width="11.7109375" style="133" bestFit="1" customWidth="1"/>
    <col min="2832" max="2834" width="11.7109375" style="133" customWidth="1"/>
    <col min="2835" max="2836" width="11.7109375" style="133" bestFit="1" customWidth="1"/>
    <col min="2837" max="2837" width="11.85546875" style="133" bestFit="1" customWidth="1"/>
    <col min="2838" max="3072" width="11.42578125" style="133" customWidth="1"/>
    <col min="3073" max="3073" width="85.5703125" style="133" customWidth="1"/>
    <col min="3074" max="3075" width="13.42578125" style="133" bestFit="1" customWidth="1"/>
    <col min="3076" max="3084" width="11.7109375" style="133" bestFit="1" customWidth="1"/>
    <col min="3085" max="3085" width="10.7109375" style="133" bestFit="1" customWidth="1"/>
    <col min="3086" max="3087" width="11.7109375" style="133" bestFit="1" customWidth="1"/>
    <col min="3088" max="3090" width="11.7109375" style="133" customWidth="1"/>
    <col min="3091" max="3092" width="11.7109375" style="133" bestFit="1" customWidth="1"/>
    <col min="3093" max="3093" width="11.85546875" style="133" bestFit="1" customWidth="1"/>
    <col min="3094" max="3328" width="11.42578125" style="133" customWidth="1"/>
    <col min="3329" max="3329" width="85.5703125" style="133" customWidth="1"/>
    <col min="3330" max="3331" width="13.42578125" style="133" bestFit="1" customWidth="1"/>
    <col min="3332" max="3340" width="11.7109375" style="133" bestFit="1" customWidth="1"/>
    <col min="3341" max="3341" width="10.7109375" style="133" bestFit="1" customWidth="1"/>
    <col min="3342" max="3343" width="11.7109375" style="133" bestFit="1" customWidth="1"/>
    <col min="3344" max="3346" width="11.7109375" style="133" customWidth="1"/>
    <col min="3347" max="3348" width="11.7109375" style="133" bestFit="1" customWidth="1"/>
    <col min="3349" max="3349" width="11.85546875" style="133" bestFit="1" customWidth="1"/>
    <col min="3350" max="3584" width="11.42578125" style="133" customWidth="1"/>
    <col min="3585" max="3585" width="85.5703125" style="133" customWidth="1"/>
    <col min="3586" max="3587" width="13.42578125" style="133" bestFit="1" customWidth="1"/>
    <col min="3588" max="3596" width="11.7109375" style="133" bestFit="1" customWidth="1"/>
    <col min="3597" max="3597" width="10.7109375" style="133" bestFit="1" customWidth="1"/>
    <col min="3598" max="3599" width="11.7109375" style="133" bestFit="1" customWidth="1"/>
    <col min="3600" max="3602" width="11.7109375" style="133" customWidth="1"/>
    <col min="3603" max="3604" width="11.7109375" style="133" bestFit="1" customWidth="1"/>
    <col min="3605" max="3605" width="11.85546875" style="133" bestFit="1" customWidth="1"/>
    <col min="3606" max="3840" width="11.42578125" style="133" customWidth="1"/>
    <col min="3841" max="3841" width="85.5703125" style="133" customWidth="1"/>
    <col min="3842" max="3843" width="13.42578125" style="133" bestFit="1" customWidth="1"/>
    <col min="3844" max="3852" width="11.7109375" style="133" bestFit="1" customWidth="1"/>
    <col min="3853" max="3853" width="10.7109375" style="133" bestFit="1" customWidth="1"/>
    <col min="3854" max="3855" width="11.7109375" style="133" bestFit="1" customWidth="1"/>
    <col min="3856" max="3858" width="11.7109375" style="133" customWidth="1"/>
    <col min="3859" max="3860" width="11.7109375" style="133" bestFit="1" customWidth="1"/>
    <col min="3861" max="3861" width="11.85546875" style="133" bestFit="1" customWidth="1"/>
    <col min="3862" max="4096" width="11.42578125" style="133" customWidth="1"/>
    <col min="4097" max="4097" width="85.5703125" style="133" customWidth="1"/>
    <col min="4098" max="4099" width="13.42578125" style="133" bestFit="1" customWidth="1"/>
    <col min="4100" max="4108" width="11.7109375" style="133" bestFit="1" customWidth="1"/>
    <col min="4109" max="4109" width="10.7109375" style="133" bestFit="1" customWidth="1"/>
    <col min="4110" max="4111" width="11.7109375" style="133" bestFit="1" customWidth="1"/>
    <col min="4112" max="4114" width="11.7109375" style="133" customWidth="1"/>
    <col min="4115" max="4116" width="11.7109375" style="133" bestFit="1" customWidth="1"/>
    <col min="4117" max="4117" width="11.85546875" style="133" bestFit="1" customWidth="1"/>
    <col min="4118" max="4352" width="11.42578125" style="133" customWidth="1"/>
    <col min="4353" max="4353" width="85.5703125" style="133" customWidth="1"/>
    <col min="4354" max="4355" width="13.42578125" style="133" bestFit="1" customWidth="1"/>
    <col min="4356" max="4364" width="11.7109375" style="133" bestFit="1" customWidth="1"/>
    <col min="4365" max="4365" width="10.7109375" style="133" bestFit="1" customWidth="1"/>
    <col min="4366" max="4367" width="11.7109375" style="133" bestFit="1" customWidth="1"/>
    <col min="4368" max="4370" width="11.7109375" style="133" customWidth="1"/>
    <col min="4371" max="4372" width="11.7109375" style="133" bestFit="1" customWidth="1"/>
    <col min="4373" max="4373" width="11.85546875" style="133" bestFit="1" customWidth="1"/>
    <col min="4374" max="4608" width="11.42578125" style="133" customWidth="1"/>
    <col min="4609" max="4609" width="85.5703125" style="133" customWidth="1"/>
    <col min="4610" max="4611" width="13.42578125" style="133" bestFit="1" customWidth="1"/>
    <col min="4612" max="4620" width="11.7109375" style="133" bestFit="1" customWidth="1"/>
    <col min="4621" max="4621" width="10.7109375" style="133" bestFit="1" customWidth="1"/>
    <col min="4622" max="4623" width="11.7109375" style="133" bestFit="1" customWidth="1"/>
    <col min="4624" max="4626" width="11.7109375" style="133" customWidth="1"/>
    <col min="4627" max="4628" width="11.7109375" style="133" bestFit="1" customWidth="1"/>
    <col min="4629" max="4629" width="11.85546875" style="133" bestFit="1" customWidth="1"/>
    <col min="4630" max="4864" width="11.42578125" style="133" customWidth="1"/>
    <col min="4865" max="4865" width="85.5703125" style="133" customWidth="1"/>
    <col min="4866" max="4867" width="13.42578125" style="133" bestFit="1" customWidth="1"/>
    <col min="4868" max="4876" width="11.7109375" style="133" bestFit="1" customWidth="1"/>
    <col min="4877" max="4877" width="10.7109375" style="133" bestFit="1" customWidth="1"/>
    <col min="4878" max="4879" width="11.7109375" style="133" bestFit="1" customWidth="1"/>
    <col min="4880" max="4882" width="11.7109375" style="133" customWidth="1"/>
    <col min="4883" max="4884" width="11.7109375" style="133" bestFit="1" customWidth="1"/>
    <col min="4885" max="4885" width="11.85546875" style="133" bestFit="1" customWidth="1"/>
    <col min="4886" max="5120" width="11.42578125" style="133" customWidth="1"/>
    <col min="5121" max="5121" width="85.5703125" style="133" customWidth="1"/>
    <col min="5122" max="5123" width="13.42578125" style="133" bestFit="1" customWidth="1"/>
    <col min="5124" max="5132" width="11.7109375" style="133" bestFit="1" customWidth="1"/>
    <col min="5133" max="5133" width="10.7109375" style="133" bestFit="1" customWidth="1"/>
    <col min="5134" max="5135" width="11.7109375" style="133" bestFit="1" customWidth="1"/>
    <col min="5136" max="5138" width="11.7109375" style="133" customWidth="1"/>
    <col min="5139" max="5140" width="11.7109375" style="133" bestFit="1" customWidth="1"/>
    <col min="5141" max="5141" width="11.85546875" style="133" bestFit="1" customWidth="1"/>
    <col min="5142" max="5376" width="11.42578125" style="133" customWidth="1"/>
    <col min="5377" max="5377" width="85.5703125" style="133" customWidth="1"/>
    <col min="5378" max="5379" width="13.42578125" style="133" bestFit="1" customWidth="1"/>
    <col min="5380" max="5388" width="11.7109375" style="133" bestFit="1" customWidth="1"/>
    <col min="5389" max="5389" width="10.7109375" style="133" bestFit="1" customWidth="1"/>
    <col min="5390" max="5391" width="11.7109375" style="133" bestFit="1" customWidth="1"/>
    <col min="5392" max="5394" width="11.7109375" style="133" customWidth="1"/>
    <col min="5395" max="5396" width="11.7109375" style="133" bestFit="1" customWidth="1"/>
    <col min="5397" max="5397" width="11.85546875" style="133" bestFit="1" customWidth="1"/>
    <col min="5398" max="5632" width="11.42578125" style="133" customWidth="1"/>
    <col min="5633" max="5633" width="85.5703125" style="133" customWidth="1"/>
    <col min="5634" max="5635" width="13.42578125" style="133" bestFit="1" customWidth="1"/>
    <col min="5636" max="5644" width="11.7109375" style="133" bestFit="1" customWidth="1"/>
    <col min="5645" max="5645" width="10.7109375" style="133" bestFit="1" customWidth="1"/>
    <col min="5646" max="5647" width="11.7109375" style="133" bestFit="1" customWidth="1"/>
    <col min="5648" max="5650" width="11.7109375" style="133" customWidth="1"/>
    <col min="5651" max="5652" width="11.7109375" style="133" bestFit="1" customWidth="1"/>
    <col min="5653" max="5653" width="11.85546875" style="133" bestFit="1" customWidth="1"/>
    <col min="5654" max="5888" width="11.42578125" style="133" customWidth="1"/>
    <col min="5889" max="5889" width="85.5703125" style="133" customWidth="1"/>
    <col min="5890" max="5891" width="13.42578125" style="133" bestFit="1" customWidth="1"/>
    <col min="5892" max="5900" width="11.7109375" style="133" bestFit="1" customWidth="1"/>
    <col min="5901" max="5901" width="10.7109375" style="133" bestFit="1" customWidth="1"/>
    <col min="5902" max="5903" width="11.7109375" style="133" bestFit="1" customWidth="1"/>
    <col min="5904" max="5906" width="11.7109375" style="133" customWidth="1"/>
    <col min="5907" max="5908" width="11.7109375" style="133" bestFit="1" customWidth="1"/>
    <col min="5909" max="5909" width="11.85546875" style="133" bestFit="1" customWidth="1"/>
    <col min="5910" max="6144" width="11.42578125" style="133" customWidth="1"/>
    <col min="6145" max="6145" width="85.5703125" style="133" customWidth="1"/>
    <col min="6146" max="6147" width="13.42578125" style="133" bestFit="1" customWidth="1"/>
    <col min="6148" max="6156" width="11.7109375" style="133" bestFit="1" customWidth="1"/>
    <col min="6157" max="6157" width="10.7109375" style="133" bestFit="1" customWidth="1"/>
    <col min="6158" max="6159" width="11.7109375" style="133" bestFit="1" customWidth="1"/>
    <col min="6160" max="6162" width="11.7109375" style="133" customWidth="1"/>
    <col min="6163" max="6164" width="11.7109375" style="133" bestFit="1" customWidth="1"/>
    <col min="6165" max="6165" width="11.85546875" style="133" bestFit="1" customWidth="1"/>
    <col min="6166" max="6400" width="11.42578125" style="133" customWidth="1"/>
    <col min="6401" max="6401" width="85.5703125" style="133" customWidth="1"/>
    <col min="6402" max="6403" width="13.42578125" style="133" bestFit="1" customWidth="1"/>
    <col min="6404" max="6412" width="11.7109375" style="133" bestFit="1" customWidth="1"/>
    <col min="6413" max="6413" width="10.7109375" style="133" bestFit="1" customWidth="1"/>
    <col min="6414" max="6415" width="11.7109375" style="133" bestFit="1" customWidth="1"/>
    <col min="6416" max="6418" width="11.7109375" style="133" customWidth="1"/>
    <col min="6419" max="6420" width="11.7109375" style="133" bestFit="1" customWidth="1"/>
    <col min="6421" max="6421" width="11.85546875" style="133" bestFit="1" customWidth="1"/>
    <col min="6422" max="6656" width="11.42578125" style="133" customWidth="1"/>
    <col min="6657" max="6657" width="85.5703125" style="133" customWidth="1"/>
    <col min="6658" max="6659" width="13.42578125" style="133" bestFit="1" customWidth="1"/>
    <col min="6660" max="6668" width="11.7109375" style="133" bestFit="1" customWidth="1"/>
    <col min="6669" max="6669" width="10.7109375" style="133" bestFit="1" customWidth="1"/>
    <col min="6670" max="6671" width="11.7109375" style="133" bestFit="1" customWidth="1"/>
    <col min="6672" max="6674" width="11.7109375" style="133" customWidth="1"/>
    <col min="6675" max="6676" width="11.7109375" style="133" bestFit="1" customWidth="1"/>
    <col min="6677" max="6677" width="11.85546875" style="133" bestFit="1" customWidth="1"/>
    <col min="6678" max="6912" width="11.42578125" style="133" customWidth="1"/>
    <col min="6913" max="6913" width="85.5703125" style="133" customWidth="1"/>
    <col min="6914" max="6915" width="13.42578125" style="133" bestFit="1" customWidth="1"/>
    <col min="6916" max="6924" width="11.7109375" style="133" bestFit="1" customWidth="1"/>
    <col min="6925" max="6925" width="10.7109375" style="133" bestFit="1" customWidth="1"/>
    <col min="6926" max="6927" width="11.7109375" style="133" bestFit="1" customWidth="1"/>
    <col min="6928" max="6930" width="11.7109375" style="133" customWidth="1"/>
    <col min="6931" max="6932" width="11.7109375" style="133" bestFit="1" customWidth="1"/>
    <col min="6933" max="6933" width="11.85546875" style="133" bestFit="1" customWidth="1"/>
    <col min="6934" max="7168" width="11.42578125" style="133" customWidth="1"/>
    <col min="7169" max="7169" width="85.5703125" style="133" customWidth="1"/>
    <col min="7170" max="7171" width="13.42578125" style="133" bestFit="1" customWidth="1"/>
    <col min="7172" max="7180" width="11.7109375" style="133" bestFit="1" customWidth="1"/>
    <col min="7181" max="7181" width="10.7109375" style="133" bestFit="1" customWidth="1"/>
    <col min="7182" max="7183" width="11.7109375" style="133" bestFit="1" customWidth="1"/>
    <col min="7184" max="7186" width="11.7109375" style="133" customWidth="1"/>
    <col min="7187" max="7188" width="11.7109375" style="133" bestFit="1" customWidth="1"/>
    <col min="7189" max="7189" width="11.85546875" style="133" bestFit="1" customWidth="1"/>
    <col min="7190" max="7424" width="11.42578125" style="133" customWidth="1"/>
    <col min="7425" max="7425" width="85.5703125" style="133" customWidth="1"/>
    <col min="7426" max="7427" width="13.42578125" style="133" bestFit="1" customWidth="1"/>
    <col min="7428" max="7436" width="11.7109375" style="133" bestFit="1" customWidth="1"/>
    <col min="7437" max="7437" width="10.7109375" style="133" bestFit="1" customWidth="1"/>
    <col min="7438" max="7439" width="11.7109375" style="133" bestFit="1" customWidth="1"/>
    <col min="7440" max="7442" width="11.7109375" style="133" customWidth="1"/>
    <col min="7443" max="7444" width="11.7109375" style="133" bestFit="1" customWidth="1"/>
    <col min="7445" max="7445" width="11.85546875" style="133" bestFit="1" customWidth="1"/>
    <col min="7446" max="7680" width="11.42578125" style="133" customWidth="1"/>
    <col min="7681" max="7681" width="85.5703125" style="133" customWidth="1"/>
    <col min="7682" max="7683" width="13.42578125" style="133" bestFit="1" customWidth="1"/>
    <col min="7684" max="7692" width="11.7109375" style="133" bestFit="1" customWidth="1"/>
    <col min="7693" max="7693" width="10.7109375" style="133" bestFit="1" customWidth="1"/>
    <col min="7694" max="7695" width="11.7109375" style="133" bestFit="1" customWidth="1"/>
    <col min="7696" max="7698" width="11.7109375" style="133" customWidth="1"/>
    <col min="7699" max="7700" width="11.7109375" style="133" bestFit="1" customWidth="1"/>
    <col min="7701" max="7701" width="11.85546875" style="133" bestFit="1" customWidth="1"/>
    <col min="7702" max="7936" width="11.42578125" style="133" customWidth="1"/>
    <col min="7937" max="7937" width="85.5703125" style="133" customWidth="1"/>
    <col min="7938" max="7939" width="13.42578125" style="133" bestFit="1" customWidth="1"/>
    <col min="7940" max="7948" width="11.7109375" style="133" bestFit="1" customWidth="1"/>
    <col min="7949" max="7949" width="10.7109375" style="133" bestFit="1" customWidth="1"/>
    <col min="7950" max="7951" width="11.7109375" style="133" bestFit="1" customWidth="1"/>
    <col min="7952" max="7954" width="11.7109375" style="133" customWidth="1"/>
    <col min="7955" max="7956" width="11.7109375" style="133" bestFit="1" customWidth="1"/>
    <col min="7957" max="7957" width="11.85546875" style="133" bestFit="1" customWidth="1"/>
    <col min="7958" max="8192" width="11.42578125" style="133" customWidth="1"/>
    <col min="8193" max="8193" width="85.5703125" style="133" customWidth="1"/>
    <col min="8194" max="8195" width="13.42578125" style="133" bestFit="1" customWidth="1"/>
    <col min="8196" max="8204" width="11.7109375" style="133" bestFit="1" customWidth="1"/>
    <col min="8205" max="8205" width="10.7109375" style="133" bestFit="1" customWidth="1"/>
    <col min="8206" max="8207" width="11.7109375" style="133" bestFit="1" customWidth="1"/>
    <col min="8208" max="8210" width="11.7109375" style="133" customWidth="1"/>
    <col min="8211" max="8212" width="11.7109375" style="133" bestFit="1" customWidth="1"/>
    <col min="8213" max="8213" width="11.85546875" style="133" bestFit="1" customWidth="1"/>
    <col min="8214" max="8448" width="11.42578125" style="133" customWidth="1"/>
    <col min="8449" max="8449" width="85.5703125" style="133" customWidth="1"/>
    <col min="8450" max="8451" width="13.42578125" style="133" bestFit="1" customWidth="1"/>
    <col min="8452" max="8460" width="11.7109375" style="133" bestFit="1" customWidth="1"/>
    <col min="8461" max="8461" width="10.7109375" style="133" bestFit="1" customWidth="1"/>
    <col min="8462" max="8463" width="11.7109375" style="133" bestFit="1" customWidth="1"/>
    <col min="8464" max="8466" width="11.7109375" style="133" customWidth="1"/>
    <col min="8467" max="8468" width="11.7109375" style="133" bestFit="1" customWidth="1"/>
    <col min="8469" max="8469" width="11.85546875" style="133" bestFit="1" customWidth="1"/>
    <col min="8470" max="8704" width="11.42578125" style="133" customWidth="1"/>
    <col min="8705" max="8705" width="85.5703125" style="133" customWidth="1"/>
    <col min="8706" max="8707" width="13.42578125" style="133" bestFit="1" customWidth="1"/>
    <col min="8708" max="8716" width="11.7109375" style="133" bestFit="1" customWidth="1"/>
    <col min="8717" max="8717" width="10.7109375" style="133" bestFit="1" customWidth="1"/>
    <col min="8718" max="8719" width="11.7109375" style="133" bestFit="1" customWidth="1"/>
    <col min="8720" max="8722" width="11.7109375" style="133" customWidth="1"/>
    <col min="8723" max="8724" width="11.7109375" style="133" bestFit="1" customWidth="1"/>
    <col min="8725" max="8725" width="11.85546875" style="133" bestFit="1" customWidth="1"/>
    <col min="8726" max="8960" width="11.42578125" style="133" customWidth="1"/>
    <col min="8961" max="8961" width="85.5703125" style="133" customWidth="1"/>
    <col min="8962" max="8963" width="13.42578125" style="133" bestFit="1" customWidth="1"/>
    <col min="8964" max="8972" width="11.7109375" style="133" bestFit="1" customWidth="1"/>
    <col min="8973" max="8973" width="10.7109375" style="133" bestFit="1" customWidth="1"/>
    <col min="8974" max="8975" width="11.7109375" style="133" bestFit="1" customWidth="1"/>
    <col min="8976" max="8978" width="11.7109375" style="133" customWidth="1"/>
    <col min="8979" max="8980" width="11.7109375" style="133" bestFit="1" customWidth="1"/>
    <col min="8981" max="8981" width="11.85546875" style="133" bestFit="1" customWidth="1"/>
    <col min="8982" max="9216" width="11.42578125" style="133" customWidth="1"/>
    <col min="9217" max="9217" width="85.5703125" style="133" customWidth="1"/>
    <col min="9218" max="9219" width="13.42578125" style="133" bestFit="1" customWidth="1"/>
    <col min="9220" max="9228" width="11.7109375" style="133" bestFit="1" customWidth="1"/>
    <col min="9229" max="9229" width="10.7109375" style="133" bestFit="1" customWidth="1"/>
    <col min="9230" max="9231" width="11.7109375" style="133" bestFit="1" customWidth="1"/>
    <col min="9232" max="9234" width="11.7109375" style="133" customWidth="1"/>
    <col min="9235" max="9236" width="11.7109375" style="133" bestFit="1" customWidth="1"/>
    <col min="9237" max="9237" width="11.85546875" style="133" bestFit="1" customWidth="1"/>
    <col min="9238" max="9472" width="11.42578125" style="133" customWidth="1"/>
    <col min="9473" max="9473" width="85.5703125" style="133" customWidth="1"/>
    <col min="9474" max="9475" width="13.42578125" style="133" bestFit="1" customWidth="1"/>
    <col min="9476" max="9484" width="11.7109375" style="133" bestFit="1" customWidth="1"/>
    <col min="9485" max="9485" width="10.7109375" style="133" bestFit="1" customWidth="1"/>
    <col min="9486" max="9487" width="11.7109375" style="133" bestFit="1" customWidth="1"/>
    <col min="9488" max="9490" width="11.7109375" style="133" customWidth="1"/>
    <col min="9491" max="9492" width="11.7109375" style="133" bestFit="1" customWidth="1"/>
    <col min="9493" max="9493" width="11.85546875" style="133" bestFit="1" customWidth="1"/>
    <col min="9494" max="9728" width="11.42578125" style="133" customWidth="1"/>
    <col min="9729" max="9729" width="85.5703125" style="133" customWidth="1"/>
    <col min="9730" max="9731" width="13.42578125" style="133" bestFit="1" customWidth="1"/>
    <col min="9732" max="9740" width="11.7109375" style="133" bestFit="1" customWidth="1"/>
    <col min="9741" max="9741" width="10.7109375" style="133" bestFit="1" customWidth="1"/>
    <col min="9742" max="9743" width="11.7109375" style="133" bestFit="1" customWidth="1"/>
    <col min="9744" max="9746" width="11.7109375" style="133" customWidth="1"/>
    <col min="9747" max="9748" width="11.7109375" style="133" bestFit="1" customWidth="1"/>
    <col min="9749" max="9749" width="11.85546875" style="133" bestFit="1" customWidth="1"/>
    <col min="9750" max="9984" width="11.42578125" style="133" customWidth="1"/>
    <col min="9985" max="9985" width="85.5703125" style="133" customWidth="1"/>
    <col min="9986" max="9987" width="13.42578125" style="133" bestFit="1" customWidth="1"/>
    <col min="9988" max="9996" width="11.7109375" style="133" bestFit="1" customWidth="1"/>
    <col min="9997" max="9997" width="10.7109375" style="133" bestFit="1" customWidth="1"/>
    <col min="9998" max="9999" width="11.7109375" style="133" bestFit="1" customWidth="1"/>
    <col min="10000" max="10002" width="11.7109375" style="133" customWidth="1"/>
    <col min="10003" max="10004" width="11.7109375" style="133" bestFit="1" customWidth="1"/>
    <col min="10005" max="10005" width="11.85546875" style="133" bestFit="1" customWidth="1"/>
    <col min="10006" max="10240" width="11.42578125" style="133" customWidth="1"/>
    <col min="10241" max="10241" width="85.5703125" style="133" customWidth="1"/>
    <col min="10242" max="10243" width="13.42578125" style="133" bestFit="1" customWidth="1"/>
    <col min="10244" max="10252" width="11.7109375" style="133" bestFit="1" customWidth="1"/>
    <col min="10253" max="10253" width="10.7109375" style="133" bestFit="1" customWidth="1"/>
    <col min="10254" max="10255" width="11.7109375" style="133" bestFit="1" customWidth="1"/>
    <col min="10256" max="10258" width="11.7109375" style="133" customWidth="1"/>
    <col min="10259" max="10260" width="11.7109375" style="133" bestFit="1" customWidth="1"/>
    <col min="10261" max="10261" width="11.85546875" style="133" bestFit="1" customWidth="1"/>
    <col min="10262" max="10496" width="11.42578125" style="133" customWidth="1"/>
    <col min="10497" max="10497" width="85.5703125" style="133" customWidth="1"/>
    <col min="10498" max="10499" width="13.42578125" style="133" bestFit="1" customWidth="1"/>
    <col min="10500" max="10508" width="11.7109375" style="133" bestFit="1" customWidth="1"/>
    <col min="10509" max="10509" width="10.7109375" style="133" bestFit="1" customWidth="1"/>
    <col min="10510" max="10511" width="11.7109375" style="133" bestFit="1" customWidth="1"/>
    <col min="10512" max="10514" width="11.7109375" style="133" customWidth="1"/>
    <col min="10515" max="10516" width="11.7109375" style="133" bestFit="1" customWidth="1"/>
    <col min="10517" max="10517" width="11.85546875" style="133" bestFit="1" customWidth="1"/>
    <col min="10518" max="10752" width="11.42578125" style="133" customWidth="1"/>
    <col min="10753" max="10753" width="85.5703125" style="133" customWidth="1"/>
    <col min="10754" max="10755" width="13.42578125" style="133" bestFit="1" customWidth="1"/>
    <col min="10756" max="10764" width="11.7109375" style="133" bestFit="1" customWidth="1"/>
    <col min="10765" max="10765" width="10.7109375" style="133" bestFit="1" customWidth="1"/>
    <col min="10766" max="10767" width="11.7109375" style="133" bestFit="1" customWidth="1"/>
    <col min="10768" max="10770" width="11.7109375" style="133" customWidth="1"/>
    <col min="10771" max="10772" width="11.7109375" style="133" bestFit="1" customWidth="1"/>
    <col min="10773" max="10773" width="11.85546875" style="133" bestFit="1" customWidth="1"/>
    <col min="10774" max="11008" width="11.42578125" style="133" customWidth="1"/>
    <col min="11009" max="11009" width="85.5703125" style="133" customWidth="1"/>
    <col min="11010" max="11011" width="13.42578125" style="133" bestFit="1" customWidth="1"/>
    <col min="11012" max="11020" width="11.7109375" style="133" bestFit="1" customWidth="1"/>
    <col min="11021" max="11021" width="10.7109375" style="133" bestFit="1" customWidth="1"/>
    <col min="11022" max="11023" width="11.7109375" style="133" bestFit="1" customWidth="1"/>
    <col min="11024" max="11026" width="11.7109375" style="133" customWidth="1"/>
    <col min="11027" max="11028" width="11.7109375" style="133" bestFit="1" customWidth="1"/>
    <col min="11029" max="11029" width="11.85546875" style="133" bestFit="1" customWidth="1"/>
    <col min="11030" max="11264" width="11.42578125" style="133" customWidth="1"/>
    <col min="11265" max="11265" width="85.5703125" style="133" customWidth="1"/>
    <col min="11266" max="11267" width="13.42578125" style="133" bestFit="1" customWidth="1"/>
    <col min="11268" max="11276" width="11.7109375" style="133" bestFit="1" customWidth="1"/>
    <col min="11277" max="11277" width="10.7109375" style="133" bestFit="1" customWidth="1"/>
    <col min="11278" max="11279" width="11.7109375" style="133" bestFit="1" customWidth="1"/>
    <col min="11280" max="11282" width="11.7109375" style="133" customWidth="1"/>
    <col min="11283" max="11284" width="11.7109375" style="133" bestFit="1" customWidth="1"/>
    <col min="11285" max="11285" width="11.85546875" style="133" bestFit="1" customWidth="1"/>
    <col min="11286" max="11520" width="11.42578125" style="133" customWidth="1"/>
    <col min="11521" max="11521" width="85.5703125" style="133" customWidth="1"/>
    <col min="11522" max="11523" width="13.42578125" style="133" bestFit="1" customWidth="1"/>
    <col min="11524" max="11532" width="11.7109375" style="133" bestFit="1" customWidth="1"/>
    <col min="11533" max="11533" width="10.7109375" style="133" bestFit="1" customWidth="1"/>
    <col min="11534" max="11535" width="11.7109375" style="133" bestFit="1" customWidth="1"/>
    <col min="11536" max="11538" width="11.7109375" style="133" customWidth="1"/>
    <col min="11539" max="11540" width="11.7109375" style="133" bestFit="1" customWidth="1"/>
    <col min="11541" max="11541" width="11.85546875" style="133" bestFit="1" customWidth="1"/>
    <col min="11542" max="11776" width="11.42578125" style="133" customWidth="1"/>
    <col min="11777" max="11777" width="85.5703125" style="133" customWidth="1"/>
    <col min="11778" max="11779" width="13.42578125" style="133" bestFit="1" customWidth="1"/>
    <col min="11780" max="11788" width="11.7109375" style="133" bestFit="1" customWidth="1"/>
    <col min="11789" max="11789" width="10.7109375" style="133" bestFit="1" customWidth="1"/>
    <col min="11790" max="11791" width="11.7109375" style="133" bestFit="1" customWidth="1"/>
    <col min="11792" max="11794" width="11.7109375" style="133" customWidth="1"/>
    <col min="11795" max="11796" width="11.7109375" style="133" bestFit="1" customWidth="1"/>
    <col min="11797" max="11797" width="11.85546875" style="133" bestFit="1" customWidth="1"/>
    <col min="11798" max="12032" width="11.42578125" style="133" customWidth="1"/>
    <col min="12033" max="12033" width="85.5703125" style="133" customWidth="1"/>
    <col min="12034" max="12035" width="13.42578125" style="133" bestFit="1" customWidth="1"/>
    <col min="12036" max="12044" width="11.7109375" style="133" bestFit="1" customWidth="1"/>
    <col min="12045" max="12045" width="10.7109375" style="133" bestFit="1" customWidth="1"/>
    <col min="12046" max="12047" width="11.7109375" style="133" bestFit="1" customWidth="1"/>
    <col min="12048" max="12050" width="11.7109375" style="133" customWidth="1"/>
    <col min="12051" max="12052" width="11.7109375" style="133" bestFit="1" customWidth="1"/>
    <col min="12053" max="12053" width="11.85546875" style="133" bestFit="1" customWidth="1"/>
    <col min="12054" max="12288" width="11.42578125" style="133" customWidth="1"/>
    <col min="12289" max="12289" width="85.5703125" style="133" customWidth="1"/>
    <col min="12290" max="12291" width="13.42578125" style="133" bestFit="1" customWidth="1"/>
    <col min="12292" max="12300" width="11.7109375" style="133" bestFit="1" customWidth="1"/>
    <col min="12301" max="12301" width="10.7109375" style="133" bestFit="1" customWidth="1"/>
    <col min="12302" max="12303" width="11.7109375" style="133" bestFit="1" customWidth="1"/>
    <col min="12304" max="12306" width="11.7109375" style="133" customWidth="1"/>
    <col min="12307" max="12308" width="11.7109375" style="133" bestFit="1" customWidth="1"/>
    <col min="12309" max="12309" width="11.85546875" style="133" bestFit="1" customWidth="1"/>
    <col min="12310" max="12544" width="11.42578125" style="133" customWidth="1"/>
    <col min="12545" max="12545" width="85.5703125" style="133" customWidth="1"/>
    <col min="12546" max="12547" width="13.42578125" style="133" bestFit="1" customWidth="1"/>
    <col min="12548" max="12556" width="11.7109375" style="133" bestFit="1" customWidth="1"/>
    <col min="12557" max="12557" width="10.7109375" style="133" bestFit="1" customWidth="1"/>
    <col min="12558" max="12559" width="11.7109375" style="133" bestFit="1" customWidth="1"/>
    <col min="12560" max="12562" width="11.7109375" style="133" customWidth="1"/>
    <col min="12563" max="12564" width="11.7109375" style="133" bestFit="1" customWidth="1"/>
    <col min="12565" max="12565" width="11.85546875" style="133" bestFit="1" customWidth="1"/>
    <col min="12566" max="12800" width="11.42578125" style="133" customWidth="1"/>
    <col min="12801" max="12801" width="85.5703125" style="133" customWidth="1"/>
    <col min="12802" max="12803" width="13.42578125" style="133" bestFit="1" customWidth="1"/>
    <col min="12804" max="12812" width="11.7109375" style="133" bestFit="1" customWidth="1"/>
    <col min="12813" max="12813" width="10.7109375" style="133" bestFit="1" customWidth="1"/>
    <col min="12814" max="12815" width="11.7109375" style="133" bestFit="1" customWidth="1"/>
    <col min="12816" max="12818" width="11.7109375" style="133" customWidth="1"/>
    <col min="12819" max="12820" width="11.7109375" style="133" bestFit="1" customWidth="1"/>
    <col min="12821" max="12821" width="11.85546875" style="133" bestFit="1" customWidth="1"/>
    <col min="12822" max="13056" width="11.42578125" style="133" customWidth="1"/>
    <col min="13057" max="13057" width="85.5703125" style="133" customWidth="1"/>
    <col min="13058" max="13059" width="13.42578125" style="133" bestFit="1" customWidth="1"/>
    <col min="13060" max="13068" width="11.7109375" style="133" bestFit="1" customWidth="1"/>
    <col min="13069" max="13069" width="10.7109375" style="133" bestFit="1" customWidth="1"/>
    <col min="13070" max="13071" width="11.7109375" style="133" bestFit="1" customWidth="1"/>
    <col min="13072" max="13074" width="11.7109375" style="133" customWidth="1"/>
    <col min="13075" max="13076" width="11.7109375" style="133" bestFit="1" customWidth="1"/>
    <col min="13077" max="13077" width="11.85546875" style="133" bestFit="1" customWidth="1"/>
    <col min="13078" max="13312" width="11.42578125" style="133" customWidth="1"/>
    <col min="13313" max="13313" width="85.5703125" style="133" customWidth="1"/>
    <col min="13314" max="13315" width="13.42578125" style="133" bestFit="1" customWidth="1"/>
    <col min="13316" max="13324" width="11.7109375" style="133" bestFit="1" customWidth="1"/>
    <col min="13325" max="13325" width="10.7109375" style="133" bestFit="1" customWidth="1"/>
    <col min="13326" max="13327" width="11.7109375" style="133" bestFit="1" customWidth="1"/>
    <col min="13328" max="13330" width="11.7109375" style="133" customWidth="1"/>
    <col min="13331" max="13332" width="11.7109375" style="133" bestFit="1" customWidth="1"/>
    <col min="13333" max="13333" width="11.85546875" style="133" bestFit="1" customWidth="1"/>
    <col min="13334" max="13568" width="11.42578125" style="133" customWidth="1"/>
    <col min="13569" max="13569" width="85.5703125" style="133" customWidth="1"/>
    <col min="13570" max="13571" width="13.42578125" style="133" bestFit="1" customWidth="1"/>
    <col min="13572" max="13580" width="11.7109375" style="133" bestFit="1" customWidth="1"/>
    <col min="13581" max="13581" width="10.7109375" style="133" bestFit="1" customWidth="1"/>
    <col min="13582" max="13583" width="11.7109375" style="133" bestFit="1" customWidth="1"/>
    <col min="13584" max="13586" width="11.7109375" style="133" customWidth="1"/>
    <col min="13587" max="13588" width="11.7109375" style="133" bestFit="1" customWidth="1"/>
    <col min="13589" max="13589" width="11.85546875" style="133" bestFit="1" customWidth="1"/>
    <col min="13590" max="13824" width="11.42578125" style="133" customWidth="1"/>
    <col min="13825" max="13825" width="85.5703125" style="133" customWidth="1"/>
    <col min="13826" max="13827" width="13.42578125" style="133" bestFit="1" customWidth="1"/>
    <col min="13828" max="13836" width="11.7109375" style="133" bestFit="1" customWidth="1"/>
    <col min="13837" max="13837" width="10.7109375" style="133" bestFit="1" customWidth="1"/>
    <col min="13838" max="13839" width="11.7109375" style="133" bestFit="1" customWidth="1"/>
    <col min="13840" max="13842" width="11.7109375" style="133" customWidth="1"/>
    <col min="13843" max="13844" width="11.7109375" style="133" bestFit="1" customWidth="1"/>
    <col min="13845" max="13845" width="11.85546875" style="133" bestFit="1" customWidth="1"/>
    <col min="13846" max="14080" width="11.42578125" style="133" customWidth="1"/>
    <col min="14081" max="14081" width="85.5703125" style="133" customWidth="1"/>
    <col min="14082" max="14083" width="13.42578125" style="133" bestFit="1" customWidth="1"/>
    <col min="14084" max="14092" width="11.7109375" style="133" bestFit="1" customWidth="1"/>
    <col min="14093" max="14093" width="10.7109375" style="133" bestFit="1" customWidth="1"/>
    <col min="14094" max="14095" width="11.7109375" style="133" bestFit="1" customWidth="1"/>
    <col min="14096" max="14098" width="11.7109375" style="133" customWidth="1"/>
    <col min="14099" max="14100" width="11.7109375" style="133" bestFit="1" customWidth="1"/>
    <col min="14101" max="14101" width="11.85546875" style="133" bestFit="1" customWidth="1"/>
    <col min="14102" max="14336" width="11.42578125" style="133" customWidth="1"/>
    <col min="14337" max="14337" width="85.5703125" style="133" customWidth="1"/>
    <col min="14338" max="14339" width="13.42578125" style="133" bestFit="1" customWidth="1"/>
    <col min="14340" max="14348" width="11.7109375" style="133" bestFit="1" customWidth="1"/>
    <col min="14349" max="14349" width="10.7109375" style="133" bestFit="1" customWidth="1"/>
    <col min="14350" max="14351" width="11.7109375" style="133" bestFit="1" customWidth="1"/>
    <col min="14352" max="14354" width="11.7109375" style="133" customWidth="1"/>
    <col min="14355" max="14356" width="11.7109375" style="133" bestFit="1" customWidth="1"/>
    <col min="14357" max="14357" width="11.85546875" style="133" bestFit="1" customWidth="1"/>
    <col min="14358" max="14592" width="11.42578125" style="133" customWidth="1"/>
    <col min="14593" max="14593" width="85.5703125" style="133" customWidth="1"/>
    <col min="14594" max="14595" width="13.42578125" style="133" bestFit="1" customWidth="1"/>
    <col min="14596" max="14604" width="11.7109375" style="133" bestFit="1" customWidth="1"/>
    <col min="14605" max="14605" width="10.7109375" style="133" bestFit="1" customWidth="1"/>
    <col min="14606" max="14607" width="11.7109375" style="133" bestFit="1" customWidth="1"/>
    <col min="14608" max="14610" width="11.7109375" style="133" customWidth="1"/>
    <col min="14611" max="14612" width="11.7109375" style="133" bestFit="1" customWidth="1"/>
    <col min="14613" max="14613" width="11.85546875" style="133" bestFit="1" customWidth="1"/>
    <col min="14614" max="14848" width="11.42578125" style="133" customWidth="1"/>
    <col min="14849" max="14849" width="85.5703125" style="133" customWidth="1"/>
    <col min="14850" max="14851" width="13.42578125" style="133" bestFit="1" customWidth="1"/>
    <col min="14852" max="14860" width="11.7109375" style="133" bestFit="1" customWidth="1"/>
    <col min="14861" max="14861" width="10.7109375" style="133" bestFit="1" customWidth="1"/>
    <col min="14862" max="14863" width="11.7109375" style="133" bestFit="1" customWidth="1"/>
    <col min="14864" max="14866" width="11.7109375" style="133" customWidth="1"/>
    <col min="14867" max="14868" width="11.7109375" style="133" bestFit="1" customWidth="1"/>
    <col min="14869" max="14869" width="11.85546875" style="133" bestFit="1" customWidth="1"/>
    <col min="14870" max="15104" width="11.42578125" style="133" customWidth="1"/>
    <col min="15105" max="15105" width="85.5703125" style="133" customWidth="1"/>
    <col min="15106" max="15107" width="13.42578125" style="133" bestFit="1" customWidth="1"/>
    <col min="15108" max="15116" width="11.7109375" style="133" bestFit="1" customWidth="1"/>
    <col min="15117" max="15117" width="10.7109375" style="133" bestFit="1" customWidth="1"/>
    <col min="15118" max="15119" width="11.7109375" style="133" bestFit="1" customWidth="1"/>
    <col min="15120" max="15122" width="11.7109375" style="133" customWidth="1"/>
    <col min="15123" max="15124" width="11.7109375" style="133" bestFit="1" customWidth="1"/>
    <col min="15125" max="15125" width="11.85546875" style="133" bestFit="1" customWidth="1"/>
    <col min="15126" max="15360" width="11.42578125" style="133" customWidth="1"/>
    <col min="15361" max="15361" width="85.5703125" style="133" customWidth="1"/>
    <col min="15362" max="15363" width="13.42578125" style="133" bestFit="1" customWidth="1"/>
    <col min="15364" max="15372" width="11.7109375" style="133" bestFit="1" customWidth="1"/>
    <col min="15373" max="15373" width="10.7109375" style="133" bestFit="1" customWidth="1"/>
    <col min="15374" max="15375" width="11.7109375" style="133" bestFit="1" customWidth="1"/>
    <col min="15376" max="15378" width="11.7109375" style="133" customWidth="1"/>
    <col min="15379" max="15380" width="11.7109375" style="133" bestFit="1" customWidth="1"/>
    <col min="15381" max="15381" width="11.85546875" style="133" bestFit="1" customWidth="1"/>
    <col min="15382" max="15616" width="11.42578125" style="133" customWidth="1"/>
    <col min="15617" max="15617" width="85.5703125" style="133" customWidth="1"/>
    <col min="15618" max="15619" width="13.42578125" style="133" bestFit="1" customWidth="1"/>
    <col min="15620" max="15628" width="11.7109375" style="133" bestFit="1" customWidth="1"/>
    <col min="15629" max="15629" width="10.7109375" style="133" bestFit="1" customWidth="1"/>
    <col min="15630" max="15631" width="11.7109375" style="133" bestFit="1" customWidth="1"/>
    <col min="15632" max="15634" width="11.7109375" style="133" customWidth="1"/>
    <col min="15635" max="15636" width="11.7109375" style="133" bestFit="1" customWidth="1"/>
    <col min="15637" max="15637" width="11.85546875" style="133" bestFit="1" customWidth="1"/>
    <col min="15638" max="15872" width="11.42578125" style="133" customWidth="1"/>
    <col min="15873" max="15873" width="85.5703125" style="133" customWidth="1"/>
    <col min="15874" max="15875" width="13.42578125" style="133" bestFit="1" customWidth="1"/>
    <col min="15876" max="15884" width="11.7109375" style="133" bestFit="1" customWidth="1"/>
    <col min="15885" max="15885" width="10.7109375" style="133" bestFit="1" customWidth="1"/>
    <col min="15886" max="15887" width="11.7109375" style="133" bestFit="1" customWidth="1"/>
    <col min="15888" max="15890" width="11.7109375" style="133" customWidth="1"/>
    <col min="15891" max="15892" width="11.7109375" style="133" bestFit="1" customWidth="1"/>
    <col min="15893" max="15893" width="11.85546875" style="133" bestFit="1" customWidth="1"/>
    <col min="15894" max="16128" width="11.42578125" style="133" customWidth="1"/>
    <col min="16129" max="16129" width="85.5703125" style="133" customWidth="1"/>
    <col min="16130" max="16131" width="13.42578125" style="133" bestFit="1" customWidth="1"/>
    <col min="16132" max="16140" width="11.7109375" style="133" bestFit="1" customWidth="1"/>
    <col min="16141" max="16141" width="10.7109375" style="133" bestFit="1" customWidth="1"/>
    <col min="16142" max="16143" width="11.7109375" style="133" bestFit="1" customWidth="1"/>
    <col min="16144" max="16146" width="11.7109375" style="133" customWidth="1"/>
    <col min="16147" max="16148" width="11.7109375" style="133" bestFit="1" customWidth="1"/>
    <col min="16149" max="16149" width="11.85546875" style="133" bestFit="1" customWidth="1"/>
    <col min="16150" max="16384" width="11.42578125" style="133" customWidth="1"/>
  </cols>
  <sheetData>
    <row r="1" spans="1:21" ht="30" customHeight="1">
      <c r="A1" s="753" t="s">
        <v>912</v>
      </c>
      <c r="B1" s="753"/>
      <c r="C1" s="753"/>
      <c r="D1" s="753"/>
      <c r="E1" s="753"/>
      <c r="F1" s="753"/>
      <c r="G1" s="753"/>
      <c r="H1" s="753"/>
      <c r="I1" s="753"/>
      <c r="J1" s="753"/>
      <c r="K1" s="753"/>
      <c r="L1" s="753"/>
      <c r="M1" s="753"/>
      <c r="N1" s="753"/>
      <c r="O1" s="753"/>
      <c r="P1" s="753"/>
      <c r="Q1" s="753"/>
      <c r="R1" s="753"/>
      <c r="S1" s="753"/>
      <c r="T1" s="753"/>
      <c r="U1" s="753"/>
    </row>
    <row r="2" spans="1:21" ht="15" customHeight="1">
      <c r="A2" s="754" t="s">
        <v>674</v>
      </c>
      <c r="B2" s="754"/>
      <c r="C2" s="754"/>
      <c r="D2" s="754"/>
      <c r="E2" s="754"/>
      <c r="F2" s="754"/>
      <c r="G2" s="754"/>
      <c r="H2" s="754"/>
      <c r="I2" s="754"/>
      <c r="J2" s="754"/>
      <c r="K2" s="754"/>
      <c r="L2" s="754"/>
      <c r="M2" s="754"/>
      <c r="N2" s="754"/>
      <c r="O2" s="754"/>
      <c r="P2" s="754"/>
      <c r="Q2" s="754"/>
      <c r="R2" s="754"/>
      <c r="S2" s="754"/>
      <c r="T2" s="754"/>
      <c r="U2" s="754"/>
    </row>
    <row r="3" spans="1:21" ht="15" customHeight="1">
      <c r="A3" s="754" t="s">
        <v>2</v>
      </c>
      <c r="B3" s="754"/>
      <c r="C3" s="754"/>
      <c r="D3" s="754"/>
      <c r="E3" s="754"/>
      <c r="F3" s="754"/>
      <c r="G3" s="754"/>
      <c r="H3" s="754"/>
      <c r="I3" s="754"/>
      <c r="J3" s="754"/>
      <c r="K3" s="754"/>
      <c r="L3" s="754"/>
      <c r="M3" s="754"/>
      <c r="N3" s="754"/>
      <c r="O3" s="754"/>
      <c r="P3" s="754"/>
      <c r="Q3" s="754"/>
      <c r="R3" s="754"/>
      <c r="S3" s="754"/>
      <c r="T3" s="754"/>
      <c r="U3" s="754"/>
    </row>
    <row r="4" spans="1:21" s="105" customFormat="1" ht="30" customHeight="1">
      <c r="A4" s="755" t="s">
        <v>675</v>
      </c>
      <c r="B4" s="755"/>
      <c r="C4" s="755"/>
      <c r="D4" s="755"/>
      <c r="E4" s="755"/>
      <c r="F4" s="755"/>
      <c r="G4" s="755"/>
      <c r="H4" s="755"/>
      <c r="I4" s="755"/>
      <c r="J4" s="755"/>
      <c r="K4" s="755"/>
      <c r="L4" s="755"/>
      <c r="M4" s="755"/>
      <c r="N4" s="755"/>
      <c r="O4" s="755"/>
      <c r="P4" s="755"/>
      <c r="Q4" s="755"/>
      <c r="R4" s="755"/>
      <c r="S4" s="755"/>
      <c r="T4" s="755"/>
      <c r="U4" s="755"/>
    </row>
    <row r="5" spans="1:21" ht="3.75" customHeight="1">
      <c r="A5" s="81"/>
      <c r="B5" s="81"/>
      <c r="C5" s="81"/>
      <c r="D5" s="81"/>
      <c r="E5" s="81"/>
      <c r="F5" s="81"/>
      <c r="G5" s="81"/>
      <c r="H5" s="81"/>
      <c r="I5" s="81"/>
      <c r="J5" s="81"/>
      <c r="K5" s="303"/>
      <c r="L5" s="303"/>
      <c r="M5" s="303"/>
      <c r="N5" s="81"/>
      <c r="O5" s="81"/>
      <c r="P5" s="81"/>
      <c r="Q5" s="81" t="s">
        <v>890</v>
      </c>
      <c r="R5" s="81"/>
      <c r="S5" s="81"/>
      <c r="T5" s="81"/>
      <c r="U5" s="81"/>
    </row>
    <row r="6" spans="1:21" s="112" customFormat="1" ht="30" customHeight="1" thickBot="1">
      <c r="A6" s="374"/>
      <c r="B6" s="178" t="s">
        <v>913</v>
      </c>
      <c r="C6" s="178" t="s">
        <v>915</v>
      </c>
      <c r="D6" s="178" t="s">
        <v>914</v>
      </c>
      <c r="E6" s="178" t="s">
        <v>923</v>
      </c>
      <c r="F6" s="178" t="s">
        <v>920</v>
      </c>
      <c r="G6" s="178" t="s">
        <v>916</v>
      </c>
      <c r="H6" s="178" t="s">
        <v>921</v>
      </c>
      <c r="I6" s="178" t="s">
        <v>917</v>
      </c>
      <c r="J6" s="178" t="s">
        <v>918</v>
      </c>
      <c r="K6" s="178" t="s">
        <v>919</v>
      </c>
      <c r="L6" s="178" t="s">
        <v>931</v>
      </c>
      <c r="M6" s="178" t="s">
        <v>929</v>
      </c>
      <c r="N6" s="178" t="s">
        <v>922</v>
      </c>
      <c r="O6" s="178" t="s">
        <v>927</v>
      </c>
      <c r="P6" s="178" t="s">
        <v>930</v>
      </c>
      <c r="Q6" s="178" t="s">
        <v>928</v>
      </c>
      <c r="R6" s="178" t="s">
        <v>934</v>
      </c>
      <c r="S6" s="178" t="s">
        <v>932</v>
      </c>
      <c r="T6" s="178" t="s">
        <v>933</v>
      </c>
      <c r="U6" s="178" t="s">
        <v>924</v>
      </c>
    </row>
    <row r="7" spans="1:21" s="377" customFormat="1" ht="15" customHeight="1">
      <c r="A7" s="375" t="s">
        <v>676</v>
      </c>
      <c r="B7" s="376">
        <v>0.19400000000000001</v>
      </c>
      <c r="C7" s="376">
        <v>0.15909999999999999</v>
      </c>
      <c r="D7" s="376">
        <v>0.2374</v>
      </c>
      <c r="E7" s="376">
        <v>0.2656</v>
      </c>
      <c r="F7" s="376">
        <v>0.26819999999999999</v>
      </c>
      <c r="G7" s="376">
        <v>0.24390000000000001</v>
      </c>
      <c r="H7" s="376">
        <v>0.22020000000000001</v>
      </c>
      <c r="I7" s="376">
        <v>0.30149999999999999</v>
      </c>
      <c r="J7" s="376">
        <v>0.27229999999999999</v>
      </c>
      <c r="K7" s="376">
        <v>0.2341</v>
      </c>
      <c r="L7" s="376">
        <v>0.44280000000000003</v>
      </c>
      <c r="M7" s="376">
        <v>0.16550000000000001</v>
      </c>
      <c r="N7" s="376">
        <v>0.22439999999999999</v>
      </c>
      <c r="O7" s="376">
        <v>0.1598</v>
      </c>
      <c r="P7" s="376">
        <v>0.13819999999999999</v>
      </c>
      <c r="Q7" s="376">
        <v>0.1716</v>
      </c>
      <c r="R7" s="376">
        <v>0.1384</v>
      </c>
      <c r="S7" s="376">
        <v>0.156</v>
      </c>
      <c r="T7" s="376">
        <v>0.2238</v>
      </c>
      <c r="U7" s="376">
        <v>0.16880000000000001</v>
      </c>
    </row>
    <row r="8" spans="1:21" ht="15" customHeight="1">
      <c r="A8" s="140" t="s">
        <v>677</v>
      </c>
      <c r="B8" s="141">
        <v>495687739.17000002</v>
      </c>
      <c r="C8" s="141">
        <v>231202294.25</v>
      </c>
      <c r="D8" s="141">
        <v>105275226.16</v>
      </c>
      <c r="E8" s="141">
        <v>36498139.729999997</v>
      </c>
      <c r="F8" s="141">
        <v>32025153.969999999</v>
      </c>
      <c r="G8" s="141">
        <v>37405081.780000001</v>
      </c>
      <c r="H8" s="141">
        <v>16636697.640000001</v>
      </c>
      <c r="I8" s="141">
        <v>26047849.899999999</v>
      </c>
      <c r="J8" s="141">
        <v>13247406.58</v>
      </c>
      <c r="K8" s="141">
        <v>14371193.84</v>
      </c>
      <c r="L8" s="141">
        <v>11245991.880000001</v>
      </c>
      <c r="M8" s="141">
        <v>10600221.85</v>
      </c>
      <c r="N8" s="141">
        <v>33930942.710000001</v>
      </c>
      <c r="O8" s="141">
        <v>24882215.609999999</v>
      </c>
      <c r="P8" s="141">
        <v>13515315.210000001</v>
      </c>
      <c r="Q8" s="141">
        <v>7257482.7599999998</v>
      </c>
      <c r="R8" s="141">
        <v>12033890.02</v>
      </c>
      <c r="S8" s="141">
        <v>10876211.380000001</v>
      </c>
      <c r="T8" s="141">
        <v>11451446</v>
      </c>
      <c r="U8" s="141">
        <v>38487998.530000001</v>
      </c>
    </row>
    <row r="9" spans="1:21" ht="15" customHeight="1">
      <c r="A9" s="140" t="s">
        <v>678</v>
      </c>
      <c r="B9" s="141">
        <v>0</v>
      </c>
      <c r="C9" s="141">
        <v>0</v>
      </c>
      <c r="D9" s="141">
        <v>0</v>
      </c>
      <c r="E9" s="141">
        <v>0</v>
      </c>
      <c r="F9" s="141">
        <v>0</v>
      </c>
      <c r="G9" s="141">
        <v>0</v>
      </c>
      <c r="H9" s="141">
        <v>0</v>
      </c>
      <c r="I9" s="141">
        <v>0</v>
      </c>
      <c r="J9" s="141">
        <v>0</v>
      </c>
      <c r="K9" s="141">
        <v>0</v>
      </c>
      <c r="L9" s="141">
        <v>0</v>
      </c>
      <c r="M9" s="141">
        <v>0</v>
      </c>
      <c r="N9" s="141">
        <v>0</v>
      </c>
      <c r="O9" s="141">
        <v>0</v>
      </c>
      <c r="P9" s="141">
        <v>0</v>
      </c>
      <c r="Q9" s="141">
        <v>0</v>
      </c>
      <c r="R9" s="141">
        <v>0</v>
      </c>
      <c r="S9" s="141">
        <v>0</v>
      </c>
      <c r="T9" s="141">
        <v>0</v>
      </c>
      <c r="U9" s="141">
        <v>0</v>
      </c>
    </row>
    <row r="10" spans="1:21" s="329" customFormat="1" ht="15" customHeight="1">
      <c r="A10" s="140" t="s">
        <v>679</v>
      </c>
      <c r="B10" s="141">
        <v>84580109.120000005</v>
      </c>
      <c r="C10" s="141">
        <v>77749368.599999994</v>
      </c>
      <c r="D10" s="141">
        <v>26814629.879999999</v>
      </c>
      <c r="E10" s="141">
        <v>11622236.26</v>
      </c>
      <c r="F10" s="141">
        <v>34747074.560000002</v>
      </c>
      <c r="G10" s="141">
        <v>36936584.240000002</v>
      </c>
      <c r="H10" s="141">
        <v>19847472.190000001</v>
      </c>
      <c r="I10" s="141">
        <v>28349955.600000001</v>
      </c>
      <c r="J10" s="141">
        <v>32522643.09</v>
      </c>
      <c r="K10" s="141">
        <v>11027614.689999999</v>
      </c>
      <c r="L10" s="141">
        <v>10536647.33</v>
      </c>
      <c r="M10" s="141">
        <v>1659583.7</v>
      </c>
      <c r="N10" s="141">
        <v>40037761.369999997</v>
      </c>
      <c r="O10" s="141">
        <v>22492670.77</v>
      </c>
      <c r="P10" s="141">
        <v>1665490.54</v>
      </c>
      <c r="Q10" s="141">
        <v>0</v>
      </c>
      <c r="R10" s="141">
        <v>5992730.8300000001</v>
      </c>
      <c r="S10" s="141">
        <v>13991898.07</v>
      </c>
      <c r="T10" s="141">
        <v>1716789.8</v>
      </c>
      <c r="U10" s="141">
        <v>29755931.280000001</v>
      </c>
    </row>
    <row r="11" spans="1:21" s="329" customFormat="1" ht="15" customHeight="1">
      <c r="A11" s="140" t="s">
        <v>680</v>
      </c>
      <c r="B11" s="141">
        <v>137173985.02000001</v>
      </c>
      <c r="C11" s="141">
        <v>48536310.990000002</v>
      </c>
      <c r="D11" s="141">
        <v>62552946.380000003</v>
      </c>
      <c r="E11" s="141">
        <v>20051248.27</v>
      </c>
      <c r="F11" s="141">
        <v>53102103.939999998</v>
      </c>
      <c r="G11" s="141">
        <v>47588308.82</v>
      </c>
      <c r="H11" s="141">
        <v>20808578.43</v>
      </c>
      <c r="I11" s="141">
        <v>24872324.640000001</v>
      </c>
      <c r="J11" s="141">
        <v>38474870.939999998</v>
      </c>
      <c r="K11" s="141">
        <v>9300936.9800000004</v>
      </c>
      <c r="L11" s="141">
        <v>7271021.21</v>
      </c>
      <c r="M11" s="141">
        <v>6480753.5700000003</v>
      </c>
      <c r="N11" s="141">
        <v>55364962.899999999</v>
      </c>
      <c r="O11" s="141">
        <v>7622915.29</v>
      </c>
      <c r="P11" s="141">
        <v>24865329.920000002</v>
      </c>
      <c r="Q11" s="141">
        <v>14266479.34</v>
      </c>
      <c r="R11" s="141">
        <v>10452653.52</v>
      </c>
      <c r="S11" s="141">
        <v>18405211.649999999</v>
      </c>
      <c r="T11" s="141">
        <v>4299631.1100000003</v>
      </c>
      <c r="U11" s="141">
        <v>81058713.430000007</v>
      </c>
    </row>
    <row r="12" spans="1:21" s="329" customFormat="1" ht="15" customHeight="1">
      <c r="A12" s="140" t="s">
        <v>681</v>
      </c>
      <c r="B12" s="141">
        <v>111110305.54000001</v>
      </c>
      <c r="C12" s="141">
        <v>78595274.370000005</v>
      </c>
      <c r="D12" s="141">
        <v>10260556.33</v>
      </c>
      <c r="E12" s="141">
        <v>0</v>
      </c>
      <c r="F12" s="141">
        <v>0</v>
      </c>
      <c r="G12" s="141">
        <v>0</v>
      </c>
      <c r="H12" s="141">
        <v>0</v>
      </c>
      <c r="I12" s="141">
        <v>15588340.189999999</v>
      </c>
      <c r="J12" s="141">
        <v>7660674.4900000002</v>
      </c>
      <c r="K12" s="141">
        <v>176577.44</v>
      </c>
      <c r="L12" s="141">
        <v>1468193.74</v>
      </c>
      <c r="M12" s="141">
        <v>0</v>
      </c>
      <c r="N12" s="141">
        <v>0</v>
      </c>
      <c r="O12" s="141">
        <v>2395711.13</v>
      </c>
      <c r="P12" s="141">
        <v>0</v>
      </c>
      <c r="Q12" s="141">
        <v>0</v>
      </c>
      <c r="R12" s="141">
        <v>5111483.17</v>
      </c>
      <c r="S12" s="141">
        <v>0</v>
      </c>
      <c r="T12" s="141">
        <v>0</v>
      </c>
      <c r="U12" s="141">
        <v>0</v>
      </c>
    </row>
    <row r="13" spans="1:21" s="329" customFormat="1" ht="15" customHeight="1">
      <c r="A13" s="140" t="s">
        <v>682</v>
      </c>
      <c r="B13" s="141">
        <v>1105458524.52</v>
      </c>
      <c r="C13" s="141">
        <v>681837747.44000006</v>
      </c>
      <c r="D13" s="141">
        <v>289288207.76999998</v>
      </c>
      <c r="E13" s="141">
        <v>76250368.769999996</v>
      </c>
      <c r="F13" s="141">
        <v>170767620.87</v>
      </c>
      <c r="G13" s="141">
        <v>285723943.63999999</v>
      </c>
      <c r="H13" s="141">
        <v>182655157.63</v>
      </c>
      <c r="I13" s="141">
        <v>147145676.33000001</v>
      </c>
      <c r="J13" s="141">
        <v>128216168.28</v>
      </c>
      <c r="K13" s="141">
        <v>128501007.77</v>
      </c>
      <c r="L13" s="141">
        <v>101864985.94</v>
      </c>
      <c r="M13" s="141">
        <v>66790634.259999998</v>
      </c>
      <c r="N13" s="141">
        <v>199781489.87</v>
      </c>
      <c r="O13" s="141">
        <v>125867352.64</v>
      </c>
      <c r="P13" s="141">
        <v>55467331.079999998</v>
      </c>
      <c r="Q13" s="141">
        <v>53269898.350000001</v>
      </c>
      <c r="R13" s="141">
        <v>87783690.890000001</v>
      </c>
      <c r="S13" s="141">
        <v>188410514.16</v>
      </c>
      <c r="T13" s="141">
        <v>68481949.569999993</v>
      </c>
      <c r="U13" s="141">
        <v>195907851.38</v>
      </c>
    </row>
    <row r="14" spans="1:21" s="142" customFormat="1" ht="15" customHeight="1">
      <c r="A14" s="378" t="s">
        <v>683</v>
      </c>
      <c r="B14" s="379">
        <v>1934010663.3699999</v>
      </c>
      <c r="C14" s="379">
        <v>1117920995.6500001</v>
      </c>
      <c r="D14" s="379">
        <v>494191566.51999998</v>
      </c>
      <c r="E14" s="379">
        <v>144421993.03</v>
      </c>
      <c r="F14" s="379">
        <v>290641953.33999997</v>
      </c>
      <c r="G14" s="379">
        <v>407653918.48000002</v>
      </c>
      <c r="H14" s="379">
        <v>239947905.88999999</v>
      </c>
      <c r="I14" s="379">
        <v>242004146.66</v>
      </c>
      <c r="J14" s="379">
        <v>220121763.38</v>
      </c>
      <c r="K14" s="379">
        <v>163377330.72</v>
      </c>
      <c r="L14" s="379">
        <v>132386840.09999999</v>
      </c>
      <c r="M14" s="379">
        <v>85531193.379999995</v>
      </c>
      <c r="N14" s="379">
        <v>329115156.85000002</v>
      </c>
      <c r="O14" s="379">
        <v>183260865.44</v>
      </c>
      <c r="P14" s="379">
        <v>95513466.75</v>
      </c>
      <c r="Q14" s="379">
        <v>74793860.450000003</v>
      </c>
      <c r="R14" s="379">
        <v>121374448.43000001</v>
      </c>
      <c r="S14" s="379">
        <v>231683835.25999999</v>
      </c>
      <c r="T14" s="379">
        <v>85949816.480000004</v>
      </c>
      <c r="U14" s="379">
        <v>345210494.62</v>
      </c>
    </row>
    <row r="15" spans="1:21" s="329" customFormat="1" ht="15" customHeight="1">
      <c r="A15" s="140" t="s">
        <v>684</v>
      </c>
      <c r="B15" s="141">
        <v>1274294268.0090001</v>
      </c>
      <c r="C15" s="141">
        <v>780602232.4325</v>
      </c>
      <c r="D15" s="141">
        <v>333623024.18349999</v>
      </c>
      <c r="E15" s="141">
        <v>88600440.157000005</v>
      </c>
      <c r="F15" s="141">
        <v>204268087.752</v>
      </c>
      <c r="G15" s="141">
        <v>316905414.898</v>
      </c>
      <c r="H15" s="141">
        <v>197028941.28299999</v>
      </c>
      <c r="I15" s="141">
        <v>176943084.91249999</v>
      </c>
      <c r="J15" s="141">
        <v>159703638.23550001</v>
      </c>
      <c r="K15" s="141">
        <v>135489432.278</v>
      </c>
      <c r="L15" s="141">
        <v>108708971.316</v>
      </c>
      <c r="M15" s="141">
        <v>70362927.784999996</v>
      </c>
      <c r="N15" s="141">
        <v>235471523.59400001</v>
      </c>
      <c r="O15" s="141">
        <v>135974127.78650001</v>
      </c>
      <c r="P15" s="141">
        <v>68233094.148000002</v>
      </c>
      <c r="Q15" s="141">
        <v>60403138.020000003</v>
      </c>
      <c r="R15" s="141">
        <v>98042176.193499997</v>
      </c>
      <c r="S15" s="141">
        <v>200411499.59900001</v>
      </c>
      <c r="T15" s="141">
        <v>70975123.084999993</v>
      </c>
      <c r="U15" s="141">
        <v>242388394.35100001</v>
      </c>
    </row>
    <row r="16" spans="1:21" s="147" customFormat="1" ht="15" customHeight="1">
      <c r="A16" s="146" t="s">
        <v>685</v>
      </c>
      <c r="B16" s="331">
        <v>0.65890000000000004</v>
      </c>
      <c r="C16" s="331">
        <v>0.69830000000000003</v>
      </c>
      <c r="D16" s="331">
        <v>0.67510000000000003</v>
      </c>
      <c r="E16" s="331">
        <v>0.61350000000000005</v>
      </c>
      <c r="F16" s="331">
        <v>0.70279999999999998</v>
      </c>
      <c r="G16" s="331">
        <v>0.77739999999999998</v>
      </c>
      <c r="H16" s="331">
        <v>0.82110000000000005</v>
      </c>
      <c r="I16" s="331">
        <v>0.73119999999999996</v>
      </c>
      <c r="J16" s="331">
        <v>0.72550000000000003</v>
      </c>
      <c r="K16" s="331">
        <v>0.82930000000000004</v>
      </c>
      <c r="L16" s="331">
        <v>0.82110000000000005</v>
      </c>
      <c r="M16" s="331">
        <v>0.82269999999999999</v>
      </c>
      <c r="N16" s="331">
        <v>0.71550000000000002</v>
      </c>
      <c r="O16" s="331">
        <v>0.74199999999999999</v>
      </c>
      <c r="P16" s="331">
        <v>0.71440000000000003</v>
      </c>
      <c r="Q16" s="331">
        <v>0.80759999999999998</v>
      </c>
      <c r="R16" s="331">
        <v>0.80779999999999996</v>
      </c>
      <c r="S16" s="331">
        <v>0.86499999999999999</v>
      </c>
      <c r="T16" s="331">
        <v>0.82579999999999998</v>
      </c>
      <c r="U16" s="331">
        <v>0.70209999999999995</v>
      </c>
    </row>
    <row r="17" spans="1:21" s="329" customFormat="1" ht="15" customHeight="1">
      <c r="A17" s="378" t="s">
        <v>686</v>
      </c>
      <c r="B17" s="379">
        <v>127429426.8009</v>
      </c>
      <c r="C17" s="379">
        <v>78060223.243300006</v>
      </c>
      <c r="D17" s="379">
        <v>33362302.418400001</v>
      </c>
      <c r="E17" s="379">
        <v>8860044.0156999994</v>
      </c>
      <c r="F17" s="379">
        <v>20426808.775199998</v>
      </c>
      <c r="G17" s="379">
        <v>31690541.489799999</v>
      </c>
      <c r="H17" s="379">
        <v>19702894.1283</v>
      </c>
      <c r="I17" s="379">
        <v>17694308.491300002</v>
      </c>
      <c r="J17" s="379">
        <v>15970363.8236</v>
      </c>
      <c r="K17" s="379">
        <v>13548943.2278</v>
      </c>
      <c r="L17" s="379">
        <v>10870897.1316</v>
      </c>
      <c r="M17" s="379">
        <v>7036292.7785</v>
      </c>
      <c r="N17" s="379">
        <v>23547152.3594</v>
      </c>
      <c r="O17" s="379">
        <v>13597412.7787</v>
      </c>
      <c r="P17" s="379">
        <v>6823309.4148000004</v>
      </c>
      <c r="Q17" s="379">
        <v>6040313.8020000001</v>
      </c>
      <c r="R17" s="379">
        <v>9804217.6194000002</v>
      </c>
      <c r="S17" s="379">
        <v>20041149.959899999</v>
      </c>
      <c r="T17" s="379">
        <v>7097512.3085000003</v>
      </c>
      <c r="U17" s="379">
        <v>24238839.4351</v>
      </c>
    </row>
    <row r="18" spans="1:21" s="329" customFormat="1" ht="15" customHeight="1">
      <c r="A18" s="140" t="s">
        <v>687</v>
      </c>
      <c r="B18" s="141">
        <v>203694254</v>
      </c>
      <c r="C18" s="141">
        <v>120794322</v>
      </c>
      <c r="D18" s="141">
        <v>72888017</v>
      </c>
      <c r="E18" s="141">
        <v>31336254</v>
      </c>
      <c r="F18" s="141">
        <v>53182977</v>
      </c>
      <c r="G18" s="141">
        <v>77285516</v>
      </c>
      <c r="H18" s="141">
        <v>41825308</v>
      </c>
      <c r="I18" s="141">
        <v>53356067</v>
      </c>
      <c r="J18" s="141">
        <v>43488212</v>
      </c>
      <c r="K18" s="141">
        <v>31963076</v>
      </c>
      <c r="L18" s="141">
        <v>44449690</v>
      </c>
      <c r="M18" s="141">
        <v>11347258</v>
      </c>
      <c r="N18" s="141">
        <v>41521148</v>
      </c>
      <c r="O18" s="141">
        <v>20534323</v>
      </c>
      <c r="P18" s="141">
        <v>9896716</v>
      </c>
      <c r="Q18" s="141">
        <v>10362952</v>
      </c>
      <c r="R18" s="141">
        <v>13084641</v>
      </c>
      <c r="S18" s="141">
        <v>28758120</v>
      </c>
      <c r="T18" s="141">
        <v>15958104</v>
      </c>
      <c r="U18" s="141">
        <v>35511509</v>
      </c>
    </row>
    <row r="19" spans="1:21" s="329" customFormat="1" ht="15" customHeight="1">
      <c r="A19" s="140" t="s">
        <v>688</v>
      </c>
      <c r="B19" s="141">
        <v>0</v>
      </c>
      <c r="C19" s="141">
        <v>0</v>
      </c>
      <c r="D19" s="141">
        <v>1</v>
      </c>
      <c r="E19" s="141">
        <v>1</v>
      </c>
      <c r="F19" s="141">
        <v>0</v>
      </c>
      <c r="G19" s="141">
        <v>0</v>
      </c>
      <c r="H19" s="141">
        <v>0</v>
      </c>
      <c r="I19" s="141">
        <v>0</v>
      </c>
      <c r="J19" s="141">
        <v>0</v>
      </c>
      <c r="K19" s="141">
        <v>0</v>
      </c>
      <c r="L19" s="141">
        <v>0</v>
      </c>
      <c r="M19" s="141">
        <v>0</v>
      </c>
      <c r="N19" s="141">
        <v>0</v>
      </c>
      <c r="O19" s="141">
        <v>0</v>
      </c>
      <c r="P19" s="141">
        <v>0</v>
      </c>
      <c r="Q19" s="141">
        <v>0</v>
      </c>
      <c r="R19" s="141">
        <v>0</v>
      </c>
      <c r="S19" s="141">
        <v>0</v>
      </c>
      <c r="T19" s="141">
        <v>16290</v>
      </c>
      <c r="U19" s="141">
        <v>0</v>
      </c>
    </row>
    <row r="20" spans="1:21" s="329" customFormat="1" ht="15" customHeight="1">
      <c r="A20" s="146" t="s">
        <v>689</v>
      </c>
      <c r="B20" s="141">
        <v>0</v>
      </c>
      <c r="C20" s="141">
        <v>0</v>
      </c>
      <c r="D20" s="141">
        <v>0</v>
      </c>
      <c r="E20" s="141">
        <v>0</v>
      </c>
      <c r="F20" s="141">
        <v>0</v>
      </c>
      <c r="G20" s="141">
        <v>0</v>
      </c>
      <c r="H20" s="141">
        <v>0</v>
      </c>
      <c r="I20" s="141">
        <v>0</v>
      </c>
      <c r="J20" s="141">
        <v>0</v>
      </c>
      <c r="K20" s="141">
        <v>0</v>
      </c>
      <c r="L20" s="141">
        <v>0</v>
      </c>
      <c r="M20" s="141">
        <v>0</v>
      </c>
      <c r="N20" s="141">
        <v>0</v>
      </c>
      <c r="O20" s="141">
        <v>0</v>
      </c>
      <c r="P20" s="141">
        <v>0</v>
      </c>
      <c r="Q20" s="141">
        <v>0</v>
      </c>
      <c r="R20" s="141">
        <v>0</v>
      </c>
      <c r="S20" s="141">
        <v>0</v>
      </c>
      <c r="T20" s="141">
        <v>0</v>
      </c>
      <c r="U20" s="141">
        <v>0</v>
      </c>
    </row>
    <row r="21" spans="1:21" s="329" customFormat="1" ht="15" customHeight="1">
      <c r="A21" s="140" t="s">
        <v>690</v>
      </c>
      <c r="B21" s="141">
        <v>0</v>
      </c>
      <c r="C21" s="141">
        <v>0</v>
      </c>
      <c r="D21" s="141">
        <v>0</v>
      </c>
      <c r="E21" s="141">
        <v>8203406</v>
      </c>
      <c r="F21" s="141">
        <v>0</v>
      </c>
      <c r="G21" s="141">
        <v>0</v>
      </c>
      <c r="H21" s="141">
        <v>0</v>
      </c>
      <c r="I21" s="141">
        <v>641044</v>
      </c>
      <c r="J21" s="141">
        <v>0</v>
      </c>
      <c r="K21" s="141">
        <v>250541</v>
      </c>
      <c r="L21" s="141">
        <v>0</v>
      </c>
      <c r="M21" s="141">
        <v>141019</v>
      </c>
      <c r="N21" s="141">
        <v>0</v>
      </c>
      <c r="O21" s="141">
        <v>0</v>
      </c>
      <c r="P21" s="141">
        <v>1635221</v>
      </c>
      <c r="Q21" s="141">
        <v>0</v>
      </c>
      <c r="R21" s="141">
        <v>36216</v>
      </c>
      <c r="S21" s="141">
        <v>45281</v>
      </c>
      <c r="T21" s="141">
        <v>715446</v>
      </c>
      <c r="U21" s="141">
        <v>0</v>
      </c>
    </row>
    <row r="22" spans="1:21" s="329" customFormat="1" ht="15" customHeight="1">
      <c r="A22" s="378" t="s">
        <v>691</v>
      </c>
      <c r="B22" s="379">
        <v>203694254</v>
      </c>
      <c r="C22" s="379">
        <v>120794322</v>
      </c>
      <c r="D22" s="379">
        <v>72888016</v>
      </c>
      <c r="E22" s="379">
        <v>23132847</v>
      </c>
      <c r="F22" s="379">
        <v>53182977</v>
      </c>
      <c r="G22" s="379">
        <v>77285516</v>
      </c>
      <c r="H22" s="379">
        <v>41825308</v>
      </c>
      <c r="I22" s="379">
        <v>52715023</v>
      </c>
      <c r="J22" s="379">
        <v>43488212</v>
      </c>
      <c r="K22" s="379">
        <v>31712535</v>
      </c>
      <c r="L22" s="379">
        <v>44449690</v>
      </c>
      <c r="M22" s="379">
        <v>11206239</v>
      </c>
      <c r="N22" s="379">
        <v>41521148</v>
      </c>
      <c r="O22" s="379">
        <v>20534323</v>
      </c>
      <c r="P22" s="379">
        <v>8261495</v>
      </c>
      <c r="Q22" s="379">
        <v>10362952</v>
      </c>
      <c r="R22" s="379">
        <v>13048425</v>
      </c>
      <c r="S22" s="379">
        <v>28712839</v>
      </c>
      <c r="T22" s="379">
        <v>15226368</v>
      </c>
      <c r="U22" s="379">
        <v>35511509</v>
      </c>
    </row>
    <row r="23" spans="1:21" s="329" customFormat="1" ht="15" customHeight="1">
      <c r="A23" s="140" t="s">
        <v>692</v>
      </c>
      <c r="B23" s="141">
        <v>0</v>
      </c>
      <c r="C23" s="141">
        <v>0</v>
      </c>
      <c r="D23" s="141">
        <v>0</v>
      </c>
      <c r="E23" s="141">
        <v>0</v>
      </c>
      <c r="F23" s="141">
        <v>0</v>
      </c>
      <c r="G23" s="141">
        <v>0</v>
      </c>
      <c r="H23" s="141">
        <v>0</v>
      </c>
      <c r="I23" s="141">
        <v>0</v>
      </c>
      <c r="J23" s="141">
        <v>0</v>
      </c>
      <c r="K23" s="141">
        <v>0</v>
      </c>
      <c r="L23" s="141">
        <v>0</v>
      </c>
      <c r="M23" s="141">
        <v>0</v>
      </c>
      <c r="N23" s="141">
        <v>0</v>
      </c>
      <c r="O23" s="141">
        <v>0</v>
      </c>
      <c r="P23" s="141">
        <v>0</v>
      </c>
      <c r="Q23" s="141">
        <v>0</v>
      </c>
      <c r="R23" s="141">
        <v>0</v>
      </c>
      <c r="S23" s="141">
        <v>0</v>
      </c>
      <c r="T23" s="141">
        <v>0</v>
      </c>
      <c r="U23" s="141">
        <v>0</v>
      </c>
    </row>
    <row r="24" spans="1:21" s="329" customFormat="1" ht="15" customHeight="1">
      <c r="A24" s="140" t="s">
        <v>693</v>
      </c>
      <c r="B24" s="141">
        <v>0</v>
      </c>
      <c r="C24" s="141">
        <v>0</v>
      </c>
      <c r="D24" s="141">
        <v>0</v>
      </c>
      <c r="E24" s="141">
        <v>0</v>
      </c>
      <c r="F24" s="141">
        <v>0</v>
      </c>
      <c r="G24" s="141">
        <v>0</v>
      </c>
      <c r="H24" s="141">
        <v>0</v>
      </c>
      <c r="I24" s="141">
        <v>0</v>
      </c>
      <c r="J24" s="141">
        <v>0</v>
      </c>
      <c r="K24" s="141">
        <v>0</v>
      </c>
      <c r="L24" s="141">
        <v>0</v>
      </c>
      <c r="M24" s="141">
        <v>0</v>
      </c>
      <c r="N24" s="141">
        <v>0</v>
      </c>
      <c r="O24" s="141">
        <v>0</v>
      </c>
      <c r="P24" s="141">
        <v>0</v>
      </c>
      <c r="Q24" s="141">
        <v>0</v>
      </c>
      <c r="R24" s="141">
        <v>0</v>
      </c>
      <c r="S24" s="141">
        <v>0</v>
      </c>
      <c r="T24" s="141">
        <v>0</v>
      </c>
      <c r="U24" s="141">
        <v>0</v>
      </c>
    </row>
    <row r="25" spans="1:21" s="334" customFormat="1" ht="15" customHeight="1">
      <c r="A25" s="140" t="s">
        <v>694</v>
      </c>
      <c r="B25" s="141">
        <v>0</v>
      </c>
      <c r="C25" s="141">
        <v>0</v>
      </c>
      <c r="D25" s="141">
        <v>0</v>
      </c>
      <c r="E25" s="141">
        <v>0</v>
      </c>
      <c r="F25" s="141">
        <v>0</v>
      </c>
      <c r="G25" s="141">
        <v>0</v>
      </c>
      <c r="H25" s="141">
        <v>0</v>
      </c>
      <c r="I25" s="141">
        <v>0</v>
      </c>
      <c r="J25" s="141">
        <v>0</v>
      </c>
      <c r="K25" s="141">
        <v>0</v>
      </c>
      <c r="L25" s="141">
        <v>0</v>
      </c>
      <c r="M25" s="141">
        <v>0</v>
      </c>
      <c r="N25" s="141">
        <v>0</v>
      </c>
      <c r="O25" s="141">
        <v>0</v>
      </c>
      <c r="P25" s="141">
        <v>0</v>
      </c>
      <c r="Q25" s="141">
        <v>0</v>
      </c>
      <c r="R25" s="141">
        <v>0</v>
      </c>
      <c r="S25" s="141">
        <v>0</v>
      </c>
      <c r="T25" s="141">
        <v>0</v>
      </c>
      <c r="U25" s="141">
        <v>0</v>
      </c>
    </row>
    <row r="26" spans="1:21" s="329" customFormat="1" ht="15" customHeight="1">
      <c r="A26" s="140" t="s">
        <v>695</v>
      </c>
      <c r="B26" s="141">
        <v>0</v>
      </c>
      <c r="C26" s="141">
        <v>0</v>
      </c>
      <c r="D26" s="141">
        <v>0</v>
      </c>
      <c r="E26" s="141">
        <v>0</v>
      </c>
      <c r="F26" s="141">
        <v>0</v>
      </c>
      <c r="G26" s="141">
        <v>0</v>
      </c>
      <c r="H26" s="141">
        <v>0</v>
      </c>
      <c r="I26" s="141">
        <v>0</v>
      </c>
      <c r="J26" s="141">
        <v>0</v>
      </c>
      <c r="K26" s="141">
        <v>0</v>
      </c>
      <c r="L26" s="141">
        <v>0</v>
      </c>
      <c r="M26" s="141">
        <v>0</v>
      </c>
      <c r="N26" s="141">
        <v>0</v>
      </c>
      <c r="O26" s="141">
        <v>0</v>
      </c>
      <c r="P26" s="141">
        <v>0</v>
      </c>
      <c r="Q26" s="141">
        <v>0</v>
      </c>
      <c r="R26" s="141">
        <v>0</v>
      </c>
      <c r="S26" s="141">
        <v>0</v>
      </c>
      <c r="T26" s="141">
        <v>0</v>
      </c>
      <c r="U26" s="141">
        <v>0</v>
      </c>
    </row>
    <row r="27" spans="1:21" s="335" customFormat="1" ht="15" customHeight="1">
      <c r="A27" s="146" t="s">
        <v>696</v>
      </c>
      <c r="B27" s="141">
        <v>43461919</v>
      </c>
      <c r="C27" s="141">
        <v>3380205</v>
      </c>
      <c r="D27" s="141">
        <v>6318982</v>
      </c>
      <c r="E27" s="141">
        <v>400000</v>
      </c>
      <c r="F27" s="141">
        <v>1592652</v>
      </c>
      <c r="G27" s="141">
        <v>10413</v>
      </c>
      <c r="H27" s="141">
        <v>1560776</v>
      </c>
      <c r="I27" s="141">
        <v>635597</v>
      </c>
      <c r="J27" s="141">
        <v>0</v>
      </c>
      <c r="K27" s="141">
        <v>0</v>
      </c>
      <c r="L27" s="141">
        <v>3686608</v>
      </c>
      <c r="M27" s="141">
        <v>438675</v>
      </c>
      <c r="N27" s="141">
        <v>11316854</v>
      </c>
      <c r="O27" s="141">
        <v>1200000</v>
      </c>
      <c r="P27" s="141">
        <v>1167155</v>
      </c>
      <c r="Q27" s="141">
        <v>0</v>
      </c>
      <c r="R27" s="141">
        <v>522699</v>
      </c>
      <c r="S27" s="141">
        <v>2555901</v>
      </c>
      <c r="T27" s="141">
        <v>659944</v>
      </c>
      <c r="U27" s="141">
        <v>5410000</v>
      </c>
    </row>
    <row r="28" spans="1:21" s="336" customFormat="1" ht="15" customHeight="1">
      <c r="A28" s="146" t="s">
        <v>697</v>
      </c>
      <c r="B28" s="141">
        <v>0</v>
      </c>
      <c r="C28" s="141">
        <v>0</v>
      </c>
      <c r="D28" s="141">
        <v>0</v>
      </c>
      <c r="E28" s="141">
        <v>0</v>
      </c>
      <c r="F28" s="141">
        <v>0</v>
      </c>
      <c r="G28" s="141">
        <v>0</v>
      </c>
      <c r="H28" s="141">
        <v>0</v>
      </c>
      <c r="I28" s="141">
        <v>0</v>
      </c>
      <c r="J28" s="141">
        <v>0</v>
      </c>
      <c r="K28" s="141">
        <v>0</v>
      </c>
      <c r="L28" s="141">
        <v>0</v>
      </c>
      <c r="M28" s="141">
        <v>0</v>
      </c>
      <c r="N28" s="141">
        <v>0</v>
      </c>
      <c r="O28" s="141">
        <v>0</v>
      </c>
      <c r="P28" s="141">
        <v>0</v>
      </c>
      <c r="Q28" s="141">
        <v>0</v>
      </c>
      <c r="R28" s="141">
        <v>0</v>
      </c>
      <c r="S28" s="141">
        <v>0</v>
      </c>
      <c r="T28" s="141">
        <v>0</v>
      </c>
      <c r="U28" s="141">
        <v>0</v>
      </c>
    </row>
    <row r="29" spans="1:21" s="381" customFormat="1" ht="15" customHeight="1">
      <c r="A29" s="380" t="s">
        <v>698</v>
      </c>
      <c r="B29" s="379">
        <v>43461919</v>
      </c>
      <c r="C29" s="379">
        <v>3380205</v>
      </c>
      <c r="D29" s="379">
        <v>6318982</v>
      </c>
      <c r="E29" s="379">
        <v>400000</v>
      </c>
      <c r="F29" s="379">
        <v>1592652</v>
      </c>
      <c r="G29" s="379">
        <v>10413</v>
      </c>
      <c r="H29" s="379">
        <v>1560776</v>
      </c>
      <c r="I29" s="379">
        <v>635597</v>
      </c>
      <c r="J29" s="379">
        <v>0</v>
      </c>
      <c r="K29" s="379">
        <v>0</v>
      </c>
      <c r="L29" s="379">
        <v>3686608</v>
      </c>
      <c r="M29" s="379">
        <v>438675</v>
      </c>
      <c r="N29" s="379">
        <v>11316854</v>
      </c>
      <c r="O29" s="379">
        <v>1200000</v>
      </c>
      <c r="P29" s="379">
        <v>1167155</v>
      </c>
      <c r="Q29" s="379">
        <v>0</v>
      </c>
      <c r="R29" s="379">
        <v>522699</v>
      </c>
      <c r="S29" s="379">
        <v>2555901</v>
      </c>
      <c r="T29" s="379">
        <v>659944</v>
      </c>
      <c r="U29" s="379">
        <v>5410000</v>
      </c>
    </row>
    <row r="30" spans="1:21" s="382" customFormat="1" ht="15" customHeight="1">
      <c r="A30" s="146" t="s">
        <v>699</v>
      </c>
      <c r="B30" s="141">
        <v>0</v>
      </c>
      <c r="C30" s="141">
        <v>0</v>
      </c>
      <c r="D30" s="141">
        <v>0</v>
      </c>
      <c r="E30" s="141">
        <v>0</v>
      </c>
      <c r="F30" s="141">
        <v>0</v>
      </c>
      <c r="G30" s="141">
        <v>0</v>
      </c>
      <c r="H30" s="141">
        <v>0</v>
      </c>
      <c r="I30" s="141">
        <v>0</v>
      </c>
      <c r="J30" s="141">
        <v>0</v>
      </c>
      <c r="K30" s="141">
        <v>0</v>
      </c>
      <c r="L30" s="141">
        <v>0</v>
      </c>
      <c r="M30" s="141">
        <v>0</v>
      </c>
      <c r="N30" s="141">
        <v>0</v>
      </c>
      <c r="O30" s="141">
        <v>0</v>
      </c>
      <c r="P30" s="141">
        <v>0</v>
      </c>
      <c r="Q30" s="141">
        <v>0</v>
      </c>
      <c r="R30" s="141">
        <v>0</v>
      </c>
      <c r="S30" s="141">
        <v>0</v>
      </c>
      <c r="T30" s="141">
        <v>0</v>
      </c>
      <c r="U30" s="141">
        <v>0</v>
      </c>
    </row>
    <row r="31" spans="1:21" s="329" customFormat="1" ht="15" customHeight="1">
      <c r="A31" s="146" t="s">
        <v>700</v>
      </c>
      <c r="B31" s="141">
        <v>0</v>
      </c>
      <c r="C31" s="141">
        <v>0</v>
      </c>
      <c r="D31" s="141">
        <v>0</v>
      </c>
      <c r="E31" s="141">
        <v>0</v>
      </c>
      <c r="F31" s="141">
        <v>0</v>
      </c>
      <c r="G31" s="141">
        <v>0</v>
      </c>
      <c r="H31" s="141">
        <v>0</v>
      </c>
      <c r="I31" s="141">
        <v>0</v>
      </c>
      <c r="J31" s="141">
        <v>0</v>
      </c>
      <c r="K31" s="141">
        <v>0</v>
      </c>
      <c r="L31" s="141">
        <v>0</v>
      </c>
      <c r="M31" s="141">
        <v>0</v>
      </c>
      <c r="N31" s="141">
        <v>0</v>
      </c>
      <c r="O31" s="141">
        <v>0</v>
      </c>
      <c r="P31" s="141">
        <v>0</v>
      </c>
      <c r="Q31" s="141">
        <v>0</v>
      </c>
      <c r="R31" s="141">
        <v>0</v>
      </c>
      <c r="S31" s="141">
        <v>0</v>
      </c>
      <c r="T31" s="141">
        <v>0</v>
      </c>
      <c r="U31" s="141">
        <v>0</v>
      </c>
    </row>
    <row r="32" spans="1:21" s="329" customFormat="1" ht="15" customHeight="1">
      <c r="A32" s="378" t="s">
        <v>701</v>
      </c>
      <c r="B32" s="379">
        <v>247156173</v>
      </c>
      <c r="C32" s="379">
        <v>124174527</v>
      </c>
      <c r="D32" s="379">
        <v>79206998</v>
      </c>
      <c r="E32" s="379">
        <v>23532847</v>
      </c>
      <c r="F32" s="379">
        <v>54775629</v>
      </c>
      <c r="G32" s="379">
        <v>77295929</v>
      </c>
      <c r="H32" s="379">
        <v>43386084</v>
      </c>
      <c r="I32" s="379">
        <v>53350620</v>
      </c>
      <c r="J32" s="379">
        <v>43488212</v>
      </c>
      <c r="K32" s="379">
        <v>31712535</v>
      </c>
      <c r="L32" s="379">
        <v>48136298</v>
      </c>
      <c r="M32" s="379">
        <v>11644914</v>
      </c>
      <c r="N32" s="379">
        <v>52838002</v>
      </c>
      <c r="O32" s="379">
        <v>21734323</v>
      </c>
      <c r="P32" s="379">
        <v>9428650</v>
      </c>
      <c r="Q32" s="379">
        <v>10362952</v>
      </c>
      <c r="R32" s="379">
        <v>13571124</v>
      </c>
      <c r="S32" s="379">
        <v>31268740</v>
      </c>
      <c r="T32" s="379">
        <v>15886312</v>
      </c>
      <c r="U32" s="379">
        <v>40921509</v>
      </c>
    </row>
    <row r="33" spans="1:21" ht="15" customHeight="1">
      <c r="A33" s="140" t="s">
        <v>702</v>
      </c>
      <c r="B33" s="141">
        <v>119726746.1991</v>
      </c>
      <c r="C33" s="141">
        <v>46114303.756800003</v>
      </c>
      <c r="D33" s="141">
        <v>45844695.581699997</v>
      </c>
      <c r="E33" s="141">
        <v>14672802.984300001</v>
      </c>
      <c r="F33" s="141">
        <v>34348820.224799998</v>
      </c>
      <c r="G33" s="141">
        <v>45605387.510200001</v>
      </c>
      <c r="H33" s="141">
        <v>23683189.8717</v>
      </c>
      <c r="I33" s="141">
        <v>35656311.5088</v>
      </c>
      <c r="J33" s="141">
        <v>27517848.1765</v>
      </c>
      <c r="K33" s="141">
        <v>18163591.7722</v>
      </c>
      <c r="L33" s="141">
        <v>37265400.8684</v>
      </c>
      <c r="M33" s="141">
        <v>4608621.2215</v>
      </c>
      <c r="N33" s="141">
        <v>29290849.6406</v>
      </c>
      <c r="O33" s="141">
        <v>8136910.2214000002</v>
      </c>
      <c r="P33" s="141">
        <v>2605340.5852000001</v>
      </c>
      <c r="Q33" s="141">
        <v>4322638.1979999999</v>
      </c>
      <c r="R33" s="141">
        <v>3766906.3807000001</v>
      </c>
      <c r="S33" s="141">
        <v>11227590.040100001</v>
      </c>
      <c r="T33" s="141">
        <v>8788799.6915000007</v>
      </c>
      <c r="U33" s="141">
        <v>16682669.5649</v>
      </c>
    </row>
    <row r="34" spans="1:21" s="383" customFormat="1" ht="15" customHeight="1">
      <c r="A34" s="140" t="s">
        <v>703</v>
      </c>
      <c r="B34" s="151">
        <v>0.22140000000000001</v>
      </c>
      <c r="C34" s="151">
        <v>0.1663</v>
      </c>
      <c r="D34" s="151">
        <v>0.221</v>
      </c>
      <c r="E34" s="151">
        <v>0.1158</v>
      </c>
      <c r="F34" s="151">
        <v>8.5199999999999998E-2</v>
      </c>
      <c r="G34" s="151">
        <v>4.8899999999999999E-2</v>
      </c>
      <c r="H34" s="151">
        <v>7.3999999999999996E-2</v>
      </c>
      <c r="I34" s="151">
        <v>3.0700000000000002E-2</v>
      </c>
      <c r="J34" s="151">
        <v>5.67E-2</v>
      </c>
      <c r="K34" s="151">
        <v>7.3099999999999998E-2</v>
      </c>
      <c r="L34" s="151">
        <v>0.10680000000000001</v>
      </c>
      <c r="M34" s="151">
        <v>0.20810000000000001</v>
      </c>
      <c r="N34" s="151">
        <v>5.3199999999999997E-2</v>
      </c>
      <c r="O34" s="151">
        <v>0.10780000000000001</v>
      </c>
      <c r="P34" s="151">
        <v>0.2475</v>
      </c>
      <c r="Q34" s="151">
        <v>0.1678</v>
      </c>
      <c r="R34" s="151">
        <v>0.17419999999999999</v>
      </c>
      <c r="S34" s="151">
        <v>7.9100000000000004E-2</v>
      </c>
      <c r="T34" s="151">
        <v>0.2888</v>
      </c>
      <c r="U34" s="151">
        <v>7.2599999999999998E-2</v>
      </c>
    </row>
    <row r="35" spans="1:21" ht="3.75" customHeight="1" thickBot="1">
      <c r="A35" s="95"/>
      <c r="B35" s="95"/>
      <c r="C35" s="95"/>
      <c r="D35" s="95"/>
      <c r="E35" s="95"/>
      <c r="F35" s="95"/>
      <c r="G35" s="95"/>
      <c r="H35" s="95"/>
      <c r="I35" s="95"/>
      <c r="J35" s="95"/>
      <c r="K35" s="95"/>
      <c r="L35" s="95"/>
      <c r="M35" s="95"/>
      <c r="N35" s="95"/>
      <c r="O35" s="95"/>
      <c r="P35" s="95"/>
      <c r="Q35" s="95"/>
      <c r="R35" s="95"/>
      <c r="S35" s="95"/>
      <c r="T35" s="95"/>
      <c r="U35" s="95"/>
    </row>
    <row r="36" spans="1:21" ht="15" customHeight="1" thickTop="1">
      <c r="A36" s="204" t="s">
        <v>704</v>
      </c>
      <c r="B36" s="81"/>
      <c r="C36" s="81"/>
      <c r="D36" s="81"/>
      <c r="E36" s="81"/>
      <c r="F36" s="81"/>
      <c r="G36" s="81"/>
      <c r="H36" s="81"/>
      <c r="I36" s="81"/>
      <c r="J36" s="81"/>
      <c r="K36" s="303"/>
      <c r="L36" s="303"/>
      <c r="M36" s="303"/>
      <c r="N36" s="81"/>
      <c r="O36" s="81"/>
      <c r="P36" s="81"/>
      <c r="Q36" s="81"/>
      <c r="R36" s="81"/>
      <c r="S36" s="81"/>
      <c r="T36" s="81"/>
      <c r="U36" s="81"/>
    </row>
    <row r="37" spans="1:21" ht="15" customHeight="1">
      <c r="A37" s="81"/>
      <c r="B37" s="81"/>
      <c r="C37" s="81"/>
      <c r="D37" s="81"/>
      <c r="E37" s="81"/>
      <c r="F37" s="81"/>
      <c r="G37" s="81"/>
      <c r="H37" s="81"/>
      <c r="I37" s="81"/>
      <c r="J37" s="81"/>
      <c r="K37" s="303"/>
      <c r="L37" s="303"/>
      <c r="M37" s="303"/>
      <c r="N37" s="81"/>
      <c r="O37" s="81"/>
      <c r="P37" s="81"/>
      <c r="Q37" s="81"/>
      <c r="R37" s="81"/>
      <c r="S37" s="81"/>
      <c r="T37" s="81"/>
      <c r="U37" s="81"/>
    </row>
  </sheetData>
  <mergeCells count="4">
    <mergeCell ref="A1:U1"/>
    <mergeCell ref="A2:U2"/>
    <mergeCell ref="A3:U3"/>
    <mergeCell ref="A4:U4"/>
  </mergeCells>
  <printOptions horizontalCentered="1" verticalCentered="1"/>
  <pageMargins left="0.64" right="0.43" top="0.61" bottom="0.46" header="0.511811023622047" footer="0.41"/>
  <pageSetup scale="40" orientation="landscape" horizontalDpi="3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W37"/>
  <sheetViews>
    <sheetView zoomScaleNormal="100" workbookViewId="0">
      <selection activeCell="H21" sqref="H21"/>
    </sheetView>
  </sheetViews>
  <sheetFormatPr baseColWidth="10" defaultColWidth="9.140625" defaultRowHeight="12.75"/>
  <cols>
    <col min="1" max="1" width="85.5703125" style="155" customWidth="1"/>
    <col min="2" max="2" width="11.7109375" style="133" bestFit="1" customWidth="1"/>
    <col min="3" max="3" width="11.7109375" style="133" customWidth="1"/>
    <col min="4" max="4" width="11.7109375" style="133" bestFit="1" customWidth="1"/>
    <col min="5" max="5" width="11.85546875" style="133" bestFit="1" customWidth="1"/>
    <col min="6" max="9" width="11.7109375" style="133" bestFit="1" customWidth="1"/>
    <col min="10" max="14" width="11.7109375" style="384" bestFit="1" customWidth="1"/>
    <col min="15" max="15" width="11.85546875" style="384" bestFit="1" customWidth="1"/>
    <col min="16" max="16" width="11.7109375" style="384" bestFit="1" customWidth="1"/>
    <col min="17" max="21" width="11.7109375" style="384" customWidth="1"/>
    <col min="22" max="22" width="11.7109375" style="384" bestFit="1" customWidth="1"/>
    <col min="23" max="23" width="14.85546875" style="384" customWidth="1"/>
    <col min="24" max="171" width="9.140625" style="133" customWidth="1"/>
    <col min="172" max="256" width="11.42578125" style="133" customWidth="1"/>
    <col min="257" max="257" width="85.5703125" style="133" customWidth="1"/>
    <col min="258" max="258" width="11.7109375" style="133" bestFit="1" customWidth="1"/>
    <col min="259" max="259" width="11.7109375" style="133" customWidth="1"/>
    <col min="260" max="260" width="11.7109375" style="133" bestFit="1" customWidth="1"/>
    <col min="261" max="261" width="11.85546875" style="133" bestFit="1" customWidth="1"/>
    <col min="262" max="270" width="11.7109375" style="133" bestFit="1" customWidth="1"/>
    <col min="271" max="271" width="11.85546875" style="133" bestFit="1" customWidth="1"/>
    <col min="272" max="272" width="11.7109375" style="133" bestFit="1" customWidth="1"/>
    <col min="273" max="277" width="11.7109375" style="133" customWidth="1"/>
    <col min="278" max="278" width="11.7109375" style="133" bestFit="1" customWidth="1"/>
    <col min="279" max="279" width="14.85546875" style="133" customWidth="1"/>
    <col min="280" max="427" width="9.140625" style="133" customWidth="1"/>
    <col min="428" max="512" width="11.42578125" style="133" customWidth="1"/>
    <col min="513" max="513" width="85.5703125" style="133" customWidth="1"/>
    <col min="514" max="514" width="11.7109375" style="133" bestFit="1" customWidth="1"/>
    <col min="515" max="515" width="11.7109375" style="133" customWidth="1"/>
    <col min="516" max="516" width="11.7109375" style="133" bestFit="1" customWidth="1"/>
    <col min="517" max="517" width="11.85546875" style="133" bestFit="1" customWidth="1"/>
    <col min="518" max="526" width="11.7109375" style="133" bestFit="1" customWidth="1"/>
    <col min="527" max="527" width="11.85546875" style="133" bestFit="1" customWidth="1"/>
    <col min="528" max="528" width="11.7109375" style="133" bestFit="1" customWidth="1"/>
    <col min="529" max="533" width="11.7109375" style="133" customWidth="1"/>
    <col min="534" max="534" width="11.7109375" style="133" bestFit="1" customWidth="1"/>
    <col min="535" max="535" width="14.85546875" style="133" customWidth="1"/>
    <col min="536" max="683" width="9.140625" style="133" customWidth="1"/>
    <col min="684" max="768" width="11.42578125" style="133" customWidth="1"/>
    <col min="769" max="769" width="85.5703125" style="133" customWidth="1"/>
    <col min="770" max="770" width="11.7109375" style="133" bestFit="1" customWidth="1"/>
    <col min="771" max="771" width="11.7109375" style="133" customWidth="1"/>
    <col min="772" max="772" width="11.7109375" style="133" bestFit="1" customWidth="1"/>
    <col min="773" max="773" width="11.85546875" style="133" bestFit="1" customWidth="1"/>
    <col min="774" max="782" width="11.7109375" style="133" bestFit="1" customWidth="1"/>
    <col min="783" max="783" width="11.85546875" style="133" bestFit="1" customWidth="1"/>
    <col min="784" max="784" width="11.7109375" style="133" bestFit="1" customWidth="1"/>
    <col min="785" max="789" width="11.7109375" style="133" customWidth="1"/>
    <col min="790" max="790" width="11.7109375" style="133" bestFit="1" customWidth="1"/>
    <col min="791" max="791" width="14.85546875" style="133" customWidth="1"/>
    <col min="792" max="939" width="9.140625" style="133" customWidth="1"/>
    <col min="940" max="1024" width="11.42578125" style="133" customWidth="1"/>
    <col min="1025" max="1025" width="85.5703125" style="133" customWidth="1"/>
    <col min="1026" max="1026" width="11.7109375" style="133" bestFit="1" customWidth="1"/>
    <col min="1027" max="1027" width="11.7109375" style="133" customWidth="1"/>
    <col min="1028" max="1028" width="11.7109375" style="133" bestFit="1" customWidth="1"/>
    <col min="1029" max="1029" width="11.85546875" style="133" bestFit="1" customWidth="1"/>
    <col min="1030" max="1038" width="11.7109375" style="133" bestFit="1" customWidth="1"/>
    <col min="1039" max="1039" width="11.85546875" style="133" bestFit="1" customWidth="1"/>
    <col min="1040" max="1040" width="11.7109375" style="133" bestFit="1" customWidth="1"/>
    <col min="1041" max="1045" width="11.7109375" style="133" customWidth="1"/>
    <col min="1046" max="1046" width="11.7109375" style="133" bestFit="1" customWidth="1"/>
    <col min="1047" max="1047" width="14.85546875" style="133" customWidth="1"/>
    <col min="1048" max="1195" width="9.140625" style="133" customWidth="1"/>
    <col min="1196" max="1280" width="11.42578125" style="133" customWidth="1"/>
    <col min="1281" max="1281" width="85.5703125" style="133" customWidth="1"/>
    <col min="1282" max="1282" width="11.7109375" style="133" bestFit="1" customWidth="1"/>
    <col min="1283" max="1283" width="11.7109375" style="133" customWidth="1"/>
    <col min="1284" max="1284" width="11.7109375" style="133" bestFit="1" customWidth="1"/>
    <col min="1285" max="1285" width="11.85546875" style="133" bestFit="1" customWidth="1"/>
    <col min="1286" max="1294" width="11.7109375" style="133" bestFit="1" customWidth="1"/>
    <col min="1295" max="1295" width="11.85546875" style="133" bestFit="1" customWidth="1"/>
    <col min="1296" max="1296" width="11.7109375" style="133" bestFit="1" customWidth="1"/>
    <col min="1297" max="1301" width="11.7109375" style="133" customWidth="1"/>
    <col min="1302" max="1302" width="11.7109375" style="133" bestFit="1" customWidth="1"/>
    <col min="1303" max="1303" width="14.85546875" style="133" customWidth="1"/>
    <col min="1304" max="1451" width="9.140625" style="133" customWidth="1"/>
    <col min="1452" max="1536" width="11.42578125" style="133" customWidth="1"/>
    <col min="1537" max="1537" width="85.5703125" style="133" customWidth="1"/>
    <col min="1538" max="1538" width="11.7109375" style="133" bestFit="1" customWidth="1"/>
    <col min="1539" max="1539" width="11.7109375" style="133" customWidth="1"/>
    <col min="1540" max="1540" width="11.7109375" style="133" bestFit="1" customWidth="1"/>
    <col min="1541" max="1541" width="11.85546875" style="133" bestFit="1" customWidth="1"/>
    <col min="1542" max="1550" width="11.7109375" style="133" bestFit="1" customWidth="1"/>
    <col min="1551" max="1551" width="11.85546875" style="133" bestFit="1" customWidth="1"/>
    <col min="1552" max="1552" width="11.7109375" style="133" bestFit="1" customWidth="1"/>
    <col min="1553" max="1557" width="11.7109375" style="133" customWidth="1"/>
    <col min="1558" max="1558" width="11.7109375" style="133" bestFit="1" customWidth="1"/>
    <col min="1559" max="1559" width="14.85546875" style="133" customWidth="1"/>
    <col min="1560" max="1707" width="9.140625" style="133" customWidth="1"/>
    <col min="1708" max="1792" width="11.42578125" style="133" customWidth="1"/>
    <col min="1793" max="1793" width="85.5703125" style="133" customWidth="1"/>
    <col min="1794" max="1794" width="11.7109375" style="133" bestFit="1" customWidth="1"/>
    <col min="1795" max="1795" width="11.7109375" style="133" customWidth="1"/>
    <col min="1796" max="1796" width="11.7109375" style="133" bestFit="1" customWidth="1"/>
    <col min="1797" max="1797" width="11.85546875" style="133" bestFit="1" customWidth="1"/>
    <col min="1798" max="1806" width="11.7109375" style="133" bestFit="1" customWidth="1"/>
    <col min="1807" max="1807" width="11.85546875" style="133" bestFit="1" customWidth="1"/>
    <col min="1808" max="1808" width="11.7109375" style="133" bestFit="1" customWidth="1"/>
    <col min="1809" max="1813" width="11.7109375" style="133" customWidth="1"/>
    <col min="1814" max="1814" width="11.7109375" style="133" bestFit="1" customWidth="1"/>
    <col min="1815" max="1815" width="14.85546875" style="133" customWidth="1"/>
    <col min="1816" max="1963" width="9.140625" style="133" customWidth="1"/>
    <col min="1964" max="2048" width="11.42578125" style="133" customWidth="1"/>
    <col min="2049" max="2049" width="85.5703125" style="133" customWidth="1"/>
    <col min="2050" max="2050" width="11.7109375" style="133" bestFit="1" customWidth="1"/>
    <col min="2051" max="2051" width="11.7109375" style="133" customWidth="1"/>
    <col min="2052" max="2052" width="11.7109375" style="133" bestFit="1" customWidth="1"/>
    <col min="2053" max="2053" width="11.85546875" style="133" bestFit="1" customWidth="1"/>
    <col min="2054" max="2062" width="11.7109375" style="133" bestFit="1" customWidth="1"/>
    <col min="2063" max="2063" width="11.85546875" style="133" bestFit="1" customWidth="1"/>
    <col min="2064" max="2064" width="11.7109375" style="133" bestFit="1" customWidth="1"/>
    <col min="2065" max="2069" width="11.7109375" style="133" customWidth="1"/>
    <col min="2070" max="2070" width="11.7109375" style="133" bestFit="1" customWidth="1"/>
    <col min="2071" max="2071" width="14.85546875" style="133" customWidth="1"/>
    <col min="2072" max="2219" width="9.140625" style="133" customWidth="1"/>
    <col min="2220" max="2304" width="11.42578125" style="133" customWidth="1"/>
    <col min="2305" max="2305" width="85.5703125" style="133" customWidth="1"/>
    <col min="2306" max="2306" width="11.7109375" style="133" bestFit="1" customWidth="1"/>
    <col min="2307" max="2307" width="11.7109375" style="133" customWidth="1"/>
    <col min="2308" max="2308" width="11.7109375" style="133" bestFit="1" customWidth="1"/>
    <col min="2309" max="2309" width="11.85546875" style="133" bestFit="1" customWidth="1"/>
    <col min="2310" max="2318" width="11.7109375" style="133" bestFit="1" customWidth="1"/>
    <col min="2319" max="2319" width="11.85546875" style="133" bestFit="1" customWidth="1"/>
    <col min="2320" max="2320" width="11.7109375" style="133" bestFit="1" customWidth="1"/>
    <col min="2321" max="2325" width="11.7109375" style="133" customWidth="1"/>
    <col min="2326" max="2326" width="11.7109375" style="133" bestFit="1" customWidth="1"/>
    <col min="2327" max="2327" width="14.85546875" style="133" customWidth="1"/>
    <col min="2328" max="2475" width="9.140625" style="133" customWidth="1"/>
    <col min="2476" max="2560" width="11.42578125" style="133" customWidth="1"/>
    <col min="2561" max="2561" width="85.5703125" style="133" customWidth="1"/>
    <col min="2562" max="2562" width="11.7109375" style="133" bestFit="1" customWidth="1"/>
    <col min="2563" max="2563" width="11.7109375" style="133" customWidth="1"/>
    <col min="2564" max="2564" width="11.7109375" style="133" bestFit="1" customWidth="1"/>
    <col min="2565" max="2565" width="11.85546875" style="133" bestFit="1" customWidth="1"/>
    <col min="2566" max="2574" width="11.7109375" style="133" bestFit="1" customWidth="1"/>
    <col min="2575" max="2575" width="11.85546875" style="133" bestFit="1" customWidth="1"/>
    <col min="2576" max="2576" width="11.7109375" style="133" bestFit="1" customWidth="1"/>
    <col min="2577" max="2581" width="11.7109375" style="133" customWidth="1"/>
    <col min="2582" max="2582" width="11.7109375" style="133" bestFit="1" customWidth="1"/>
    <col min="2583" max="2583" width="14.85546875" style="133" customWidth="1"/>
    <col min="2584" max="2731" width="9.140625" style="133" customWidth="1"/>
    <col min="2732" max="2816" width="11.42578125" style="133" customWidth="1"/>
    <col min="2817" max="2817" width="85.5703125" style="133" customWidth="1"/>
    <col min="2818" max="2818" width="11.7109375" style="133" bestFit="1" customWidth="1"/>
    <col min="2819" max="2819" width="11.7109375" style="133" customWidth="1"/>
    <col min="2820" max="2820" width="11.7109375" style="133" bestFit="1" customWidth="1"/>
    <col min="2821" max="2821" width="11.85546875" style="133" bestFit="1" customWidth="1"/>
    <col min="2822" max="2830" width="11.7109375" style="133" bestFit="1" customWidth="1"/>
    <col min="2831" max="2831" width="11.85546875" style="133" bestFit="1" customWidth="1"/>
    <col min="2832" max="2832" width="11.7109375" style="133" bestFit="1" customWidth="1"/>
    <col min="2833" max="2837" width="11.7109375" style="133" customWidth="1"/>
    <col min="2838" max="2838" width="11.7109375" style="133" bestFit="1" customWidth="1"/>
    <col min="2839" max="2839" width="14.85546875" style="133" customWidth="1"/>
    <col min="2840" max="2987" width="9.140625" style="133" customWidth="1"/>
    <col min="2988" max="3072" width="11.42578125" style="133" customWidth="1"/>
    <col min="3073" max="3073" width="85.5703125" style="133" customWidth="1"/>
    <col min="3074" max="3074" width="11.7109375" style="133" bestFit="1" customWidth="1"/>
    <col min="3075" max="3075" width="11.7109375" style="133" customWidth="1"/>
    <col min="3076" max="3076" width="11.7109375" style="133" bestFit="1" customWidth="1"/>
    <col min="3077" max="3077" width="11.85546875" style="133" bestFit="1" customWidth="1"/>
    <col min="3078" max="3086" width="11.7109375" style="133" bestFit="1" customWidth="1"/>
    <col min="3087" max="3087" width="11.85546875" style="133" bestFit="1" customWidth="1"/>
    <col min="3088" max="3088" width="11.7109375" style="133" bestFit="1" customWidth="1"/>
    <col min="3089" max="3093" width="11.7109375" style="133" customWidth="1"/>
    <col min="3094" max="3094" width="11.7109375" style="133" bestFit="1" customWidth="1"/>
    <col min="3095" max="3095" width="14.85546875" style="133" customWidth="1"/>
    <col min="3096" max="3243" width="9.140625" style="133" customWidth="1"/>
    <col min="3244" max="3328" width="11.42578125" style="133" customWidth="1"/>
    <col min="3329" max="3329" width="85.5703125" style="133" customWidth="1"/>
    <col min="3330" max="3330" width="11.7109375" style="133" bestFit="1" customWidth="1"/>
    <col min="3331" max="3331" width="11.7109375" style="133" customWidth="1"/>
    <col min="3332" max="3332" width="11.7109375" style="133" bestFit="1" customWidth="1"/>
    <col min="3333" max="3333" width="11.85546875" style="133" bestFit="1" customWidth="1"/>
    <col min="3334" max="3342" width="11.7109375" style="133" bestFit="1" customWidth="1"/>
    <col min="3343" max="3343" width="11.85546875" style="133" bestFit="1" customWidth="1"/>
    <col min="3344" max="3344" width="11.7109375" style="133" bestFit="1" customWidth="1"/>
    <col min="3345" max="3349" width="11.7109375" style="133" customWidth="1"/>
    <col min="3350" max="3350" width="11.7109375" style="133" bestFit="1" customWidth="1"/>
    <col min="3351" max="3351" width="14.85546875" style="133" customWidth="1"/>
    <col min="3352" max="3499" width="9.140625" style="133" customWidth="1"/>
    <col min="3500" max="3584" width="11.42578125" style="133" customWidth="1"/>
    <col min="3585" max="3585" width="85.5703125" style="133" customWidth="1"/>
    <col min="3586" max="3586" width="11.7109375" style="133" bestFit="1" customWidth="1"/>
    <col min="3587" max="3587" width="11.7109375" style="133" customWidth="1"/>
    <col min="3588" max="3588" width="11.7109375" style="133" bestFit="1" customWidth="1"/>
    <col min="3589" max="3589" width="11.85546875" style="133" bestFit="1" customWidth="1"/>
    <col min="3590" max="3598" width="11.7109375" style="133" bestFit="1" customWidth="1"/>
    <col min="3599" max="3599" width="11.85546875" style="133" bestFit="1" customWidth="1"/>
    <col min="3600" max="3600" width="11.7109375" style="133" bestFit="1" customWidth="1"/>
    <col min="3601" max="3605" width="11.7109375" style="133" customWidth="1"/>
    <col min="3606" max="3606" width="11.7109375" style="133" bestFit="1" customWidth="1"/>
    <col min="3607" max="3607" width="14.85546875" style="133" customWidth="1"/>
    <col min="3608" max="3755" width="9.140625" style="133" customWidth="1"/>
    <col min="3756" max="3840" width="11.42578125" style="133" customWidth="1"/>
    <col min="3841" max="3841" width="85.5703125" style="133" customWidth="1"/>
    <col min="3842" max="3842" width="11.7109375" style="133" bestFit="1" customWidth="1"/>
    <col min="3843" max="3843" width="11.7109375" style="133" customWidth="1"/>
    <col min="3844" max="3844" width="11.7109375" style="133" bestFit="1" customWidth="1"/>
    <col min="3845" max="3845" width="11.85546875" style="133" bestFit="1" customWidth="1"/>
    <col min="3846" max="3854" width="11.7109375" style="133" bestFit="1" customWidth="1"/>
    <col min="3855" max="3855" width="11.85546875" style="133" bestFit="1" customWidth="1"/>
    <col min="3856" max="3856" width="11.7109375" style="133" bestFit="1" customWidth="1"/>
    <col min="3857" max="3861" width="11.7109375" style="133" customWidth="1"/>
    <col min="3862" max="3862" width="11.7109375" style="133" bestFit="1" customWidth="1"/>
    <col min="3863" max="3863" width="14.85546875" style="133" customWidth="1"/>
    <col min="3864" max="4011" width="9.140625" style="133" customWidth="1"/>
    <col min="4012" max="4096" width="11.42578125" style="133" customWidth="1"/>
    <col min="4097" max="4097" width="85.5703125" style="133" customWidth="1"/>
    <col min="4098" max="4098" width="11.7109375" style="133" bestFit="1" customWidth="1"/>
    <col min="4099" max="4099" width="11.7109375" style="133" customWidth="1"/>
    <col min="4100" max="4100" width="11.7109375" style="133" bestFit="1" customWidth="1"/>
    <col min="4101" max="4101" width="11.85546875" style="133" bestFit="1" customWidth="1"/>
    <col min="4102" max="4110" width="11.7109375" style="133" bestFit="1" customWidth="1"/>
    <col min="4111" max="4111" width="11.85546875" style="133" bestFit="1" customWidth="1"/>
    <col min="4112" max="4112" width="11.7109375" style="133" bestFit="1" customWidth="1"/>
    <col min="4113" max="4117" width="11.7109375" style="133" customWidth="1"/>
    <col min="4118" max="4118" width="11.7109375" style="133" bestFit="1" customWidth="1"/>
    <col min="4119" max="4119" width="14.85546875" style="133" customWidth="1"/>
    <col min="4120" max="4267" width="9.140625" style="133" customWidth="1"/>
    <col min="4268" max="4352" width="11.42578125" style="133" customWidth="1"/>
    <col min="4353" max="4353" width="85.5703125" style="133" customWidth="1"/>
    <col min="4354" max="4354" width="11.7109375" style="133" bestFit="1" customWidth="1"/>
    <col min="4355" max="4355" width="11.7109375" style="133" customWidth="1"/>
    <col min="4356" max="4356" width="11.7109375" style="133" bestFit="1" customWidth="1"/>
    <col min="4357" max="4357" width="11.85546875" style="133" bestFit="1" customWidth="1"/>
    <col min="4358" max="4366" width="11.7109375" style="133" bestFit="1" customWidth="1"/>
    <col min="4367" max="4367" width="11.85546875" style="133" bestFit="1" customWidth="1"/>
    <col min="4368" max="4368" width="11.7109375" style="133" bestFit="1" customWidth="1"/>
    <col min="4369" max="4373" width="11.7109375" style="133" customWidth="1"/>
    <col min="4374" max="4374" width="11.7109375" style="133" bestFit="1" customWidth="1"/>
    <col min="4375" max="4375" width="14.85546875" style="133" customWidth="1"/>
    <col min="4376" max="4523" width="9.140625" style="133" customWidth="1"/>
    <col min="4524" max="4608" width="11.42578125" style="133" customWidth="1"/>
    <col min="4609" max="4609" width="85.5703125" style="133" customWidth="1"/>
    <col min="4610" max="4610" width="11.7109375" style="133" bestFit="1" customWidth="1"/>
    <col min="4611" max="4611" width="11.7109375" style="133" customWidth="1"/>
    <col min="4612" max="4612" width="11.7109375" style="133" bestFit="1" customWidth="1"/>
    <col min="4613" max="4613" width="11.85546875" style="133" bestFit="1" customWidth="1"/>
    <col min="4614" max="4622" width="11.7109375" style="133" bestFit="1" customWidth="1"/>
    <col min="4623" max="4623" width="11.85546875" style="133" bestFit="1" customWidth="1"/>
    <col min="4624" max="4624" width="11.7109375" style="133" bestFit="1" customWidth="1"/>
    <col min="4625" max="4629" width="11.7109375" style="133" customWidth="1"/>
    <col min="4630" max="4630" width="11.7109375" style="133" bestFit="1" customWidth="1"/>
    <col min="4631" max="4631" width="14.85546875" style="133" customWidth="1"/>
    <col min="4632" max="4779" width="9.140625" style="133" customWidth="1"/>
    <col min="4780" max="4864" width="11.42578125" style="133" customWidth="1"/>
    <col min="4865" max="4865" width="85.5703125" style="133" customWidth="1"/>
    <col min="4866" max="4866" width="11.7109375" style="133" bestFit="1" customWidth="1"/>
    <col min="4867" max="4867" width="11.7109375" style="133" customWidth="1"/>
    <col min="4868" max="4868" width="11.7109375" style="133" bestFit="1" customWidth="1"/>
    <col min="4869" max="4869" width="11.85546875" style="133" bestFit="1" customWidth="1"/>
    <col min="4870" max="4878" width="11.7109375" style="133" bestFit="1" customWidth="1"/>
    <col min="4879" max="4879" width="11.85546875" style="133" bestFit="1" customWidth="1"/>
    <col min="4880" max="4880" width="11.7109375" style="133" bestFit="1" customWidth="1"/>
    <col min="4881" max="4885" width="11.7109375" style="133" customWidth="1"/>
    <col min="4886" max="4886" width="11.7109375" style="133" bestFit="1" customWidth="1"/>
    <col min="4887" max="4887" width="14.85546875" style="133" customWidth="1"/>
    <col min="4888" max="5035" width="9.140625" style="133" customWidth="1"/>
    <col min="5036" max="5120" width="11.42578125" style="133" customWidth="1"/>
    <col min="5121" max="5121" width="85.5703125" style="133" customWidth="1"/>
    <col min="5122" max="5122" width="11.7109375" style="133" bestFit="1" customWidth="1"/>
    <col min="5123" max="5123" width="11.7109375" style="133" customWidth="1"/>
    <col min="5124" max="5124" width="11.7109375" style="133" bestFit="1" customWidth="1"/>
    <col min="5125" max="5125" width="11.85546875" style="133" bestFit="1" customWidth="1"/>
    <col min="5126" max="5134" width="11.7109375" style="133" bestFit="1" customWidth="1"/>
    <col min="5135" max="5135" width="11.85546875" style="133" bestFit="1" customWidth="1"/>
    <col min="5136" max="5136" width="11.7109375" style="133" bestFit="1" customWidth="1"/>
    <col min="5137" max="5141" width="11.7109375" style="133" customWidth="1"/>
    <col min="5142" max="5142" width="11.7109375" style="133" bestFit="1" customWidth="1"/>
    <col min="5143" max="5143" width="14.85546875" style="133" customWidth="1"/>
    <col min="5144" max="5291" width="9.140625" style="133" customWidth="1"/>
    <col min="5292" max="5376" width="11.42578125" style="133" customWidth="1"/>
    <col min="5377" max="5377" width="85.5703125" style="133" customWidth="1"/>
    <col min="5378" max="5378" width="11.7109375" style="133" bestFit="1" customWidth="1"/>
    <col min="5379" max="5379" width="11.7109375" style="133" customWidth="1"/>
    <col min="5380" max="5380" width="11.7109375" style="133" bestFit="1" customWidth="1"/>
    <col min="5381" max="5381" width="11.85546875" style="133" bestFit="1" customWidth="1"/>
    <col min="5382" max="5390" width="11.7109375" style="133" bestFit="1" customWidth="1"/>
    <col min="5391" max="5391" width="11.85546875" style="133" bestFit="1" customWidth="1"/>
    <col min="5392" max="5392" width="11.7109375" style="133" bestFit="1" customWidth="1"/>
    <col min="5393" max="5397" width="11.7109375" style="133" customWidth="1"/>
    <col min="5398" max="5398" width="11.7109375" style="133" bestFit="1" customWidth="1"/>
    <col min="5399" max="5399" width="14.85546875" style="133" customWidth="1"/>
    <col min="5400" max="5547" width="9.140625" style="133" customWidth="1"/>
    <col min="5548" max="5632" width="11.42578125" style="133" customWidth="1"/>
    <col min="5633" max="5633" width="85.5703125" style="133" customWidth="1"/>
    <col min="5634" max="5634" width="11.7109375" style="133" bestFit="1" customWidth="1"/>
    <col min="5635" max="5635" width="11.7109375" style="133" customWidth="1"/>
    <col min="5636" max="5636" width="11.7109375" style="133" bestFit="1" customWidth="1"/>
    <col min="5637" max="5637" width="11.85546875" style="133" bestFit="1" customWidth="1"/>
    <col min="5638" max="5646" width="11.7109375" style="133" bestFit="1" customWidth="1"/>
    <col min="5647" max="5647" width="11.85546875" style="133" bestFit="1" customWidth="1"/>
    <col min="5648" max="5648" width="11.7109375" style="133" bestFit="1" customWidth="1"/>
    <col min="5649" max="5653" width="11.7109375" style="133" customWidth="1"/>
    <col min="5654" max="5654" width="11.7109375" style="133" bestFit="1" customWidth="1"/>
    <col min="5655" max="5655" width="14.85546875" style="133" customWidth="1"/>
    <col min="5656" max="5803" width="9.140625" style="133" customWidth="1"/>
    <col min="5804" max="5888" width="11.42578125" style="133" customWidth="1"/>
    <col min="5889" max="5889" width="85.5703125" style="133" customWidth="1"/>
    <col min="5890" max="5890" width="11.7109375" style="133" bestFit="1" customWidth="1"/>
    <col min="5891" max="5891" width="11.7109375" style="133" customWidth="1"/>
    <col min="5892" max="5892" width="11.7109375" style="133" bestFit="1" customWidth="1"/>
    <col min="5893" max="5893" width="11.85546875" style="133" bestFit="1" customWidth="1"/>
    <col min="5894" max="5902" width="11.7109375" style="133" bestFit="1" customWidth="1"/>
    <col min="5903" max="5903" width="11.85546875" style="133" bestFit="1" customWidth="1"/>
    <col min="5904" max="5904" width="11.7109375" style="133" bestFit="1" customWidth="1"/>
    <col min="5905" max="5909" width="11.7109375" style="133" customWidth="1"/>
    <col min="5910" max="5910" width="11.7109375" style="133" bestFit="1" customWidth="1"/>
    <col min="5911" max="5911" width="14.85546875" style="133" customWidth="1"/>
    <col min="5912" max="6059" width="9.140625" style="133" customWidth="1"/>
    <col min="6060" max="6144" width="11.42578125" style="133" customWidth="1"/>
    <col min="6145" max="6145" width="85.5703125" style="133" customWidth="1"/>
    <col min="6146" max="6146" width="11.7109375" style="133" bestFit="1" customWidth="1"/>
    <col min="6147" max="6147" width="11.7109375" style="133" customWidth="1"/>
    <col min="6148" max="6148" width="11.7109375" style="133" bestFit="1" customWidth="1"/>
    <col min="6149" max="6149" width="11.85546875" style="133" bestFit="1" customWidth="1"/>
    <col min="6150" max="6158" width="11.7109375" style="133" bestFit="1" customWidth="1"/>
    <col min="6159" max="6159" width="11.85546875" style="133" bestFit="1" customWidth="1"/>
    <col min="6160" max="6160" width="11.7109375" style="133" bestFit="1" customWidth="1"/>
    <col min="6161" max="6165" width="11.7109375" style="133" customWidth="1"/>
    <col min="6166" max="6166" width="11.7109375" style="133" bestFit="1" customWidth="1"/>
    <col min="6167" max="6167" width="14.85546875" style="133" customWidth="1"/>
    <col min="6168" max="6315" width="9.140625" style="133" customWidth="1"/>
    <col min="6316" max="6400" width="11.42578125" style="133" customWidth="1"/>
    <col min="6401" max="6401" width="85.5703125" style="133" customWidth="1"/>
    <col min="6402" max="6402" width="11.7109375" style="133" bestFit="1" customWidth="1"/>
    <col min="6403" max="6403" width="11.7109375" style="133" customWidth="1"/>
    <col min="6404" max="6404" width="11.7109375" style="133" bestFit="1" customWidth="1"/>
    <col min="6405" max="6405" width="11.85546875" style="133" bestFit="1" customWidth="1"/>
    <col min="6406" max="6414" width="11.7109375" style="133" bestFit="1" customWidth="1"/>
    <col min="6415" max="6415" width="11.85546875" style="133" bestFit="1" customWidth="1"/>
    <col min="6416" max="6416" width="11.7109375" style="133" bestFit="1" customWidth="1"/>
    <col min="6417" max="6421" width="11.7109375" style="133" customWidth="1"/>
    <col min="6422" max="6422" width="11.7109375" style="133" bestFit="1" customWidth="1"/>
    <col min="6423" max="6423" width="14.85546875" style="133" customWidth="1"/>
    <col min="6424" max="6571" width="9.140625" style="133" customWidth="1"/>
    <col min="6572" max="6656" width="11.42578125" style="133" customWidth="1"/>
    <col min="6657" max="6657" width="85.5703125" style="133" customWidth="1"/>
    <col min="6658" max="6658" width="11.7109375" style="133" bestFit="1" customWidth="1"/>
    <col min="6659" max="6659" width="11.7109375" style="133" customWidth="1"/>
    <col min="6660" max="6660" width="11.7109375" style="133" bestFit="1" customWidth="1"/>
    <col min="6661" max="6661" width="11.85546875" style="133" bestFit="1" customWidth="1"/>
    <col min="6662" max="6670" width="11.7109375" style="133" bestFit="1" customWidth="1"/>
    <col min="6671" max="6671" width="11.85546875" style="133" bestFit="1" customWidth="1"/>
    <col min="6672" max="6672" width="11.7109375" style="133" bestFit="1" customWidth="1"/>
    <col min="6673" max="6677" width="11.7109375" style="133" customWidth="1"/>
    <col min="6678" max="6678" width="11.7109375" style="133" bestFit="1" customWidth="1"/>
    <col min="6679" max="6679" width="14.85546875" style="133" customWidth="1"/>
    <col min="6680" max="6827" width="9.140625" style="133" customWidth="1"/>
    <col min="6828" max="6912" width="11.42578125" style="133" customWidth="1"/>
    <col min="6913" max="6913" width="85.5703125" style="133" customWidth="1"/>
    <col min="6914" max="6914" width="11.7109375" style="133" bestFit="1" customWidth="1"/>
    <col min="6915" max="6915" width="11.7109375" style="133" customWidth="1"/>
    <col min="6916" max="6916" width="11.7109375" style="133" bestFit="1" customWidth="1"/>
    <col min="6917" max="6917" width="11.85546875" style="133" bestFit="1" customWidth="1"/>
    <col min="6918" max="6926" width="11.7109375" style="133" bestFit="1" customWidth="1"/>
    <col min="6927" max="6927" width="11.85546875" style="133" bestFit="1" customWidth="1"/>
    <col min="6928" max="6928" width="11.7109375" style="133" bestFit="1" customWidth="1"/>
    <col min="6929" max="6933" width="11.7109375" style="133" customWidth="1"/>
    <col min="6934" max="6934" width="11.7109375" style="133" bestFit="1" customWidth="1"/>
    <col min="6935" max="6935" width="14.85546875" style="133" customWidth="1"/>
    <col min="6936" max="7083" width="9.140625" style="133" customWidth="1"/>
    <col min="7084" max="7168" width="11.42578125" style="133" customWidth="1"/>
    <col min="7169" max="7169" width="85.5703125" style="133" customWidth="1"/>
    <col min="7170" max="7170" width="11.7109375" style="133" bestFit="1" customWidth="1"/>
    <col min="7171" max="7171" width="11.7109375" style="133" customWidth="1"/>
    <col min="7172" max="7172" width="11.7109375" style="133" bestFit="1" customWidth="1"/>
    <col min="7173" max="7173" width="11.85546875" style="133" bestFit="1" customWidth="1"/>
    <col min="7174" max="7182" width="11.7109375" style="133" bestFit="1" customWidth="1"/>
    <col min="7183" max="7183" width="11.85546875" style="133" bestFit="1" customWidth="1"/>
    <col min="7184" max="7184" width="11.7109375" style="133" bestFit="1" customWidth="1"/>
    <col min="7185" max="7189" width="11.7109375" style="133" customWidth="1"/>
    <col min="7190" max="7190" width="11.7109375" style="133" bestFit="1" customWidth="1"/>
    <col min="7191" max="7191" width="14.85546875" style="133" customWidth="1"/>
    <col min="7192" max="7339" width="9.140625" style="133" customWidth="1"/>
    <col min="7340" max="7424" width="11.42578125" style="133" customWidth="1"/>
    <col min="7425" max="7425" width="85.5703125" style="133" customWidth="1"/>
    <col min="7426" max="7426" width="11.7109375" style="133" bestFit="1" customWidth="1"/>
    <col min="7427" max="7427" width="11.7109375" style="133" customWidth="1"/>
    <col min="7428" max="7428" width="11.7109375" style="133" bestFit="1" customWidth="1"/>
    <col min="7429" max="7429" width="11.85546875" style="133" bestFit="1" customWidth="1"/>
    <col min="7430" max="7438" width="11.7109375" style="133" bestFit="1" customWidth="1"/>
    <col min="7439" max="7439" width="11.85546875" style="133" bestFit="1" customWidth="1"/>
    <col min="7440" max="7440" width="11.7109375" style="133" bestFit="1" customWidth="1"/>
    <col min="7441" max="7445" width="11.7109375" style="133" customWidth="1"/>
    <col min="7446" max="7446" width="11.7109375" style="133" bestFit="1" customWidth="1"/>
    <col min="7447" max="7447" width="14.85546875" style="133" customWidth="1"/>
    <col min="7448" max="7595" width="9.140625" style="133" customWidth="1"/>
    <col min="7596" max="7680" width="11.42578125" style="133" customWidth="1"/>
    <col min="7681" max="7681" width="85.5703125" style="133" customWidth="1"/>
    <col min="7682" max="7682" width="11.7109375" style="133" bestFit="1" customWidth="1"/>
    <col min="7683" max="7683" width="11.7109375" style="133" customWidth="1"/>
    <col min="7684" max="7684" width="11.7109375" style="133" bestFit="1" customWidth="1"/>
    <col min="7685" max="7685" width="11.85546875" style="133" bestFit="1" customWidth="1"/>
    <col min="7686" max="7694" width="11.7109375" style="133" bestFit="1" customWidth="1"/>
    <col min="7695" max="7695" width="11.85546875" style="133" bestFit="1" customWidth="1"/>
    <col min="7696" max="7696" width="11.7109375" style="133" bestFit="1" customWidth="1"/>
    <col min="7697" max="7701" width="11.7109375" style="133" customWidth="1"/>
    <col min="7702" max="7702" width="11.7109375" style="133" bestFit="1" customWidth="1"/>
    <col min="7703" max="7703" width="14.85546875" style="133" customWidth="1"/>
    <col min="7704" max="7851" width="9.140625" style="133" customWidth="1"/>
    <col min="7852" max="7936" width="11.42578125" style="133" customWidth="1"/>
    <col min="7937" max="7937" width="85.5703125" style="133" customWidth="1"/>
    <col min="7938" max="7938" width="11.7109375" style="133" bestFit="1" customWidth="1"/>
    <col min="7939" max="7939" width="11.7109375" style="133" customWidth="1"/>
    <col min="7940" max="7940" width="11.7109375" style="133" bestFit="1" customWidth="1"/>
    <col min="7941" max="7941" width="11.85546875" style="133" bestFit="1" customWidth="1"/>
    <col min="7942" max="7950" width="11.7109375" style="133" bestFit="1" customWidth="1"/>
    <col min="7951" max="7951" width="11.85546875" style="133" bestFit="1" customWidth="1"/>
    <col min="7952" max="7952" width="11.7109375" style="133" bestFit="1" customWidth="1"/>
    <col min="7953" max="7957" width="11.7109375" style="133" customWidth="1"/>
    <col min="7958" max="7958" width="11.7109375" style="133" bestFit="1" customWidth="1"/>
    <col min="7959" max="7959" width="14.85546875" style="133" customWidth="1"/>
    <col min="7960" max="8107" width="9.140625" style="133" customWidth="1"/>
    <col min="8108" max="8192" width="11.42578125" style="133" customWidth="1"/>
    <col min="8193" max="8193" width="85.5703125" style="133" customWidth="1"/>
    <col min="8194" max="8194" width="11.7109375" style="133" bestFit="1" customWidth="1"/>
    <col min="8195" max="8195" width="11.7109375" style="133" customWidth="1"/>
    <col min="8196" max="8196" width="11.7109375" style="133" bestFit="1" customWidth="1"/>
    <col min="8197" max="8197" width="11.85546875" style="133" bestFit="1" customWidth="1"/>
    <col min="8198" max="8206" width="11.7109375" style="133" bestFit="1" customWidth="1"/>
    <col min="8207" max="8207" width="11.85546875" style="133" bestFit="1" customWidth="1"/>
    <col min="8208" max="8208" width="11.7109375" style="133" bestFit="1" customWidth="1"/>
    <col min="8209" max="8213" width="11.7109375" style="133" customWidth="1"/>
    <col min="8214" max="8214" width="11.7109375" style="133" bestFit="1" customWidth="1"/>
    <col min="8215" max="8215" width="14.85546875" style="133" customWidth="1"/>
    <col min="8216" max="8363" width="9.140625" style="133" customWidth="1"/>
    <col min="8364" max="8448" width="11.42578125" style="133" customWidth="1"/>
    <col min="8449" max="8449" width="85.5703125" style="133" customWidth="1"/>
    <col min="8450" max="8450" width="11.7109375" style="133" bestFit="1" customWidth="1"/>
    <col min="8451" max="8451" width="11.7109375" style="133" customWidth="1"/>
    <col min="8452" max="8452" width="11.7109375" style="133" bestFit="1" customWidth="1"/>
    <col min="8453" max="8453" width="11.85546875" style="133" bestFit="1" customWidth="1"/>
    <col min="8454" max="8462" width="11.7109375" style="133" bestFit="1" customWidth="1"/>
    <col min="8463" max="8463" width="11.85546875" style="133" bestFit="1" customWidth="1"/>
    <col min="8464" max="8464" width="11.7109375" style="133" bestFit="1" customWidth="1"/>
    <col min="8465" max="8469" width="11.7109375" style="133" customWidth="1"/>
    <col min="8470" max="8470" width="11.7109375" style="133" bestFit="1" customWidth="1"/>
    <col min="8471" max="8471" width="14.85546875" style="133" customWidth="1"/>
    <col min="8472" max="8619" width="9.140625" style="133" customWidth="1"/>
    <col min="8620" max="8704" width="11.42578125" style="133" customWidth="1"/>
    <col min="8705" max="8705" width="85.5703125" style="133" customWidth="1"/>
    <col min="8706" max="8706" width="11.7109375" style="133" bestFit="1" customWidth="1"/>
    <col min="8707" max="8707" width="11.7109375" style="133" customWidth="1"/>
    <col min="8708" max="8708" width="11.7109375" style="133" bestFit="1" customWidth="1"/>
    <col min="8709" max="8709" width="11.85546875" style="133" bestFit="1" customWidth="1"/>
    <col min="8710" max="8718" width="11.7109375" style="133" bestFit="1" customWidth="1"/>
    <col min="8719" max="8719" width="11.85546875" style="133" bestFit="1" customWidth="1"/>
    <col min="8720" max="8720" width="11.7109375" style="133" bestFit="1" customWidth="1"/>
    <col min="8721" max="8725" width="11.7109375" style="133" customWidth="1"/>
    <col min="8726" max="8726" width="11.7109375" style="133" bestFit="1" customWidth="1"/>
    <col min="8727" max="8727" width="14.85546875" style="133" customWidth="1"/>
    <col min="8728" max="8875" width="9.140625" style="133" customWidth="1"/>
    <col min="8876" max="8960" width="11.42578125" style="133" customWidth="1"/>
    <col min="8961" max="8961" width="85.5703125" style="133" customWidth="1"/>
    <col min="8962" max="8962" width="11.7109375" style="133" bestFit="1" customWidth="1"/>
    <col min="8963" max="8963" width="11.7109375" style="133" customWidth="1"/>
    <col min="8964" max="8964" width="11.7109375" style="133" bestFit="1" customWidth="1"/>
    <col min="8965" max="8965" width="11.85546875" style="133" bestFit="1" customWidth="1"/>
    <col min="8966" max="8974" width="11.7109375" style="133" bestFit="1" customWidth="1"/>
    <col min="8975" max="8975" width="11.85546875" style="133" bestFit="1" customWidth="1"/>
    <col min="8976" max="8976" width="11.7109375" style="133" bestFit="1" customWidth="1"/>
    <col min="8977" max="8981" width="11.7109375" style="133" customWidth="1"/>
    <col min="8982" max="8982" width="11.7109375" style="133" bestFit="1" customWidth="1"/>
    <col min="8983" max="8983" width="14.85546875" style="133" customWidth="1"/>
    <col min="8984" max="9131" width="9.140625" style="133" customWidth="1"/>
    <col min="9132" max="9216" width="11.42578125" style="133" customWidth="1"/>
    <col min="9217" max="9217" width="85.5703125" style="133" customWidth="1"/>
    <col min="9218" max="9218" width="11.7109375" style="133" bestFit="1" customWidth="1"/>
    <col min="9219" max="9219" width="11.7109375" style="133" customWidth="1"/>
    <col min="9220" max="9220" width="11.7109375" style="133" bestFit="1" customWidth="1"/>
    <col min="9221" max="9221" width="11.85546875" style="133" bestFit="1" customWidth="1"/>
    <col min="9222" max="9230" width="11.7109375" style="133" bestFit="1" customWidth="1"/>
    <col min="9231" max="9231" width="11.85546875" style="133" bestFit="1" customWidth="1"/>
    <col min="9232" max="9232" width="11.7109375" style="133" bestFit="1" customWidth="1"/>
    <col min="9233" max="9237" width="11.7109375" style="133" customWidth="1"/>
    <col min="9238" max="9238" width="11.7109375" style="133" bestFit="1" customWidth="1"/>
    <col min="9239" max="9239" width="14.85546875" style="133" customWidth="1"/>
    <col min="9240" max="9387" width="9.140625" style="133" customWidth="1"/>
    <col min="9388" max="9472" width="11.42578125" style="133" customWidth="1"/>
    <col min="9473" max="9473" width="85.5703125" style="133" customWidth="1"/>
    <col min="9474" max="9474" width="11.7109375" style="133" bestFit="1" customWidth="1"/>
    <col min="9475" max="9475" width="11.7109375" style="133" customWidth="1"/>
    <col min="9476" max="9476" width="11.7109375" style="133" bestFit="1" customWidth="1"/>
    <col min="9477" max="9477" width="11.85546875" style="133" bestFit="1" customWidth="1"/>
    <col min="9478" max="9486" width="11.7109375" style="133" bestFit="1" customWidth="1"/>
    <col min="9487" max="9487" width="11.85546875" style="133" bestFit="1" customWidth="1"/>
    <col min="9488" max="9488" width="11.7109375" style="133" bestFit="1" customWidth="1"/>
    <col min="9489" max="9493" width="11.7109375" style="133" customWidth="1"/>
    <col min="9494" max="9494" width="11.7109375" style="133" bestFit="1" customWidth="1"/>
    <col min="9495" max="9495" width="14.85546875" style="133" customWidth="1"/>
    <col min="9496" max="9643" width="9.140625" style="133" customWidth="1"/>
    <col min="9644" max="9728" width="11.42578125" style="133" customWidth="1"/>
    <col min="9729" max="9729" width="85.5703125" style="133" customWidth="1"/>
    <col min="9730" max="9730" width="11.7109375" style="133" bestFit="1" customWidth="1"/>
    <col min="9731" max="9731" width="11.7109375" style="133" customWidth="1"/>
    <col min="9732" max="9732" width="11.7109375" style="133" bestFit="1" customWidth="1"/>
    <col min="9733" max="9733" width="11.85546875" style="133" bestFit="1" customWidth="1"/>
    <col min="9734" max="9742" width="11.7109375" style="133" bestFit="1" customWidth="1"/>
    <col min="9743" max="9743" width="11.85546875" style="133" bestFit="1" customWidth="1"/>
    <col min="9744" max="9744" width="11.7109375" style="133" bestFit="1" customWidth="1"/>
    <col min="9745" max="9749" width="11.7109375" style="133" customWidth="1"/>
    <col min="9750" max="9750" width="11.7109375" style="133" bestFit="1" customWidth="1"/>
    <col min="9751" max="9751" width="14.85546875" style="133" customWidth="1"/>
    <col min="9752" max="9899" width="9.140625" style="133" customWidth="1"/>
    <col min="9900" max="9984" width="11.42578125" style="133" customWidth="1"/>
    <col min="9985" max="9985" width="85.5703125" style="133" customWidth="1"/>
    <col min="9986" max="9986" width="11.7109375" style="133" bestFit="1" customWidth="1"/>
    <col min="9987" max="9987" width="11.7109375" style="133" customWidth="1"/>
    <col min="9988" max="9988" width="11.7109375" style="133" bestFit="1" customWidth="1"/>
    <col min="9989" max="9989" width="11.85546875" style="133" bestFit="1" customWidth="1"/>
    <col min="9990" max="9998" width="11.7109375" style="133" bestFit="1" customWidth="1"/>
    <col min="9999" max="9999" width="11.85546875" style="133" bestFit="1" customWidth="1"/>
    <col min="10000" max="10000" width="11.7109375" style="133" bestFit="1" customWidth="1"/>
    <col min="10001" max="10005" width="11.7109375" style="133" customWidth="1"/>
    <col min="10006" max="10006" width="11.7109375" style="133" bestFit="1" customWidth="1"/>
    <col min="10007" max="10007" width="14.85546875" style="133" customWidth="1"/>
    <col min="10008" max="10155" width="9.140625" style="133" customWidth="1"/>
    <col min="10156" max="10240" width="11.42578125" style="133" customWidth="1"/>
    <col min="10241" max="10241" width="85.5703125" style="133" customWidth="1"/>
    <col min="10242" max="10242" width="11.7109375" style="133" bestFit="1" customWidth="1"/>
    <col min="10243" max="10243" width="11.7109375" style="133" customWidth="1"/>
    <col min="10244" max="10244" width="11.7109375" style="133" bestFit="1" customWidth="1"/>
    <col min="10245" max="10245" width="11.85546875" style="133" bestFit="1" customWidth="1"/>
    <col min="10246" max="10254" width="11.7109375" style="133" bestFit="1" customWidth="1"/>
    <col min="10255" max="10255" width="11.85546875" style="133" bestFit="1" customWidth="1"/>
    <col min="10256" max="10256" width="11.7109375" style="133" bestFit="1" customWidth="1"/>
    <col min="10257" max="10261" width="11.7109375" style="133" customWidth="1"/>
    <col min="10262" max="10262" width="11.7109375" style="133" bestFit="1" customWidth="1"/>
    <col min="10263" max="10263" width="14.85546875" style="133" customWidth="1"/>
    <col min="10264" max="10411" width="9.140625" style="133" customWidth="1"/>
    <col min="10412" max="10496" width="11.42578125" style="133" customWidth="1"/>
    <col min="10497" max="10497" width="85.5703125" style="133" customWidth="1"/>
    <col min="10498" max="10498" width="11.7109375" style="133" bestFit="1" customWidth="1"/>
    <col min="10499" max="10499" width="11.7109375" style="133" customWidth="1"/>
    <col min="10500" max="10500" width="11.7109375" style="133" bestFit="1" customWidth="1"/>
    <col min="10501" max="10501" width="11.85546875" style="133" bestFit="1" customWidth="1"/>
    <col min="10502" max="10510" width="11.7109375" style="133" bestFit="1" customWidth="1"/>
    <col min="10511" max="10511" width="11.85546875" style="133" bestFit="1" customWidth="1"/>
    <col min="10512" max="10512" width="11.7109375" style="133" bestFit="1" customWidth="1"/>
    <col min="10513" max="10517" width="11.7109375" style="133" customWidth="1"/>
    <col min="10518" max="10518" width="11.7109375" style="133" bestFit="1" customWidth="1"/>
    <col min="10519" max="10519" width="14.85546875" style="133" customWidth="1"/>
    <col min="10520" max="10667" width="9.140625" style="133" customWidth="1"/>
    <col min="10668" max="10752" width="11.42578125" style="133" customWidth="1"/>
    <col min="10753" max="10753" width="85.5703125" style="133" customWidth="1"/>
    <col min="10754" max="10754" width="11.7109375" style="133" bestFit="1" customWidth="1"/>
    <col min="10755" max="10755" width="11.7109375" style="133" customWidth="1"/>
    <col min="10756" max="10756" width="11.7109375" style="133" bestFit="1" customWidth="1"/>
    <col min="10757" max="10757" width="11.85546875" style="133" bestFit="1" customWidth="1"/>
    <col min="10758" max="10766" width="11.7109375" style="133" bestFit="1" customWidth="1"/>
    <col min="10767" max="10767" width="11.85546875" style="133" bestFit="1" customWidth="1"/>
    <col min="10768" max="10768" width="11.7109375" style="133" bestFit="1" customWidth="1"/>
    <col min="10769" max="10773" width="11.7109375" style="133" customWidth="1"/>
    <col min="10774" max="10774" width="11.7109375" style="133" bestFit="1" customWidth="1"/>
    <col min="10775" max="10775" width="14.85546875" style="133" customWidth="1"/>
    <col min="10776" max="10923" width="9.140625" style="133" customWidth="1"/>
    <col min="10924" max="11008" width="11.42578125" style="133" customWidth="1"/>
    <col min="11009" max="11009" width="85.5703125" style="133" customWidth="1"/>
    <col min="11010" max="11010" width="11.7109375" style="133" bestFit="1" customWidth="1"/>
    <col min="11011" max="11011" width="11.7109375" style="133" customWidth="1"/>
    <col min="11012" max="11012" width="11.7109375" style="133" bestFit="1" customWidth="1"/>
    <col min="11013" max="11013" width="11.85546875" style="133" bestFit="1" customWidth="1"/>
    <col min="11014" max="11022" width="11.7109375" style="133" bestFit="1" customWidth="1"/>
    <col min="11023" max="11023" width="11.85546875" style="133" bestFit="1" customWidth="1"/>
    <col min="11024" max="11024" width="11.7109375" style="133" bestFit="1" customWidth="1"/>
    <col min="11025" max="11029" width="11.7109375" style="133" customWidth="1"/>
    <col min="11030" max="11030" width="11.7109375" style="133" bestFit="1" customWidth="1"/>
    <col min="11031" max="11031" width="14.85546875" style="133" customWidth="1"/>
    <col min="11032" max="11179" width="9.140625" style="133" customWidth="1"/>
    <col min="11180" max="11264" width="11.42578125" style="133" customWidth="1"/>
    <col min="11265" max="11265" width="85.5703125" style="133" customWidth="1"/>
    <col min="11266" max="11266" width="11.7109375" style="133" bestFit="1" customWidth="1"/>
    <col min="11267" max="11267" width="11.7109375" style="133" customWidth="1"/>
    <col min="11268" max="11268" width="11.7109375" style="133" bestFit="1" customWidth="1"/>
    <col min="11269" max="11269" width="11.85546875" style="133" bestFit="1" customWidth="1"/>
    <col min="11270" max="11278" width="11.7109375" style="133" bestFit="1" customWidth="1"/>
    <col min="11279" max="11279" width="11.85546875" style="133" bestFit="1" customWidth="1"/>
    <col min="11280" max="11280" width="11.7109375" style="133" bestFit="1" customWidth="1"/>
    <col min="11281" max="11285" width="11.7109375" style="133" customWidth="1"/>
    <col min="11286" max="11286" width="11.7109375" style="133" bestFit="1" customWidth="1"/>
    <col min="11287" max="11287" width="14.85546875" style="133" customWidth="1"/>
    <col min="11288" max="11435" width="9.140625" style="133" customWidth="1"/>
    <col min="11436" max="11520" width="11.42578125" style="133" customWidth="1"/>
    <col min="11521" max="11521" width="85.5703125" style="133" customWidth="1"/>
    <col min="11522" max="11522" width="11.7109375" style="133" bestFit="1" customWidth="1"/>
    <col min="11523" max="11523" width="11.7109375" style="133" customWidth="1"/>
    <col min="11524" max="11524" width="11.7109375" style="133" bestFit="1" customWidth="1"/>
    <col min="11525" max="11525" width="11.85546875" style="133" bestFit="1" customWidth="1"/>
    <col min="11526" max="11534" width="11.7109375" style="133" bestFit="1" customWidth="1"/>
    <col min="11535" max="11535" width="11.85546875" style="133" bestFit="1" customWidth="1"/>
    <col min="11536" max="11536" width="11.7109375" style="133" bestFit="1" customWidth="1"/>
    <col min="11537" max="11541" width="11.7109375" style="133" customWidth="1"/>
    <col min="11542" max="11542" width="11.7109375" style="133" bestFit="1" customWidth="1"/>
    <col min="11543" max="11543" width="14.85546875" style="133" customWidth="1"/>
    <col min="11544" max="11691" width="9.140625" style="133" customWidth="1"/>
    <col min="11692" max="11776" width="11.42578125" style="133" customWidth="1"/>
    <col min="11777" max="11777" width="85.5703125" style="133" customWidth="1"/>
    <col min="11778" max="11778" width="11.7109375" style="133" bestFit="1" customWidth="1"/>
    <col min="11779" max="11779" width="11.7109375" style="133" customWidth="1"/>
    <col min="11780" max="11780" width="11.7109375" style="133" bestFit="1" customWidth="1"/>
    <col min="11781" max="11781" width="11.85546875" style="133" bestFit="1" customWidth="1"/>
    <col min="11782" max="11790" width="11.7109375" style="133" bestFit="1" customWidth="1"/>
    <col min="11791" max="11791" width="11.85546875" style="133" bestFit="1" customWidth="1"/>
    <col min="11792" max="11792" width="11.7109375" style="133" bestFit="1" customWidth="1"/>
    <col min="11793" max="11797" width="11.7109375" style="133" customWidth="1"/>
    <col min="11798" max="11798" width="11.7109375" style="133" bestFit="1" customWidth="1"/>
    <col min="11799" max="11799" width="14.85546875" style="133" customWidth="1"/>
    <col min="11800" max="11947" width="9.140625" style="133" customWidth="1"/>
    <col min="11948" max="12032" width="11.42578125" style="133" customWidth="1"/>
    <col min="12033" max="12033" width="85.5703125" style="133" customWidth="1"/>
    <col min="12034" max="12034" width="11.7109375" style="133" bestFit="1" customWidth="1"/>
    <col min="12035" max="12035" width="11.7109375" style="133" customWidth="1"/>
    <col min="12036" max="12036" width="11.7109375" style="133" bestFit="1" customWidth="1"/>
    <col min="12037" max="12037" width="11.85546875" style="133" bestFit="1" customWidth="1"/>
    <col min="12038" max="12046" width="11.7109375" style="133" bestFit="1" customWidth="1"/>
    <col min="12047" max="12047" width="11.85546875" style="133" bestFit="1" customWidth="1"/>
    <col min="12048" max="12048" width="11.7109375" style="133" bestFit="1" customWidth="1"/>
    <col min="12049" max="12053" width="11.7109375" style="133" customWidth="1"/>
    <col min="12054" max="12054" width="11.7109375" style="133" bestFit="1" customWidth="1"/>
    <col min="12055" max="12055" width="14.85546875" style="133" customWidth="1"/>
    <col min="12056" max="12203" width="9.140625" style="133" customWidth="1"/>
    <col min="12204" max="12288" width="11.42578125" style="133" customWidth="1"/>
    <col min="12289" max="12289" width="85.5703125" style="133" customWidth="1"/>
    <col min="12290" max="12290" width="11.7109375" style="133" bestFit="1" customWidth="1"/>
    <col min="12291" max="12291" width="11.7109375" style="133" customWidth="1"/>
    <col min="12292" max="12292" width="11.7109375" style="133" bestFit="1" customWidth="1"/>
    <col min="12293" max="12293" width="11.85546875" style="133" bestFit="1" customWidth="1"/>
    <col min="12294" max="12302" width="11.7109375" style="133" bestFit="1" customWidth="1"/>
    <col min="12303" max="12303" width="11.85546875" style="133" bestFit="1" customWidth="1"/>
    <col min="12304" max="12304" width="11.7109375" style="133" bestFit="1" customWidth="1"/>
    <col min="12305" max="12309" width="11.7109375" style="133" customWidth="1"/>
    <col min="12310" max="12310" width="11.7109375" style="133" bestFit="1" customWidth="1"/>
    <col min="12311" max="12311" width="14.85546875" style="133" customWidth="1"/>
    <col min="12312" max="12459" width="9.140625" style="133" customWidth="1"/>
    <col min="12460" max="12544" width="11.42578125" style="133" customWidth="1"/>
    <col min="12545" max="12545" width="85.5703125" style="133" customWidth="1"/>
    <col min="12546" max="12546" width="11.7109375" style="133" bestFit="1" customWidth="1"/>
    <col min="12547" max="12547" width="11.7109375" style="133" customWidth="1"/>
    <col min="12548" max="12548" width="11.7109375" style="133" bestFit="1" customWidth="1"/>
    <col min="12549" max="12549" width="11.85546875" style="133" bestFit="1" customWidth="1"/>
    <col min="12550" max="12558" width="11.7109375" style="133" bestFit="1" customWidth="1"/>
    <col min="12559" max="12559" width="11.85546875" style="133" bestFit="1" customWidth="1"/>
    <col min="12560" max="12560" width="11.7109375" style="133" bestFit="1" customWidth="1"/>
    <col min="12561" max="12565" width="11.7109375" style="133" customWidth="1"/>
    <col min="12566" max="12566" width="11.7109375" style="133" bestFit="1" customWidth="1"/>
    <col min="12567" max="12567" width="14.85546875" style="133" customWidth="1"/>
    <col min="12568" max="12715" width="9.140625" style="133" customWidth="1"/>
    <col min="12716" max="12800" width="11.42578125" style="133" customWidth="1"/>
    <col min="12801" max="12801" width="85.5703125" style="133" customWidth="1"/>
    <col min="12802" max="12802" width="11.7109375" style="133" bestFit="1" customWidth="1"/>
    <col min="12803" max="12803" width="11.7109375" style="133" customWidth="1"/>
    <col min="12804" max="12804" width="11.7109375" style="133" bestFit="1" customWidth="1"/>
    <col min="12805" max="12805" width="11.85546875" style="133" bestFit="1" customWidth="1"/>
    <col min="12806" max="12814" width="11.7109375" style="133" bestFit="1" customWidth="1"/>
    <col min="12815" max="12815" width="11.85546875" style="133" bestFit="1" customWidth="1"/>
    <col min="12816" max="12816" width="11.7109375" style="133" bestFit="1" customWidth="1"/>
    <col min="12817" max="12821" width="11.7109375" style="133" customWidth="1"/>
    <col min="12822" max="12822" width="11.7109375" style="133" bestFit="1" customWidth="1"/>
    <col min="12823" max="12823" width="14.85546875" style="133" customWidth="1"/>
    <col min="12824" max="12971" width="9.140625" style="133" customWidth="1"/>
    <col min="12972" max="13056" width="11.42578125" style="133" customWidth="1"/>
    <col min="13057" max="13057" width="85.5703125" style="133" customWidth="1"/>
    <col min="13058" max="13058" width="11.7109375" style="133" bestFit="1" customWidth="1"/>
    <col min="13059" max="13059" width="11.7109375" style="133" customWidth="1"/>
    <col min="13060" max="13060" width="11.7109375" style="133" bestFit="1" customWidth="1"/>
    <col min="13061" max="13061" width="11.85546875" style="133" bestFit="1" customWidth="1"/>
    <col min="13062" max="13070" width="11.7109375" style="133" bestFit="1" customWidth="1"/>
    <col min="13071" max="13071" width="11.85546875" style="133" bestFit="1" customWidth="1"/>
    <col min="13072" max="13072" width="11.7109375" style="133" bestFit="1" customWidth="1"/>
    <col min="13073" max="13077" width="11.7109375" style="133" customWidth="1"/>
    <col min="13078" max="13078" width="11.7109375" style="133" bestFit="1" customWidth="1"/>
    <col min="13079" max="13079" width="14.85546875" style="133" customWidth="1"/>
    <col min="13080" max="13227" width="9.140625" style="133" customWidth="1"/>
    <col min="13228" max="13312" width="11.42578125" style="133" customWidth="1"/>
    <col min="13313" max="13313" width="85.5703125" style="133" customWidth="1"/>
    <col min="13314" max="13314" width="11.7109375" style="133" bestFit="1" customWidth="1"/>
    <col min="13315" max="13315" width="11.7109375" style="133" customWidth="1"/>
    <col min="13316" max="13316" width="11.7109375" style="133" bestFit="1" customWidth="1"/>
    <col min="13317" max="13317" width="11.85546875" style="133" bestFit="1" customWidth="1"/>
    <col min="13318" max="13326" width="11.7109375" style="133" bestFit="1" customWidth="1"/>
    <col min="13327" max="13327" width="11.85546875" style="133" bestFit="1" customWidth="1"/>
    <col min="13328" max="13328" width="11.7109375" style="133" bestFit="1" customWidth="1"/>
    <col min="13329" max="13333" width="11.7109375" style="133" customWidth="1"/>
    <col min="13334" max="13334" width="11.7109375" style="133" bestFit="1" customWidth="1"/>
    <col min="13335" max="13335" width="14.85546875" style="133" customWidth="1"/>
    <col min="13336" max="13483" width="9.140625" style="133" customWidth="1"/>
    <col min="13484" max="13568" width="11.42578125" style="133" customWidth="1"/>
    <col min="13569" max="13569" width="85.5703125" style="133" customWidth="1"/>
    <col min="13570" max="13570" width="11.7109375" style="133" bestFit="1" customWidth="1"/>
    <col min="13571" max="13571" width="11.7109375" style="133" customWidth="1"/>
    <col min="13572" max="13572" width="11.7109375" style="133" bestFit="1" customWidth="1"/>
    <col min="13573" max="13573" width="11.85546875" style="133" bestFit="1" customWidth="1"/>
    <col min="13574" max="13582" width="11.7109375" style="133" bestFit="1" customWidth="1"/>
    <col min="13583" max="13583" width="11.85546875" style="133" bestFit="1" customWidth="1"/>
    <col min="13584" max="13584" width="11.7109375" style="133" bestFit="1" customWidth="1"/>
    <col min="13585" max="13589" width="11.7109375" style="133" customWidth="1"/>
    <col min="13590" max="13590" width="11.7109375" style="133" bestFit="1" customWidth="1"/>
    <col min="13591" max="13591" width="14.85546875" style="133" customWidth="1"/>
    <col min="13592" max="13739" width="9.140625" style="133" customWidth="1"/>
    <col min="13740" max="13824" width="11.42578125" style="133" customWidth="1"/>
    <col min="13825" max="13825" width="85.5703125" style="133" customWidth="1"/>
    <col min="13826" max="13826" width="11.7109375" style="133" bestFit="1" customWidth="1"/>
    <col min="13827" max="13827" width="11.7109375" style="133" customWidth="1"/>
    <col min="13828" max="13828" width="11.7109375" style="133" bestFit="1" customWidth="1"/>
    <col min="13829" max="13829" width="11.85546875" style="133" bestFit="1" customWidth="1"/>
    <col min="13830" max="13838" width="11.7109375" style="133" bestFit="1" customWidth="1"/>
    <col min="13839" max="13839" width="11.85546875" style="133" bestFit="1" customWidth="1"/>
    <col min="13840" max="13840" width="11.7109375" style="133" bestFit="1" customWidth="1"/>
    <col min="13841" max="13845" width="11.7109375" style="133" customWidth="1"/>
    <col min="13846" max="13846" width="11.7109375" style="133" bestFit="1" customWidth="1"/>
    <col min="13847" max="13847" width="14.85546875" style="133" customWidth="1"/>
    <col min="13848" max="13995" width="9.140625" style="133" customWidth="1"/>
    <col min="13996" max="14080" width="11.42578125" style="133" customWidth="1"/>
    <col min="14081" max="14081" width="85.5703125" style="133" customWidth="1"/>
    <col min="14082" max="14082" width="11.7109375" style="133" bestFit="1" customWidth="1"/>
    <col min="14083" max="14083" width="11.7109375" style="133" customWidth="1"/>
    <col min="14084" max="14084" width="11.7109375" style="133" bestFit="1" customWidth="1"/>
    <col min="14085" max="14085" width="11.85546875" style="133" bestFit="1" customWidth="1"/>
    <col min="14086" max="14094" width="11.7109375" style="133" bestFit="1" customWidth="1"/>
    <col min="14095" max="14095" width="11.85546875" style="133" bestFit="1" customWidth="1"/>
    <col min="14096" max="14096" width="11.7109375" style="133" bestFit="1" customWidth="1"/>
    <col min="14097" max="14101" width="11.7109375" style="133" customWidth="1"/>
    <col min="14102" max="14102" width="11.7109375" style="133" bestFit="1" customWidth="1"/>
    <col min="14103" max="14103" width="14.85546875" style="133" customWidth="1"/>
    <col min="14104" max="14251" width="9.140625" style="133" customWidth="1"/>
    <col min="14252" max="14336" width="11.42578125" style="133" customWidth="1"/>
    <col min="14337" max="14337" width="85.5703125" style="133" customWidth="1"/>
    <col min="14338" max="14338" width="11.7109375" style="133" bestFit="1" customWidth="1"/>
    <col min="14339" max="14339" width="11.7109375" style="133" customWidth="1"/>
    <col min="14340" max="14340" width="11.7109375" style="133" bestFit="1" customWidth="1"/>
    <col min="14341" max="14341" width="11.85546875" style="133" bestFit="1" customWidth="1"/>
    <col min="14342" max="14350" width="11.7109375" style="133" bestFit="1" customWidth="1"/>
    <col min="14351" max="14351" width="11.85546875" style="133" bestFit="1" customWidth="1"/>
    <col min="14352" max="14352" width="11.7109375" style="133" bestFit="1" customWidth="1"/>
    <col min="14353" max="14357" width="11.7109375" style="133" customWidth="1"/>
    <col min="14358" max="14358" width="11.7109375" style="133" bestFit="1" customWidth="1"/>
    <col min="14359" max="14359" width="14.85546875" style="133" customWidth="1"/>
    <col min="14360" max="14507" width="9.140625" style="133" customWidth="1"/>
    <col min="14508" max="14592" width="11.42578125" style="133" customWidth="1"/>
    <col min="14593" max="14593" width="85.5703125" style="133" customWidth="1"/>
    <col min="14594" max="14594" width="11.7109375" style="133" bestFit="1" customWidth="1"/>
    <col min="14595" max="14595" width="11.7109375" style="133" customWidth="1"/>
    <col min="14596" max="14596" width="11.7109375" style="133" bestFit="1" customWidth="1"/>
    <col min="14597" max="14597" width="11.85546875" style="133" bestFit="1" customWidth="1"/>
    <col min="14598" max="14606" width="11.7109375" style="133" bestFit="1" customWidth="1"/>
    <col min="14607" max="14607" width="11.85546875" style="133" bestFit="1" customWidth="1"/>
    <col min="14608" max="14608" width="11.7109375" style="133" bestFit="1" customWidth="1"/>
    <col min="14609" max="14613" width="11.7109375" style="133" customWidth="1"/>
    <col min="14614" max="14614" width="11.7109375" style="133" bestFit="1" customWidth="1"/>
    <col min="14615" max="14615" width="14.85546875" style="133" customWidth="1"/>
    <col min="14616" max="14763" width="9.140625" style="133" customWidth="1"/>
    <col min="14764" max="14848" width="11.42578125" style="133" customWidth="1"/>
    <col min="14849" max="14849" width="85.5703125" style="133" customWidth="1"/>
    <col min="14850" max="14850" width="11.7109375" style="133" bestFit="1" customWidth="1"/>
    <col min="14851" max="14851" width="11.7109375" style="133" customWidth="1"/>
    <col min="14852" max="14852" width="11.7109375" style="133" bestFit="1" customWidth="1"/>
    <col min="14853" max="14853" width="11.85546875" style="133" bestFit="1" customWidth="1"/>
    <col min="14854" max="14862" width="11.7109375" style="133" bestFit="1" customWidth="1"/>
    <col min="14863" max="14863" width="11.85546875" style="133" bestFit="1" customWidth="1"/>
    <col min="14864" max="14864" width="11.7109375" style="133" bestFit="1" customWidth="1"/>
    <col min="14865" max="14869" width="11.7109375" style="133" customWidth="1"/>
    <col min="14870" max="14870" width="11.7109375" style="133" bestFit="1" customWidth="1"/>
    <col min="14871" max="14871" width="14.85546875" style="133" customWidth="1"/>
    <col min="14872" max="15019" width="9.140625" style="133" customWidth="1"/>
    <col min="15020" max="15104" width="11.42578125" style="133" customWidth="1"/>
    <col min="15105" max="15105" width="85.5703125" style="133" customWidth="1"/>
    <col min="15106" max="15106" width="11.7109375" style="133" bestFit="1" customWidth="1"/>
    <col min="15107" max="15107" width="11.7109375" style="133" customWidth="1"/>
    <col min="15108" max="15108" width="11.7109375" style="133" bestFit="1" customWidth="1"/>
    <col min="15109" max="15109" width="11.85546875" style="133" bestFit="1" customWidth="1"/>
    <col min="15110" max="15118" width="11.7109375" style="133" bestFit="1" customWidth="1"/>
    <col min="15119" max="15119" width="11.85546875" style="133" bestFit="1" customWidth="1"/>
    <col min="15120" max="15120" width="11.7109375" style="133" bestFit="1" customWidth="1"/>
    <col min="15121" max="15125" width="11.7109375" style="133" customWidth="1"/>
    <col min="15126" max="15126" width="11.7109375" style="133" bestFit="1" customWidth="1"/>
    <col min="15127" max="15127" width="14.85546875" style="133" customWidth="1"/>
    <col min="15128" max="15275" width="9.140625" style="133" customWidth="1"/>
    <col min="15276" max="15360" width="11.42578125" style="133" customWidth="1"/>
    <col min="15361" max="15361" width="85.5703125" style="133" customWidth="1"/>
    <col min="15362" max="15362" width="11.7109375" style="133" bestFit="1" customWidth="1"/>
    <col min="15363" max="15363" width="11.7109375" style="133" customWidth="1"/>
    <col min="15364" max="15364" width="11.7109375" style="133" bestFit="1" customWidth="1"/>
    <col min="15365" max="15365" width="11.85546875" style="133" bestFit="1" customWidth="1"/>
    <col min="15366" max="15374" width="11.7109375" style="133" bestFit="1" customWidth="1"/>
    <col min="15375" max="15375" width="11.85546875" style="133" bestFit="1" customWidth="1"/>
    <col min="15376" max="15376" width="11.7109375" style="133" bestFit="1" customWidth="1"/>
    <col min="15377" max="15381" width="11.7109375" style="133" customWidth="1"/>
    <col min="15382" max="15382" width="11.7109375" style="133" bestFit="1" customWidth="1"/>
    <col min="15383" max="15383" width="14.85546875" style="133" customWidth="1"/>
    <col min="15384" max="15531" width="9.140625" style="133" customWidth="1"/>
    <col min="15532" max="15616" width="11.42578125" style="133" customWidth="1"/>
    <col min="15617" max="15617" width="85.5703125" style="133" customWidth="1"/>
    <col min="15618" max="15618" width="11.7109375" style="133" bestFit="1" customWidth="1"/>
    <col min="15619" max="15619" width="11.7109375" style="133" customWidth="1"/>
    <col min="15620" max="15620" width="11.7109375" style="133" bestFit="1" customWidth="1"/>
    <col min="15621" max="15621" width="11.85546875" style="133" bestFit="1" customWidth="1"/>
    <col min="15622" max="15630" width="11.7109375" style="133" bestFit="1" customWidth="1"/>
    <col min="15631" max="15631" width="11.85546875" style="133" bestFit="1" customWidth="1"/>
    <col min="15632" max="15632" width="11.7109375" style="133" bestFit="1" customWidth="1"/>
    <col min="15633" max="15637" width="11.7109375" style="133" customWidth="1"/>
    <col min="15638" max="15638" width="11.7109375" style="133" bestFit="1" customWidth="1"/>
    <col min="15639" max="15639" width="14.85546875" style="133" customWidth="1"/>
    <col min="15640" max="15787" width="9.140625" style="133" customWidth="1"/>
    <col min="15788" max="15872" width="11.42578125" style="133" customWidth="1"/>
    <col min="15873" max="15873" width="85.5703125" style="133" customWidth="1"/>
    <col min="15874" max="15874" width="11.7109375" style="133" bestFit="1" customWidth="1"/>
    <col min="15875" max="15875" width="11.7109375" style="133" customWidth="1"/>
    <col min="15876" max="15876" width="11.7109375" style="133" bestFit="1" customWidth="1"/>
    <col min="15877" max="15877" width="11.85546875" style="133" bestFit="1" customWidth="1"/>
    <col min="15878" max="15886" width="11.7109375" style="133" bestFit="1" customWidth="1"/>
    <col min="15887" max="15887" width="11.85546875" style="133" bestFit="1" customWidth="1"/>
    <col min="15888" max="15888" width="11.7109375" style="133" bestFit="1" customWidth="1"/>
    <col min="15889" max="15893" width="11.7109375" style="133" customWidth="1"/>
    <col min="15894" max="15894" width="11.7109375" style="133" bestFit="1" customWidth="1"/>
    <col min="15895" max="15895" width="14.85546875" style="133" customWidth="1"/>
    <col min="15896" max="16043" width="9.140625" style="133" customWidth="1"/>
    <col min="16044" max="16128" width="11.42578125" style="133" customWidth="1"/>
    <col min="16129" max="16129" width="85.5703125" style="133" customWidth="1"/>
    <col min="16130" max="16130" width="11.7109375" style="133" bestFit="1" customWidth="1"/>
    <col min="16131" max="16131" width="11.7109375" style="133" customWidth="1"/>
    <col min="16132" max="16132" width="11.7109375" style="133" bestFit="1" customWidth="1"/>
    <col min="16133" max="16133" width="11.85546875" style="133" bestFit="1" customWidth="1"/>
    <col min="16134" max="16142" width="11.7109375" style="133" bestFit="1" customWidth="1"/>
    <col min="16143" max="16143" width="11.85546875" style="133" bestFit="1" customWidth="1"/>
    <col min="16144" max="16144" width="11.7109375" style="133" bestFit="1" customWidth="1"/>
    <col min="16145" max="16149" width="11.7109375" style="133" customWidth="1"/>
    <col min="16150" max="16150" width="11.7109375" style="133" bestFit="1" customWidth="1"/>
    <col min="16151" max="16151" width="14.85546875" style="133" customWidth="1"/>
    <col min="16152" max="16299" width="9.140625" style="133" customWidth="1"/>
    <col min="16300" max="16384" width="11.42578125" style="133" customWidth="1"/>
  </cols>
  <sheetData>
    <row r="1" spans="1:23" ht="30" customHeight="1">
      <c r="A1" s="753" t="s">
        <v>912</v>
      </c>
      <c r="B1" s="753"/>
      <c r="C1" s="753"/>
      <c r="D1" s="753"/>
      <c r="E1" s="753"/>
      <c r="F1" s="753"/>
      <c r="G1" s="753"/>
      <c r="H1" s="753"/>
      <c r="I1" s="753"/>
      <c r="J1" s="753"/>
      <c r="K1" s="753"/>
      <c r="L1" s="753"/>
      <c r="M1" s="753"/>
      <c r="N1" s="753"/>
      <c r="O1" s="753"/>
      <c r="P1" s="753"/>
      <c r="Q1" s="753"/>
      <c r="R1" s="753"/>
      <c r="S1" s="753"/>
      <c r="T1" s="753"/>
      <c r="U1" s="753"/>
      <c r="V1" s="753"/>
      <c r="W1" s="753"/>
    </row>
    <row r="2" spans="1:23" ht="15" customHeight="1">
      <c r="A2" s="754" t="s">
        <v>674</v>
      </c>
      <c r="B2" s="754"/>
      <c r="C2" s="754"/>
      <c r="D2" s="754"/>
      <c r="E2" s="754"/>
      <c r="F2" s="754"/>
      <c r="G2" s="754"/>
      <c r="H2" s="754"/>
      <c r="I2" s="754"/>
      <c r="J2" s="754"/>
      <c r="K2" s="754"/>
      <c r="L2" s="754"/>
      <c r="M2" s="754"/>
      <c r="N2" s="754"/>
      <c r="O2" s="754"/>
      <c r="P2" s="754"/>
      <c r="Q2" s="754"/>
      <c r="R2" s="754"/>
      <c r="S2" s="754"/>
      <c r="T2" s="754"/>
      <c r="U2" s="754"/>
      <c r="V2" s="754"/>
      <c r="W2" s="754"/>
    </row>
    <row r="3" spans="1:23" ht="15" customHeight="1">
      <c r="A3" s="754" t="s">
        <v>2</v>
      </c>
      <c r="B3" s="754"/>
      <c r="C3" s="754"/>
      <c r="D3" s="754"/>
      <c r="E3" s="754"/>
      <c r="F3" s="754"/>
      <c r="G3" s="754"/>
      <c r="H3" s="754"/>
      <c r="I3" s="754"/>
      <c r="J3" s="754"/>
      <c r="K3" s="754"/>
      <c r="L3" s="754"/>
      <c r="M3" s="754"/>
      <c r="N3" s="754"/>
      <c r="O3" s="754"/>
      <c r="P3" s="754"/>
      <c r="Q3" s="754"/>
      <c r="R3" s="754"/>
      <c r="S3" s="754"/>
      <c r="T3" s="754"/>
      <c r="U3" s="754"/>
      <c r="V3" s="754"/>
      <c r="W3" s="754"/>
    </row>
    <row r="4" spans="1:23" s="105" customFormat="1" ht="30" customHeight="1">
      <c r="A4" s="755" t="s">
        <v>675</v>
      </c>
      <c r="B4" s="755"/>
      <c r="C4" s="755"/>
      <c r="D4" s="755"/>
      <c r="E4" s="755"/>
      <c r="F4" s="755"/>
      <c r="G4" s="755"/>
      <c r="H4" s="755"/>
      <c r="I4" s="755"/>
      <c r="J4" s="755"/>
      <c r="K4" s="755"/>
      <c r="L4" s="755"/>
      <c r="M4" s="755"/>
      <c r="N4" s="755"/>
      <c r="O4" s="755"/>
      <c r="P4" s="755"/>
      <c r="Q4" s="755"/>
      <c r="R4" s="755"/>
      <c r="S4" s="755"/>
      <c r="T4" s="755"/>
      <c r="U4" s="755"/>
      <c r="V4" s="755"/>
      <c r="W4" s="755"/>
    </row>
    <row r="5" spans="1:23" ht="3.75" customHeight="1">
      <c r="A5" s="81"/>
      <c r="B5" s="81"/>
      <c r="C5" s="81"/>
      <c r="D5" s="81"/>
      <c r="E5" s="81"/>
      <c r="F5" s="81"/>
      <c r="G5" s="81"/>
      <c r="H5" s="81"/>
      <c r="I5" s="81"/>
      <c r="J5" s="303"/>
      <c r="K5" s="303"/>
      <c r="L5" s="303"/>
      <c r="M5" s="303"/>
      <c r="N5" s="303"/>
      <c r="O5" s="303"/>
      <c r="P5" s="303"/>
      <c r="Q5" s="303"/>
      <c r="R5" s="303"/>
      <c r="S5" s="303"/>
      <c r="T5" s="303"/>
      <c r="U5" s="303"/>
      <c r="V5" s="303"/>
      <c r="W5" s="303"/>
    </row>
    <row r="6" spans="1:23" s="112" customFormat="1" ht="30" customHeight="1" thickBot="1">
      <c r="A6" s="374"/>
      <c r="B6" s="178" t="s">
        <v>925</v>
      </c>
      <c r="C6" s="178" t="s">
        <v>926</v>
      </c>
      <c r="D6" s="178" t="s">
        <v>935</v>
      </c>
      <c r="E6" s="178" t="s">
        <v>936</v>
      </c>
      <c r="F6" s="178" t="s">
        <v>937</v>
      </c>
      <c r="G6" s="178" t="s">
        <v>938</v>
      </c>
      <c r="H6" s="178" t="s">
        <v>939</v>
      </c>
      <c r="I6" s="178" t="s">
        <v>940</v>
      </c>
      <c r="J6" s="178" t="s">
        <v>941</v>
      </c>
      <c r="K6" s="178" t="s">
        <v>942</v>
      </c>
      <c r="L6" s="178" t="s">
        <v>943</v>
      </c>
      <c r="M6" s="178" t="s">
        <v>944</v>
      </c>
      <c r="N6" s="178" t="s">
        <v>945</v>
      </c>
      <c r="O6" s="178" t="s">
        <v>946</v>
      </c>
      <c r="P6" s="178" t="s">
        <v>947</v>
      </c>
      <c r="Q6" s="178" t="s">
        <v>948</v>
      </c>
      <c r="R6" s="178" t="s">
        <v>949</v>
      </c>
      <c r="S6" s="178" t="s">
        <v>950</v>
      </c>
      <c r="T6" s="178" t="s">
        <v>951</v>
      </c>
      <c r="U6" s="178" t="s">
        <v>952</v>
      </c>
      <c r="V6" s="178" t="s">
        <v>953</v>
      </c>
      <c r="W6" s="288" t="s">
        <v>335</v>
      </c>
    </row>
    <row r="7" spans="1:23" s="377" customFormat="1" ht="15" customHeight="1">
      <c r="A7" s="375" t="s">
        <v>676</v>
      </c>
      <c r="B7" s="376">
        <v>0.1807</v>
      </c>
      <c r="C7" s="376">
        <v>0.2094</v>
      </c>
      <c r="D7" s="376">
        <v>0.14119999999999999</v>
      </c>
      <c r="E7" s="376">
        <v>0.17269999999999999</v>
      </c>
      <c r="F7" s="376">
        <v>0.1406</v>
      </c>
      <c r="G7" s="376">
        <v>0.13539999999999999</v>
      </c>
      <c r="H7" s="376">
        <v>0.12089999999999999</v>
      </c>
      <c r="I7" s="376">
        <v>0.1575</v>
      </c>
      <c r="J7" s="376">
        <v>0.12509999999999999</v>
      </c>
      <c r="K7" s="376">
        <v>0.19739999999999999</v>
      </c>
      <c r="L7" s="376">
        <v>0.49030000000000001</v>
      </c>
      <c r="M7" s="376">
        <v>0.16159999999999999</v>
      </c>
      <c r="N7" s="376">
        <v>0.20780000000000001</v>
      </c>
      <c r="O7" s="376">
        <v>0.45429999999999998</v>
      </c>
      <c r="P7" s="376">
        <v>0.1176</v>
      </c>
      <c r="Q7" s="376">
        <v>0.76800000000000002</v>
      </c>
      <c r="R7" s="376">
        <v>0.1065</v>
      </c>
      <c r="S7" s="376">
        <v>0.23039999999999999</v>
      </c>
      <c r="T7" s="376">
        <v>0.22309999999999999</v>
      </c>
      <c r="U7" s="376">
        <v>0.32269999999999999</v>
      </c>
      <c r="V7" s="376">
        <v>0.29160000000000003</v>
      </c>
      <c r="W7" s="376">
        <v>0.1988</v>
      </c>
    </row>
    <row r="8" spans="1:23" ht="15" customHeight="1">
      <c r="A8" s="140" t="s">
        <v>677</v>
      </c>
      <c r="B8" s="141">
        <v>47835562.700000003</v>
      </c>
      <c r="C8" s="141">
        <v>21192146.41</v>
      </c>
      <c r="D8" s="141">
        <v>36095628.939999998</v>
      </c>
      <c r="E8" s="141">
        <v>15184509.869999999</v>
      </c>
      <c r="F8" s="141">
        <v>37744493.640000001</v>
      </c>
      <c r="G8" s="141">
        <v>8433882.9299999997</v>
      </c>
      <c r="H8" s="141">
        <v>37625595.960000001</v>
      </c>
      <c r="I8" s="141">
        <v>52064538.299999997</v>
      </c>
      <c r="J8" s="141">
        <v>4421562.67</v>
      </c>
      <c r="K8" s="141">
        <v>34892097.329999998</v>
      </c>
      <c r="L8" s="141">
        <v>5670796.7599999998</v>
      </c>
      <c r="M8" s="141">
        <v>5193113.6399999997</v>
      </c>
      <c r="N8" s="141">
        <v>4061519.43</v>
      </c>
      <c r="O8" s="141">
        <v>1668594.26</v>
      </c>
      <c r="P8" s="141">
        <v>5411791.54</v>
      </c>
      <c r="Q8" s="141">
        <v>685089.86</v>
      </c>
      <c r="R8" s="141">
        <v>10702059.33</v>
      </c>
      <c r="S8" s="141">
        <v>1452637.81</v>
      </c>
      <c r="T8" s="141">
        <v>15234744.75</v>
      </c>
      <c r="U8" s="141">
        <v>8343368.29</v>
      </c>
      <c r="V8" s="141">
        <v>4402959.96</v>
      </c>
      <c r="W8" s="141">
        <v>1540995193.3499999</v>
      </c>
    </row>
    <row r="9" spans="1:23" ht="15" customHeight="1">
      <c r="A9" s="140" t="s">
        <v>678</v>
      </c>
      <c r="B9" s="141">
        <v>0</v>
      </c>
      <c r="C9" s="141">
        <v>0</v>
      </c>
      <c r="D9" s="141">
        <v>0</v>
      </c>
      <c r="E9" s="141">
        <v>0</v>
      </c>
      <c r="F9" s="141">
        <v>0</v>
      </c>
      <c r="G9" s="141">
        <v>0</v>
      </c>
      <c r="H9" s="141">
        <v>0</v>
      </c>
      <c r="I9" s="141">
        <v>0</v>
      </c>
      <c r="J9" s="141">
        <v>0</v>
      </c>
      <c r="K9" s="141">
        <v>0</v>
      </c>
      <c r="L9" s="141">
        <v>0</v>
      </c>
      <c r="M9" s="141">
        <v>0</v>
      </c>
      <c r="N9" s="141">
        <v>0</v>
      </c>
      <c r="O9" s="141">
        <v>0</v>
      </c>
      <c r="P9" s="141">
        <v>0</v>
      </c>
      <c r="Q9" s="141">
        <v>0</v>
      </c>
      <c r="R9" s="141">
        <v>0</v>
      </c>
      <c r="S9" s="141">
        <v>0</v>
      </c>
      <c r="T9" s="141">
        <v>0</v>
      </c>
      <c r="U9" s="141">
        <v>0</v>
      </c>
      <c r="V9" s="141">
        <v>0</v>
      </c>
      <c r="W9" s="141">
        <v>0</v>
      </c>
    </row>
    <row r="10" spans="1:23" s="329" customFormat="1" ht="15" customHeight="1">
      <c r="A10" s="140" t="s">
        <v>679</v>
      </c>
      <c r="B10" s="141">
        <v>59488941.579999998</v>
      </c>
      <c r="C10" s="141">
        <v>7405895.5</v>
      </c>
      <c r="D10" s="141">
        <v>34858624.880000003</v>
      </c>
      <c r="E10" s="141">
        <v>17345601.43</v>
      </c>
      <c r="F10" s="141">
        <v>10713184.5</v>
      </c>
      <c r="G10" s="141">
        <v>7847710.4299999997</v>
      </c>
      <c r="H10" s="141">
        <v>26816643.43</v>
      </c>
      <c r="I10" s="141">
        <v>18652677.239999998</v>
      </c>
      <c r="J10" s="141">
        <v>5195373.99</v>
      </c>
      <c r="K10" s="141">
        <v>38048531.420000002</v>
      </c>
      <c r="L10" s="141">
        <v>12972778.550000001</v>
      </c>
      <c r="M10" s="141">
        <v>9346764.1400000006</v>
      </c>
      <c r="N10" s="141">
        <v>3902412.19</v>
      </c>
      <c r="O10" s="141">
        <v>1933608.77</v>
      </c>
      <c r="P10" s="141">
        <v>2943580.47</v>
      </c>
      <c r="Q10" s="141">
        <v>2989898.77</v>
      </c>
      <c r="R10" s="141">
        <v>8322481.4699999997</v>
      </c>
      <c r="S10" s="141">
        <v>320041.15000000002</v>
      </c>
      <c r="T10" s="141">
        <v>17647671.539999999</v>
      </c>
      <c r="U10" s="141">
        <v>3360214.28</v>
      </c>
      <c r="V10" s="141">
        <v>3396416.08</v>
      </c>
      <c r="W10" s="141">
        <v>785556243.73000002</v>
      </c>
    </row>
    <row r="11" spans="1:23" s="329" customFormat="1" ht="15" customHeight="1">
      <c r="A11" s="140" t="s">
        <v>680</v>
      </c>
      <c r="B11" s="141">
        <v>86214024.480000004</v>
      </c>
      <c r="C11" s="141">
        <v>1529072.01</v>
      </c>
      <c r="D11" s="141">
        <v>42238591.840000004</v>
      </c>
      <c r="E11" s="141">
        <v>3024550.64</v>
      </c>
      <c r="F11" s="141">
        <v>30731320</v>
      </c>
      <c r="G11" s="141">
        <v>9487395.5399999991</v>
      </c>
      <c r="H11" s="141">
        <v>6858232.1799999997</v>
      </c>
      <c r="I11" s="141">
        <v>23417581.93</v>
      </c>
      <c r="J11" s="141">
        <v>8861415.1899999995</v>
      </c>
      <c r="K11" s="141">
        <v>45520125.590000004</v>
      </c>
      <c r="L11" s="141">
        <v>11227491.68</v>
      </c>
      <c r="M11" s="141">
        <v>7439195.4000000004</v>
      </c>
      <c r="N11" s="141">
        <v>15876959.83</v>
      </c>
      <c r="O11" s="141">
        <v>4522556.29</v>
      </c>
      <c r="P11" s="141">
        <v>3087464.96</v>
      </c>
      <c r="Q11" s="141">
        <v>6690220.9400000004</v>
      </c>
      <c r="R11" s="141">
        <v>30096542.609999999</v>
      </c>
      <c r="S11" s="141">
        <v>5497590</v>
      </c>
      <c r="T11" s="141">
        <v>29116805.640000001</v>
      </c>
      <c r="U11" s="141">
        <v>10166739.699999999</v>
      </c>
      <c r="V11" s="141">
        <v>2077572.75</v>
      </c>
      <c r="W11" s="141">
        <v>1076230735.55</v>
      </c>
    </row>
    <row r="12" spans="1:23" s="329" customFormat="1" ht="15" customHeight="1">
      <c r="A12" s="140" t="s">
        <v>681</v>
      </c>
      <c r="B12" s="141">
        <v>0</v>
      </c>
      <c r="C12" s="141">
        <v>0</v>
      </c>
      <c r="D12" s="141">
        <v>0</v>
      </c>
      <c r="E12" s="141">
        <v>0</v>
      </c>
      <c r="F12" s="141">
        <v>30629630.760000002</v>
      </c>
      <c r="G12" s="141">
        <v>38038.81</v>
      </c>
      <c r="H12" s="141">
        <v>27393890.02</v>
      </c>
      <c r="I12" s="141">
        <v>0</v>
      </c>
      <c r="J12" s="141">
        <v>0</v>
      </c>
      <c r="K12" s="141">
        <v>0</v>
      </c>
      <c r="L12" s="141">
        <v>0</v>
      </c>
      <c r="M12" s="141">
        <v>0</v>
      </c>
      <c r="N12" s="141">
        <v>0</v>
      </c>
      <c r="O12" s="141">
        <v>0</v>
      </c>
      <c r="P12" s="141">
        <v>0</v>
      </c>
      <c r="Q12" s="141">
        <v>0</v>
      </c>
      <c r="R12" s="141">
        <v>0</v>
      </c>
      <c r="S12" s="141">
        <v>0</v>
      </c>
      <c r="T12" s="141">
        <v>0</v>
      </c>
      <c r="U12" s="141">
        <v>0</v>
      </c>
      <c r="V12" s="141">
        <v>0</v>
      </c>
      <c r="W12" s="141">
        <v>290428675.99000001</v>
      </c>
    </row>
    <row r="13" spans="1:23" s="329" customFormat="1" ht="15" customHeight="1">
      <c r="A13" s="140" t="s">
        <v>682</v>
      </c>
      <c r="B13" s="141">
        <v>224295048.93000001</v>
      </c>
      <c r="C13" s="141">
        <v>119625719.98</v>
      </c>
      <c r="D13" s="141">
        <v>195567813.83000001</v>
      </c>
      <c r="E13" s="141">
        <v>101806596.39</v>
      </c>
      <c r="F13" s="141">
        <v>191147992.55000001</v>
      </c>
      <c r="G13" s="141">
        <v>107006590.87</v>
      </c>
      <c r="H13" s="141">
        <v>298951586.70999998</v>
      </c>
      <c r="I13" s="141">
        <v>271513538.05000001</v>
      </c>
      <c r="J13" s="141">
        <v>84406618.180000007</v>
      </c>
      <c r="K13" s="141">
        <v>239767100.47999999</v>
      </c>
      <c r="L13" s="141">
        <v>59955655.549999997</v>
      </c>
      <c r="M13" s="141">
        <v>68214885.849999994</v>
      </c>
      <c r="N13" s="141">
        <v>52325692.619999997</v>
      </c>
      <c r="O13" s="141">
        <v>21576943.149999999</v>
      </c>
      <c r="P13" s="141">
        <v>41651566.399999999</v>
      </c>
      <c r="Q13" s="141">
        <v>14193839.869999999</v>
      </c>
      <c r="R13" s="141">
        <v>95592540</v>
      </c>
      <c r="S13" s="141">
        <v>25842375.140000001</v>
      </c>
      <c r="T13" s="141">
        <v>134795889.09999999</v>
      </c>
      <c r="U13" s="141">
        <v>66510457.909999996</v>
      </c>
      <c r="V13" s="141">
        <v>22285904.789999999</v>
      </c>
      <c r="W13" s="141">
        <v>6776504477.5100002</v>
      </c>
    </row>
    <row r="14" spans="1:23" s="142" customFormat="1" ht="15" customHeight="1">
      <c r="A14" s="378" t="s">
        <v>683</v>
      </c>
      <c r="B14" s="379">
        <v>417833577.69</v>
      </c>
      <c r="C14" s="379">
        <v>149752833.90000001</v>
      </c>
      <c r="D14" s="379">
        <v>308760659.49000001</v>
      </c>
      <c r="E14" s="379">
        <v>137361258.33000001</v>
      </c>
      <c r="F14" s="379">
        <v>300966621.44999999</v>
      </c>
      <c r="G14" s="379">
        <v>132813618.58</v>
      </c>
      <c r="H14" s="379">
        <v>397645948.30000001</v>
      </c>
      <c r="I14" s="379">
        <v>365648335.51999998</v>
      </c>
      <c r="J14" s="379">
        <v>102884970.03</v>
      </c>
      <c r="K14" s="379">
        <v>358227854.81999999</v>
      </c>
      <c r="L14" s="379">
        <v>89826722.540000007</v>
      </c>
      <c r="M14" s="379">
        <v>90193959.030000001</v>
      </c>
      <c r="N14" s="379">
        <v>76166584.069999993</v>
      </c>
      <c r="O14" s="379">
        <v>29701702.469999999</v>
      </c>
      <c r="P14" s="379">
        <v>53094403.369999997</v>
      </c>
      <c r="Q14" s="379">
        <v>24559049.440000001</v>
      </c>
      <c r="R14" s="379">
        <v>144713623.41</v>
      </c>
      <c r="S14" s="379">
        <v>33112644.100000001</v>
      </c>
      <c r="T14" s="379">
        <v>196795111.03</v>
      </c>
      <c r="U14" s="379">
        <v>88380780.180000007</v>
      </c>
      <c r="V14" s="379">
        <v>32162853.579999998</v>
      </c>
      <c r="W14" s="379">
        <v>10469715326.129999</v>
      </c>
    </row>
    <row r="15" spans="1:23" s="329" customFormat="1" ht="15" customHeight="1">
      <c r="A15" s="140" t="s">
        <v>684</v>
      </c>
      <c r="B15" s="141">
        <v>279299849.486</v>
      </c>
      <c r="C15" s="141">
        <v>121871435.08499999</v>
      </c>
      <c r="D15" s="141">
        <v>223658834.72600001</v>
      </c>
      <c r="E15" s="141">
        <v>106787991.99600001</v>
      </c>
      <c r="F15" s="141">
        <v>231628512.52000001</v>
      </c>
      <c r="G15" s="141">
        <v>113348359.8335</v>
      </c>
      <c r="H15" s="141">
        <v>328289449.00099999</v>
      </c>
      <c r="I15" s="141">
        <v>286952864.463</v>
      </c>
      <c r="J15" s="141">
        <v>89876400.572999999</v>
      </c>
      <c r="K15" s="141">
        <v>270136869.55900002</v>
      </c>
      <c r="L15" s="141">
        <v>68163957.099999994</v>
      </c>
      <c r="M15" s="141">
        <v>73803836.378000006</v>
      </c>
      <c r="N15" s="141">
        <v>61044654.972999997</v>
      </c>
      <c r="O15" s="141">
        <v>24224943.048999999</v>
      </c>
      <c r="P15" s="141">
        <v>43784014.973999999</v>
      </c>
      <c r="Q15" s="141">
        <v>18136930.094000001</v>
      </c>
      <c r="R15" s="141">
        <v>112305307.59900001</v>
      </c>
      <c r="S15" s="141">
        <v>28655178.370000001</v>
      </c>
      <c r="T15" s="141">
        <v>152883826.22799999</v>
      </c>
      <c r="U15" s="141">
        <v>72265870.615999997</v>
      </c>
      <c r="V15" s="141">
        <v>24003974.381000001</v>
      </c>
      <c r="W15" s="141">
        <v>7689552601.0235004</v>
      </c>
    </row>
    <row r="16" spans="1:23" s="147" customFormat="1" ht="15" customHeight="1">
      <c r="A16" s="146" t="s">
        <v>685</v>
      </c>
      <c r="B16" s="331">
        <v>0.66839999999999999</v>
      </c>
      <c r="C16" s="331">
        <v>0.81379999999999997</v>
      </c>
      <c r="D16" s="331">
        <v>0.72440000000000004</v>
      </c>
      <c r="E16" s="331">
        <v>0.77739999999999998</v>
      </c>
      <c r="F16" s="331">
        <v>0.76959999999999995</v>
      </c>
      <c r="G16" s="331">
        <v>0.85340000000000005</v>
      </c>
      <c r="H16" s="331">
        <v>0.8256</v>
      </c>
      <c r="I16" s="331">
        <v>0.78480000000000005</v>
      </c>
      <c r="J16" s="331">
        <v>0.87360000000000004</v>
      </c>
      <c r="K16" s="331">
        <v>0.75409999999999999</v>
      </c>
      <c r="L16" s="331">
        <v>0.75880000000000003</v>
      </c>
      <c r="M16" s="331">
        <v>0.81830000000000003</v>
      </c>
      <c r="N16" s="331">
        <v>0.80149999999999999</v>
      </c>
      <c r="O16" s="331">
        <v>0.81559999999999999</v>
      </c>
      <c r="P16" s="331">
        <v>0.8246</v>
      </c>
      <c r="Q16" s="331">
        <v>0.73850000000000005</v>
      </c>
      <c r="R16" s="331">
        <v>0.77610000000000001</v>
      </c>
      <c r="S16" s="331">
        <v>0.86539999999999995</v>
      </c>
      <c r="T16" s="331">
        <v>0.77690000000000003</v>
      </c>
      <c r="U16" s="331">
        <v>0.81769999999999998</v>
      </c>
      <c r="V16" s="331">
        <v>0.74629999999999996</v>
      </c>
      <c r="W16" s="331">
        <v>0.73450000000000004</v>
      </c>
    </row>
    <row r="17" spans="1:23" s="329" customFormat="1" ht="15" customHeight="1">
      <c r="A17" s="378" t="s">
        <v>686</v>
      </c>
      <c r="B17" s="379">
        <v>27929984.948600002</v>
      </c>
      <c r="C17" s="379">
        <v>12187143.5085</v>
      </c>
      <c r="D17" s="379">
        <v>22365883.472600002</v>
      </c>
      <c r="E17" s="379">
        <v>10678799.1996</v>
      </c>
      <c r="F17" s="379">
        <v>23162851.252</v>
      </c>
      <c r="G17" s="379">
        <v>11334835.9834</v>
      </c>
      <c r="H17" s="379">
        <v>32828944.9001</v>
      </c>
      <c r="I17" s="379">
        <v>28695286.4463</v>
      </c>
      <c r="J17" s="379">
        <v>8987640.0572999995</v>
      </c>
      <c r="K17" s="379">
        <v>27013686.955899999</v>
      </c>
      <c r="L17" s="379">
        <v>6816395.71</v>
      </c>
      <c r="M17" s="379">
        <v>7380383.6377999997</v>
      </c>
      <c r="N17" s="379">
        <v>6104465.4972999999</v>
      </c>
      <c r="O17" s="379">
        <v>2422494.3048999999</v>
      </c>
      <c r="P17" s="379">
        <v>4378401.4973999998</v>
      </c>
      <c r="Q17" s="379">
        <v>1813693.0094000001</v>
      </c>
      <c r="R17" s="379">
        <v>11230530.7599</v>
      </c>
      <c r="S17" s="379">
        <v>2865517.8369999998</v>
      </c>
      <c r="T17" s="379">
        <v>15288382.6228</v>
      </c>
      <c r="U17" s="379">
        <v>7226587.0615999997</v>
      </c>
      <c r="V17" s="379">
        <v>2400397.4380999999</v>
      </c>
      <c r="W17" s="379">
        <v>768955260.10239995</v>
      </c>
    </row>
    <row r="18" spans="1:23" s="329" customFormat="1" ht="15" customHeight="1">
      <c r="A18" s="140" t="s">
        <v>687</v>
      </c>
      <c r="B18" s="141">
        <v>43380554</v>
      </c>
      <c r="C18" s="141">
        <v>25522643</v>
      </c>
      <c r="D18" s="141">
        <v>28223046</v>
      </c>
      <c r="E18" s="141">
        <v>15787776</v>
      </c>
      <c r="F18" s="141">
        <v>32557207</v>
      </c>
      <c r="G18" s="141">
        <v>14308880</v>
      </c>
      <c r="H18" s="141">
        <v>29740819</v>
      </c>
      <c r="I18" s="141">
        <v>45918774</v>
      </c>
      <c r="J18" s="141">
        <v>13027421</v>
      </c>
      <c r="K18" s="141">
        <v>44771236</v>
      </c>
      <c r="L18" s="141">
        <v>32577448</v>
      </c>
      <c r="M18" s="141">
        <v>11927460</v>
      </c>
      <c r="N18" s="141">
        <v>13346691</v>
      </c>
      <c r="O18" s="141">
        <v>9890327</v>
      </c>
      <c r="P18" s="141">
        <v>5389997</v>
      </c>
      <c r="Q18" s="141">
        <v>13790449</v>
      </c>
      <c r="R18" s="141">
        <v>13961490</v>
      </c>
      <c r="S18" s="141">
        <v>7897081</v>
      </c>
      <c r="T18" s="141">
        <v>29487911</v>
      </c>
      <c r="U18" s="141">
        <v>23923745</v>
      </c>
      <c r="V18" s="141">
        <v>7000203</v>
      </c>
      <c r="W18" s="141">
        <v>1423669622</v>
      </c>
    </row>
    <row r="19" spans="1:23" s="329" customFormat="1" ht="15" customHeight="1">
      <c r="A19" s="140" t="s">
        <v>688</v>
      </c>
      <c r="B19" s="141">
        <v>0</v>
      </c>
      <c r="C19" s="141">
        <v>0</v>
      </c>
      <c r="D19" s="141">
        <v>1312</v>
      </c>
      <c r="E19" s="141">
        <v>0</v>
      </c>
      <c r="F19" s="141">
        <v>0</v>
      </c>
      <c r="G19" s="141">
        <v>0</v>
      </c>
      <c r="H19" s="141">
        <v>0</v>
      </c>
      <c r="I19" s="141">
        <v>0</v>
      </c>
      <c r="J19" s="141">
        <v>0</v>
      </c>
      <c r="K19" s="141">
        <v>0</v>
      </c>
      <c r="L19" s="141">
        <v>0</v>
      </c>
      <c r="M19" s="141">
        <v>0</v>
      </c>
      <c r="N19" s="141">
        <v>0</v>
      </c>
      <c r="O19" s="141">
        <v>0</v>
      </c>
      <c r="P19" s="141">
        <v>0</v>
      </c>
      <c r="Q19" s="141">
        <v>0</v>
      </c>
      <c r="R19" s="141">
        <v>0</v>
      </c>
      <c r="S19" s="141">
        <v>0</v>
      </c>
      <c r="T19" s="141">
        <v>0</v>
      </c>
      <c r="U19" s="141">
        <v>0</v>
      </c>
      <c r="V19" s="141">
        <v>0</v>
      </c>
      <c r="W19" s="141">
        <v>17604</v>
      </c>
    </row>
    <row r="20" spans="1:23" s="329" customFormat="1" ht="15" customHeight="1">
      <c r="A20" s="146" t="s">
        <v>689</v>
      </c>
      <c r="B20" s="141">
        <v>0</v>
      </c>
      <c r="C20" s="141">
        <v>0</v>
      </c>
      <c r="D20" s="141">
        <v>0</v>
      </c>
      <c r="E20" s="141">
        <v>0</v>
      </c>
      <c r="F20" s="141">
        <v>0</v>
      </c>
      <c r="G20" s="141">
        <v>0</v>
      </c>
      <c r="H20" s="141">
        <v>0</v>
      </c>
      <c r="I20" s="141">
        <v>0</v>
      </c>
      <c r="J20" s="141">
        <v>0</v>
      </c>
      <c r="K20" s="141">
        <v>0</v>
      </c>
      <c r="L20" s="141">
        <v>0</v>
      </c>
      <c r="M20" s="141">
        <v>0</v>
      </c>
      <c r="N20" s="141">
        <v>0</v>
      </c>
      <c r="O20" s="141">
        <v>0</v>
      </c>
      <c r="P20" s="141">
        <v>0</v>
      </c>
      <c r="Q20" s="141">
        <v>0</v>
      </c>
      <c r="R20" s="141">
        <v>0</v>
      </c>
      <c r="S20" s="141">
        <v>0</v>
      </c>
      <c r="T20" s="141">
        <v>0</v>
      </c>
      <c r="U20" s="141">
        <v>0</v>
      </c>
      <c r="V20" s="141">
        <v>0</v>
      </c>
      <c r="W20" s="141">
        <v>0</v>
      </c>
    </row>
    <row r="21" spans="1:23" s="329" customFormat="1" ht="15" customHeight="1">
      <c r="A21" s="140" t="s">
        <v>690</v>
      </c>
      <c r="B21" s="141">
        <v>0</v>
      </c>
      <c r="C21" s="141">
        <v>0</v>
      </c>
      <c r="D21" s="141">
        <v>0</v>
      </c>
      <c r="E21" s="141">
        <v>0</v>
      </c>
      <c r="F21" s="141">
        <v>0</v>
      </c>
      <c r="G21" s="141">
        <v>1165689</v>
      </c>
      <c r="H21" s="141">
        <v>0</v>
      </c>
      <c r="I21" s="141">
        <v>1514760</v>
      </c>
      <c r="J21" s="141">
        <v>2550822</v>
      </c>
      <c r="K21" s="141">
        <v>0</v>
      </c>
      <c r="L21" s="141">
        <v>0</v>
      </c>
      <c r="M21" s="141">
        <v>0</v>
      </c>
      <c r="N21" s="141">
        <v>789861</v>
      </c>
      <c r="O21" s="141">
        <v>1240255</v>
      </c>
      <c r="P21" s="141">
        <v>620633</v>
      </c>
      <c r="Q21" s="141">
        <v>0</v>
      </c>
      <c r="R21" s="141">
        <v>2183322</v>
      </c>
      <c r="S21" s="141">
        <v>1294609</v>
      </c>
      <c r="T21" s="141">
        <v>0</v>
      </c>
      <c r="U21" s="141">
        <v>605863</v>
      </c>
      <c r="V21" s="141">
        <v>0</v>
      </c>
      <c r="W21" s="141">
        <v>23633988</v>
      </c>
    </row>
    <row r="22" spans="1:23" s="329" customFormat="1" ht="15" customHeight="1">
      <c r="A22" s="378" t="s">
        <v>691</v>
      </c>
      <c r="B22" s="379">
        <v>43380554</v>
      </c>
      <c r="C22" s="379">
        <v>25522643</v>
      </c>
      <c r="D22" s="379">
        <v>28221734</v>
      </c>
      <c r="E22" s="379">
        <v>15787776</v>
      </c>
      <c r="F22" s="379">
        <v>32557207</v>
      </c>
      <c r="G22" s="379">
        <v>13143191</v>
      </c>
      <c r="H22" s="379">
        <v>29740819</v>
      </c>
      <c r="I22" s="379">
        <v>44404014</v>
      </c>
      <c r="J22" s="379">
        <v>10476599</v>
      </c>
      <c r="K22" s="379">
        <v>44771236</v>
      </c>
      <c r="L22" s="379">
        <v>32577448</v>
      </c>
      <c r="M22" s="379">
        <v>11927460</v>
      </c>
      <c r="N22" s="379">
        <v>12556830</v>
      </c>
      <c r="O22" s="379">
        <v>8650072</v>
      </c>
      <c r="P22" s="379">
        <v>4769364</v>
      </c>
      <c r="Q22" s="379">
        <v>13790449</v>
      </c>
      <c r="R22" s="379">
        <v>11778168</v>
      </c>
      <c r="S22" s="379">
        <v>6602472</v>
      </c>
      <c r="T22" s="379">
        <v>29487911</v>
      </c>
      <c r="U22" s="379">
        <v>23317882</v>
      </c>
      <c r="V22" s="379">
        <v>7000203</v>
      </c>
      <c r="W22" s="379">
        <v>1400018030</v>
      </c>
    </row>
    <row r="23" spans="1:23" s="329" customFormat="1" ht="15" customHeight="1">
      <c r="A23" s="140" t="s">
        <v>692</v>
      </c>
      <c r="B23" s="141">
        <v>0</v>
      </c>
      <c r="C23" s="141">
        <v>0</v>
      </c>
      <c r="D23" s="141">
        <v>0</v>
      </c>
      <c r="E23" s="141">
        <v>0</v>
      </c>
      <c r="F23" s="141">
        <v>0</v>
      </c>
      <c r="G23" s="141">
        <v>0</v>
      </c>
      <c r="H23" s="141">
        <v>0</v>
      </c>
      <c r="I23" s="141">
        <v>0</v>
      </c>
      <c r="J23" s="141">
        <v>0</v>
      </c>
      <c r="K23" s="141">
        <v>0</v>
      </c>
      <c r="L23" s="141">
        <v>0</v>
      </c>
      <c r="M23" s="141">
        <v>0</v>
      </c>
      <c r="N23" s="141">
        <v>0</v>
      </c>
      <c r="O23" s="141">
        <v>0</v>
      </c>
      <c r="P23" s="141">
        <v>0</v>
      </c>
      <c r="Q23" s="141">
        <v>0</v>
      </c>
      <c r="R23" s="141">
        <v>0</v>
      </c>
      <c r="S23" s="141">
        <v>0</v>
      </c>
      <c r="T23" s="141">
        <v>0</v>
      </c>
      <c r="U23" s="141">
        <v>0</v>
      </c>
      <c r="V23" s="141">
        <v>0</v>
      </c>
      <c r="W23" s="141">
        <v>0</v>
      </c>
    </row>
    <row r="24" spans="1:23" s="329" customFormat="1" ht="15" customHeight="1">
      <c r="A24" s="140" t="s">
        <v>693</v>
      </c>
      <c r="B24" s="141">
        <v>0</v>
      </c>
      <c r="C24" s="141">
        <v>0</v>
      </c>
      <c r="D24" s="141">
        <v>0</v>
      </c>
      <c r="E24" s="141">
        <v>0</v>
      </c>
      <c r="F24" s="141">
        <v>102900</v>
      </c>
      <c r="G24" s="141">
        <v>0</v>
      </c>
      <c r="H24" s="141">
        <v>0</v>
      </c>
      <c r="I24" s="141">
        <v>0</v>
      </c>
      <c r="J24" s="141">
        <v>0</v>
      </c>
      <c r="K24" s="141">
        <v>0</v>
      </c>
      <c r="L24" s="141">
        <v>0</v>
      </c>
      <c r="M24" s="141">
        <v>0</v>
      </c>
      <c r="N24" s="141">
        <v>0</v>
      </c>
      <c r="O24" s="141">
        <v>0</v>
      </c>
      <c r="P24" s="141">
        <v>0</v>
      </c>
      <c r="Q24" s="141">
        <v>0</v>
      </c>
      <c r="R24" s="141">
        <v>0</v>
      </c>
      <c r="S24" s="141">
        <v>0</v>
      </c>
      <c r="T24" s="141">
        <v>0</v>
      </c>
      <c r="U24" s="141">
        <v>0</v>
      </c>
      <c r="V24" s="141">
        <v>0</v>
      </c>
      <c r="W24" s="141">
        <v>102900</v>
      </c>
    </row>
    <row r="25" spans="1:23" s="334" customFormat="1" ht="15" customHeight="1">
      <c r="A25" s="140" t="s">
        <v>694</v>
      </c>
      <c r="B25" s="141">
        <v>0</v>
      </c>
      <c r="C25" s="141">
        <v>0</v>
      </c>
      <c r="D25" s="141">
        <v>0</v>
      </c>
      <c r="E25" s="141">
        <v>0</v>
      </c>
      <c r="F25" s="141">
        <v>0</v>
      </c>
      <c r="G25" s="141">
        <v>0</v>
      </c>
      <c r="H25" s="141">
        <v>0</v>
      </c>
      <c r="I25" s="141">
        <v>0</v>
      </c>
      <c r="J25" s="141">
        <v>0</v>
      </c>
      <c r="K25" s="141">
        <v>0</v>
      </c>
      <c r="L25" s="141">
        <v>0</v>
      </c>
      <c r="M25" s="141">
        <v>0</v>
      </c>
      <c r="N25" s="141">
        <v>0</v>
      </c>
      <c r="O25" s="141">
        <v>0</v>
      </c>
      <c r="P25" s="141">
        <v>0</v>
      </c>
      <c r="Q25" s="141">
        <v>0</v>
      </c>
      <c r="R25" s="141">
        <v>0</v>
      </c>
      <c r="S25" s="141">
        <v>0</v>
      </c>
      <c r="T25" s="141">
        <v>0</v>
      </c>
      <c r="U25" s="141">
        <v>0</v>
      </c>
      <c r="V25" s="141">
        <v>0</v>
      </c>
      <c r="W25" s="141">
        <v>0</v>
      </c>
    </row>
    <row r="26" spans="1:23" s="329" customFormat="1" ht="15" customHeight="1">
      <c r="A26" s="140" t="s">
        <v>695</v>
      </c>
      <c r="B26" s="141">
        <v>0</v>
      </c>
      <c r="C26" s="141">
        <v>0</v>
      </c>
      <c r="D26" s="141">
        <v>0</v>
      </c>
      <c r="E26" s="141">
        <v>0</v>
      </c>
      <c r="F26" s="141">
        <v>-102900</v>
      </c>
      <c r="G26" s="141">
        <v>0</v>
      </c>
      <c r="H26" s="141">
        <v>0</v>
      </c>
      <c r="I26" s="141">
        <v>0</v>
      </c>
      <c r="J26" s="141">
        <v>0</v>
      </c>
      <c r="K26" s="141">
        <v>0</v>
      </c>
      <c r="L26" s="141">
        <v>0</v>
      </c>
      <c r="M26" s="141">
        <v>0</v>
      </c>
      <c r="N26" s="141">
        <v>0</v>
      </c>
      <c r="O26" s="141">
        <v>0</v>
      </c>
      <c r="P26" s="141">
        <v>0</v>
      </c>
      <c r="Q26" s="141">
        <v>0</v>
      </c>
      <c r="R26" s="141">
        <v>0</v>
      </c>
      <c r="S26" s="141">
        <v>0</v>
      </c>
      <c r="T26" s="141">
        <v>0</v>
      </c>
      <c r="U26" s="141">
        <v>0</v>
      </c>
      <c r="V26" s="141">
        <v>0</v>
      </c>
      <c r="W26" s="141">
        <v>-102900</v>
      </c>
    </row>
    <row r="27" spans="1:23" s="335" customFormat="1" ht="15" customHeight="1">
      <c r="A27" s="146" t="s">
        <v>696</v>
      </c>
      <c r="B27" s="141">
        <v>7081065</v>
      </c>
      <c r="C27" s="141">
        <v>0</v>
      </c>
      <c r="D27" s="141">
        <v>3353779</v>
      </c>
      <c r="E27" s="141">
        <v>2652634</v>
      </c>
      <c r="F27" s="141">
        <v>0</v>
      </c>
      <c r="G27" s="141">
        <v>2202953</v>
      </c>
      <c r="H27" s="141">
        <v>9954890</v>
      </c>
      <c r="I27" s="141">
        <v>779695</v>
      </c>
      <c r="J27" s="141">
        <v>769817</v>
      </c>
      <c r="K27" s="141">
        <v>8549483</v>
      </c>
      <c r="L27" s="141">
        <v>843148</v>
      </c>
      <c r="M27" s="141">
        <v>0</v>
      </c>
      <c r="N27" s="141">
        <v>131000</v>
      </c>
      <c r="O27" s="141">
        <v>2355334</v>
      </c>
      <c r="P27" s="141">
        <v>379548</v>
      </c>
      <c r="Q27" s="141">
        <v>138006</v>
      </c>
      <c r="R27" s="141">
        <v>184393</v>
      </c>
      <c r="S27" s="141">
        <v>0</v>
      </c>
      <c r="T27" s="141">
        <v>4622386</v>
      </c>
      <c r="U27" s="141">
        <v>0</v>
      </c>
      <c r="V27" s="141">
        <v>0</v>
      </c>
      <c r="W27" s="141">
        <v>128316511</v>
      </c>
    </row>
    <row r="28" spans="1:23" s="336" customFormat="1" ht="15" customHeight="1">
      <c r="A28" s="146" t="s">
        <v>697</v>
      </c>
      <c r="B28" s="141">
        <v>0</v>
      </c>
      <c r="C28" s="141">
        <v>0</v>
      </c>
      <c r="D28" s="141">
        <v>0</v>
      </c>
      <c r="E28" s="141">
        <v>0</v>
      </c>
      <c r="F28" s="141">
        <v>0</v>
      </c>
      <c r="G28" s="141">
        <v>0</v>
      </c>
      <c r="H28" s="141">
        <v>0</v>
      </c>
      <c r="I28" s="141">
        <v>0</v>
      </c>
      <c r="J28" s="141">
        <v>0</v>
      </c>
      <c r="K28" s="141">
        <v>0</v>
      </c>
      <c r="L28" s="141">
        <v>0</v>
      </c>
      <c r="M28" s="141">
        <v>0</v>
      </c>
      <c r="N28" s="141">
        <v>0</v>
      </c>
      <c r="O28" s="141">
        <v>0</v>
      </c>
      <c r="P28" s="141">
        <v>0</v>
      </c>
      <c r="Q28" s="141">
        <v>0</v>
      </c>
      <c r="R28" s="141">
        <v>0</v>
      </c>
      <c r="S28" s="141">
        <v>0</v>
      </c>
      <c r="T28" s="141">
        <v>0</v>
      </c>
      <c r="U28" s="141">
        <v>0</v>
      </c>
      <c r="V28" s="141">
        <v>0</v>
      </c>
      <c r="W28" s="141">
        <v>0</v>
      </c>
    </row>
    <row r="29" spans="1:23" s="329" customFormat="1" ht="15" customHeight="1">
      <c r="A29" s="380" t="s">
        <v>698</v>
      </c>
      <c r="B29" s="379">
        <v>7081065</v>
      </c>
      <c r="C29" s="379">
        <v>0</v>
      </c>
      <c r="D29" s="379">
        <v>3353779</v>
      </c>
      <c r="E29" s="379">
        <v>2652634</v>
      </c>
      <c r="F29" s="379">
        <v>0</v>
      </c>
      <c r="G29" s="379">
        <v>2202953</v>
      </c>
      <c r="H29" s="379">
        <v>9954890</v>
      </c>
      <c r="I29" s="379">
        <v>779695</v>
      </c>
      <c r="J29" s="379">
        <v>769817</v>
      </c>
      <c r="K29" s="379">
        <v>8549483</v>
      </c>
      <c r="L29" s="379">
        <v>843148</v>
      </c>
      <c r="M29" s="379">
        <v>0</v>
      </c>
      <c r="N29" s="379">
        <v>131000</v>
      </c>
      <c r="O29" s="379">
        <v>2355334</v>
      </c>
      <c r="P29" s="379">
        <v>379548</v>
      </c>
      <c r="Q29" s="379">
        <v>138006</v>
      </c>
      <c r="R29" s="379">
        <v>184393</v>
      </c>
      <c r="S29" s="379">
        <v>0</v>
      </c>
      <c r="T29" s="379">
        <v>4622386</v>
      </c>
      <c r="U29" s="379">
        <v>0</v>
      </c>
      <c r="V29" s="379">
        <v>0</v>
      </c>
      <c r="W29" s="379">
        <v>128316511</v>
      </c>
    </row>
    <row r="30" spans="1:23" s="329" customFormat="1" ht="15" customHeight="1">
      <c r="A30" s="146" t="s">
        <v>699</v>
      </c>
      <c r="B30" s="141">
        <v>0</v>
      </c>
      <c r="C30" s="141">
        <v>0</v>
      </c>
      <c r="D30" s="141">
        <v>0</v>
      </c>
      <c r="E30" s="141">
        <v>0</v>
      </c>
      <c r="F30" s="141">
        <v>0</v>
      </c>
      <c r="G30" s="141">
        <v>0</v>
      </c>
      <c r="H30" s="141">
        <v>0</v>
      </c>
      <c r="I30" s="141">
        <v>0</v>
      </c>
      <c r="J30" s="141">
        <v>0</v>
      </c>
      <c r="K30" s="141">
        <v>0</v>
      </c>
      <c r="L30" s="141">
        <v>0</v>
      </c>
      <c r="M30" s="141">
        <v>0</v>
      </c>
      <c r="N30" s="141">
        <v>0</v>
      </c>
      <c r="O30" s="141">
        <v>0</v>
      </c>
      <c r="P30" s="141">
        <v>0</v>
      </c>
      <c r="Q30" s="141">
        <v>0</v>
      </c>
      <c r="R30" s="141">
        <v>0</v>
      </c>
      <c r="S30" s="141">
        <v>0</v>
      </c>
      <c r="T30" s="141">
        <v>0</v>
      </c>
      <c r="U30" s="141">
        <v>0</v>
      </c>
      <c r="V30" s="141">
        <v>0</v>
      </c>
      <c r="W30" s="141">
        <v>0</v>
      </c>
    </row>
    <row r="31" spans="1:23" s="329" customFormat="1" ht="15" customHeight="1">
      <c r="A31" s="146" t="s">
        <v>700</v>
      </c>
      <c r="B31" s="141">
        <v>0</v>
      </c>
      <c r="C31" s="141">
        <v>0</v>
      </c>
      <c r="D31" s="141">
        <v>0</v>
      </c>
      <c r="E31" s="141">
        <v>0</v>
      </c>
      <c r="F31" s="141">
        <v>0</v>
      </c>
      <c r="G31" s="141">
        <v>0</v>
      </c>
      <c r="H31" s="141">
        <v>0</v>
      </c>
      <c r="I31" s="141">
        <v>0</v>
      </c>
      <c r="J31" s="141">
        <v>0</v>
      </c>
      <c r="K31" s="141">
        <v>0</v>
      </c>
      <c r="L31" s="141">
        <v>0</v>
      </c>
      <c r="M31" s="141">
        <v>0</v>
      </c>
      <c r="N31" s="141">
        <v>0</v>
      </c>
      <c r="O31" s="141">
        <v>0</v>
      </c>
      <c r="P31" s="141">
        <v>0</v>
      </c>
      <c r="Q31" s="141">
        <v>0</v>
      </c>
      <c r="R31" s="141">
        <v>0</v>
      </c>
      <c r="S31" s="141">
        <v>0</v>
      </c>
      <c r="T31" s="141">
        <v>0</v>
      </c>
      <c r="U31" s="141">
        <v>0</v>
      </c>
      <c r="V31" s="141">
        <v>0</v>
      </c>
      <c r="W31" s="141">
        <v>0</v>
      </c>
    </row>
    <row r="32" spans="1:23" s="329" customFormat="1" ht="15" customHeight="1">
      <c r="A32" s="378" t="s">
        <v>701</v>
      </c>
      <c r="B32" s="379">
        <v>50461619</v>
      </c>
      <c r="C32" s="379">
        <v>25522643</v>
      </c>
      <c r="D32" s="379">
        <v>31575513</v>
      </c>
      <c r="E32" s="379">
        <v>18440410</v>
      </c>
      <c r="F32" s="379">
        <v>32557207</v>
      </c>
      <c r="G32" s="379">
        <v>15346144</v>
      </c>
      <c r="H32" s="379">
        <v>39695709</v>
      </c>
      <c r="I32" s="379">
        <v>45183709</v>
      </c>
      <c r="J32" s="379">
        <v>11246416</v>
      </c>
      <c r="K32" s="379">
        <v>53320719</v>
      </c>
      <c r="L32" s="379">
        <v>33420596</v>
      </c>
      <c r="M32" s="379">
        <v>11927460</v>
      </c>
      <c r="N32" s="379">
        <v>12687830</v>
      </c>
      <c r="O32" s="379">
        <v>11005406</v>
      </c>
      <c r="P32" s="379">
        <v>5148912</v>
      </c>
      <c r="Q32" s="379">
        <v>13928455</v>
      </c>
      <c r="R32" s="379">
        <v>11962561</v>
      </c>
      <c r="S32" s="379">
        <v>6602472</v>
      </c>
      <c r="T32" s="379">
        <v>34110297</v>
      </c>
      <c r="U32" s="379">
        <v>23317882</v>
      </c>
      <c r="V32" s="379">
        <v>7000203</v>
      </c>
      <c r="W32" s="379">
        <v>1528334541</v>
      </c>
    </row>
    <row r="33" spans="1:23" ht="15" customHeight="1">
      <c r="A33" s="140" t="s">
        <v>702</v>
      </c>
      <c r="B33" s="141">
        <v>22531634.051399998</v>
      </c>
      <c r="C33" s="141">
        <v>13335499.4915</v>
      </c>
      <c r="D33" s="141">
        <v>9209629.5274</v>
      </c>
      <c r="E33" s="141">
        <v>7761610.8004000001</v>
      </c>
      <c r="F33" s="141">
        <v>9394355.7479999997</v>
      </c>
      <c r="G33" s="141">
        <v>4011308.0167</v>
      </c>
      <c r="H33" s="141">
        <v>6866764.0998999998</v>
      </c>
      <c r="I33" s="141">
        <v>16488422.5537</v>
      </c>
      <c r="J33" s="141">
        <v>2258775.9427</v>
      </c>
      <c r="K33" s="141">
        <v>26307032.044100001</v>
      </c>
      <c r="L33" s="141">
        <v>26604200.289999999</v>
      </c>
      <c r="M33" s="141">
        <v>4547076.3622000003</v>
      </c>
      <c r="N33" s="141">
        <v>6583364.5027000001</v>
      </c>
      <c r="O33" s="141">
        <v>8582911.6951000001</v>
      </c>
      <c r="P33" s="141">
        <v>770510.50260000001</v>
      </c>
      <c r="Q33" s="141">
        <v>12114761.990599999</v>
      </c>
      <c r="R33" s="141">
        <v>732030.24010000005</v>
      </c>
      <c r="S33" s="141">
        <v>3736954.1630000002</v>
      </c>
      <c r="T33" s="141">
        <v>18821914.3772</v>
      </c>
      <c r="U33" s="141">
        <v>16091294.9384</v>
      </c>
      <c r="V33" s="141">
        <v>4599805.5619000001</v>
      </c>
      <c r="W33" s="141">
        <v>759379280.89769995</v>
      </c>
    </row>
    <row r="34" spans="1:23" s="383" customFormat="1" ht="15" customHeight="1">
      <c r="A34" s="140" t="s">
        <v>703</v>
      </c>
      <c r="B34" s="151">
        <v>0.1636</v>
      </c>
      <c r="C34" s="151">
        <v>5.96E-2</v>
      </c>
      <c r="D34" s="151">
        <v>0.1166</v>
      </c>
      <c r="E34" s="151">
        <v>6.2799999999999995E-2</v>
      </c>
      <c r="F34" s="151">
        <v>0.27100000000000002</v>
      </c>
      <c r="G34" s="151">
        <v>0.12770000000000001</v>
      </c>
      <c r="H34" s="151">
        <v>0.10630000000000001</v>
      </c>
      <c r="I34" s="151">
        <v>0.36709999999999998</v>
      </c>
      <c r="J34" s="151">
        <v>0.25640000000000002</v>
      </c>
      <c r="K34" s="151">
        <v>8.5999999999999993E-2</v>
      </c>
      <c r="L34" s="151">
        <v>5.2400000000000002E-2</v>
      </c>
      <c r="M34" s="151">
        <v>0.13339999999999999</v>
      </c>
      <c r="N34" s="151">
        <v>0.1812</v>
      </c>
      <c r="O34" s="151">
        <v>0.2949</v>
      </c>
      <c r="P34" s="151">
        <v>0.26440000000000002</v>
      </c>
      <c r="Q34" s="151">
        <v>2.76E-2</v>
      </c>
      <c r="R34" s="151">
        <v>0.3987</v>
      </c>
      <c r="S34" s="151">
        <v>3.6999999999999998E-2</v>
      </c>
      <c r="T34" s="151">
        <v>0.09</v>
      </c>
      <c r="U34" s="151">
        <v>0.15409999999999999</v>
      </c>
      <c r="V34" s="151">
        <v>0.15210000000000001</v>
      </c>
      <c r="W34" s="151">
        <v>0.1439</v>
      </c>
    </row>
    <row r="35" spans="1:23" ht="3.75" customHeight="1" thickBot="1">
      <c r="A35" s="95"/>
      <c r="B35" s="95"/>
      <c r="C35" s="95"/>
      <c r="D35" s="95"/>
      <c r="E35" s="95"/>
      <c r="F35" s="95"/>
      <c r="G35" s="95"/>
      <c r="H35" s="95"/>
      <c r="I35" s="95"/>
      <c r="J35" s="95"/>
      <c r="K35" s="95"/>
      <c r="L35" s="95"/>
      <c r="M35" s="95"/>
      <c r="N35" s="95"/>
      <c r="O35" s="95"/>
      <c r="P35" s="95"/>
      <c r="Q35" s="95"/>
      <c r="R35" s="95"/>
      <c r="S35" s="95"/>
      <c r="T35" s="95"/>
      <c r="U35" s="95"/>
      <c r="V35" s="95"/>
      <c r="W35" s="95"/>
    </row>
    <row r="36" spans="1:23" ht="15" customHeight="1" thickTop="1">
      <c r="A36" s="204" t="s">
        <v>704</v>
      </c>
      <c r="B36" s="81"/>
      <c r="C36" s="81"/>
      <c r="D36" s="81"/>
      <c r="E36" s="81"/>
      <c r="F36" s="81"/>
      <c r="G36" s="81"/>
      <c r="H36" s="81"/>
      <c r="I36" s="81"/>
      <c r="J36" s="303"/>
      <c r="K36" s="303"/>
      <c r="L36" s="303"/>
      <c r="M36" s="303"/>
      <c r="N36" s="303"/>
      <c r="O36" s="303"/>
      <c r="P36" s="303"/>
      <c r="Q36" s="303"/>
      <c r="R36" s="303"/>
      <c r="S36" s="303"/>
      <c r="T36" s="303"/>
      <c r="U36" s="303"/>
      <c r="V36" s="303"/>
      <c r="W36" s="303"/>
    </row>
    <row r="37" spans="1:23" ht="15" customHeight="1">
      <c r="A37" s="81"/>
      <c r="B37" s="81"/>
      <c r="C37" s="81"/>
      <c r="D37" s="81"/>
      <c r="E37" s="81"/>
      <c r="F37" s="81"/>
      <c r="G37" s="81"/>
      <c r="H37" s="81"/>
      <c r="I37" s="81"/>
      <c r="J37" s="303"/>
      <c r="K37" s="303"/>
      <c r="L37" s="303"/>
      <c r="M37" s="303"/>
      <c r="N37" s="303"/>
      <c r="O37" s="303"/>
      <c r="P37" s="303"/>
      <c r="Q37" s="303"/>
      <c r="R37" s="303"/>
      <c r="S37" s="303"/>
      <c r="T37" s="303"/>
      <c r="U37" s="303"/>
      <c r="V37" s="303"/>
      <c r="W37" s="303"/>
    </row>
  </sheetData>
  <mergeCells count="4">
    <mergeCell ref="A1:W1"/>
    <mergeCell ref="A2:W2"/>
    <mergeCell ref="A3:W3"/>
    <mergeCell ref="A4:W4"/>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V24"/>
  <sheetViews>
    <sheetView zoomScaleNormal="100" workbookViewId="0">
      <selection activeCell="B7" sqref="B7"/>
    </sheetView>
  </sheetViews>
  <sheetFormatPr baseColWidth="10" defaultColWidth="9.140625" defaultRowHeight="12.75"/>
  <cols>
    <col min="1" max="1" width="37.7109375" style="155" customWidth="1"/>
    <col min="2" max="2" width="12.85546875" style="133" customWidth="1"/>
    <col min="3" max="18" width="13" style="133" customWidth="1"/>
    <col min="19" max="19" width="13" style="124" customWidth="1"/>
    <col min="20" max="21" width="13" style="133" customWidth="1"/>
    <col min="22" max="256" width="11.42578125" style="133" customWidth="1"/>
    <col min="257" max="257" width="37.7109375" style="133" customWidth="1"/>
    <col min="258" max="258" width="12.85546875" style="133" customWidth="1"/>
    <col min="259" max="277" width="13" style="133" customWidth="1"/>
    <col min="278" max="512" width="11.42578125" style="133" customWidth="1"/>
    <col min="513" max="513" width="37.7109375" style="133" customWidth="1"/>
    <col min="514" max="514" width="12.85546875" style="133" customWidth="1"/>
    <col min="515" max="533" width="13" style="133" customWidth="1"/>
    <col min="534" max="768" width="11.42578125" style="133" customWidth="1"/>
    <col min="769" max="769" width="37.7109375" style="133" customWidth="1"/>
    <col min="770" max="770" width="12.85546875" style="133" customWidth="1"/>
    <col min="771" max="789" width="13" style="133" customWidth="1"/>
    <col min="790" max="1024" width="11.42578125" style="133" customWidth="1"/>
    <col min="1025" max="1025" width="37.7109375" style="133" customWidth="1"/>
    <col min="1026" max="1026" width="12.85546875" style="133" customWidth="1"/>
    <col min="1027" max="1045" width="13" style="133" customWidth="1"/>
    <col min="1046" max="1280" width="11.42578125" style="133" customWidth="1"/>
    <col min="1281" max="1281" width="37.7109375" style="133" customWidth="1"/>
    <col min="1282" max="1282" width="12.85546875" style="133" customWidth="1"/>
    <col min="1283" max="1301" width="13" style="133" customWidth="1"/>
    <col min="1302" max="1536" width="11.42578125" style="133" customWidth="1"/>
    <col min="1537" max="1537" width="37.7109375" style="133" customWidth="1"/>
    <col min="1538" max="1538" width="12.85546875" style="133" customWidth="1"/>
    <col min="1539" max="1557" width="13" style="133" customWidth="1"/>
    <col min="1558" max="1792" width="11.42578125" style="133" customWidth="1"/>
    <col min="1793" max="1793" width="37.7109375" style="133" customWidth="1"/>
    <col min="1794" max="1794" width="12.85546875" style="133" customWidth="1"/>
    <col min="1795" max="1813" width="13" style="133" customWidth="1"/>
    <col min="1814" max="2048" width="11.42578125" style="133" customWidth="1"/>
    <col min="2049" max="2049" width="37.7109375" style="133" customWidth="1"/>
    <col min="2050" max="2050" width="12.85546875" style="133" customWidth="1"/>
    <col min="2051" max="2069" width="13" style="133" customWidth="1"/>
    <col min="2070" max="2304" width="11.42578125" style="133" customWidth="1"/>
    <col min="2305" max="2305" width="37.7109375" style="133" customWidth="1"/>
    <col min="2306" max="2306" width="12.85546875" style="133" customWidth="1"/>
    <col min="2307" max="2325" width="13" style="133" customWidth="1"/>
    <col min="2326" max="2560" width="11.42578125" style="133" customWidth="1"/>
    <col min="2561" max="2561" width="37.7109375" style="133" customWidth="1"/>
    <col min="2562" max="2562" width="12.85546875" style="133" customWidth="1"/>
    <col min="2563" max="2581" width="13" style="133" customWidth="1"/>
    <col min="2582" max="2816" width="11.42578125" style="133" customWidth="1"/>
    <col min="2817" max="2817" width="37.7109375" style="133" customWidth="1"/>
    <col min="2818" max="2818" width="12.85546875" style="133" customWidth="1"/>
    <col min="2819" max="2837" width="13" style="133" customWidth="1"/>
    <col min="2838" max="3072" width="11.42578125" style="133" customWidth="1"/>
    <col min="3073" max="3073" width="37.7109375" style="133" customWidth="1"/>
    <col min="3074" max="3074" width="12.85546875" style="133" customWidth="1"/>
    <col min="3075" max="3093" width="13" style="133" customWidth="1"/>
    <col min="3094" max="3328" width="11.42578125" style="133" customWidth="1"/>
    <col min="3329" max="3329" width="37.7109375" style="133" customWidth="1"/>
    <col min="3330" max="3330" width="12.85546875" style="133" customWidth="1"/>
    <col min="3331" max="3349" width="13" style="133" customWidth="1"/>
    <col min="3350" max="3584" width="11.42578125" style="133" customWidth="1"/>
    <col min="3585" max="3585" width="37.7109375" style="133" customWidth="1"/>
    <col min="3586" max="3586" width="12.85546875" style="133" customWidth="1"/>
    <col min="3587" max="3605" width="13" style="133" customWidth="1"/>
    <col min="3606" max="3840" width="11.42578125" style="133" customWidth="1"/>
    <col min="3841" max="3841" width="37.7109375" style="133" customWidth="1"/>
    <col min="3842" max="3842" width="12.85546875" style="133" customWidth="1"/>
    <col min="3843" max="3861" width="13" style="133" customWidth="1"/>
    <col min="3862" max="4096" width="11.42578125" style="133" customWidth="1"/>
    <col min="4097" max="4097" width="37.7109375" style="133" customWidth="1"/>
    <col min="4098" max="4098" width="12.85546875" style="133" customWidth="1"/>
    <col min="4099" max="4117" width="13" style="133" customWidth="1"/>
    <col min="4118" max="4352" width="11.42578125" style="133" customWidth="1"/>
    <col min="4353" max="4353" width="37.7109375" style="133" customWidth="1"/>
    <col min="4354" max="4354" width="12.85546875" style="133" customWidth="1"/>
    <col min="4355" max="4373" width="13" style="133" customWidth="1"/>
    <col min="4374" max="4608" width="11.42578125" style="133" customWidth="1"/>
    <col min="4609" max="4609" width="37.7109375" style="133" customWidth="1"/>
    <col min="4610" max="4610" width="12.85546875" style="133" customWidth="1"/>
    <col min="4611" max="4629" width="13" style="133" customWidth="1"/>
    <col min="4630" max="4864" width="11.42578125" style="133" customWidth="1"/>
    <col min="4865" max="4865" width="37.7109375" style="133" customWidth="1"/>
    <col min="4866" max="4866" width="12.85546875" style="133" customWidth="1"/>
    <col min="4867" max="4885" width="13" style="133" customWidth="1"/>
    <col min="4886" max="5120" width="11.42578125" style="133" customWidth="1"/>
    <col min="5121" max="5121" width="37.7109375" style="133" customWidth="1"/>
    <col min="5122" max="5122" width="12.85546875" style="133" customWidth="1"/>
    <col min="5123" max="5141" width="13" style="133" customWidth="1"/>
    <col min="5142" max="5376" width="11.42578125" style="133" customWidth="1"/>
    <col min="5377" max="5377" width="37.7109375" style="133" customWidth="1"/>
    <col min="5378" max="5378" width="12.85546875" style="133" customWidth="1"/>
    <col min="5379" max="5397" width="13" style="133" customWidth="1"/>
    <col min="5398" max="5632" width="11.42578125" style="133" customWidth="1"/>
    <col min="5633" max="5633" width="37.7109375" style="133" customWidth="1"/>
    <col min="5634" max="5634" width="12.85546875" style="133" customWidth="1"/>
    <col min="5635" max="5653" width="13" style="133" customWidth="1"/>
    <col min="5654" max="5888" width="11.42578125" style="133" customWidth="1"/>
    <col min="5889" max="5889" width="37.7109375" style="133" customWidth="1"/>
    <col min="5890" max="5890" width="12.85546875" style="133" customWidth="1"/>
    <col min="5891" max="5909" width="13" style="133" customWidth="1"/>
    <col min="5910" max="6144" width="11.42578125" style="133" customWidth="1"/>
    <col min="6145" max="6145" width="37.7109375" style="133" customWidth="1"/>
    <col min="6146" max="6146" width="12.85546875" style="133" customWidth="1"/>
    <col min="6147" max="6165" width="13" style="133" customWidth="1"/>
    <col min="6166" max="6400" width="11.42578125" style="133" customWidth="1"/>
    <col min="6401" max="6401" width="37.7109375" style="133" customWidth="1"/>
    <col min="6402" max="6402" width="12.85546875" style="133" customWidth="1"/>
    <col min="6403" max="6421" width="13" style="133" customWidth="1"/>
    <col min="6422" max="6656" width="11.42578125" style="133" customWidth="1"/>
    <col min="6657" max="6657" width="37.7109375" style="133" customWidth="1"/>
    <col min="6658" max="6658" width="12.85546875" style="133" customWidth="1"/>
    <col min="6659" max="6677" width="13" style="133" customWidth="1"/>
    <col min="6678" max="6912" width="11.42578125" style="133" customWidth="1"/>
    <col min="6913" max="6913" width="37.7109375" style="133" customWidth="1"/>
    <col min="6914" max="6914" width="12.85546875" style="133" customWidth="1"/>
    <col min="6915" max="6933" width="13" style="133" customWidth="1"/>
    <col min="6934" max="7168" width="11.42578125" style="133" customWidth="1"/>
    <col min="7169" max="7169" width="37.7109375" style="133" customWidth="1"/>
    <col min="7170" max="7170" width="12.85546875" style="133" customWidth="1"/>
    <col min="7171" max="7189" width="13" style="133" customWidth="1"/>
    <col min="7190" max="7424" width="11.42578125" style="133" customWidth="1"/>
    <col min="7425" max="7425" width="37.7109375" style="133" customWidth="1"/>
    <col min="7426" max="7426" width="12.85546875" style="133" customWidth="1"/>
    <col min="7427" max="7445" width="13" style="133" customWidth="1"/>
    <col min="7446" max="7680" width="11.42578125" style="133" customWidth="1"/>
    <col min="7681" max="7681" width="37.7109375" style="133" customWidth="1"/>
    <col min="7682" max="7682" width="12.85546875" style="133" customWidth="1"/>
    <col min="7683" max="7701" width="13" style="133" customWidth="1"/>
    <col min="7702" max="7936" width="11.42578125" style="133" customWidth="1"/>
    <col min="7937" max="7937" width="37.7109375" style="133" customWidth="1"/>
    <col min="7938" max="7938" width="12.85546875" style="133" customWidth="1"/>
    <col min="7939" max="7957" width="13" style="133" customWidth="1"/>
    <col min="7958" max="8192" width="11.42578125" style="133" customWidth="1"/>
    <col min="8193" max="8193" width="37.7109375" style="133" customWidth="1"/>
    <col min="8194" max="8194" width="12.85546875" style="133" customWidth="1"/>
    <col min="8195" max="8213" width="13" style="133" customWidth="1"/>
    <col min="8214" max="8448" width="11.42578125" style="133" customWidth="1"/>
    <col min="8449" max="8449" width="37.7109375" style="133" customWidth="1"/>
    <col min="8450" max="8450" width="12.85546875" style="133" customWidth="1"/>
    <col min="8451" max="8469" width="13" style="133" customWidth="1"/>
    <col min="8470" max="8704" width="11.42578125" style="133" customWidth="1"/>
    <col min="8705" max="8705" width="37.7109375" style="133" customWidth="1"/>
    <col min="8706" max="8706" width="12.85546875" style="133" customWidth="1"/>
    <col min="8707" max="8725" width="13" style="133" customWidth="1"/>
    <col min="8726" max="8960" width="11.42578125" style="133" customWidth="1"/>
    <col min="8961" max="8961" width="37.7109375" style="133" customWidth="1"/>
    <col min="8962" max="8962" width="12.85546875" style="133" customWidth="1"/>
    <col min="8963" max="8981" width="13" style="133" customWidth="1"/>
    <col min="8982" max="9216" width="11.42578125" style="133" customWidth="1"/>
    <col min="9217" max="9217" width="37.7109375" style="133" customWidth="1"/>
    <col min="9218" max="9218" width="12.85546875" style="133" customWidth="1"/>
    <col min="9219" max="9237" width="13" style="133" customWidth="1"/>
    <col min="9238" max="9472" width="11.42578125" style="133" customWidth="1"/>
    <col min="9473" max="9473" width="37.7109375" style="133" customWidth="1"/>
    <col min="9474" max="9474" width="12.85546875" style="133" customWidth="1"/>
    <col min="9475" max="9493" width="13" style="133" customWidth="1"/>
    <col min="9494" max="9728" width="11.42578125" style="133" customWidth="1"/>
    <col min="9729" max="9729" width="37.7109375" style="133" customWidth="1"/>
    <col min="9730" max="9730" width="12.85546875" style="133" customWidth="1"/>
    <col min="9731" max="9749" width="13" style="133" customWidth="1"/>
    <col min="9750" max="9984" width="11.42578125" style="133" customWidth="1"/>
    <col min="9985" max="9985" width="37.7109375" style="133" customWidth="1"/>
    <col min="9986" max="9986" width="12.85546875" style="133" customWidth="1"/>
    <col min="9987" max="10005" width="13" style="133" customWidth="1"/>
    <col min="10006" max="10240" width="11.42578125" style="133" customWidth="1"/>
    <col min="10241" max="10241" width="37.7109375" style="133" customWidth="1"/>
    <col min="10242" max="10242" width="12.85546875" style="133" customWidth="1"/>
    <col min="10243" max="10261" width="13" style="133" customWidth="1"/>
    <col min="10262" max="10496" width="11.42578125" style="133" customWidth="1"/>
    <col min="10497" max="10497" width="37.7109375" style="133" customWidth="1"/>
    <col min="10498" max="10498" width="12.85546875" style="133" customWidth="1"/>
    <col min="10499" max="10517" width="13" style="133" customWidth="1"/>
    <col min="10518" max="10752" width="11.42578125" style="133" customWidth="1"/>
    <col min="10753" max="10753" width="37.7109375" style="133" customWidth="1"/>
    <col min="10754" max="10754" width="12.85546875" style="133" customWidth="1"/>
    <col min="10755" max="10773" width="13" style="133" customWidth="1"/>
    <col min="10774" max="11008" width="11.42578125" style="133" customWidth="1"/>
    <col min="11009" max="11009" width="37.7109375" style="133" customWidth="1"/>
    <col min="11010" max="11010" width="12.85546875" style="133" customWidth="1"/>
    <col min="11011" max="11029" width="13" style="133" customWidth="1"/>
    <col min="11030" max="11264" width="11.42578125" style="133" customWidth="1"/>
    <col min="11265" max="11265" width="37.7109375" style="133" customWidth="1"/>
    <col min="11266" max="11266" width="12.85546875" style="133" customWidth="1"/>
    <col min="11267" max="11285" width="13" style="133" customWidth="1"/>
    <col min="11286" max="11520" width="11.42578125" style="133" customWidth="1"/>
    <col min="11521" max="11521" width="37.7109375" style="133" customWidth="1"/>
    <col min="11522" max="11522" width="12.85546875" style="133" customWidth="1"/>
    <col min="11523" max="11541" width="13" style="133" customWidth="1"/>
    <col min="11542" max="11776" width="11.42578125" style="133" customWidth="1"/>
    <col min="11777" max="11777" width="37.7109375" style="133" customWidth="1"/>
    <col min="11778" max="11778" width="12.85546875" style="133" customWidth="1"/>
    <col min="11779" max="11797" width="13" style="133" customWidth="1"/>
    <col min="11798" max="12032" width="11.42578125" style="133" customWidth="1"/>
    <col min="12033" max="12033" width="37.7109375" style="133" customWidth="1"/>
    <col min="12034" max="12034" width="12.85546875" style="133" customWidth="1"/>
    <col min="12035" max="12053" width="13" style="133" customWidth="1"/>
    <col min="12054" max="12288" width="11.42578125" style="133" customWidth="1"/>
    <col min="12289" max="12289" width="37.7109375" style="133" customWidth="1"/>
    <col min="12290" max="12290" width="12.85546875" style="133" customWidth="1"/>
    <col min="12291" max="12309" width="13" style="133" customWidth="1"/>
    <col min="12310" max="12544" width="11.42578125" style="133" customWidth="1"/>
    <col min="12545" max="12545" width="37.7109375" style="133" customWidth="1"/>
    <col min="12546" max="12546" width="12.85546875" style="133" customWidth="1"/>
    <col min="12547" max="12565" width="13" style="133" customWidth="1"/>
    <col min="12566" max="12800" width="11.42578125" style="133" customWidth="1"/>
    <col min="12801" max="12801" width="37.7109375" style="133" customWidth="1"/>
    <col min="12802" max="12802" width="12.85546875" style="133" customWidth="1"/>
    <col min="12803" max="12821" width="13" style="133" customWidth="1"/>
    <col min="12822" max="13056" width="11.42578125" style="133" customWidth="1"/>
    <col min="13057" max="13057" width="37.7109375" style="133" customWidth="1"/>
    <col min="13058" max="13058" width="12.85546875" style="133" customWidth="1"/>
    <col min="13059" max="13077" width="13" style="133" customWidth="1"/>
    <col min="13078" max="13312" width="11.42578125" style="133" customWidth="1"/>
    <col min="13313" max="13313" width="37.7109375" style="133" customWidth="1"/>
    <col min="13314" max="13314" width="12.85546875" style="133" customWidth="1"/>
    <col min="13315" max="13333" width="13" style="133" customWidth="1"/>
    <col min="13334" max="13568" width="11.42578125" style="133" customWidth="1"/>
    <col min="13569" max="13569" width="37.7109375" style="133" customWidth="1"/>
    <col min="13570" max="13570" width="12.85546875" style="133" customWidth="1"/>
    <col min="13571" max="13589" width="13" style="133" customWidth="1"/>
    <col min="13590" max="13824" width="11.42578125" style="133" customWidth="1"/>
    <col min="13825" max="13825" width="37.7109375" style="133" customWidth="1"/>
    <col min="13826" max="13826" width="12.85546875" style="133" customWidth="1"/>
    <col min="13827" max="13845" width="13" style="133" customWidth="1"/>
    <col min="13846" max="14080" width="11.42578125" style="133" customWidth="1"/>
    <col min="14081" max="14081" width="37.7109375" style="133" customWidth="1"/>
    <col min="14082" max="14082" width="12.85546875" style="133" customWidth="1"/>
    <col min="14083" max="14101" width="13" style="133" customWidth="1"/>
    <col min="14102" max="14336" width="11.42578125" style="133" customWidth="1"/>
    <col min="14337" max="14337" width="37.7109375" style="133" customWidth="1"/>
    <col min="14338" max="14338" width="12.85546875" style="133" customWidth="1"/>
    <col min="14339" max="14357" width="13" style="133" customWidth="1"/>
    <col min="14358" max="14592" width="11.42578125" style="133" customWidth="1"/>
    <col min="14593" max="14593" width="37.7109375" style="133" customWidth="1"/>
    <col min="14594" max="14594" width="12.85546875" style="133" customWidth="1"/>
    <col min="14595" max="14613" width="13" style="133" customWidth="1"/>
    <col min="14614" max="14848" width="11.42578125" style="133" customWidth="1"/>
    <col min="14849" max="14849" width="37.7109375" style="133" customWidth="1"/>
    <col min="14850" max="14850" width="12.85546875" style="133" customWidth="1"/>
    <col min="14851" max="14869" width="13" style="133" customWidth="1"/>
    <col min="14870" max="15104" width="11.42578125" style="133" customWidth="1"/>
    <col min="15105" max="15105" width="37.7109375" style="133" customWidth="1"/>
    <col min="15106" max="15106" width="12.85546875" style="133" customWidth="1"/>
    <col min="15107" max="15125" width="13" style="133" customWidth="1"/>
    <col min="15126" max="15360" width="11.42578125" style="133" customWidth="1"/>
    <col min="15361" max="15361" width="37.7109375" style="133" customWidth="1"/>
    <col min="15362" max="15362" width="12.85546875" style="133" customWidth="1"/>
    <col min="15363" max="15381" width="13" style="133" customWidth="1"/>
    <col min="15382" max="15616" width="11.42578125" style="133" customWidth="1"/>
    <col min="15617" max="15617" width="37.7109375" style="133" customWidth="1"/>
    <col min="15618" max="15618" width="12.85546875" style="133" customWidth="1"/>
    <col min="15619" max="15637" width="13" style="133" customWidth="1"/>
    <col min="15638" max="15872" width="11.42578125" style="133" customWidth="1"/>
    <col min="15873" max="15873" width="37.7109375" style="133" customWidth="1"/>
    <col min="15874" max="15874" width="12.85546875" style="133" customWidth="1"/>
    <col min="15875" max="15893" width="13" style="133" customWidth="1"/>
    <col min="15894" max="16128" width="11.42578125" style="133" customWidth="1"/>
    <col min="16129" max="16129" width="37.7109375" style="133" customWidth="1"/>
    <col min="16130" max="16130" width="12.85546875" style="133" customWidth="1"/>
    <col min="16131" max="16149" width="13" style="133" customWidth="1"/>
    <col min="16150" max="16384" width="11.42578125" style="133" customWidth="1"/>
  </cols>
  <sheetData>
    <row r="1" spans="1:22" s="156" customFormat="1" ht="30" customHeight="1">
      <c r="A1" s="753" t="s">
        <v>912</v>
      </c>
      <c r="B1" s="753"/>
      <c r="C1" s="753"/>
      <c r="D1" s="753"/>
      <c r="E1" s="753"/>
      <c r="F1" s="753"/>
      <c r="G1" s="753"/>
      <c r="H1" s="753"/>
      <c r="I1" s="753"/>
      <c r="J1" s="753"/>
      <c r="K1" s="753"/>
      <c r="L1" s="753"/>
      <c r="M1" s="753"/>
      <c r="N1" s="753"/>
      <c r="O1" s="753"/>
      <c r="P1" s="753"/>
      <c r="Q1" s="753"/>
      <c r="R1" s="753"/>
      <c r="S1" s="753"/>
      <c r="T1" s="753"/>
      <c r="U1" s="753"/>
    </row>
    <row r="2" spans="1:22" s="156" customFormat="1" ht="15" customHeight="1">
      <c r="A2" s="754" t="s">
        <v>705</v>
      </c>
      <c r="B2" s="754"/>
      <c r="C2" s="754"/>
      <c r="D2" s="754"/>
      <c r="E2" s="754"/>
      <c r="F2" s="754"/>
      <c r="G2" s="754"/>
      <c r="H2" s="754"/>
      <c r="I2" s="754"/>
      <c r="J2" s="754"/>
      <c r="K2" s="754"/>
      <c r="L2" s="754"/>
      <c r="M2" s="754"/>
      <c r="N2" s="754"/>
      <c r="O2" s="754"/>
      <c r="P2" s="754"/>
      <c r="Q2" s="754"/>
      <c r="R2" s="754"/>
      <c r="S2" s="754"/>
      <c r="T2" s="754"/>
      <c r="U2" s="754"/>
    </row>
    <row r="3" spans="1:22" s="156" customFormat="1" ht="15" customHeight="1">
      <c r="A3" s="754" t="s">
        <v>2</v>
      </c>
      <c r="B3" s="754"/>
      <c r="C3" s="754"/>
      <c r="D3" s="754"/>
      <c r="E3" s="754"/>
      <c r="F3" s="754"/>
      <c r="G3" s="754"/>
      <c r="H3" s="754"/>
      <c r="I3" s="754"/>
      <c r="J3" s="754"/>
      <c r="K3" s="754"/>
      <c r="L3" s="754"/>
      <c r="M3" s="754"/>
      <c r="N3" s="754"/>
      <c r="O3" s="754"/>
      <c r="P3" s="754"/>
      <c r="Q3" s="754"/>
      <c r="R3" s="754"/>
      <c r="S3" s="754"/>
      <c r="T3" s="754"/>
      <c r="U3" s="754"/>
    </row>
    <row r="4" spans="1:22" s="157" customFormat="1" ht="30" customHeight="1">
      <c r="A4" s="755" t="s">
        <v>3</v>
      </c>
      <c r="B4" s="755"/>
      <c r="C4" s="755"/>
      <c r="D4" s="755"/>
      <c r="E4" s="755"/>
      <c r="F4" s="755"/>
      <c r="G4" s="755"/>
      <c r="H4" s="755"/>
      <c r="I4" s="755"/>
      <c r="J4" s="755"/>
      <c r="K4" s="755"/>
      <c r="L4" s="755"/>
      <c r="M4" s="755"/>
      <c r="N4" s="755"/>
      <c r="O4" s="755"/>
      <c r="P4" s="755"/>
      <c r="Q4" s="755"/>
      <c r="R4" s="755"/>
      <c r="S4" s="755"/>
      <c r="T4" s="755"/>
      <c r="U4" s="755"/>
    </row>
    <row r="5" spans="1:22" ht="3.75" customHeight="1">
      <c r="A5" s="158"/>
      <c r="B5" s="81"/>
      <c r="C5" s="159"/>
      <c r="D5" s="159"/>
      <c r="E5" s="159"/>
      <c r="F5" s="159"/>
      <c r="G5" s="159"/>
      <c r="H5" s="81"/>
      <c r="I5" s="81"/>
      <c r="J5" s="81"/>
      <c r="K5" s="160"/>
      <c r="L5" s="160"/>
      <c r="M5" s="81"/>
      <c r="N5" s="81"/>
      <c r="O5" s="81"/>
      <c r="P5" s="81"/>
      <c r="Q5" s="81"/>
      <c r="R5" s="81"/>
      <c r="S5" s="81"/>
    </row>
    <row r="6" spans="1:22" ht="30" customHeight="1">
      <c r="A6" s="339"/>
      <c r="B6" s="340" t="s">
        <v>913</v>
      </c>
      <c r="C6" s="340" t="s">
        <v>915</v>
      </c>
      <c r="D6" s="340" t="s">
        <v>914</v>
      </c>
      <c r="E6" s="340" t="s">
        <v>923</v>
      </c>
      <c r="F6" s="340" t="s">
        <v>920</v>
      </c>
      <c r="G6" s="340" t="s">
        <v>916</v>
      </c>
      <c r="H6" s="340" t="s">
        <v>921</v>
      </c>
      <c r="I6" s="340" t="s">
        <v>917</v>
      </c>
      <c r="J6" s="340" t="s">
        <v>918</v>
      </c>
      <c r="K6" s="340" t="s">
        <v>919</v>
      </c>
      <c r="L6" s="340" t="s">
        <v>931</v>
      </c>
      <c r="M6" s="340" t="s">
        <v>929</v>
      </c>
      <c r="N6" s="340" t="s">
        <v>922</v>
      </c>
      <c r="O6" s="340" t="s">
        <v>927</v>
      </c>
      <c r="P6" s="340" t="s">
        <v>930</v>
      </c>
      <c r="Q6" s="340" t="s">
        <v>928</v>
      </c>
      <c r="R6" s="340" t="s">
        <v>934</v>
      </c>
      <c r="S6" s="340" t="s">
        <v>932</v>
      </c>
      <c r="T6" s="340" t="s">
        <v>933</v>
      </c>
      <c r="U6" s="340" t="s">
        <v>924</v>
      </c>
    </row>
    <row r="7" spans="1:22" ht="15" customHeight="1">
      <c r="A7" s="240" t="s">
        <v>707</v>
      </c>
      <c r="B7" s="159">
        <v>1225323.5104499999</v>
      </c>
      <c r="C7" s="159">
        <v>686218.19826999994</v>
      </c>
      <c r="D7" s="159">
        <v>300218.26464000001</v>
      </c>
      <c r="E7" s="159">
        <v>82264.820470000006</v>
      </c>
      <c r="F7" s="159">
        <v>196016.21755999999</v>
      </c>
      <c r="G7" s="159">
        <v>282895.84132000001</v>
      </c>
      <c r="H7" s="159">
        <v>176013.65383000002</v>
      </c>
      <c r="I7" s="159">
        <v>163593.15760000001</v>
      </c>
      <c r="J7" s="159">
        <v>159485.78005</v>
      </c>
      <c r="K7" s="159">
        <v>132236.17954000001</v>
      </c>
      <c r="L7" s="159">
        <v>90614.985390000002</v>
      </c>
      <c r="M7" s="159">
        <v>57541.232409999997</v>
      </c>
      <c r="N7" s="159">
        <v>227840.82377000002</v>
      </c>
      <c r="O7" s="159">
        <v>119019.02367</v>
      </c>
      <c r="P7" s="159">
        <v>63069.066210000005</v>
      </c>
      <c r="Q7" s="159">
        <v>52429.942299999995</v>
      </c>
      <c r="R7" s="159">
        <v>90735.804730000003</v>
      </c>
      <c r="S7" s="159">
        <v>181743.35769999999</v>
      </c>
      <c r="T7" s="159">
        <v>60244.715509999995</v>
      </c>
      <c r="U7" s="159">
        <v>261352.55606</v>
      </c>
      <c r="V7" s="385"/>
    </row>
    <row r="8" spans="1:22" ht="15" customHeight="1">
      <c r="A8" s="240" t="s">
        <v>708</v>
      </c>
      <c r="B8" s="159">
        <v>25216.605820000001</v>
      </c>
      <c r="C8" s="159">
        <v>8504.5036400000008</v>
      </c>
      <c r="D8" s="159">
        <v>4568.4210700000003</v>
      </c>
      <c r="E8" s="159">
        <v>1585.53693</v>
      </c>
      <c r="F8" s="159">
        <v>1386.7906</v>
      </c>
      <c r="G8" s="159">
        <v>3256.0284700000002</v>
      </c>
      <c r="H8" s="159">
        <v>2320.6659799999998</v>
      </c>
      <c r="I8" s="159">
        <v>1388.14597</v>
      </c>
      <c r="J8" s="159">
        <v>818.17668000000003</v>
      </c>
      <c r="K8" s="159">
        <v>1361.3593999999998</v>
      </c>
      <c r="L8" s="159">
        <v>1534.4689799999999</v>
      </c>
      <c r="M8" s="159">
        <v>536.09393</v>
      </c>
      <c r="N8" s="159">
        <v>3788.0001499999998</v>
      </c>
      <c r="O8" s="159">
        <v>1451.4595200000001</v>
      </c>
      <c r="P8" s="159">
        <v>397.41103999999996</v>
      </c>
      <c r="Q8" s="159">
        <v>838.69693999999993</v>
      </c>
      <c r="R8" s="159">
        <v>637.32553000000007</v>
      </c>
      <c r="S8" s="159">
        <v>4075.75587</v>
      </c>
      <c r="T8" s="159">
        <v>775.60858999999994</v>
      </c>
      <c r="U8" s="159">
        <v>2818.1219300000002</v>
      </c>
      <c r="V8" s="385"/>
    </row>
    <row r="9" spans="1:22" ht="15" customHeight="1">
      <c r="A9" s="240" t="s">
        <v>709</v>
      </c>
      <c r="B9" s="159">
        <v>29375.785479999999</v>
      </c>
      <c r="C9" s="159">
        <v>25474.765670000001</v>
      </c>
      <c r="D9" s="159">
        <v>21397.98965</v>
      </c>
      <c r="E9" s="159">
        <v>2816.4553500000002</v>
      </c>
      <c r="F9" s="159">
        <v>2857.80519</v>
      </c>
      <c r="G9" s="159">
        <v>14011.591390000001</v>
      </c>
      <c r="H9" s="159">
        <v>6522.3169400000006</v>
      </c>
      <c r="I9" s="159">
        <v>6710.15031</v>
      </c>
      <c r="J9" s="159">
        <v>93.365639999999999</v>
      </c>
      <c r="K9" s="159">
        <v>717.76698999999996</v>
      </c>
      <c r="L9" s="159">
        <v>2740.8867200000004</v>
      </c>
      <c r="M9" s="159">
        <v>2699.37</v>
      </c>
      <c r="N9" s="159">
        <v>3513.7576400000003</v>
      </c>
      <c r="O9" s="159">
        <v>2344.5793599999997</v>
      </c>
      <c r="P9" s="159">
        <v>1151.9605300000001</v>
      </c>
      <c r="Q9" s="159">
        <v>782.07754</v>
      </c>
      <c r="R9" s="159">
        <v>1474.4567099999999</v>
      </c>
      <c r="S9" s="159">
        <v>1922.7148999999999</v>
      </c>
      <c r="T9" s="159">
        <v>1798.2111</v>
      </c>
      <c r="U9" s="159">
        <v>4474.6116300000003</v>
      </c>
      <c r="V9" s="385"/>
    </row>
    <row r="10" spans="1:22" ht="15" customHeight="1">
      <c r="A10" s="240" t="s">
        <v>710</v>
      </c>
      <c r="B10" s="159">
        <v>2922.4047400000004</v>
      </c>
      <c r="C10" s="159">
        <v>1018.56113</v>
      </c>
      <c r="D10" s="159">
        <v>874.52397999999994</v>
      </c>
      <c r="E10" s="159">
        <v>169.58223000000001</v>
      </c>
      <c r="F10" s="159">
        <v>97.432299999999998</v>
      </c>
      <c r="G10" s="159">
        <v>512.32030999999995</v>
      </c>
      <c r="H10" s="159">
        <v>236.66660000000002</v>
      </c>
      <c r="I10" s="159">
        <v>210.93865</v>
      </c>
      <c r="J10" s="159">
        <v>4.9178100000000002</v>
      </c>
      <c r="K10" s="159">
        <v>26.805310000000002</v>
      </c>
      <c r="L10" s="159">
        <v>117.56344</v>
      </c>
      <c r="M10" s="159">
        <v>106.8275</v>
      </c>
      <c r="N10" s="159">
        <v>167.29814999999999</v>
      </c>
      <c r="O10" s="159">
        <v>106.35569</v>
      </c>
      <c r="P10" s="159">
        <v>50.689480000000003</v>
      </c>
      <c r="Q10" s="159">
        <v>46.800989999999999</v>
      </c>
      <c r="R10" s="159">
        <v>54.461790000000001</v>
      </c>
      <c r="S10" s="159">
        <v>103.46176</v>
      </c>
      <c r="T10" s="159">
        <v>60.351769999999995</v>
      </c>
      <c r="U10" s="159">
        <v>188.06009</v>
      </c>
      <c r="V10" s="385"/>
    </row>
    <row r="11" spans="1:22" ht="15" customHeight="1">
      <c r="A11" s="240" t="s">
        <v>711</v>
      </c>
      <c r="B11" s="159">
        <v>2606.1173799999997</v>
      </c>
      <c r="C11" s="159">
        <v>7353.1556500000006</v>
      </c>
      <c r="D11" s="159">
        <v>2888.7015999999999</v>
      </c>
      <c r="E11" s="159">
        <v>183.02036999999999</v>
      </c>
      <c r="F11" s="159">
        <v>82.053089999999997</v>
      </c>
      <c r="G11" s="159">
        <v>1174.9058799999998</v>
      </c>
      <c r="H11" s="159">
        <v>1085.35824</v>
      </c>
      <c r="I11" s="159">
        <v>2120.5872400000003</v>
      </c>
      <c r="J11" s="159">
        <v>40.965170000000001</v>
      </c>
      <c r="K11" s="159">
        <v>85.033559999999994</v>
      </c>
      <c r="L11" s="159">
        <v>465.73723999999999</v>
      </c>
      <c r="M11" s="159">
        <v>301.06943000000001</v>
      </c>
      <c r="N11" s="159">
        <v>914.45984999999996</v>
      </c>
      <c r="O11" s="159">
        <v>284.08974000000001</v>
      </c>
      <c r="P11" s="159">
        <v>725.09156999999993</v>
      </c>
      <c r="Q11" s="159">
        <v>472.84343000000001</v>
      </c>
      <c r="R11" s="159">
        <v>527.34170999999992</v>
      </c>
      <c r="S11" s="159">
        <v>11.394690000000001</v>
      </c>
      <c r="T11" s="159">
        <v>0</v>
      </c>
      <c r="U11" s="159">
        <v>462.06372999999996</v>
      </c>
      <c r="V11" s="385"/>
    </row>
    <row r="12" spans="1:22" ht="15" customHeight="1">
      <c r="A12" s="240" t="s">
        <v>712</v>
      </c>
      <c r="B12" s="159">
        <v>472.86840000000001</v>
      </c>
      <c r="C12" s="159">
        <v>1058.3018200000001</v>
      </c>
      <c r="D12" s="159">
        <v>396.48437999999999</v>
      </c>
      <c r="E12" s="159">
        <v>36.60407</v>
      </c>
      <c r="F12" s="159">
        <v>9.81358</v>
      </c>
      <c r="G12" s="159">
        <v>175.52842999999999</v>
      </c>
      <c r="H12" s="159">
        <v>116.57113000000001</v>
      </c>
      <c r="I12" s="159">
        <v>298.78543000000002</v>
      </c>
      <c r="J12" s="159">
        <v>8.1930400000000017</v>
      </c>
      <c r="K12" s="159">
        <v>17.006720000000001</v>
      </c>
      <c r="L12" s="159">
        <v>93.147449999999992</v>
      </c>
      <c r="M12" s="159">
        <v>60.213889999999999</v>
      </c>
      <c r="N12" s="159">
        <v>171.18221</v>
      </c>
      <c r="O12" s="159">
        <v>41.51388</v>
      </c>
      <c r="P12" s="159">
        <v>85.044759999999997</v>
      </c>
      <c r="Q12" s="159">
        <v>65.971890000000002</v>
      </c>
      <c r="R12" s="159">
        <v>105.46834</v>
      </c>
      <c r="S12" s="159">
        <v>2.27894</v>
      </c>
      <c r="T12" s="159">
        <v>0</v>
      </c>
      <c r="U12" s="159">
        <v>81.604679999999988</v>
      </c>
      <c r="V12" s="385"/>
    </row>
    <row r="13" spans="1:22" ht="15" customHeight="1">
      <c r="A13" s="240" t="s">
        <v>713</v>
      </c>
      <c r="B13" s="159">
        <v>8870.7847300000012</v>
      </c>
      <c r="C13" s="159">
        <v>1141.15383</v>
      </c>
      <c r="D13" s="159">
        <v>249</v>
      </c>
      <c r="E13" s="159">
        <v>49.357839999999996</v>
      </c>
      <c r="F13" s="159">
        <v>0</v>
      </c>
      <c r="G13" s="159">
        <v>496.08647999999999</v>
      </c>
      <c r="H13" s="159">
        <v>27.793209999999998</v>
      </c>
      <c r="I13" s="159">
        <v>117.84434</v>
      </c>
      <c r="J13" s="159">
        <v>1.7150000000000001</v>
      </c>
      <c r="K13" s="159">
        <v>13.2057</v>
      </c>
      <c r="L13" s="159">
        <v>512.70411999999999</v>
      </c>
      <c r="M13" s="159">
        <v>0</v>
      </c>
      <c r="N13" s="159">
        <v>347.92282</v>
      </c>
      <c r="O13" s="159">
        <v>867.72507999999993</v>
      </c>
      <c r="P13" s="159">
        <v>51.951569999999997</v>
      </c>
      <c r="Q13" s="159">
        <v>242.06629000000001</v>
      </c>
      <c r="R13" s="159">
        <v>235.51667</v>
      </c>
      <c r="S13" s="159">
        <v>279.39571999999998</v>
      </c>
      <c r="T13" s="159">
        <v>0</v>
      </c>
      <c r="U13" s="159">
        <v>349.05288000000002</v>
      </c>
      <c r="V13" s="385"/>
    </row>
    <row r="14" spans="1:22" ht="15" customHeight="1">
      <c r="A14" s="240" t="s">
        <v>714</v>
      </c>
      <c r="B14" s="159">
        <v>2555.2823399999997</v>
      </c>
      <c r="C14" s="159">
        <v>417.70549999999997</v>
      </c>
      <c r="D14" s="159">
        <v>124.50008</v>
      </c>
      <c r="E14" s="159">
        <v>24.678909999999998</v>
      </c>
      <c r="F14" s="159">
        <v>0</v>
      </c>
      <c r="G14" s="159">
        <v>195.31307000000001</v>
      </c>
      <c r="H14" s="159">
        <v>13.896610000000001</v>
      </c>
      <c r="I14" s="159">
        <v>47.922580000000004</v>
      </c>
      <c r="J14" s="159">
        <v>0.85750000000000004</v>
      </c>
      <c r="K14" s="159">
        <v>6.6028599999999997</v>
      </c>
      <c r="L14" s="159">
        <v>216.38764</v>
      </c>
      <c r="M14" s="159">
        <v>0</v>
      </c>
      <c r="N14" s="159">
        <v>173.96145999999999</v>
      </c>
      <c r="O14" s="159">
        <v>355.05070000000001</v>
      </c>
      <c r="P14" s="159">
        <v>25.97579</v>
      </c>
      <c r="Q14" s="159">
        <v>68.147059999999996</v>
      </c>
      <c r="R14" s="159">
        <v>117.75833999999999</v>
      </c>
      <c r="S14" s="159">
        <v>75.741470000000007</v>
      </c>
      <c r="T14" s="159">
        <v>0</v>
      </c>
      <c r="U14" s="159">
        <v>99.681060000000002</v>
      </c>
      <c r="V14" s="385"/>
    </row>
    <row r="15" spans="1:22" ht="15" customHeight="1">
      <c r="A15" s="240" t="s">
        <v>715</v>
      </c>
      <c r="B15" s="159">
        <v>7183.3062300000001</v>
      </c>
      <c r="C15" s="159">
        <v>3763.7973500000003</v>
      </c>
      <c r="D15" s="159">
        <v>562.87813000000006</v>
      </c>
      <c r="E15" s="159">
        <v>563.00202000000002</v>
      </c>
      <c r="F15" s="159">
        <v>19.841819999999998</v>
      </c>
      <c r="G15" s="159">
        <v>130.97119000000001</v>
      </c>
      <c r="H15" s="159">
        <v>13.650379999999998</v>
      </c>
      <c r="I15" s="159">
        <v>377.76294999999999</v>
      </c>
      <c r="J15" s="159">
        <v>41.51191</v>
      </c>
      <c r="K15" s="159">
        <v>101.60954</v>
      </c>
      <c r="L15" s="159">
        <v>1028.4782399999999</v>
      </c>
      <c r="M15" s="159">
        <v>0</v>
      </c>
      <c r="N15" s="159">
        <v>964.70364000000006</v>
      </c>
      <c r="O15" s="159">
        <v>605.57474999999999</v>
      </c>
      <c r="P15" s="159">
        <v>0</v>
      </c>
      <c r="Q15" s="159">
        <v>206.68419</v>
      </c>
      <c r="R15" s="159">
        <v>117.98586999999999</v>
      </c>
      <c r="S15" s="159">
        <v>311.83186000000001</v>
      </c>
      <c r="T15" s="159">
        <v>19.19585</v>
      </c>
      <c r="U15" s="159">
        <v>211.69147000000001</v>
      </c>
      <c r="V15" s="385"/>
    </row>
    <row r="16" spans="1:22" ht="15" customHeight="1">
      <c r="A16" s="240" t="s">
        <v>716</v>
      </c>
      <c r="B16" s="159">
        <v>4262.4300400000002</v>
      </c>
      <c r="C16" s="159">
        <v>1923.56637</v>
      </c>
      <c r="D16" s="159">
        <v>343.28990000000005</v>
      </c>
      <c r="E16" s="159">
        <v>450.40161000000001</v>
      </c>
      <c r="F16" s="159">
        <v>7.9367299999999998</v>
      </c>
      <c r="G16" s="159">
        <v>104.77694</v>
      </c>
      <c r="H16" s="159">
        <v>10.920299999999999</v>
      </c>
      <c r="I16" s="159">
        <v>277.25252</v>
      </c>
      <c r="J16" s="159">
        <v>33.209530000000001</v>
      </c>
      <c r="K16" s="159">
        <v>47.569319999999998</v>
      </c>
      <c r="L16" s="159">
        <v>519.28931</v>
      </c>
      <c r="M16" s="159">
        <v>0</v>
      </c>
      <c r="N16" s="159">
        <v>439.24415999999997</v>
      </c>
      <c r="O16" s="159">
        <v>438.20513</v>
      </c>
      <c r="P16" s="159">
        <v>0</v>
      </c>
      <c r="Q16" s="159">
        <v>165.34735999999998</v>
      </c>
      <c r="R16" s="159">
        <v>87.406940000000006</v>
      </c>
      <c r="S16" s="159">
        <v>249.46548000000001</v>
      </c>
      <c r="T16" s="159">
        <v>15.356680000000001</v>
      </c>
      <c r="U16" s="159">
        <v>169.35319000000001</v>
      </c>
      <c r="V16" s="385"/>
    </row>
    <row r="17" spans="1:22" ht="15" customHeight="1">
      <c r="A17" s="240" t="s">
        <v>717</v>
      </c>
      <c r="B17" s="159">
        <v>42788.48173</v>
      </c>
      <c r="C17" s="159">
        <v>25170.112249999998</v>
      </c>
      <c r="D17" s="159">
        <v>13684.496590000001</v>
      </c>
      <c r="E17" s="159">
        <v>7256.2285099999999</v>
      </c>
      <c r="F17" s="159">
        <v>3072.8433</v>
      </c>
      <c r="G17" s="159">
        <v>21337.73533</v>
      </c>
      <c r="H17" s="159">
        <v>8438.3959900000009</v>
      </c>
      <c r="I17" s="159">
        <v>8321.2399600000008</v>
      </c>
      <c r="J17" s="159">
        <v>3840.9706000000001</v>
      </c>
      <c r="K17" s="159">
        <v>1853.59049</v>
      </c>
      <c r="L17" s="159">
        <v>4831.9585999999999</v>
      </c>
      <c r="M17" s="159">
        <v>720.57577000000003</v>
      </c>
      <c r="N17" s="159">
        <v>6160.0252499999997</v>
      </c>
      <c r="O17" s="159">
        <v>3214.8504700000003</v>
      </c>
      <c r="P17" s="159">
        <v>2208.9283300000002</v>
      </c>
      <c r="Q17" s="159">
        <v>1943.8320900000001</v>
      </c>
      <c r="R17" s="159">
        <v>3660.7033199999996</v>
      </c>
      <c r="S17" s="159">
        <v>2604.7381500000001</v>
      </c>
      <c r="T17" s="159">
        <v>315.54196000000002</v>
      </c>
      <c r="U17" s="159">
        <v>6580.0330700000004</v>
      </c>
      <c r="V17" s="385"/>
    </row>
    <row r="18" spans="1:22" ht="15" customHeight="1">
      <c r="A18" s="240" t="s">
        <v>718</v>
      </c>
      <c r="B18" s="159">
        <v>30993.504829999998</v>
      </c>
      <c r="C18" s="159">
        <v>20641.220799999999</v>
      </c>
      <c r="D18" s="159">
        <v>8728.1483000000007</v>
      </c>
      <c r="E18" s="159">
        <v>5530.2392499999996</v>
      </c>
      <c r="F18" s="159">
        <v>2024.21525</v>
      </c>
      <c r="G18" s="159">
        <v>14523.08648</v>
      </c>
      <c r="H18" s="159">
        <v>5330.2213499999998</v>
      </c>
      <c r="I18" s="159">
        <v>5578.7827500000003</v>
      </c>
      <c r="J18" s="159">
        <v>3270.3122599999997</v>
      </c>
      <c r="K18" s="159">
        <v>1477.7365199999999</v>
      </c>
      <c r="L18" s="159">
        <v>3870.7569700000004</v>
      </c>
      <c r="M18" s="159">
        <v>580.58096999999998</v>
      </c>
      <c r="N18" s="159">
        <v>5271.2496700000002</v>
      </c>
      <c r="O18" s="159">
        <v>2762.04619</v>
      </c>
      <c r="P18" s="159">
        <v>1640.0524800000001</v>
      </c>
      <c r="Q18" s="159">
        <v>1824.4443200000001</v>
      </c>
      <c r="R18" s="159">
        <v>3127.0899599999998</v>
      </c>
      <c r="S18" s="159">
        <v>2592.9835600000001</v>
      </c>
      <c r="T18" s="159">
        <v>232.25020000000001</v>
      </c>
      <c r="U18" s="159">
        <v>5831.8699100000003</v>
      </c>
      <c r="V18" s="385"/>
    </row>
    <row r="19" spans="1:22" ht="15" customHeight="1">
      <c r="A19" s="343" t="s">
        <v>719</v>
      </c>
      <c r="B19" s="344">
        <v>1316147.986</v>
      </c>
      <c r="C19" s="344">
        <v>749121.18301999988</v>
      </c>
      <c r="D19" s="344">
        <v>339001.33061</v>
      </c>
      <c r="E19" s="344">
        <v>93132.884560000006</v>
      </c>
      <c r="F19" s="344">
        <v>202048.76096000001</v>
      </c>
      <c r="G19" s="344">
        <v>320047.13159</v>
      </c>
      <c r="H19" s="344">
        <v>192101.16859000002</v>
      </c>
      <c r="I19" s="344">
        <v>181240.74240000002</v>
      </c>
      <c r="J19" s="344">
        <v>163504.30837000001</v>
      </c>
      <c r="K19" s="344">
        <v>135007.38582000002</v>
      </c>
      <c r="L19" s="344">
        <v>100194.75030999999</v>
      </c>
      <c r="M19" s="344">
        <v>61262.247610000006</v>
      </c>
      <c r="N19" s="344">
        <v>239741.69297000003</v>
      </c>
      <c r="O19" s="344">
        <v>126335.84307</v>
      </c>
      <c r="P19" s="344">
        <v>67206.998209999991</v>
      </c>
      <c r="Q19" s="344">
        <v>56077.44584</v>
      </c>
      <c r="R19" s="344">
        <v>96751.809009999997</v>
      </c>
      <c r="S19" s="344">
        <v>186873.43301999997</v>
      </c>
      <c r="T19" s="344">
        <v>62377.664419999994</v>
      </c>
      <c r="U19" s="344">
        <v>273430.00884000002</v>
      </c>
      <c r="V19" s="385"/>
    </row>
    <row r="20" spans="1:22" ht="15" customHeight="1">
      <c r="A20" s="386" t="s">
        <v>908</v>
      </c>
      <c r="B20" s="159">
        <v>66423.096170000004</v>
      </c>
      <c r="C20" s="159">
        <v>33563.859259999997</v>
      </c>
      <c r="D20" s="159">
        <v>15035.36771</v>
      </c>
      <c r="E20" s="159">
        <v>7797.0429999999997</v>
      </c>
      <c r="F20" s="159">
        <v>3526.1884599999998</v>
      </c>
      <c r="G20" s="159">
        <v>18767.0537</v>
      </c>
      <c r="H20" s="159">
        <v>8028.9419699999999</v>
      </c>
      <c r="I20" s="159">
        <v>7801.8279000000002</v>
      </c>
      <c r="J20" s="159">
        <v>4135.6668199999995</v>
      </c>
      <c r="K20" s="159">
        <v>2937.0801299999998</v>
      </c>
      <c r="L20" s="159">
        <v>6351.6137899999994</v>
      </c>
      <c r="M20" s="159">
        <v>1283.7162899999998</v>
      </c>
      <c r="N20" s="159">
        <v>10010.935799999999</v>
      </c>
      <c r="O20" s="159">
        <v>5154.6311100000003</v>
      </c>
      <c r="P20" s="159">
        <v>2199.17355</v>
      </c>
      <c r="Q20" s="159">
        <v>3009.4085599999999</v>
      </c>
      <c r="R20" s="159">
        <v>4129.5108999999993</v>
      </c>
      <c r="S20" s="159">
        <v>7099.6870799999997</v>
      </c>
      <c r="T20" s="159">
        <v>1083.5672399999999</v>
      </c>
      <c r="U20" s="159">
        <v>9188.6908600000006</v>
      </c>
      <c r="V20" s="385"/>
    </row>
    <row r="21" spans="1:22" s="173" customFormat="1" ht="15" customHeight="1" thickBot="1">
      <c r="A21" s="387" t="s">
        <v>909</v>
      </c>
      <c r="B21" s="388">
        <v>0.17256904825207539</v>
      </c>
      <c r="C21" s="388">
        <v>9.8222335903213664E-2</v>
      </c>
      <c r="D21" s="388">
        <v>4.4448753181129626E-2</v>
      </c>
      <c r="E21" s="388">
        <v>1.2211281269619789E-2</v>
      </c>
      <c r="F21" s="388">
        <v>2.6491977156266597E-2</v>
      </c>
      <c r="G21" s="388">
        <v>4.1963540180726323E-2</v>
      </c>
      <c r="H21" s="388">
        <v>2.5187681160716967E-2</v>
      </c>
      <c r="I21" s="388">
        <v>2.3763697360144401E-2</v>
      </c>
      <c r="J21" s="388">
        <v>2.1438153749167188E-2</v>
      </c>
      <c r="K21" s="388">
        <v>1.7701729840247721E-2</v>
      </c>
      <c r="L21" s="388">
        <v>1.3137210165400834E-2</v>
      </c>
      <c r="M21" s="388">
        <v>8.0325068885078107E-3</v>
      </c>
      <c r="N21" s="388">
        <v>3.1434151951188094E-2</v>
      </c>
      <c r="O21" s="388">
        <v>1.6564745325464834E-2</v>
      </c>
      <c r="P21" s="388">
        <v>8.8119632749099029E-3</v>
      </c>
      <c r="Q21" s="388">
        <v>7.3526925239059734E-3</v>
      </c>
      <c r="R21" s="388">
        <v>1.2685782886972615E-2</v>
      </c>
      <c r="S21" s="388">
        <v>2.4502237455734974E-2</v>
      </c>
      <c r="T21" s="388">
        <v>8.1787567170632323E-3</v>
      </c>
      <c r="U21" s="388">
        <v>3.5851254487331917E-2</v>
      </c>
      <c r="V21" s="385"/>
    </row>
    <row r="22" spans="1:22" ht="15" customHeight="1">
      <c r="A22" s="204" t="s">
        <v>722</v>
      </c>
      <c r="B22" s="348"/>
      <c r="C22" s="349"/>
      <c r="D22" s="349"/>
      <c r="E22" s="349"/>
      <c r="F22" s="349"/>
      <c r="G22" s="349"/>
      <c r="H22" s="348"/>
      <c r="I22" s="348"/>
      <c r="J22" s="348"/>
      <c r="K22" s="348"/>
      <c r="L22" s="348"/>
      <c r="M22" s="348"/>
      <c r="N22" s="348"/>
      <c r="O22" s="348"/>
      <c r="P22" s="348"/>
      <c r="Q22" s="348"/>
      <c r="R22" s="348"/>
      <c r="S22" s="389"/>
      <c r="T22" s="389"/>
      <c r="U22" s="389"/>
    </row>
    <row r="23" spans="1:22" ht="37.5" customHeight="1">
      <c r="A23" s="768" t="s">
        <v>382</v>
      </c>
      <c r="B23" s="786"/>
      <c r="C23" s="786"/>
      <c r="D23" s="786"/>
      <c r="E23" s="786"/>
      <c r="F23" s="786"/>
      <c r="G23" s="786"/>
      <c r="H23" s="786"/>
      <c r="I23" s="786"/>
      <c r="J23" s="786"/>
      <c r="K23" s="786"/>
      <c r="L23" s="757"/>
      <c r="M23" s="757"/>
      <c r="N23" s="757"/>
      <c r="O23" s="757"/>
      <c r="P23" s="757"/>
      <c r="Q23" s="757"/>
      <c r="R23" s="757"/>
      <c r="S23" s="757"/>
    </row>
    <row r="24" spans="1:22" ht="50.25" customHeight="1">
      <c r="A24" s="768" t="s">
        <v>383</v>
      </c>
      <c r="B24" s="786"/>
      <c r="C24" s="786"/>
      <c r="D24" s="786"/>
      <c r="E24" s="786"/>
      <c r="F24" s="786"/>
      <c r="G24" s="786"/>
      <c r="H24" s="786"/>
      <c r="I24" s="786"/>
      <c r="J24" s="786"/>
      <c r="K24" s="786"/>
      <c r="L24" s="786"/>
      <c r="M24" s="786"/>
      <c r="N24" s="786"/>
      <c r="O24" s="786"/>
      <c r="P24" s="786"/>
      <c r="Q24" s="786"/>
      <c r="R24" s="786"/>
      <c r="S24" s="786"/>
    </row>
  </sheetData>
  <mergeCells count="6">
    <mergeCell ref="A24:S24"/>
    <mergeCell ref="A1:U1"/>
    <mergeCell ref="A2:U2"/>
    <mergeCell ref="A3:U3"/>
    <mergeCell ref="A4:U4"/>
    <mergeCell ref="A23:S23"/>
  </mergeCells>
  <pageMargins left="0.81" right="0.46" top="0.53" bottom="0.39" header="0.5" footer="0.33"/>
  <pageSetup scale="57"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X25"/>
  <sheetViews>
    <sheetView zoomScaleNormal="100" workbookViewId="0">
      <selection activeCell="AA27" sqref="AA27"/>
    </sheetView>
  </sheetViews>
  <sheetFormatPr baseColWidth="10" defaultColWidth="9.140625" defaultRowHeight="12.75"/>
  <cols>
    <col min="1" max="1" width="38.42578125" style="155" customWidth="1"/>
    <col min="2" max="23" width="13.140625" style="133" customWidth="1"/>
    <col min="24" max="24" width="13.140625" style="173" customWidth="1"/>
    <col min="25" max="256" width="11.42578125" style="133" customWidth="1"/>
    <col min="257" max="257" width="38.42578125" style="133" customWidth="1"/>
    <col min="258" max="280" width="13.140625" style="133" customWidth="1"/>
    <col min="281" max="512" width="11.42578125" style="133" customWidth="1"/>
    <col min="513" max="513" width="38.42578125" style="133" customWidth="1"/>
    <col min="514" max="536" width="13.140625" style="133" customWidth="1"/>
    <col min="537" max="768" width="11.42578125" style="133" customWidth="1"/>
    <col min="769" max="769" width="38.42578125" style="133" customWidth="1"/>
    <col min="770" max="792" width="13.140625" style="133" customWidth="1"/>
    <col min="793" max="1024" width="11.42578125" style="133" customWidth="1"/>
    <col min="1025" max="1025" width="38.42578125" style="133" customWidth="1"/>
    <col min="1026" max="1048" width="13.140625" style="133" customWidth="1"/>
    <col min="1049" max="1280" width="11.42578125" style="133" customWidth="1"/>
    <col min="1281" max="1281" width="38.42578125" style="133" customWidth="1"/>
    <col min="1282" max="1304" width="13.140625" style="133" customWidth="1"/>
    <col min="1305" max="1536" width="11.42578125" style="133" customWidth="1"/>
    <col min="1537" max="1537" width="38.42578125" style="133" customWidth="1"/>
    <col min="1538" max="1560" width="13.140625" style="133" customWidth="1"/>
    <col min="1561" max="1792" width="11.42578125" style="133" customWidth="1"/>
    <col min="1793" max="1793" width="38.42578125" style="133" customWidth="1"/>
    <col min="1794" max="1816" width="13.140625" style="133" customWidth="1"/>
    <col min="1817" max="2048" width="11.42578125" style="133" customWidth="1"/>
    <col min="2049" max="2049" width="38.42578125" style="133" customWidth="1"/>
    <col min="2050" max="2072" width="13.140625" style="133" customWidth="1"/>
    <col min="2073" max="2304" width="11.42578125" style="133" customWidth="1"/>
    <col min="2305" max="2305" width="38.42578125" style="133" customWidth="1"/>
    <col min="2306" max="2328" width="13.140625" style="133" customWidth="1"/>
    <col min="2329" max="2560" width="11.42578125" style="133" customWidth="1"/>
    <col min="2561" max="2561" width="38.42578125" style="133" customWidth="1"/>
    <col min="2562" max="2584" width="13.140625" style="133" customWidth="1"/>
    <col min="2585" max="2816" width="11.42578125" style="133" customWidth="1"/>
    <col min="2817" max="2817" width="38.42578125" style="133" customWidth="1"/>
    <col min="2818" max="2840" width="13.140625" style="133" customWidth="1"/>
    <col min="2841" max="3072" width="11.42578125" style="133" customWidth="1"/>
    <col min="3073" max="3073" width="38.42578125" style="133" customWidth="1"/>
    <col min="3074" max="3096" width="13.140625" style="133" customWidth="1"/>
    <col min="3097" max="3328" width="11.42578125" style="133" customWidth="1"/>
    <col min="3329" max="3329" width="38.42578125" style="133" customWidth="1"/>
    <col min="3330" max="3352" width="13.140625" style="133" customWidth="1"/>
    <col min="3353" max="3584" width="11.42578125" style="133" customWidth="1"/>
    <col min="3585" max="3585" width="38.42578125" style="133" customWidth="1"/>
    <col min="3586" max="3608" width="13.140625" style="133" customWidth="1"/>
    <col min="3609" max="3840" width="11.42578125" style="133" customWidth="1"/>
    <col min="3841" max="3841" width="38.42578125" style="133" customWidth="1"/>
    <col min="3842" max="3864" width="13.140625" style="133" customWidth="1"/>
    <col min="3865" max="4096" width="11.42578125" style="133" customWidth="1"/>
    <col min="4097" max="4097" width="38.42578125" style="133" customWidth="1"/>
    <col min="4098" max="4120" width="13.140625" style="133" customWidth="1"/>
    <col min="4121" max="4352" width="11.42578125" style="133" customWidth="1"/>
    <col min="4353" max="4353" width="38.42578125" style="133" customWidth="1"/>
    <col min="4354" max="4376" width="13.140625" style="133" customWidth="1"/>
    <col min="4377" max="4608" width="11.42578125" style="133" customWidth="1"/>
    <col min="4609" max="4609" width="38.42578125" style="133" customWidth="1"/>
    <col min="4610" max="4632" width="13.140625" style="133" customWidth="1"/>
    <col min="4633" max="4864" width="11.42578125" style="133" customWidth="1"/>
    <col min="4865" max="4865" width="38.42578125" style="133" customWidth="1"/>
    <col min="4866" max="4888" width="13.140625" style="133" customWidth="1"/>
    <col min="4889" max="5120" width="11.42578125" style="133" customWidth="1"/>
    <col min="5121" max="5121" width="38.42578125" style="133" customWidth="1"/>
    <col min="5122" max="5144" width="13.140625" style="133" customWidth="1"/>
    <col min="5145" max="5376" width="11.42578125" style="133" customWidth="1"/>
    <col min="5377" max="5377" width="38.42578125" style="133" customWidth="1"/>
    <col min="5378" max="5400" width="13.140625" style="133" customWidth="1"/>
    <col min="5401" max="5632" width="11.42578125" style="133" customWidth="1"/>
    <col min="5633" max="5633" width="38.42578125" style="133" customWidth="1"/>
    <col min="5634" max="5656" width="13.140625" style="133" customWidth="1"/>
    <col min="5657" max="5888" width="11.42578125" style="133" customWidth="1"/>
    <col min="5889" max="5889" width="38.42578125" style="133" customWidth="1"/>
    <col min="5890" max="5912" width="13.140625" style="133" customWidth="1"/>
    <col min="5913" max="6144" width="11.42578125" style="133" customWidth="1"/>
    <col min="6145" max="6145" width="38.42578125" style="133" customWidth="1"/>
    <col min="6146" max="6168" width="13.140625" style="133" customWidth="1"/>
    <col min="6169" max="6400" width="11.42578125" style="133" customWidth="1"/>
    <col min="6401" max="6401" width="38.42578125" style="133" customWidth="1"/>
    <col min="6402" max="6424" width="13.140625" style="133" customWidth="1"/>
    <col min="6425" max="6656" width="11.42578125" style="133" customWidth="1"/>
    <col min="6657" max="6657" width="38.42578125" style="133" customWidth="1"/>
    <col min="6658" max="6680" width="13.140625" style="133" customWidth="1"/>
    <col min="6681" max="6912" width="11.42578125" style="133" customWidth="1"/>
    <col min="6913" max="6913" width="38.42578125" style="133" customWidth="1"/>
    <col min="6914" max="6936" width="13.140625" style="133" customWidth="1"/>
    <col min="6937" max="7168" width="11.42578125" style="133" customWidth="1"/>
    <col min="7169" max="7169" width="38.42578125" style="133" customWidth="1"/>
    <col min="7170" max="7192" width="13.140625" style="133" customWidth="1"/>
    <col min="7193" max="7424" width="11.42578125" style="133" customWidth="1"/>
    <col min="7425" max="7425" width="38.42578125" style="133" customWidth="1"/>
    <col min="7426" max="7448" width="13.140625" style="133" customWidth="1"/>
    <col min="7449" max="7680" width="11.42578125" style="133" customWidth="1"/>
    <col min="7681" max="7681" width="38.42578125" style="133" customWidth="1"/>
    <col min="7682" max="7704" width="13.140625" style="133" customWidth="1"/>
    <col min="7705" max="7936" width="11.42578125" style="133" customWidth="1"/>
    <col min="7937" max="7937" width="38.42578125" style="133" customWidth="1"/>
    <col min="7938" max="7960" width="13.140625" style="133" customWidth="1"/>
    <col min="7961" max="8192" width="11.42578125" style="133" customWidth="1"/>
    <col min="8193" max="8193" width="38.42578125" style="133" customWidth="1"/>
    <col min="8194" max="8216" width="13.140625" style="133" customWidth="1"/>
    <col min="8217" max="8448" width="11.42578125" style="133" customWidth="1"/>
    <col min="8449" max="8449" width="38.42578125" style="133" customWidth="1"/>
    <col min="8450" max="8472" width="13.140625" style="133" customWidth="1"/>
    <col min="8473" max="8704" width="11.42578125" style="133" customWidth="1"/>
    <col min="8705" max="8705" width="38.42578125" style="133" customWidth="1"/>
    <col min="8706" max="8728" width="13.140625" style="133" customWidth="1"/>
    <col min="8729" max="8960" width="11.42578125" style="133" customWidth="1"/>
    <col min="8961" max="8961" width="38.42578125" style="133" customWidth="1"/>
    <col min="8962" max="8984" width="13.140625" style="133" customWidth="1"/>
    <col min="8985" max="9216" width="11.42578125" style="133" customWidth="1"/>
    <col min="9217" max="9217" width="38.42578125" style="133" customWidth="1"/>
    <col min="9218" max="9240" width="13.140625" style="133" customWidth="1"/>
    <col min="9241" max="9472" width="11.42578125" style="133" customWidth="1"/>
    <col min="9473" max="9473" width="38.42578125" style="133" customWidth="1"/>
    <col min="9474" max="9496" width="13.140625" style="133" customWidth="1"/>
    <col min="9497" max="9728" width="11.42578125" style="133" customWidth="1"/>
    <col min="9729" max="9729" width="38.42578125" style="133" customWidth="1"/>
    <col min="9730" max="9752" width="13.140625" style="133" customWidth="1"/>
    <col min="9753" max="9984" width="11.42578125" style="133" customWidth="1"/>
    <col min="9985" max="9985" width="38.42578125" style="133" customWidth="1"/>
    <col min="9986" max="10008" width="13.140625" style="133" customWidth="1"/>
    <col min="10009" max="10240" width="11.42578125" style="133" customWidth="1"/>
    <col min="10241" max="10241" width="38.42578125" style="133" customWidth="1"/>
    <col min="10242" max="10264" width="13.140625" style="133" customWidth="1"/>
    <col min="10265" max="10496" width="11.42578125" style="133" customWidth="1"/>
    <col min="10497" max="10497" width="38.42578125" style="133" customWidth="1"/>
    <col min="10498" max="10520" width="13.140625" style="133" customWidth="1"/>
    <col min="10521" max="10752" width="11.42578125" style="133" customWidth="1"/>
    <col min="10753" max="10753" width="38.42578125" style="133" customWidth="1"/>
    <col min="10754" max="10776" width="13.140625" style="133" customWidth="1"/>
    <col min="10777" max="11008" width="11.42578125" style="133" customWidth="1"/>
    <col min="11009" max="11009" width="38.42578125" style="133" customWidth="1"/>
    <col min="11010" max="11032" width="13.140625" style="133" customWidth="1"/>
    <col min="11033" max="11264" width="11.42578125" style="133" customWidth="1"/>
    <col min="11265" max="11265" width="38.42578125" style="133" customWidth="1"/>
    <col min="11266" max="11288" width="13.140625" style="133" customWidth="1"/>
    <col min="11289" max="11520" width="11.42578125" style="133" customWidth="1"/>
    <col min="11521" max="11521" width="38.42578125" style="133" customWidth="1"/>
    <col min="11522" max="11544" width="13.140625" style="133" customWidth="1"/>
    <col min="11545" max="11776" width="11.42578125" style="133" customWidth="1"/>
    <col min="11777" max="11777" width="38.42578125" style="133" customWidth="1"/>
    <col min="11778" max="11800" width="13.140625" style="133" customWidth="1"/>
    <col min="11801" max="12032" width="11.42578125" style="133" customWidth="1"/>
    <col min="12033" max="12033" width="38.42578125" style="133" customWidth="1"/>
    <col min="12034" max="12056" width="13.140625" style="133" customWidth="1"/>
    <col min="12057" max="12288" width="11.42578125" style="133" customWidth="1"/>
    <col min="12289" max="12289" width="38.42578125" style="133" customWidth="1"/>
    <col min="12290" max="12312" width="13.140625" style="133" customWidth="1"/>
    <col min="12313" max="12544" width="11.42578125" style="133" customWidth="1"/>
    <col min="12545" max="12545" width="38.42578125" style="133" customWidth="1"/>
    <col min="12546" max="12568" width="13.140625" style="133" customWidth="1"/>
    <col min="12569" max="12800" width="11.42578125" style="133" customWidth="1"/>
    <col min="12801" max="12801" width="38.42578125" style="133" customWidth="1"/>
    <col min="12802" max="12824" width="13.140625" style="133" customWidth="1"/>
    <col min="12825" max="13056" width="11.42578125" style="133" customWidth="1"/>
    <col min="13057" max="13057" width="38.42578125" style="133" customWidth="1"/>
    <col min="13058" max="13080" width="13.140625" style="133" customWidth="1"/>
    <col min="13081" max="13312" width="11.42578125" style="133" customWidth="1"/>
    <col min="13313" max="13313" width="38.42578125" style="133" customWidth="1"/>
    <col min="13314" max="13336" width="13.140625" style="133" customWidth="1"/>
    <col min="13337" max="13568" width="11.42578125" style="133" customWidth="1"/>
    <col min="13569" max="13569" width="38.42578125" style="133" customWidth="1"/>
    <col min="13570" max="13592" width="13.140625" style="133" customWidth="1"/>
    <col min="13593" max="13824" width="11.42578125" style="133" customWidth="1"/>
    <col min="13825" max="13825" width="38.42578125" style="133" customWidth="1"/>
    <col min="13826" max="13848" width="13.140625" style="133" customWidth="1"/>
    <col min="13849" max="14080" width="11.42578125" style="133" customWidth="1"/>
    <col min="14081" max="14081" width="38.42578125" style="133" customWidth="1"/>
    <col min="14082" max="14104" width="13.140625" style="133" customWidth="1"/>
    <col min="14105" max="14336" width="11.42578125" style="133" customWidth="1"/>
    <col min="14337" max="14337" width="38.42578125" style="133" customWidth="1"/>
    <col min="14338" max="14360" width="13.140625" style="133" customWidth="1"/>
    <col min="14361" max="14592" width="11.42578125" style="133" customWidth="1"/>
    <col min="14593" max="14593" width="38.42578125" style="133" customWidth="1"/>
    <col min="14594" max="14616" width="13.140625" style="133" customWidth="1"/>
    <col min="14617" max="14848" width="11.42578125" style="133" customWidth="1"/>
    <col min="14849" max="14849" width="38.42578125" style="133" customWidth="1"/>
    <col min="14850" max="14872" width="13.140625" style="133" customWidth="1"/>
    <col min="14873" max="15104" width="11.42578125" style="133" customWidth="1"/>
    <col min="15105" max="15105" width="38.42578125" style="133" customWidth="1"/>
    <col min="15106" max="15128" width="13.140625" style="133" customWidth="1"/>
    <col min="15129" max="15360" width="11.42578125" style="133" customWidth="1"/>
    <col min="15361" max="15361" width="38.42578125" style="133" customWidth="1"/>
    <col min="15362" max="15384" width="13.140625" style="133" customWidth="1"/>
    <col min="15385" max="15616" width="11.42578125" style="133" customWidth="1"/>
    <col min="15617" max="15617" width="38.42578125" style="133" customWidth="1"/>
    <col min="15618" max="15640" width="13.140625" style="133" customWidth="1"/>
    <col min="15641" max="15872" width="11.42578125" style="133" customWidth="1"/>
    <col min="15873" max="15873" width="38.42578125" style="133" customWidth="1"/>
    <col min="15874" max="15896" width="13.140625" style="133" customWidth="1"/>
    <col min="15897" max="16128" width="11.42578125" style="133" customWidth="1"/>
    <col min="16129" max="16129" width="38.42578125" style="133" customWidth="1"/>
    <col min="16130" max="16152" width="13.140625" style="133" customWidth="1"/>
    <col min="16153" max="16384" width="11.42578125" style="133" customWidth="1"/>
  </cols>
  <sheetData>
    <row r="1" spans="1:24" s="156" customFormat="1" ht="30" customHeight="1">
      <c r="A1" s="753" t="s">
        <v>912</v>
      </c>
      <c r="B1" s="753"/>
      <c r="C1" s="753"/>
      <c r="D1" s="753"/>
      <c r="E1" s="753"/>
      <c r="F1" s="753"/>
      <c r="G1" s="753"/>
      <c r="H1" s="753"/>
      <c r="I1" s="753"/>
      <c r="J1" s="753"/>
      <c r="K1" s="753"/>
      <c r="L1" s="753"/>
      <c r="M1" s="753"/>
      <c r="N1" s="753"/>
      <c r="O1" s="753"/>
      <c r="P1" s="753"/>
      <c r="Q1" s="753"/>
      <c r="R1" s="753"/>
      <c r="S1" s="753"/>
      <c r="T1" s="753"/>
      <c r="U1" s="753"/>
      <c r="V1" s="753"/>
      <c r="W1" s="753"/>
      <c r="X1" s="753"/>
    </row>
    <row r="2" spans="1:24" s="156" customFormat="1" ht="15" customHeight="1">
      <c r="A2" s="754" t="s">
        <v>705</v>
      </c>
      <c r="B2" s="754"/>
      <c r="C2" s="754"/>
      <c r="D2" s="754"/>
      <c r="E2" s="754"/>
      <c r="F2" s="754"/>
      <c r="G2" s="754"/>
      <c r="H2" s="754"/>
      <c r="I2" s="754"/>
      <c r="J2" s="754"/>
      <c r="K2" s="754"/>
      <c r="L2" s="754"/>
      <c r="M2" s="754"/>
      <c r="N2" s="754"/>
      <c r="O2" s="754"/>
      <c r="P2" s="754"/>
      <c r="Q2" s="754"/>
      <c r="R2" s="754"/>
      <c r="S2" s="754"/>
      <c r="T2" s="754"/>
      <c r="U2" s="754"/>
      <c r="V2" s="754"/>
      <c r="W2" s="754"/>
      <c r="X2" s="754"/>
    </row>
    <row r="3" spans="1:24" s="156" customFormat="1" ht="15" customHeight="1">
      <c r="A3" s="754" t="s">
        <v>2</v>
      </c>
      <c r="B3" s="754"/>
      <c r="C3" s="754"/>
      <c r="D3" s="754"/>
      <c r="E3" s="754"/>
      <c r="F3" s="754"/>
      <c r="G3" s="754"/>
      <c r="H3" s="754"/>
      <c r="I3" s="754"/>
      <c r="J3" s="754"/>
      <c r="K3" s="754"/>
      <c r="L3" s="754"/>
      <c r="M3" s="754"/>
      <c r="N3" s="754"/>
      <c r="O3" s="754"/>
      <c r="P3" s="754"/>
      <c r="Q3" s="754"/>
      <c r="R3" s="754"/>
      <c r="S3" s="754"/>
      <c r="T3" s="754"/>
      <c r="U3" s="754"/>
      <c r="V3" s="754"/>
      <c r="W3" s="754"/>
      <c r="X3" s="754"/>
    </row>
    <row r="4" spans="1:24" s="156" customFormat="1" ht="30" customHeight="1">
      <c r="A4" s="755" t="s">
        <v>3</v>
      </c>
      <c r="B4" s="755"/>
      <c r="C4" s="755"/>
      <c r="D4" s="755"/>
      <c r="E4" s="755"/>
      <c r="F4" s="755"/>
      <c r="G4" s="755"/>
      <c r="H4" s="755"/>
      <c r="I4" s="755"/>
      <c r="J4" s="755"/>
      <c r="K4" s="755"/>
      <c r="L4" s="755"/>
      <c r="M4" s="755"/>
      <c r="N4" s="755"/>
      <c r="O4" s="755"/>
      <c r="P4" s="755"/>
      <c r="Q4" s="755"/>
      <c r="R4" s="755"/>
      <c r="S4" s="755"/>
      <c r="T4" s="755"/>
      <c r="U4" s="755"/>
      <c r="V4" s="755"/>
      <c r="W4" s="755"/>
      <c r="X4" s="755"/>
    </row>
    <row r="5" spans="1:24" ht="4.5" customHeight="1">
      <c r="A5" s="158"/>
      <c r="B5" s="81"/>
      <c r="C5" s="81"/>
      <c r="D5" s="159"/>
      <c r="E5" s="159"/>
      <c r="F5" s="159"/>
      <c r="G5" s="159"/>
      <c r="H5" s="159"/>
      <c r="I5" s="81"/>
      <c r="J5" s="81"/>
      <c r="K5" s="81"/>
      <c r="L5" s="160"/>
      <c r="M5" s="160"/>
      <c r="N5" s="81"/>
      <c r="O5" s="81"/>
      <c r="P5" s="81"/>
      <c r="Q5" s="81"/>
      <c r="R5" s="81"/>
      <c r="S5" s="81"/>
      <c r="T5" s="81"/>
      <c r="U5" s="81"/>
      <c r="V5" s="158"/>
      <c r="W5" s="81"/>
      <c r="X5" s="159"/>
    </row>
    <row r="6" spans="1:24" ht="30" customHeight="1">
      <c r="A6" s="339"/>
      <c r="B6" s="340" t="s">
        <v>925</v>
      </c>
      <c r="C6" s="340" t="s">
        <v>926</v>
      </c>
      <c r="D6" s="340" t="s">
        <v>935</v>
      </c>
      <c r="E6" s="340" t="s">
        <v>936</v>
      </c>
      <c r="F6" s="340" t="s">
        <v>937</v>
      </c>
      <c r="G6" s="340" t="s">
        <v>938</v>
      </c>
      <c r="H6" s="340" t="s">
        <v>939</v>
      </c>
      <c r="I6" s="340" t="s">
        <v>940</v>
      </c>
      <c r="J6" s="340" t="s">
        <v>941</v>
      </c>
      <c r="K6" s="340" t="s">
        <v>942</v>
      </c>
      <c r="L6" s="340" t="s">
        <v>943</v>
      </c>
      <c r="M6" s="340" t="s">
        <v>944</v>
      </c>
      <c r="N6" s="340" t="s">
        <v>945</v>
      </c>
      <c r="O6" s="340" t="s">
        <v>946</v>
      </c>
      <c r="P6" s="340" t="s">
        <v>947</v>
      </c>
      <c r="Q6" s="340" t="s">
        <v>948</v>
      </c>
      <c r="R6" s="340" t="s">
        <v>949</v>
      </c>
      <c r="S6" s="340" t="s">
        <v>950</v>
      </c>
      <c r="T6" s="340" t="s">
        <v>951</v>
      </c>
      <c r="U6" s="340" t="s">
        <v>952</v>
      </c>
      <c r="V6" s="340" t="s">
        <v>953</v>
      </c>
      <c r="W6" s="341" t="s">
        <v>955</v>
      </c>
      <c r="X6" s="340" t="s">
        <v>706</v>
      </c>
    </row>
    <row r="7" spans="1:24" ht="15" customHeight="1">
      <c r="A7" s="240" t="s">
        <v>707</v>
      </c>
      <c r="B7" s="159">
        <v>301955.00267000002</v>
      </c>
      <c r="C7" s="159">
        <v>104387.98421</v>
      </c>
      <c r="D7" s="159">
        <v>187633.68049</v>
      </c>
      <c r="E7" s="159">
        <v>98007.280889999995</v>
      </c>
      <c r="F7" s="159">
        <v>199640.78146</v>
      </c>
      <c r="G7" s="159">
        <v>99232.999549999993</v>
      </c>
      <c r="H7" s="159">
        <v>293390.15695999999</v>
      </c>
      <c r="I7" s="159">
        <v>250367.95684</v>
      </c>
      <c r="J7" s="159">
        <v>80695.362900000007</v>
      </c>
      <c r="K7" s="159">
        <v>247823.68651</v>
      </c>
      <c r="L7" s="159">
        <v>61654.374090000005</v>
      </c>
      <c r="M7" s="159">
        <v>68865.900699999998</v>
      </c>
      <c r="N7" s="159">
        <v>55977.681140000001</v>
      </c>
      <c r="O7" s="159">
        <v>19899.389930000001</v>
      </c>
      <c r="P7" s="159">
        <v>37039.839460000003</v>
      </c>
      <c r="Q7" s="159">
        <v>18126.84577</v>
      </c>
      <c r="R7" s="159">
        <v>111425.37943</v>
      </c>
      <c r="S7" s="159">
        <v>26985.950719999997</v>
      </c>
      <c r="T7" s="159">
        <v>147868.88247000001</v>
      </c>
      <c r="U7" s="159">
        <v>63290.198840000005</v>
      </c>
      <c r="V7" s="240">
        <v>23317.187530000003</v>
      </c>
      <c r="W7" s="159">
        <v>7106443.6540400004</v>
      </c>
      <c r="X7" s="206">
        <v>0.93177380574184443</v>
      </c>
    </row>
    <row r="8" spans="1:24" ht="15" customHeight="1">
      <c r="A8" s="240" t="s">
        <v>708</v>
      </c>
      <c r="B8" s="159">
        <v>4605.4211299999997</v>
      </c>
      <c r="C8" s="159">
        <v>2709.4155000000001</v>
      </c>
      <c r="D8" s="159">
        <v>3418.5291899999997</v>
      </c>
      <c r="E8" s="159">
        <v>2508.4986800000001</v>
      </c>
      <c r="F8" s="159">
        <v>2088.4538400000001</v>
      </c>
      <c r="G8" s="159">
        <v>1138.2072900000001</v>
      </c>
      <c r="H8" s="159">
        <v>2413.4057599999996</v>
      </c>
      <c r="I8" s="159">
        <v>2746.6352499999998</v>
      </c>
      <c r="J8" s="159">
        <v>614.46501000000001</v>
      </c>
      <c r="K8" s="159">
        <v>5132.6964600000001</v>
      </c>
      <c r="L8" s="159">
        <v>1113.6496599999998</v>
      </c>
      <c r="M8" s="159">
        <v>784.69783999999993</v>
      </c>
      <c r="N8" s="159">
        <v>685.69733999999994</v>
      </c>
      <c r="O8" s="159">
        <v>285.15328000000005</v>
      </c>
      <c r="P8" s="159">
        <v>429.49034999999998</v>
      </c>
      <c r="Q8" s="159">
        <v>94.007649999999998</v>
      </c>
      <c r="R8" s="159">
        <v>774.92933999999991</v>
      </c>
      <c r="S8" s="159">
        <v>170.13210999999998</v>
      </c>
      <c r="T8" s="159">
        <v>3107.38319</v>
      </c>
      <c r="U8" s="159">
        <v>1192.3255900000001</v>
      </c>
      <c r="V8" s="240">
        <v>478.84247999999997</v>
      </c>
      <c r="W8" s="159">
        <v>103751.21398</v>
      </c>
      <c r="X8" s="206">
        <v>1.3603522128191801E-2</v>
      </c>
    </row>
    <row r="9" spans="1:24" ht="15" customHeight="1">
      <c r="A9" s="240" t="s">
        <v>709</v>
      </c>
      <c r="B9" s="159">
        <v>1918.09484</v>
      </c>
      <c r="C9" s="159">
        <v>4893.7880700000005</v>
      </c>
      <c r="D9" s="159">
        <v>12435.225849999999</v>
      </c>
      <c r="E9" s="159">
        <v>1317.76899</v>
      </c>
      <c r="F9" s="159">
        <v>2717.0962400000003</v>
      </c>
      <c r="G9" s="159">
        <v>2401.6658299999999</v>
      </c>
      <c r="H9" s="159">
        <v>6563.6902599999994</v>
      </c>
      <c r="I9" s="159">
        <v>10751.45326</v>
      </c>
      <c r="J9" s="159">
        <v>1158.45839</v>
      </c>
      <c r="K9" s="159">
        <v>399.66086999999999</v>
      </c>
      <c r="L9" s="159">
        <v>4826.3352400000003</v>
      </c>
      <c r="M9" s="159">
        <v>981.48711000000003</v>
      </c>
      <c r="N9" s="159">
        <v>1012.38425</v>
      </c>
      <c r="O9" s="159">
        <v>1117.13599</v>
      </c>
      <c r="P9" s="159">
        <v>40.522269999999999</v>
      </c>
      <c r="Q9" s="159">
        <v>1203.3271999999999</v>
      </c>
      <c r="R9" s="159">
        <v>3051.8731000000002</v>
      </c>
      <c r="S9" s="159">
        <v>1443.2520900000002</v>
      </c>
      <c r="T9" s="159">
        <v>7049.21119</v>
      </c>
      <c r="U9" s="159">
        <v>4771.8331100000005</v>
      </c>
      <c r="V9" s="240">
        <v>424.58067</v>
      </c>
      <c r="W9" s="159">
        <v>203359.46356</v>
      </c>
      <c r="X9" s="206">
        <v>2.6663832223196373E-2</v>
      </c>
    </row>
    <row r="10" spans="1:24" ht="15" customHeight="1">
      <c r="A10" s="240" t="s">
        <v>710</v>
      </c>
      <c r="B10" s="159">
        <v>115.4222</v>
      </c>
      <c r="C10" s="159">
        <v>232.09673999999998</v>
      </c>
      <c r="D10" s="159">
        <v>625.93484999999998</v>
      </c>
      <c r="E10" s="159">
        <v>83.756570000000011</v>
      </c>
      <c r="F10" s="159">
        <v>108.25247</v>
      </c>
      <c r="G10" s="159">
        <v>89.247749999999996</v>
      </c>
      <c r="H10" s="159">
        <v>222.89689000000001</v>
      </c>
      <c r="I10" s="159">
        <v>356.02678000000003</v>
      </c>
      <c r="J10" s="159">
        <v>43.625639999999997</v>
      </c>
      <c r="K10" s="159">
        <v>19.715259999999997</v>
      </c>
      <c r="L10" s="159">
        <v>194.40060999999997</v>
      </c>
      <c r="M10" s="159">
        <v>50.550650000000005</v>
      </c>
      <c r="N10" s="159">
        <v>57.69782</v>
      </c>
      <c r="O10" s="159">
        <v>48.39443</v>
      </c>
      <c r="P10" s="159">
        <v>2.1819000000000002</v>
      </c>
      <c r="Q10" s="159">
        <v>50.504660000000001</v>
      </c>
      <c r="R10" s="159">
        <v>138.61789999999999</v>
      </c>
      <c r="S10" s="159">
        <v>57.654650000000004</v>
      </c>
      <c r="T10" s="159">
        <v>286.87753000000004</v>
      </c>
      <c r="U10" s="159">
        <v>182.72139000000001</v>
      </c>
      <c r="V10" s="240">
        <v>36.838329999999999</v>
      </c>
      <c r="W10" s="159">
        <v>10079.43874</v>
      </c>
      <c r="X10" s="206">
        <v>1.3215832632645101E-3</v>
      </c>
    </row>
    <row r="11" spans="1:24" ht="15" customHeight="1">
      <c r="A11" s="240" t="s">
        <v>711</v>
      </c>
      <c r="B11" s="159">
        <v>908.60924</v>
      </c>
      <c r="C11" s="159">
        <v>703.26039000000003</v>
      </c>
      <c r="D11" s="159">
        <v>4138.6652999999997</v>
      </c>
      <c r="E11" s="159">
        <v>167.40849</v>
      </c>
      <c r="F11" s="159">
        <v>857.19795999999997</v>
      </c>
      <c r="G11" s="159">
        <v>20.058820000000001</v>
      </c>
      <c r="H11" s="159">
        <v>247.72279999999998</v>
      </c>
      <c r="I11" s="159">
        <v>2685.1656200000002</v>
      </c>
      <c r="J11" s="159">
        <v>181.14573000000001</v>
      </c>
      <c r="K11" s="159">
        <v>270.44117</v>
      </c>
      <c r="L11" s="159">
        <v>575.68543999999997</v>
      </c>
      <c r="M11" s="159">
        <v>130.12353999999999</v>
      </c>
      <c r="N11" s="159">
        <v>146.46714</v>
      </c>
      <c r="O11" s="159">
        <v>124.24265</v>
      </c>
      <c r="P11" s="159">
        <v>0</v>
      </c>
      <c r="Q11" s="159">
        <v>27.938380000000002</v>
      </c>
      <c r="R11" s="159">
        <v>358.02253000000002</v>
      </c>
      <c r="S11" s="159">
        <v>253.02960000000002</v>
      </c>
      <c r="T11" s="159">
        <v>720.10721000000001</v>
      </c>
      <c r="U11" s="159">
        <v>816.76418999999999</v>
      </c>
      <c r="V11" s="240">
        <v>15.796659999999999</v>
      </c>
      <c r="W11" s="159">
        <v>35131.842429999997</v>
      </c>
      <c r="X11" s="206">
        <v>4.6063730492134636E-3</v>
      </c>
    </row>
    <row r="12" spans="1:24" ht="15" customHeight="1">
      <c r="A12" s="240" t="s">
        <v>712</v>
      </c>
      <c r="B12" s="159">
        <v>131.89667</v>
      </c>
      <c r="C12" s="159">
        <v>135.12335000000002</v>
      </c>
      <c r="D12" s="159">
        <v>628.99360000000001</v>
      </c>
      <c r="E12" s="159">
        <v>33.48171</v>
      </c>
      <c r="F12" s="159">
        <v>113.09192999999999</v>
      </c>
      <c r="G12" s="159">
        <v>4.0117700000000003</v>
      </c>
      <c r="H12" s="159">
        <v>32.30021</v>
      </c>
      <c r="I12" s="159">
        <v>351.11613</v>
      </c>
      <c r="J12" s="159">
        <v>42.937640000000002</v>
      </c>
      <c r="K12" s="159">
        <v>54.088230000000003</v>
      </c>
      <c r="L12" s="159">
        <v>110.51949</v>
      </c>
      <c r="M12" s="159">
        <v>26.024699999999999</v>
      </c>
      <c r="N12" s="159">
        <v>29.293419999999998</v>
      </c>
      <c r="O12" s="159">
        <v>24.84854</v>
      </c>
      <c r="P12" s="159">
        <v>0</v>
      </c>
      <c r="Q12" s="159">
        <v>3.2652399999999999</v>
      </c>
      <c r="R12" s="159">
        <v>56.854140000000001</v>
      </c>
      <c r="S12" s="159">
        <v>48.74785</v>
      </c>
      <c r="T12" s="159">
        <v>84.130470000000003</v>
      </c>
      <c r="U12" s="159">
        <v>96.687839999999994</v>
      </c>
      <c r="V12" s="240">
        <v>3.1593299999999997</v>
      </c>
      <c r="W12" s="159">
        <v>5307.1553000000004</v>
      </c>
      <c r="X12" s="206">
        <v>6.9585696197460697E-4</v>
      </c>
    </row>
    <row r="13" spans="1:24" ht="15" customHeight="1">
      <c r="A13" s="240" t="s">
        <v>713</v>
      </c>
      <c r="B13" s="159">
        <v>388.83629999999999</v>
      </c>
      <c r="C13" s="159">
        <v>464.14602000000002</v>
      </c>
      <c r="D13" s="159">
        <v>102.75139</v>
      </c>
      <c r="E13" s="159">
        <v>11.2485</v>
      </c>
      <c r="F13" s="159">
        <v>169.33214000000001</v>
      </c>
      <c r="G13" s="159">
        <v>309.58534000000003</v>
      </c>
      <c r="H13" s="159">
        <v>518.45288000000005</v>
      </c>
      <c r="I13" s="159">
        <v>2942.81104</v>
      </c>
      <c r="J13" s="159">
        <v>55.687690000000003</v>
      </c>
      <c r="K13" s="159">
        <v>495.25850000000003</v>
      </c>
      <c r="L13" s="159">
        <v>107.51519</v>
      </c>
      <c r="M13" s="159">
        <v>35.327649999999998</v>
      </c>
      <c r="N13" s="159">
        <v>323.80159000000003</v>
      </c>
      <c r="O13" s="159">
        <v>57.736650000000004</v>
      </c>
      <c r="P13" s="159">
        <v>9.6692999999999998</v>
      </c>
      <c r="Q13" s="159">
        <v>0</v>
      </c>
      <c r="R13" s="159">
        <v>42.905120000000004</v>
      </c>
      <c r="S13" s="159">
        <v>16.23312</v>
      </c>
      <c r="T13" s="159">
        <v>168.29857999999999</v>
      </c>
      <c r="U13" s="159">
        <v>183.99579999999997</v>
      </c>
      <c r="V13" s="240">
        <v>0</v>
      </c>
      <c r="W13" s="159">
        <v>20256.869079999997</v>
      </c>
      <c r="X13" s="206">
        <v>2.6560148667829921E-3</v>
      </c>
    </row>
    <row r="14" spans="1:24" ht="15" customHeight="1">
      <c r="A14" s="240" t="s">
        <v>714</v>
      </c>
      <c r="B14" s="159">
        <v>194.41816</v>
      </c>
      <c r="C14" s="159">
        <v>194.63168999999999</v>
      </c>
      <c r="D14" s="159">
        <v>43.875690000000006</v>
      </c>
      <c r="E14" s="159">
        <v>5.6242600000000005</v>
      </c>
      <c r="F14" s="159">
        <v>84.666070000000005</v>
      </c>
      <c r="G14" s="159">
        <v>149.31217000000001</v>
      </c>
      <c r="H14" s="159">
        <v>177.99042</v>
      </c>
      <c r="I14" s="159">
        <v>816.43783999999994</v>
      </c>
      <c r="J14" s="159">
        <v>27.84385</v>
      </c>
      <c r="K14" s="159">
        <v>123.81463000000001</v>
      </c>
      <c r="L14" s="159">
        <v>53.757559999999998</v>
      </c>
      <c r="M14" s="159">
        <v>17.663820000000001</v>
      </c>
      <c r="N14" s="159">
        <v>80.950399999999988</v>
      </c>
      <c r="O14" s="159">
        <v>28.868320000000001</v>
      </c>
      <c r="P14" s="159">
        <v>4.8346499999999999</v>
      </c>
      <c r="Q14" s="159">
        <v>0</v>
      </c>
      <c r="R14" s="159">
        <v>21.452570000000001</v>
      </c>
      <c r="S14" s="159">
        <v>8.1165599999999998</v>
      </c>
      <c r="T14" s="159">
        <v>42.074660000000002</v>
      </c>
      <c r="U14" s="159">
        <v>45.998949999999994</v>
      </c>
      <c r="V14" s="240">
        <v>0</v>
      </c>
      <c r="W14" s="159">
        <v>6641.7952400000004</v>
      </c>
      <c r="X14" s="206">
        <v>8.7085061516172402E-4</v>
      </c>
    </row>
    <row r="15" spans="1:24" ht="15" customHeight="1">
      <c r="A15" s="240" t="s">
        <v>715</v>
      </c>
      <c r="B15" s="159">
        <v>206.20356000000001</v>
      </c>
      <c r="C15" s="159">
        <v>407.18394000000001</v>
      </c>
      <c r="D15" s="159">
        <v>448.44601</v>
      </c>
      <c r="E15" s="159">
        <v>70.428780000000003</v>
      </c>
      <c r="F15" s="159">
        <v>36.78575</v>
      </c>
      <c r="G15" s="159">
        <v>10.24024</v>
      </c>
      <c r="H15" s="159">
        <v>58.707740000000001</v>
      </c>
      <c r="I15" s="159">
        <v>374.45459000000005</v>
      </c>
      <c r="J15" s="159">
        <v>48.972629999999995</v>
      </c>
      <c r="K15" s="159">
        <v>284.20675</v>
      </c>
      <c r="L15" s="159">
        <v>58.161639999999998</v>
      </c>
      <c r="M15" s="159">
        <v>22.293110000000002</v>
      </c>
      <c r="N15" s="159">
        <v>7.8249700000000004</v>
      </c>
      <c r="O15" s="159">
        <v>235.98539000000002</v>
      </c>
      <c r="P15" s="159">
        <v>0</v>
      </c>
      <c r="Q15" s="159">
        <v>0</v>
      </c>
      <c r="R15" s="159">
        <v>184.89723000000001</v>
      </c>
      <c r="S15" s="159">
        <v>133.32799</v>
      </c>
      <c r="T15" s="159">
        <v>47.9041</v>
      </c>
      <c r="U15" s="159">
        <v>342.67268999999999</v>
      </c>
      <c r="V15" s="240">
        <v>0</v>
      </c>
      <c r="W15" s="159">
        <v>19203.174500000001</v>
      </c>
      <c r="X15" s="206">
        <v>2.5178578565127432E-3</v>
      </c>
    </row>
    <row r="16" spans="1:24" ht="15" customHeight="1">
      <c r="A16" s="240" t="s">
        <v>716</v>
      </c>
      <c r="B16" s="159">
        <v>164.96284</v>
      </c>
      <c r="C16" s="159">
        <v>325.74715999999995</v>
      </c>
      <c r="D16" s="159">
        <v>282.31781000000001</v>
      </c>
      <c r="E16" s="159">
        <v>56.34301</v>
      </c>
      <c r="F16" s="159">
        <v>15.80082</v>
      </c>
      <c r="G16" s="159">
        <v>8.1921900000000001</v>
      </c>
      <c r="H16" s="159">
        <v>46.966190000000005</v>
      </c>
      <c r="I16" s="159">
        <v>259.47185000000002</v>
      </c>
      <c r="J16" s="159">
        <v>39.178100000000001</v>
      </c>
      <c r="K16" s="159">
        <v>147.07396</v>
      </c>
      <c r="L16" s="159">
        <v>46.529309999999995</v>
      </c>
      <c r="M16" s="159">
        <v>17.834490000000002</v>
      </c>
      <c r="N16" s="159">
        <v>6.25997</v>
      </c>
      <c r="O16" s="159">
        <v>117.58574</v>
      </c>
      <c r="P16" s="159">
        <v>0</v>
      </c>
      <c r="Q16" s="159">
        <v>0</v>
      </c>
      <c r="R16" s="159">
        <v>147.91777999999999</v>
      </c>
      <c r="S16" s="159">
        <v>106.66239999999999</v>
      </c>
      <c r="T16" s="159">
        <v>38.323279999999997</v>
      </c>
      <c r="U16" s="159">
        <v>149.44675000000001</v>
      </c>
      <c r="V16" s="240">
        <v>0</v>
      </c>
      <c r="W16" s="159">
        <v>11521.63516</v>
      </c>
      <c r="X16" s="206">
        <v>1.5106793726984799E-3</v>
      </c>
    </row>
    <row r="17" spans="1:24" ht="15" customHeight="1">
      <c r="A17" s="240" t="s">
        <v>717</v>
      </c>
      <c r="B17" s="159">
        <v>6196.5587100000002</v>
      </c>
      <c r="C17" s="159">
        <v>4509.7600300000004</v>
      </c>
      <c r="D17" s="159">
        <v>3093.5003500000003</v>
      </c>
      <c r="E17" s="159">
        <v>1474.78709</v>
      </c>
      <c r="F17" s="159">
        <v>5731.2766799999999</v>
      </c>
      <c r="G17" s="159">
        <v>2787.78685</v>
      </c>
      <c r="H17" s="159">
        <v>4438.7968099999998</v>
      </c>
      <c r="I17" s="159">
        <v>9462.6238599999997</v>
      </c>
      <c r="J17" s="159">
        <v>1012.0386099999999</v>
      </c>
      <c r="K17" s="159">
        <v>2761.1895499999996</v>
      </c>
      <c r="L17" s="159">
        <v>2032.06052</v>
      </c>
      <c r="M17" s="159">
        <v>192.35719</v>
      </c>
      <c r="N17" s="159">
        <v>1785.33905</v>
      </c>
      <c r="O17" s="159">
        <v>742.34050000000002</v>
      </c>
      <c r="P17" s="159">
        <v>541.60726</v>
      </c>
      <c r="Q17" s="159">
        <v>438.62814000000003</v>
      </c>
      <c r="R17" s="159">
        <v>3455.1529500000001</v>
      </c>
      <c r="S17" s="159">
        <v>2244.6005800000003</v>
      </c>
      <c r="T17" s="159">
        <v>9239.0901199999989</v>
      </c>
      <c r="U17" s="159">
        <v>12235.178300000001</v>
      </c>
      <c r="V17" s="240">
        <v>15.588979999999999</v>
      </c>
      <c r="W17" s="159">
        <v>242395.54388999997</v>
      </c>
      <c r="X17" s="206">
        <v>3.1782116262450033E-2</v>
      </c>
    </row>
    <row r="18" spans="1:24" ht="15" customHeight="1">
      <c r="A18" s="240" t="s">
        <v>718</v>
      </c>
      <c r="B18" s="159">
        <v>5629.2769400000006</v>
      </c>
      <c r="C18" s="159">
        <v>4115.2830299999996</v>
      </c>
      <c r="D18" s="159">
        <v>2819.96011</v>
      </c>
      <c r="E18" s="159">
        <v>1472.66704</v>
      </c>
      <c r="F18" s="159">
        <v>3507.31592</v>
      </c>
      <c r="G18" s="159">
        <v>2113.1187999999997</v>
      </c>
      <c r="H18" s="159">
        <v>3199.2232899999999</v>
      </c>
      <c r="I18" s="159">
        <v>7135.6482500000002</v>
      </c>
      <c r="J18" s="159">
        <v>927.27568999999994</v>
      </c>
      <c r="K18" s="159">
        <v>1758.1341399999999</v>
      </c>
      <c r="L18" s="159">
        <v>1543.22252</v>
      </c>
      <c r="M18" s="159">
        <v>185.21917000000002</v>
      </c>
      <c r="N18" s="159">
        <v>1342.3241699999999</v>
      </c>
      <c r="O18" s="159">
        <v>572.75060999999994</v>
      </c>
      <c r="P18" s="159">
        <v>343.82871999999998</v>
      </c>
      <c r="Q18" s="159">
        <v>438.62814000000003</v>
      </c>
      <c r="R18" s="159">
        <v>2792.1391200000003</v>
      </c>
      <c r="S18" s="159">
        <v>2034.87644</v>
      </c>
      <c r="T18" s="159">
        <v>5260.0478899999998</v>
      </c>
      <c r="U18" s="159">
        <v>6156.9359299999996</v>
      </c>
      <c r="V18" s="240">
        <v>15.588979999999999</v>
      </c>
      <c r="W18" s="159">
        <v>179194.25692000001</v>
      </c>
      <c r="X18" s="206">
        <v>2.3495368832272202E-2</v>
      </c>
    </row>
    <row r="19" spans="1:24" ht="15" customHeight="1">
      <c r="A19" s="343" t="s">
        <v>719</v>
      </c>
      <c r="B19" s="344">
        <v>311573.30532000004</v>
      </c>
      <c r="C19" s="344">
        <v>115366.12265999999</v>
      </c>
      <c r="D19" s="344">
        <v>207852.26938999997</v>
      </c>
      <c r="E19" s="344">
        <v>101048.92273999999</v>
      </c>
      <c r="F19" s="344">
        <v>209152.47023000004</v>
      </c>
      <c r="G19" s="344">
        <v>104762.33663000001</v>
      </c>
      <c r="H19" s="344">
        <v>305217.52744999994</v>
      </c>
      <c r="I19" s="344">
        <v>276584.46520999999</v>
      </c>
      <c r="J19" s="344">
        <v>83151.665950000024</v>
      </c>
      <c r="K19" s="344">
        <v>252034.44335000002</v>
      </c>
      <c r="L19" s="344">
        <v>69254.132120000024</v>
      </c>
      <c r="M19" s="344">
        <v>70227.489300000001</v>
      </c>
      <c r="N19" s="344">
        <v>59253.498140000011</v>
      </c>
      <c r="O19" s="344">
        <v>22176.831109999999</v>
      </c>
      <c r="P19" s="344">
        <v>37631.638290000003</v>
      </c>
      <c r="Q19" s="344">
        <v>19796.73949</v>
      </c>
      <c r="R19" s="344">
        <v>118518.23036</v>
      </c>
      <c r="S19" s="344">
        <v>31076.394100000005</v>
      </c>
      <c r="T19" s="344">
        <v>165093.49367000003</v>
      </c>
      <c r="U19" s="344">
        <v>81640.642930000016</v>
      </c>
      <c r="V19" s="390">
        <v>23773.153840000003</v>
      </c>
      <c r="W19" s="344">
        <v>7626790.5475000003</v>
      </c>
      <c r="X19" s="391">
        <v>1</v>
      </c>
    </row>
    <row r="20" spans="1:24" ht="15" customHeight="1">
      <c r="A20" s="386" t="s">
        <v>908</v>
      </c>
      <c r="B20" s="159">
        <v>10841.397940000001</v>
      </c>
      <c r="C20" s="159">
        <v>7712.2974699999995</v>
      </c>
      <c r="D20" s="159">
        <v>7819.6112499999999</v>
      </c>
      <c r="E20" s="159">
        <v>4160.3712700000005</v>
      </c>
      <c r="F20" s="159">
        <v>5917.5810500000007</v>
      </c>
      <c r="G20" s="159">
        <v>3502.08997</v>
      </c>
      <c r="H20" s="159">
        <v>6092.7827600000001</v>
      </c>
      <c r="I20" s="159">
        <v>11665.3361</v>
      </c>
      <c r="J20" s="159">
        <v>1695.32593</v>
      </c>
      <c r="K20" s="159">
        <v>7235.52268</v>
      </c>
      <c r="L20" s="159">
        <v>3062.0791499999996</v>
      </c>
      <c r="M20" s="159">
        <v>1081.9906699999999</v>
      </c>
      <c r="N20" s="159">
        <v>2202.2231199999997</v>
      </c>
      <c r="O20" s="159">
        <v>1077.6009199999999</v>
      </c>
      <c r="P20" s="159">
        <v>780.33561999999995</v>
      </c>
      <c r="Q20" s="159">
        <v>586.40569000000005</v>
      </c>
      <c r="R20" s="159">
        <v>3931.9108500000002</v>
      </c>
      <c r="S20" s="159">
        <v>2426.1900099999998</v>
      </c>
      <c r="T20" s="159">
        <v>8818.8370200000008</v>
      </c>
      <c r="U20" s="159">
        <v>7824.1164499999995</v>
      </c>
      <c r="V20" s="159">
        <v>534.4291199999999</v>
      </c>
      <c r="W20" s="159">
        <v>316495.49534000002</v>
      </c>
      <c r="X20" s="392"/>
    </row>
    <row r="21" spans="1:24" s="173" customFormat="1" ht="15" customHeight="1" thickBot="1">
      <c r="A21" s="387" t="s">
        <v>909</v>
      </c>
      <c r="B21" s="388">
        <v>4.0852479608494197E-2</v>
      </c>
      <c r="C21" s="388">
        <v>1.512643122182188E-2</v>
      </c>
      <c r="D21" s="388">
        <v>2.7252914328181235E-2</v>
      </c>
      <c r="E21" s="388">
        <v>1.3249206479535879E-2</v>
      </c>
      <c r="F21" s="388">
        <v>2.742339243845611E-2</v>
      </c>
      <c r="G21" s="388">
        <v>1.3736097245300678E-2</v>
      </c>
      <c r="H21" s="388">
        <v>4.0019130661723461E-2</v>
      </c>
      <c r="I21" s="388">
        <v>3.6264856558918104E-2</v>
      </c>
      <c r="J21" s="388">
        <v>1.0902576310720433E-2</v>
      </c>
      <c r="K21" s="388">
        <v>3.3045937446468207E-2</v>
      </c>
      <c r="L21" s="388">
        <v>9.0803768228171627E-3</v>
      </c>
      <c r="M21" s="388">
        <v>9.2080002541855555E-3</v>
      </c>
      <c r="N21" s="388">
        <v>7.769126183676674E-3</v>
      </c>
      <c r="O21" s="388">
        <v>2.9077540509184932E-3</v>
      </c>
      <c r="P21" s="388">
        <v>4.9341381614754513E-3</v>
      </c>
      <c r="Q21" s="388">
        <v>2.5956841697310292E-3</v>
      </c>
      <c r="R21" s="388">
        <v>1.5539725343427624E-2</v>
      </c>
      <c r="S21" s="388">
        <v>4.0746358388177575E-3</v>
      </c>
      <c r="T21" s="388">
        <v>2.1646522563034894E-2</v>
      </c>
      <c r="U21" s="388">
        <v>1.0704455881086331E-2</v>
      </c>
      <c r="V21" s="388">
        <v>3.1170587014209598E-3</v>
      </c>
      <c r="W21" s="388">
        <v>1</v>
      </c>
      <c r="X21" s="388"/>
    </row>
    <row r="22" spans="1:24" ht="15" customHeight="1">
      <c r="A22" s="789" t="s">
        <v>722</v>
      </c>
      <c r="B22" s="789"/>
      <c r="C22" s="789"/>
      <c r="D22" s="789"/>
      <c r="E22" s="789"/>
      <c r="F22" s="789"/>
      <c r="G22" s="789"/>
      <c r="H22" s="789"/>
      <c r="I22" s="789"/>
      <c r="J22" s="789"/>
      <c r="K22" s="789"/>
      <c r="L22" s="789"/>
      <c r="M22" s="789"/>
      <c r="N22" s="789"/>
      <c r="O22" s="789"/>
      <c r="P22" s="789"/>
      <c r="Q22" s="789"/>
      <c r="R22" s="789"/>
      <c r="S22" s="789"/>
      <c r="T22" s="789"/>
      <c r="U22" s="789"/>
      <c r="V22" s="789"/>
      <c r="W22" s="789"/>
      <c r="X22" s="789"/>
    </row>
    <row r="23" spans="1:24" ht="38.25" customHeight="1">
      <c r="A23" s="768" t="s">
        <v>382</v>
      </c>
      <c r="B23" s="768"/>
      <c r="C23" s="768"/>
      <c r="D23" s="768"/>
      <c r="E23" s="768"/>
      <c r="F23" s="768"/>
      <c r="G23" s="768"/>
      <c r="H23" s="768"/>
      <c r="I23" s="768"/>
      <c r="J23" s="768"/>
      <c r="K23" s="768"/>
      <c r="L23" s="768"/>
      <c r="M23" s="768"/>
      <c r="N23" s="768"/>
      <c r="O23" s="768"/>
      <c r="P23" s="768"/>
      <c r="Q23" s="768"/>
      <c r="R23" s="768"/>
      <c r="S23" s="768"/>
      <c r="T23" s="768"/>
      <c r="U23" s="768"/>
      <c r="V23" s="768"/>
      <c r="W23" s="768"/>
      <c r="X23" s="768"/>
    </row>
    <row r="24" spans="1:24" ht="37.5" customHeight="1">
      <c r="A24" s="768" t="s">
        <v>383</v>
      </c>
      <c r="B24" s="768"/>
      <c r="C24" s="768"/>
      <c r="D24" s="768"/>
      <c r="E24" s="768"/>
      <c r="F24" s="768"/>
      <c r="G24" s="768"/>
      <c r="H24" s="768"/>
      <c r="I24" s="768"/>
      <c r="J24" s="768"/>
      <c r="K24" s="768"/>
      <c r="L24" s="768"/>
      <c r="M24" s="768"/>
      <c r="N24" s="768"/>
      <c r="O24" s="768"/>
      <c r="P24" s="768"/>
      <c r="Q24" s="768"/>
      <c r="R24" s="768"/>
      <c r="S24" s="768"/>
      <c r="T24" s="768"/>
      <c r="U24" s="768"/>
      <c r="V24" s="768"/>
      <c r="W24" s="768"/>
      <c r="X24" s="768"/>
    </row>
    <row r="25" spans="1:24" ht="15" customHeight="1">
      <c r="A25" s="757" t="s">
        <v>723</v>
      </c>
      <c r="B25" s="757"/>
      <c r="C25" s="757"/>
      <c r="D25" s="757"/>
      <c r="E25" s="757"/>
      <c r="F25" s="757"/>
      <c r="G25" s="757"/>
      <c r="H25" s="757"/>
      <c r="I25" s="757"/>
      <c r="J25" s="757"/>
      <c r="K25" s="757"/>
      <c r="L25" s="757"/>
      <c r="M25" s="757"/>
      <c r="N25" s="757"/>
      <c r="O25" s="757"/>
      <c r="P25" s="757"/>
      <c r="Q25" s="757"/>
      <c r="R25" s="757"/>
      <c r="S25" s="757"/>
      <c r="T25" s="757"/>
      <c r="U25" s="757"/>
      <c r="V25" s="757"/>
      <c r="W25" s="757"/>
      <c r="X25" s="757"/>
    </row>
  </sheetData>
  <mergeCells count="8">
    <mergeCell ref="A24:X24"/>
    <mergeCell ref="A25:X25"/>
    <mergeCell ref="A1:X1"/>
    <mergeCell ref="A2:X2"/>
    <mergeCell ref="A3:X3"/>
    <mergeCell ref="A4:X4"/>
    <mergeCell ref="A22:X22"/>
    <mergeCell ref="A23:X23"/>
  </mergeCells>
  <pageMargins left="0.85" right="0.47" top="0.54" bottom="0.28999999999999998" header="0.5" footer="0.23"/>
  <pageSetup scale="59"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dimension ref="A1:AR209"/>
  <sheetViews>
    <sheetView zoomScale="89" zoomScaleNormal="89" workbookViewId="0">
      <selection activeCell="A3" sqref="A3:AR3"/>
    </sheetView>
  </sheetViews>
  <sheetFormatPr baseColWidth="10" defaultColWidth="9.140625" defaultRowHeight="15"/>
  <cols>
    <col min="1" max="1" width="48.7109375" customWidth="1"/>
    <col min="2" max="2" width="11.7109375" customWidth="1"/>
    <col min="3" max="3" width="10.140625" customWidth="1"/>
    <col min="4" max="42" width="9.140625" customWidth="1"/>
    <col min="43" max="43" width="13.85546875" customWidth="1"/>
    <col min="44" max="44" width="9.140625" customWidth="1"/>
    <col min="45" max="256" width="11.42578125" customWidth="1"/>
    <col min="257" max="257" width="48.7109375" customWidth="1"/>
    <col min="258" max="258" width="11.7109375" customWidth="1"/>
    <col min="259" max="259" width="10.140625" customWidth="1"/>
    <col min="260" max="298" width="9.140625" customWidth="1"/>
    <col min="299" max="299" width="13.85546875" customWidth="1"/>
    <col min="300" max="300" width="9.140625" customWidth="1"/>
    <col min="301" max="512" width="11.42578125" customWidth="1"/>
    <col min="513" max="513" width="48.7109375" customWidth="1"/>
    <col min="514" max="514" width="11.7109375" customWidth="1"/>
    <col min="515" max="515" width="10.140625" customWidth="1"/>
    <col min="516" max="554" width="9.140625" customWidth="1"/>
    <col min="555" max="555" width="13.85546875" customWidth="1"/>
    <col min="556" max="556" width="9.140625" customWidth="1"/>
    <col min="557" max="768" width="11.42578125" customWidth="1"/>
    <col min="769" max="769" width="48.7109375" customWidth="1"/>
    <col min="770" max="770" width="11.7109375" customWidth="1"/>
    <col min="771" max="771" width="10.140625" customWidth="1"/>
    <col min="772" max="810" width="9.140625" customWidth="1"/>
    <col min="811" max="811" width="13.85546875" customWidth="1"/>
    <col min="812" max="812" width="9.140625" customWidth="1"/>
    <col min="813" max="1024" width="11.42578125" customWidth="1"/>
    <col min="1025" max="1025" width="48.7109375" customWidth="1"/>
    <col min="1026" max="1026" width="11.7109375" customWidth="1"/>
    <col min="1027" max="1027" width="10.140625" customWidth="1"/>
    <col min="1028" max="1066" width="9.140625" customWidth="1"/>
    <col min="1067" max="1067" width="13.85546875" customWidth="1"/>
    <col min="1068" max="1068" width="9.140625" customWidth="1"/>
    <col min="1069" max="1280" width="11.42578125" customWidth="1"/>
    <col min="1281" max="1281" width="48.7109375" customWidth="1"/>
    <col min="1282" max="1282" width="11.7109375" customWidth="1"/>
    <col min="1283" max="1283" width="10.140625" customWidth="1"/>
    <col min="1284" max="1322" width="9.140625" customWidth="1"/>
    <col min="1323" max="1323" width="13.85546875" customWidth="1"/>
    <col min="1324" max="1324" width="9.140625" customWidth="1"/>
    <col min="1325" max="1536" width="11.42578125" customWidth="1"/>
    <col min="1537" max="1537" width="48.7109375" customWidth="1"/>
    <col min="1538" max="1538" width="11.7109375" customWidth="1"/>
    <col min="1539" max="1539" width="10.140625" customWidth="1"/>
    <col min="1540" max="1578" width="9.140625" customWidth="1"/>
    <col min="1579" max="1579" width="13.85546875" customWidth="1"/>
    <col min="1580" max="1580" width="9.140625" customWidth="1"/>
    <col min="1581" max="1792" width="11.42578125" customWidth="1"/>
    <col min="1793" max="1793" width="48.7109375" customWidth="1"/>
    <col min="1794" max="1794" width="11.7109375" customWidth="1"/>
    <col min="1795" max="1795" width="10.140625" customWidth="1"/>
    <col min="1796" max="1834" width="9.140625" customWidth="1"/>
    <col min="1835" max="1835" width="13.85546875" customWidth="1"/>
    <col min="1836" max="1836" width="9.140625" customWidth="1"/>
    <col min="1837" max="2048" width="11.42578125" customWidth="1"/>
    <col min="2049" max="2049" width="48.7109375" customWidth="1"/>
    <col min="2050" max="2050" width="11.7109375" customWidth="1"/>
    <col min="2051" max="2051" width="10.140625" customWidth="1"/>
    <col min="2052" max="2090" width="9.140625" customWidth="1"/>
    <col min="2091" max="2091" width="13.85546875" customWidth="1"/>
    <col min="2092" max="2092" width="9.140625" customWidth="1"/>
    <col min="2093" max="2304" width="11.42578125" customWidth="1"/>
    <col min="2305" max="2305" width="48.7109375" customWidth="1"/>
    <col min="2306" max="2306" width="11.7109375" customWidth="1"/>
    <col min="2307" max="2307" width="10.140625" customWidth="1"/>
    <col min="2308" max="2346" width="9.140625" customWidth="1"/>
    <col min="2347" max="2347" width="13.85546875" customWidth="1"/>
    <col min="2348" max="2348" width="9.140625" customWidth="1"/>
    <col min="2349" max="2560" width="11.42578125" customWidth="1"/>
    <col min="2561" max="2561" width="48.7109375" customWidth="1"/>
    <col min="2562" max="2562" width="11.7109375" customWidth="1"/>
    <col min="2563" max="2563" width="10.140625" customWidth="1"/>
    <col min="2564" max="2602" width="9.140625" customWidth="1"/>
    <col min="2603" max="2603" width="13.85546875" customWidth="1"/>
    <col min="2604" max="2604" width="9.140625" customWidth="1"/>
    <col min="2605" max="2816" width="11.42578125" customWidth="1"/>
    <col min="2817" max="2817" width="48.7109375" customWidth="1"/>
    <col min="2818" max="2818" width="11.7109375" customWidth="1"/>
    <col min="2819" max="2819" width="10.140625" customWidth="1"/>
    <col min="2820" max="2858" width="9.140625" customWidth="1"/>
    <col min="2859" max="2859" width="13.85546875" customWidth="1"/>
    <col min="2860" max="2860" width="9.140625" customWidth="1"/>
    <col min="2861" max="3072" width="11.42578125" customWidth="1"/>
    <col min="3073" max="3073" width="48.7109375" customWidth="1"/>
    <col min="3074" max="3074" width="11.7109375" customWidth="1"/>
    <col min="3075" max="3075" width="10.140625" customWidth="1"/>
    <col min="3076" max="3114" width="9.140625" customWidth="1"/>
    <col min="3115" max="3115" width="13.85546875" customWidth="1"/>
    <col min="3116" max="3116" width="9.140625" customWidth="1"/>
    <col min="3117" max="3328" width="11.42578125" customWidth="1"/>
    <col min="3329" max="3329" width="48.7109375" customWidth="1"/>
    <col min="3330" max="3330" width="11.7109375" customWidth="1"/>
    <col min="3331" max="3331" width="10.140625" customWidth="1"/>
    <col min="3332" max="3370" width="9.140625" customWidth="1"/>
    <col min="3371" max="3371" width="13.85546875" customWidth="1"/>
    <col min="3372" max="3372" width="9.140625" customWidth="1"/>
    <col min="3373" max="3584" width="11.42578125" customWidth="1"/>
    <col min="3585" max="3585" width="48.7109375" customWidth="1"/>
    <col min="3586" max="3586" width="11.7109375" customWidth="1"/>
    <col min="3587" max="3587" width="10.140625" customWidth="1"/>
    <col min="3588" max="3626" width="9.140625" customWidth="1"/>
    <col min="3627" max="3627" width="13.85546875" customWidth="1"/>
    <col min="3628" max="3628" width="9.140625" customWidth="1"/>
    <col min="3629" max="3840" width="11.42578125" customWidth="1"/>
    <col min="3841" max="3841" width="48.7109375" customWidth="1"/>
    <col min="3842" max="3842" width="11.7109375" customWidth="1"/>
    <col min="3843" max="3843" width="10.140625" customWidth="1"/>
    <col min="3844" max="3882" width="9.140625" customWidth="1"/>
    <col min="3883" max="3883" width="13.85546875" customWidth="1"/>
    <col min="3884" max="3884" width="9.140625" customWidth="1"/>
    <col min="3885" max="4096" width="11.42578125" customWidth="1"/>
    <col min="4097" max="4097" width="48.7109375" customWidth="1"/>
    <col min="4098" max="4098" width="11.7109375" customWidth="1"/>
    <col min="4099" max="4099" width="10.140625" customWidth="1"/>
    <col min="4100" max="4138" width="9.140625" customWidth="1"/>
    <col min="4139" max="4139" width="13.85546875" customWidth="1"/>
    <col min="4140" max="4140" width="9.140625" customWidth="1"/>
    <col min="4141" max="4352" width="11.42578125" customWidth="1"/>
    <col min="4353" max="4353" width="48.7109375" customWidth="1"/>
    <col min="4354" max="4354" width="11.7109375" customWidth="1"/>
    <col min="4355" max="4355" width="10.140625" customWidth="1"/>
    <col min="4356" max="4394" width="9.140625" customWidth="1"/>
    <col min="4395" max="4395" width="13.85546875" customWidth="1"/>
    <col min="4396" max="4396" width="9.140625" customWidth="1"/>
    <col min="4397" max="4608" width="11.42578125" customWidth="1"/>
    <col min="4609" max="4609" width="48.7109375" customWidth="1"/>
    <col min="4610" max="4610" width="11.7109375" customWidth="1"/>
    <col min="4611" max="4611" width="10.140625" customWidth="1"/>
    <col min="4612" max="4650" width="9.140625" customWidth="1"/>
    <col min="4651" max="4651" width="13.85546875" customWidth="1"/>
    <col min="4652" max="4652" width="9.140625" customWidth="1"/>
    <col min="4653" max="4864" width="11.42578125" customWidth="1"/>
    <col min="4865" max="4865" width="48.7109375" customWidth="1"/>
    <col min="4866" max="4866" width="11.7109375" customWidth="1"/>
    <col min="4867" max="4867" width="10.140625" customWidth="1"/>
    <col min="4868" max="4906" width="9.140625" customWidth="1"/>
    <col min="4907" max="4907" width="13.85546875" customWidth="1"/>
    <col min="4908" max="4908" width="9.140625" customWidth="1"/>
    <col min="4909" max="5120" width="11.42578125" customWidth="1"/>
    <col min="5121" max="5121" width="48.7109375" customWidth="1"/>
    <col min="5122" max="5122" width="11.7109375" customWidth="1"/>
    <col min="5123" max="5123" width="10.140625" customWidth="1"/>
    <col min="5124" max="5162" width="9.140625" customWidth="1"/>
    <col min="5163" max="5163" width="13.85546875" customWidth="1"/>
    <col min="5164" max="5164" width="9.140625" customWidth="1"/>
    <col min="5165" max="5376" width="11.42578125" customWidth="1"/>
    <col min="5377" max="5377" width="48.7109375" customWidth="1"/>
    <col min="5378" max="5378" width="11.7109375" customWidth="1"/>
    <col min="5379" max="5379" width="10.140625" customWidth="1"/>
    <col min="5380" max="5418" width="9.140625" customWidth="1"/>
    <col min="5419" max="5419" width="13.85546875" customWidth="1"/>
    <col min="5420" max="5420" width="9.140625" customWidth="1"/>
    <col min="5421" max="5632" width="11.42578125" customWidth="1"/>
    <col min="5633" max="5633" width="48.7109375" customWidth="1"/>
    <col min="5634" max="5634" width="11.7109375" customWidth="1"/>
    <col min="5635" max="5635" width="10.140625" customWidth="1"/>
    <col min="5636" max="5674" width="9.140625" customWidth="1"/>
    <col min="5675" max="5675" width="13.85546875" customWidth="1"/>
    <col min="5676" max="5676" width="9.140625" customWidth="1"/>
    <col min="5677" max="5888" width="11.42578125" customWidth="1"/>
    <col min="5889" max="5889" width="48.7109375" customWidth="1"/>
    <col min="5890" max="5890" width="11.7109375" customWidth="1"/>
    <col min="5891" max="5891" width="10.140625" customWidth="1"/>
    <col min="5892" max="5930" width="9.140625" customWidth="1"/>
    <col min="5931" max="5931" width="13.85546875" customWidth="1"/>
    <col min="5932" max="5932" width="9.140625" customWidth="1"/>
    <col min="5933" max="6144" width="11.42578125" customWidth="1"/>
    <col min="6145" max="6145" width="48.7109375" customWidth="1"/>
    <col min="6146" max="6146" width="11.7109375" customWidth="1"/>
    <col min="6147" max="6147" width="10.140625" customWidth="1"/>
    <col min="6148" max="6186" width="9.140625" customWidth="1"/>
    <col min="6187" max="6187" width="13.85546875" customWidth="1"/>
    <col min="6188" max="6188" width="9.140625" customWidth="1"/>
    <col min="6189" max="6400" width="11.42578125" customWidth="1"/>
    <col min="6401" max="6401" width="48.7109375" customWidth="1"/>
    <col min="6402" max="6402" width="11.7109375" customWidth="1"/>
    <col min="6403" max="6403" width="10.140625" customWidth="1"/>
    <col min="6404" max="6442" width="9.140625" customWidth="1"/>
    <col min="6443" max="6443" width="13.85546875" customWidth="1"/>
    <col min="6444" max="6444" width="9.140625" customWidth="1"/>
    <col min="6445" max="6656" width="11.42578125" customWidth="1"/>
    <col min="6657" max="6657" width="48.7109375" customWidth="1"/>
    <col min="6658" max="6658" width="11.7109375" customWidth="1"/>
    <col min="6659" max="6659" width="10.140625" customWidth="1"/>
    <col min="6660" max="6698" width="9.140625" customWidth="1"/>
    <col min="6699" max="6699" width="13.85546875" customWidth="1"/>
    <col min="6700" max="6700" width="9.140625" customWidth="1"/>
    <col min="6701" max="6912" width="11.42578125" customWidth="1"/>
    <col min="6913" max="6913" width="48.7109375" customWidth="1"/>
    <col min="6914" max="6914" width="11.7109375" customWidth="1"/>
    <col min="6915" max="6915" width="10.140625" customWidth="1"/>
    <col min="6916" max="6954" width="9.140625" customWidth="1"/>
    <col min="6955" max="6955" width="13.85546875" customWidth="1"/>
    <col min="6956" max="6956" width="9.140625" customWidth="1"/>
    <col min="6957" max="7168" width="11.42578125" customWidth="1"/>
    <col min="7169" max="7169" width="48.7109375" customWidth="1"/>
    <col min="7170" max="7170" width="11.7109375" customWidth="1"/>
    <col min="7171" max="7171" width="10.140625" customWidth="1"/>
    <col min="7172" max="7210" width="9.140625" customWidth="1"/>
    <col min="7211" max="7211" width="13.85546875" customWidth="1"/>
    <col min="7212" max="7212" width="9.140625" customWidth="1"/>
    <col min="7213" max="7424" width="11.42578125" customWidth="1"/>
    <col min="7425" max="7425" width="48.7109375" customWidth="1"/>
    <col min="7426" max="7426" width="11.7109375" customWidth="1"/>
    <col min="7427" max="7427" width="10.140625" customWidth="1"/>
    <col min="7428" max="7466" width="9.140625" customWidth="1"/>
    <col min="7467" max="7467" width="13.85546875" customWidth="1"/>
    <col min="7468" max="7468" width="9.140625" customWidth="1"/>
    <col min="7469" max="7680" width="11.42578125" customWidth="1"/>
    <col min="7681" max="7681" width="48.7109375" customWidth="1"/>
    <col min="7682" max="7682" width="11.7109375" customWidth="1"/>
    <col min="7683" max="7683" width="10.140625" customWidth="1"/>
    <col min="7684" max="7722" width="9.140625" customWidth="1"/>
    <col min="7723" max="7723" width="13.85546875" customWidth="1"/>
    <col min="7724" max="7724" width="9.140625" customWidth="1"/>
    <col min="7725" max="7936" width="11.42578125" customWidth="1"/>
    <col min="7937" max="7937" width="48.7109375" customWidth="1"/>
    <col min="7938" max="7938" width="11.7109375" customWidth="1"/>
    <col min="7939" max="7939" width="10.140625" customWidth="1"/>
    <col min="7940" max="7978" width="9.140625" customWidth="1"/>
    <col min="7979" max="7979" width="13.85546875" customWidth="1"/>
    <col min="7980" max="7980" width="9.140625" customWidth="1"/>
    <col min="7981" max="8192" width="11.42578125" customWidth="1"/>
    <col min="8193" max="8193" width="48.7109375" customWidth="1"/>
    <col min="8194" max="8194" width="11.7109375" customWidth="1"/>
    <col min="8195" max="8195" width="10.140625" customWidth="1"/>
    <col min="8196" max="8234" width="9.140625" customWidth="1"/>
    <col min="8235" max="8235" width="13.85546875" customWidth="1"/>
    <col min="8236" max="8236" width="9.140625" customWidth="1"/>
    <col min="8237" max="8448" width="11.42578125" customWidth="1"/>
    <col min="8449" max="8449" width="48.7109375" customWidth="1"/>
    <col min="8450" max="8450" width="11.7109375" customWidth="1"/>
    <col min="8451" max="8451" width="10.140625" customWidth="1"/>
    <col min="8452" max="8490" width="9.140625" customWidth="1"/>
    <col min="8491" max="8491" width="13.85546875" customWidth="1"/>
    <col min="8492" max="8492" width="9.140625" customWidth="1"/>
    <col min="8493" max="8704" width="11.42578125" customWidth="1"/>
    <col min="8705" max="8705" width="48.7109375" customWidth="1"/>
    <col min="8706" max="8706" width="11.7109375" customWidth="1"/>
    <col min="8707" max="8707" width="10.140625" customWidth="1"/>
    <col min="8708" max="8746" width="9.140625" customWidth="1"/>
    <col min="8747" max="8747" width="13.85546875" customWidth="1"/>
    <col min="8748" max="8748" width="9.140625" customWidth="1"/>
    <col min="8749" max="8960" width="11.42578125" customWidth="1"/>
    <col min="8961" max="8961" width="48.7109375" customWidth="1"/>
    <col min="8962" max="8962" width="11.7109375" customWidth="1"/>
    <col min="8963" max="8963" width="10.140625" customWidth="1"/>
    <col min="8964" max="9002" width="9.140625" customWidth="1"/>
    <col min="9003" max="9003" width="13.85546875" customWidth="1"/>
    <col min="9004" max="9004" width="9.140625" customWidth="1"/>
    <col min="9005" max="9216" width="11.42578125" customWidth="1"/>
    <col min="9217" max="9217" width="48.7109375" customWidth="1"/>
    <col min="9218" max="9218" width="11.7109375" customWidth="1"/>
    <col min="9219" max="9219" width="10.140625" customWidth="1"/>
    <col min="9220" max="9258" width="9.140625" customWidth="1"/>
    <col min="9259" max="9259" width="13.85546875" customWidth="1"/>
    <col min="9260" max="9260" width="9.140625" customWidth="1"/>
    <col min="9261" max="9472" width="11.42578125" customWidth="1"/>
    <col min="9473" max="9473" width="48.7109375" customWidth="1"/>
    <col min="9474" max="9474" width="11.7109375" customWidth="1"/>
    <col min="9475" max="9475" width="10.140625" customWidth="1"/>
    <col min="9476" max="9514" width="9.140625" customWidth="1"/>
    <col min="9515" max="9515" width="13.85546875" customWidth="1"/>
    <col min="9516" max="9516" width="9.140625" customWidth="1"/>
    <col min="9517" max="9728" width="11.42578125" customWidth="1"/>
    <col min="9729" max="9729" width="48.7109375" customWidth="1"/>
    <col min="9730" max="9730" width="11.7109375" customWidth="1"/>
    <col min="9731" max="9731" width="10.140625" customWidth="1"/>
    <col min="9732" max="9770" width="9.140625" customWidth="1"/>
    <col min="9771" max="9771" width="13.85546875" customWidth="1"/>
    <col min="9772" max="9772" width="9.140625" customWidth="1"/>
    <col min="9773" max="9984" width="11.42578125" customWidth="1"/>
    <col min="9985" max="9985" width="48.7109375" customWidth="1"/>
    <col min="9986" max="9986" width="11.7109375" customWidth="1"/>
    <col min="9987" max="9987" width="10.140625" customWidth="1"/>
    <col min="9988" max="10026" width="9.140625" customWidth="1"/>
    <col min="10027" max="10027" width="13.85546875" customWidth="1"/>
    <col min="10028" max="10028" width="9.140625" customWidth="1"/>
    <col min="10029" max="10240" width="11.42578125" customWidth="1"/>
    <col min="10241" max="10241" width="48.7109375" customWidth="1"/>
    <col min="10242" max="10242" width="11.7109375" customWidth="1"/>
    <col min="10243" max="10243" width="10.140625" customWidth="1"/>
    <col min="10244" max="10282" width="9.140625" customWidth="1"/>
    <col min="10283" max="10283" width="13.85546875" customWidth="1"/>
    <col min="10284" max="10284" width="9.140625" customWidth="1"/>
    <col min="10285" max="10496" width="11.42578125" customWidth="1"/>
    <col min="10497" max="10497" width="48.7109375" customWidth="1"/>
    <col min="10498" max="10498" width="11.7109375" customWidth="1"/>
    <col min="10499" max="10499" width="10.140625" customWidth="1"/>
    <col min="10500" max="10538" width="9.140625" customWidth="1"/>
    <col min="10539" max="10539" width="13.85546875" customWidth="1"/>
    <col min="10540" max="10540" width="9.140625" customWidth="1"/>
    <col min="10541" max="10752" width="11.42578125" customWidth="1"/>
    <col min="10753" max="10753" width="48.7109375" customWidth="1"/>
    <col min="10754" max="10754" width="11.7109375" customWidth="1"/>
    <col min="10755" max="10755" width="10.140625" customWidth="1"/>
    <col min="10756" max="10794" width="9.140625" customWidth="1"/>
    <col min="10795" max="10795" width="13.85546875" customWidth="1"/>
    <col min="10796" max="10796" width="9.140625" customWidth="1"/>
    <col min="10797" max="11008" width="11.42578125" customWidth="1"/>
    <col min="11009" max="11009" width="48.7109375" customWidth="1"/>
    <col min="11010" max="11010" width="11.7109375" customWidth="1"/>
    <col min="11011" max="11011" width="10.140625" customWidth="1"/>
    <col min="11012" max="11050" width="9.140625" customWidth="1"/>
    <col min="11051" max="11051" width="13.85546875" customWidth="1"/>
    <col min="11052" max="11052" width="9.140625" customWidth="1"/>
    <col min="11053" max="11264" width="11.42578125" customWidth="1"/>
    <col min="11265" max="11265" width="48.7109375" customWidth="1"/>
    <col min="11266" max="11266" width="11.7109375" customWidth="1"/>
    <col min="11267" max="11267" width="10.140625" customWidth="1"/>
    <col min="11268" max="11306" width="9.140625" customWidth="1"/>
    <col min="11307" max="11307" width="13.85546875" customWidth="1"/>
    <col min="11308" max="11308" width="9.140625" customWidth="1"/>
    <col min="11309" max="11520" width="11.42578125" customWidth="1"/>
    <col min="11521" max="11521" width="48.7109375" customWidth="1"/>
    <col min="11522" max="11522" width="11.7109375" customWidth="1"/>
    <col min="11523" max="11523" width="10.140625" customWidth="1"/>
    <col min="11524" max="11562" width="9.140625" customWidth="1"/>
    <col min="11563" max="11563" width="13.85546875" customWidth="1"/>
    <col min="11564" max="11564" width="9.140625" customWidth="1"/>
    <col min="11565" max="11776" width="11.42578125" customWidth="1"/>
    <col min="11777" max="11777" width="48.7109375" customWidth="1"/>
    <col min="11778" max="11778" width="11.7109375" customWidth="1"/>
    <col min="11779" max="11779" width="10.140625" customWidth="1"/>
    <col min="11780" max="11818" width="9.140625" customWidth="1"/>
    <col min="11819" max="11819" width="13.85546875" customWidth="1"/>
    <col min="11820" max="11820" width="9.140625" customWidth="1"/>
    <col min="11821" max="12032" width="11.42578125" customWidth="1"/>
    <col min="12033" max="12033" width="48.7109375" customWidth="1"/>
    <col min="12034" max="12034" width="11.7109375" customWidth="1"/>
    <col min="12035" max="12035" width="10.140625" customWidth="1"/>
    <col min="12036" max="12074" width="9.140625" customWidth="1"/>
    <col min="12075" max="12075" width="13.85546875" customWidth="1"/>
    <col min="12076" max="12076" width="9.140625" customWidth="1"/>
    <col min="12077" max="12288" width="11.42578125" customWidth="1"/>
    <col min="12289" max="12289" width="48.7109375" customWidth="1"/>
    <col min="12290" max="12290" width="11.7109375" customWidth="1"/>
    <col min="12291" max="12291" width="10.140625" customWidth="1"/>
    <col min="12292" max="12330" width="9.140625" customWidth="1"/>
    <col min="12331" max="12331" width="13.85546875" customWidth="1"/>
    <col min="12332" max="12332" width="9.140625" customWidth="1"/>
    <col min="12333" max="12544" width="11.42578125" customWidth="1"/>
    <col min="12545" max="12545" width="48.7109375" customWidth="1"/>
    <col min="12546" max="12546" width="11.7109375" customWidth="1"/>
    <col min="12547" max="12547" width="10.140625" customWidth="1"/>
    <col min="12548" max="12586" width="9.140625" customWidth="1"/>
    <col min="12587" max="12587" width="13.85546875" customWidth="1"/>
    <col min="12588" max="12588" width="9.140625" customWidth="1"/>
    <col min="12589" max="12800" width="11.42578125" customWidth="1"/>
    <col min="12801" max="12801" width="48.7109375" customWidth="1"/>
    <col min="12802" max="12802" width="11.7109375" customWidth="1"/>
    <col min="12803" max="12803" width="10.140625" customWidth="1"/>
    <col min="12804" max="12842" width="9.140625" customWidth="1"/>
    <col min="12843" max="12843" width="13.85546875" customWidth="1"/>
    <col min="12844" max="12844" width="9.140625" customWidth="1"/>
    <col min="12845" max="13056" width="11.42578125" customWidth="1"/>
    <col min="13057" max="13057" width="48.7109375" customWidth="1"/>
    <col min="13058" max="13058" width="11.7109375" customWidth="1"/>
    <col min="13059" max="13059" width="10.140625" customWidth="1"/>
    <col min="13060" max="13098" width="9.140625" customWidth="1"/>
    <col min="13099" max="13099" width="13.85546875" customWidth="1"/>
    <col min="13100" max="13100" width="9.140625" customWidth="1"/>
    <col min="13101" max="13312" width="11.42578125" customWidth="1"/>
    <col min="13313" max="13313" width="48.7109375" customWidth="1"/>
    <col min="13314" max="13314" width="11.7109375" customWidth="1"/>
    <col min="13315" max="13315" width="10.140625" customWidth="1"/>
    <col min="13316" max="13354" width="9.140625" customWidth="1"/>
    <col min="13355" max="13355" width="13.85546875" customWidth="1"/>
    <col min="13356" max="13356" width="9.140625" customWidth="1"/>
    <col min="13357" max="13568" width="11.42578125" customWidth="1"/>
    <col min="13569" max="13569" width="48.7109375" customWidth="1"/>
    <col min="13570" max="13570" width="11.7109375" customWidth="1"/>
    <col min="13571" max="13571" width="10.140625" customWidth="1"/>
    <col min="13572" max="13610" width="9.140625" customWidth="1"/>
    <col min="13611" max="13611" width="13.85546875" customWidth="1"/>
    <col min="13612" max="13612" width="9.140625" customWidth="1"/>
    <col min="13613" max="13824" width="11.42578125" customWidth="1"/>
    <col min="13825" max="13825" width="48.7109375" customWidth="1"/>
    <col min="13826" max="13826" width="11.7109375" customWidth="1"/>
    <col min="13827" max="13827" width="10.140625" customWidth="1"/>
    <col min="13828" max="13866" width="9.140625" customWidth="1"/>
    <col min="13867" max="13867" width="13.85546875" customWidth="1"/>
    <col min="13868" max="13868" width="9.140625" customWidth="1"/>
    <col min="13869" max="14080" width="11.42578125" customWidth="1"/>
    <col min="14081" max="14081" width="48.7109375" customWidth="1"/>
    <col min="14082" max="14082" width="11.7109375" customWidth="1"/>
    <col min="14083" max="14083" width="10.140625" customWidth="1"/>
    <col min="14084" max="14122" width="9.140625" customWidth="1"/>
    <col min="14123" max="14123" width="13.85546875" customWidth="1"/>
    <col min="14124" max="14124" width="9.140625" customWidth="1"/>
    <col min="14125" max="14336" width="11.42578125" customWidth="1"/>
    <col min="14337" max="14337" width="48.7109375" customWidth="1"/>
    <col min="14338" max="14338" width="11.7109375" customWidth="1"/>
    <col min="14339" max="14339" width="10.140625" customWidth="1"/>
    <col min="14340" max="14378" width="9.140625" customWidth="1"/>
    <col min="14379" max="14379" width="13.85546875" customWidth="1"/>
    <col min="14380" max="14380" width="9.140625" customWidth="1"/>
    <col min="14381" max="14592" width="11.42578125" customWidth="1"/>
    <col min="14593" max="14593" width="48.7109375" customWidth="1"/>
    <col min="14594" max="14594" width="11.7109375" customWidth="1"/>
    <col min="14595" max="14595" width="10.140625" customWidth="1"/>
    <col min="14596" max="14634" width="9.140625" customWidth="1"/>
    <col min="14635" max="14635" width="13.85546875" customWidth="1"/>
    <col min="14636" max="14636" width="9.140625" customWidth="1"/>
    <col min="14637" max="14848" width="11.42578125" customWidth="1"/>
    <col min="14849" max="14849" width="48.7109375" customWidth="1"/>
    <col min="14850" max="14850" width="11.7109375" customWidth="1"/>
    <col min="14851" max="14851" width="10.140625" customWidth="1"/>
    <col min="14852" max="14890" width="9.140625" customWidth="1"/>
    <col min="14891" max="14891" width="13.85546875" customWidth="1"/>
    <col min="14892" max="14892" width="9.140625" customWidth="1"/>
    <col min="14893" max="15104" width="11.42578125" customWidth="1"/>
    <col min="15105" max="15105" width="48.7109375" customWidth="1"/>
    <col min="15106" max="15106" width="11.7109375" customWidth="1"/>
    <col min="15107" max="15107" width="10.140625" customWidth="1"/>
    <col min="15108" max="15146" width="9.140625" customWidth="1"/>
    <col min="15147" max="15147" width="13.85546875" customWidth="1"/>
    <col min="15148" max="15148" width="9.140625" customWidth="1"/>
    <col min="15149" max="15360" width="11.42578125" customWidth="1"/>
    <col min="15361" max="15361" width="48.7109375" customWidth="1"/>
    <col min="15362" max="15362" width="11.7109375" customWidth="1"/>
    <col min="15363" max="15363" width="10.140625" customWidth="1"/>
    <col min="15364" max="15402" width="9.140625" customWidth="1"/>
    <col min="15403" max="15403" width="13.85546875" customWidth="1"/>
    <col min="15404" max="15404" width="9.140625" customWidth="1"/>
    <col min="15405" max="15616" width="11.42578125" customWidth="1"/>
    <col min="15617" max="15617" width="48.7109375" customWidth="1"/>
    <col min="15618" max="15618" width="11.7109375" customWidth="1"/>
    <col min="15619" max="15619" width="10.140625" customWidth="1"/>
    <col min="15620" max="15658" width="9.140625" customWidth="1"/>
    <col min="15659" max="15659" width="13.85546875" customWidth="1"/>
    <col min="15660" max="15660" width="9.140625" customWidth="1"/>
    <col min="15661" max="15872" width="11.42578125" customWidth="1"/>
    <col min="15873" max="15873" width="48.7109375" customWidth="1"/>
    <col min="15874" max="15874" width="11.7109375" customWidth="1"/>
    <col min="15875" max="15875" width="10.140625" customWidth="1"/>
    <col min="15876" max="15914" width="9.140625" customWidth="1"/>
    <col min="15915" max="15915" width="13.85546875" customWidth="1"/>
    <col min="15916" max="15916" width="9.140625" customWidth="1"/>
    <col min="15917" max="16128" width="11.42578125" customWidth="1"/>
    <col min="16129" max="16129" width="48.7109375" customWidth="1"/>
    <col min="16130" max="16130" width="11.7109375" customWidth="1"/>
    <col min="16131" max="16131" width="10.140625" customWidth="1"/>
    <col min="16132" max="16170" width="9.140625" customWidth="1"/>
    <col min="16171" max="16171" width="13.85546875" customWidth="1"/>
    <col min="16172" max="16172" width="9.140625" customWidth="1"/>
    <col min="16173" max="16384" width="11.42578125" customWidth="1"/>
  </cols>
  <sheetData>
    <row r="1" spans="1:44" ht="30" customHeight="1">
      <c r="A1" s="740" t="s">
        <v>912</v>
      </c>
      <c r="B1" s="740"/>
      <c r="C1" s="740"/>
      <c r="D1" s="740"/>
      <c r="E1" s="740"/>
      <c r="F1" s="740"/>
      <c r="G1" s="740"/>
      <c r="H1" s="740"/>
      <c r="I1" s="740"/>
      <c r="J1" s="740"/>
      <c r="K1" s="740"/>
      <c r="L1" s="740"/>
      <c r="M1" s="740"/>
      <c r="N1" s="740"/>
      <c r="O1" s="740"/>
      <c r="P1" s="740"/>
      <c r="Q1" s="740"/>
      <c r="R1" s="740"/>
      <c r="S1" s="740"/>
      <c r="T1" s="740"/>
      <c r="U1" s="740"/>
      <c r="V1" s="740"/>
      <c r="W1" s="740"/>
      <c r="X1" s="740"/>
      <c r="Y1" s="740"/>
      <c r="Z1" s="740"/>
      <c r="AA1" s="740"/>
      <c r="AB1" s="740"/>
      <c r="AC1" s="740"/>
      <c r="AD1" s="740"/>
      <c r="AE1" s="740"/>
      <c r="AF1" s="740"/>
      <c r="AG1" s="740"/>
      <c r="AH1" s="740"/>
      <c r="AI1" s="740"/>
      <c r="AJ1" s="740"/>
      <c r="AK1" s="740"/>
      <c r="AL1" s="740"/>
      <c r="AM1" s="740"/>
      <c r="AN1" s="740"/>
      <c r="AO1" s="740"/>
      <c r="AP1" s="740"/>
      <c r="AQ1" s="740"/>
      <c r="AR1" s="740"/>
    </row>
    <row r="2" spans="1:44" ht="18">
      <c r="A2" s="741" t="s">
        <v>956</v>
      </c>
      <c r="B2" s="741"/>
      <c r="C2" s="741"/>
      <c r="D2" s="741"/>
      <c r="E2" s="741"/>
      <c r="F2" s="741"/>
      <c r="G2" s="741"/>
      <c r="H2" s="741"/>
      <c r="I2" s="741"/>
      <c r="J2" s="741"/>
      <c r="K2" s="741"/>
      <c r="L2" s="741"/>
      <c r="M2" s="741"/>
      <c r="N2" s="741"/>
      <c r="O2" s="741"/>
      <c r="P2" s="741"/>
      <c r="Q2" s="741"/>
      <c r="R2" s="741"/>
      <c r="S2" s="741"/>
      <c r="T2" s="741"/>
      <c r="U2" s="741"/>
      <c r="V2" s="741"/>
      <c r="W2" s="741"/>
      <c r="X2" s="741"/>
      <c r="Y2" s="741"/>
      <c r="Z2" s="741"/>
      <c r="AA2" s="741"/>
      <c r="AB2" s="741"/>
      <c r="AC2" s="741"/>
      <c r="AD2" s="741"/>
      <c r="AE2" s="741"/>
      <c r="AF2" s="741"/>
      <c r="AG2" s="741"/>
      <c r="AH2" s="741"/>
      <c r="AI2" s="741"/>
      <c r="AJ2" s="741"/>
      <c r="AK2" s="741"/>
      <c r="AL2" s="741"/>
      <c r="AM2" s="741"/>
      <c r="AN2" s="741"/>
      <c r="AO2" s="741"/>
      <c r="AP2" s="741"/>
      <c r="AQ2" s="741"/>
      <c r="AR2" s="741"/>
    </row>
    <row r="3" spans="1:44" ht="18">
      <c r="A3" s="741" t="s">
        <v>2</v>
      </c>
      <c r="B3" s="741"/>
      <c r="C3" s="741"/>
      <c r="D3" s="741"/>
      <c r="E3" s="741"/>
      <c r="F3" s="741"/>
      <c r="G3" s="741"/>
      <c r="H3" s="741"/>
      <c r="I3" s="741"/>
      <c r="J3" s="741"/>
      <c r="K3" s="741"/>
      <c r="L3" s="741"/>
      <c r="M3" s="741"/>
      <c r="N3" s="741"/>
      <c r="O3" s="741"/>
      <c r="P3" s="741"/>
      <c r="Q3" s="741"/>
      <c r="R3" s="741"/>
      <c r="S3" s="741"/>
      <c r="T3" s="741"/>
      <c r="U3" s="741"/>
      <c r="V3" s="741"/>
      <c r="W3" s="741"/>
      <c r="X3" s="741"/>
      <c r="Y3" s="741"/>
      <c r="Z3" s="741"/>
      <c r="AA3" s="741"/>
      <c r="AB3" s="741"/>
      <c r="AC3" s="741"/>
      <c r="AD3" s="741"/>
      <c r="AE3" s="741"/>
      <c r="AF3" s="741"/>
      <c r="AG3" s="741"/>
      <c r="AH3" s="741"/>
      <c r="AI3" s="741"/>
      <c r="AJ3" s="741"/>
      <c r="AK3" s="741"/>
      <c r="AL3" s="741"/>
      <c r="AM3" s="741"/>
      <c r="AN3" s="741"/>
      <c r="AO3" s="741"/>
      <c r="AP3" s="741"/>
      <c r="AQ3" s="741"/>
      <c r="AR3" s="741"/>
    </row>
    <row r="4" spans="1:44" ht="30" customHeight="1">
      <c r="A4" s="742" t="s">
        <v>3</v>
      </c>
      <c r="B4" s="742"/>
      <c r="C4" s="742"/>
      <c r="D4" s="742"/>
      <c r="E4" s="742"/>
      <c r="F4" s="742"/>
      <c r="G4" s="742"/>
      <c r="H4" s="742"/>
      <c r="I4" s="742"/>
      <c r="J4" s="742"/>
      <c r="K4" s="742"/>
      <c r="L4" s="742"/>
      <c r="M4" s="742"/>
      <c r="N4" s="742"/>
      <c r="O4" s="742"/>
      <c r="P4" s="742"/>
      <c r="Q4" s="742"/>
      <c r="R4" s="742"/>
      <c r="S4" s="742"/>
      <c r="T4" s="742"/>
      <c r="U4" s="742"/>
      <c r="V4" s="742"/>
      <c r="W4" s="742"/>
      <c r="X4" s="742"/>
      <c r="Y4" s="742"/>
      <c r="Z4" s="742"/>
      <c r="AA4" s="742"/>
      <c r="AB4" s="742"/>
      <c r="AC4" s="742"/>
      <c r="AD4" s="742"/>
      <c r="AE4" s="742"/>
      <c r="AF4" s="742"/>
      <c r="AG4" s="742"/>
      <c r="AH4" s="742"/>
      <c r="AI4" s="742"/>
      <c r="AJ4" s="742"/>
      <c r="AK4" s="742"/>
      <c r="AL4" s="742"/>
      <c r="AM4" s="742"/>
      <c r="AN4" s="742"/>
      <c r="AO4" s="742"/>
      <c r="AP4" s="742"/>
      <c r="AQ4" s="742"/>
      <c r="AR4" s="742"/>
    </row>
    <row r="5" spans="1:44">
      <c r="A5" s="393"/>
      <c r="B5" s="48"/>
      <c r="C5" s="48"/>
      <c r="D5" s="48"/>
      <c r="E5" s="48"/>
      <c r="F5" s="48"/>
      <c r="G5" s="48"/>
      <c r="H5" s="48"/>
      <c r="I5" s="48"/>
      <c r="J5" s="48"/>
      <c r="K5" s="48"/>
      <c r="L5" s="48"/>
      <c r="M5" s="48"/>
      <c r="N5" s="48"/>
      <c r="O5" s="48"/>
      <c r="P5" s="48"/>
      <c r="Q5" s="260"/>
      <c r="R5" s="244"/>
      <c r="S5" s="48"/>
      <c r="T5" s="48"/>
      <c r="U5" s="48"/>
      <c r="V5" s="48"/>
      <c r="W5" s="48"/>
      <c r="X5" s="48"/>
      <c r="Y5" s="48"/>
      <c r="Z5" s="48"/>
    </row>
    <row r="6" spans="1:44" ht="30" customHeight="1">
      <c r="A6" s="23" t="s">
        <v>839</v>
      </c>
      <c r="B6" s="245" t="s">
        <v>913</v>
      </c>
      <c r="C6" s="245" t="s">
        <v>915</v>
      </c>
      <c r="D6" s="245" t="s">
        <v>914</v>
      </c>
      <c r="E6" s="245" t="s">
        <v>923</v>
      </c>
      <c r="F6" s="245" t="s">
        <v>920</v>
      </c>
      <c r="G6" s="245" t="s">
        <v>916</v>
      </c>
      <c r="H6" s="245" t="s">
        <v>921</v>
      </c>
      <c r="I6" s="245" t="s">
        <v>917</v>
      </c>
      <c r="J6" s="245" t="s">
        <v>918</v>
      </c>
      <c r="K6" s="245" t="s">
        <v>919</v>
      </c>
      <c r="L6" s="245" t="s">
        <v>931</v>
      </c>
      <c r="M6" s="245" t="s">
        <v>929</v>
      </c>
      <c r="N6" s="245" t="s">
        <v>922</v>
      </c>
      <c r="O6" s="245" t="s">
        <v>927</v>
      </c>
      <c r="P6" s="245" t="s">
        <v>930</v>
      </c>
      <c r="Q6" s="245" t="s">
        <v>928</v>
      </c>
      <c r="R6" s="245" t="s">
        <v>934</v>
      </c>
      <c r="S6" s="245" t="s">
        <v>932</v>
      </c>
      <c r="T6" s="245" t="s">
        <v>933</v>
      </c>
      <c r="U6" s="245" t="s">
        <v>924</v>
      </c>
      <c r="V6" s="245" t="s">
        <v>925</v>
      </c>
      <c r="W6" s="245" t="s">
        <v>926</v>
      </c>
      <c r="X6" s="245" t="s">
        <v>935</v>
      </c>
      <c r="Y6" s="245" t="s">
        <v>936</v>
      </c>
      <c r="Z6" s="245" t="s">
        <v>937</v>
      </c>
      <c r="AA6" s="245" t="s">
        <v>938</v>
      </c>
      <c r="AB6" s="245" t="s">
        <v>939</v>
      </c>
      <c r="AC6" s="245" t="s">
        <v>940</v>
      </c>
      <c r="AD6" s="245" t="s">
        <v>941</v>
      </c>
      <c r="AE6" s="245" t="s">
        <v>942</v>
      </c>
      <c r="AF6" s="245" t="s">
        <v>943</v>
      </c>
      <c r="AG6" s="245" t="s">
        <v>944</v>
      </c>
      <c r="AH6" s="245" t="s">
        <v>945</v>
      </c>
      <c r="AI6" s="245" t="s">
        <v>946</v>
      </c>
      <c r="AJ6" s="245" t="s">
        <v>947</v>
      </c>
      <c r="AK6" s="245" t="s">
        <v>948</v>
      </c>
      <c r="AL6" s="245" t="s">
        <v>949</v>
      </c>
      <c r="AM6" s="245" t="s">
        <v>950</v>
      </c>
      <c r="AN6" s="245" t="s">
        <v>951</v>
      </c>
      <c r="AO6" s="245" t="s">
        <v>952</v>
      </c>
      <c r="AP6" s="245" t="s">
        <v>953</v>
      </c>
      <c r="AQ6" s="246" t="s">
        <v>335</v>
      </c>
      <c r="AR6" s="394" t="s">
        <v>706</v>
      </c>
    </row>
    <row r="7" spans="1:44">
      <c r="A7" s="40" t="s">
        <v>841</v>
      </c>
      <c r="B7" s="10">
        <v>0</v>
      </c>
      <c r="C7" s="10">
        <v>0</v>
      </c>
      <c r="D7" s="10">
        <v>0</v>
      </c>
      <c r="E7" s="10">
        <v>0</v>
      </c>
      <c r="F7" s="10">
        <v>0</v>
      </c>
      <c r="G7" s="10">
        <v>0</v>
      </c>
      <c r="H7" s="10">
        <v>0</v>
      </c>
      <c r="I7" s="10">
        <v>0</v>
      </c>
      <c r="J7" s="10">
        <v>0</v>
      </c>
      <c r="K7" s="10">
        <v>0</v>
      </c>
      <c r="L7" s="10">
        <v>0</v>
      </c>
      <c r="M7" s="10">
        <v>0</v>
      </c>
      <c r="N7" s="10">
        <v>0</v>
      </c>
      <c r="O7" s="10">
        <v>0</v>
      </c>
      <c r="P7" s="10">
        <v>0</v>
      </c>
      <c r="Q7" s="10">
        <v>0</v>
      </c>
      <c r="R7" s="10">
        <v>0</v>
      </c>
      <c r="S7" s="10">
        <v>0</v>
      </c>
      <c r="T7" s="10">
        <v>0</v>
      </c>
      <c r="U7" s="10">
        <v>0</v>
      </c>
      <c r="V7" s="10">
        <v>0</v>
      </c>
      <c r="W7" s="10">
        <v>0</v>
      </c>
      <c r="X7" s="10">
        <v>0</v>
      </c>
      <c r="Y7" s="10">
        <v>0</v>
      </c>
      <c r="Z7" s="10">
        <v>0</v>
      </c>
      <c r="AA7" s="10">
        <v>0</v>
      </c>
      <c r="AB7" s="10">
        <v>0</v>
      </c>
      <c r="AC7" s="10">
        <v>0</v>
      </c>
      <c r="AD7" s="10">
        <v>0</v>
      </c>
      <c r="AE7" s="10">
        <v>0</v>
      </c>
      <c r="AF7" s="10">
        <v>0</v>
      </c>
      <c r="AG7" s="10">
        <v>0</v>
      </c>
      <c r="AH7" s="10">
        <v>0</v>
      </c>
      <c r="AI7" s="10">
        <v>0</v>
      </c>
      <c r="AJ7" s="10">
        <v>0</v>
      </c>
      <c r="AK7" s="10">
        <v>0</v>
      </c>
      <c r="AL7" s="10">
        <v>0</v>
      </c>
      <c r="AM7" s="10">
        <v>0</v>
      </c>
      <c r="AN7" s="10">
        <v>0</v>
      </c>
      <c r="AO7" s="10">
        <v>0</v>
      </c>
      <c r="AP7" s="10">
        <v>0</v>
      </c>
      <c r="AQ7" s="10">
        <v>0</v>
      </c>
      <c r="AR7" s="74">
        <f>AQ7/$AQ$21</f>
        <v>0</v>
      </c>
    </row>
    <row r="8" spans="1:44">
      <c r="A8" s="40" t="s">
        <v>842</v>
      </c>
      <c r="B8" s="10">
        <v>45128.308170000004</v>
      </c>
      <c r="C8" s="10">
        <v>9104.562539999999</v>
      </c>
      <c r="D8" s="10">
        <v>0</v>
      </c>
      <c r="E8" s="10">
        <v>0</v>
      </c>
      <c r="F8" s="10">
        <v>0</v>
      </c>
      <c r="G8" s="10">
        <v>0</v>
      </c>
      <c r="H8" s="10">
        <v>0</v>
      </c>
      <c r="I8" s="10">
        <v>0</v>
      </c>
      <c r="J8" s="10">
        <v>0</v>
      </c>
      <c r="K8" s="10">
        <v>0</v>
      </c>
      <c r="L8" s="10">
        <v>0</v>
      </c>
      <c r="M8" s="10">
        <v>0</v>
      </c>
      <c r="N8" s="10">
        <v>0</v>
      </c>
      <c r="O8" s="10">
        <v>0</v>
      </c>
      <c r="P8" s="10">
        <v>0</v>
      </c>
      <c r="Q8" s="10">
        <v>0</v>
      </c>
      <c r="R8" s="10">
        <v>0</v>
      </c>
      <c r="S8" s="10">
        <v>0</v>
      </c>
      <c r="T8" s="10">
        <v>0</v>
      </c>
      <c r="U8" s="10">
        <v>0</v>
      </c>
      <c r="V8" s="10">
        <v>0</v>
      </c>
      <c r="W8" s="10">
        <v>0</v>
      </c>
      <c r="X8" s="10">
        <v>0</v>
      </c>
      <c r="Y8" s="10">
        <v>0</v>
      </c>
      <c r="Z8" s="10">
        <v>7000</v>
      </c>
      <c r="AA8" s="10">
        <v>0</v>
      </c>
      <c r="AB8" s="10">
        <v>0</v>
      </c>
      <c r="AC8" s="10">
        <v>0</v>
      </c>
      <c r="AD8" s="10">
        <v>0</v>
      </c>
      <c r="AE8" s="10">
        <v>0</v>
      </c>
      <c r="AF8" s="10">
        <v>0</v>
      </c>
      <c r="AG8" s="10">
        <v>0</v>
      </c>
      <c r="AH8" s="10">
        <v>0</v>
      </c>
      <c r="AI8" s="10">
        <v>0</v>
      </c>
      <c r="AJ8" s="10">
        <v>0</v>
      </c>
      <c r="AK8" s="10">
        <v>0</v>
      </c>
      <c r="AL8" s="10">
        <v>0</v>
      </c>
      <c r="AM8" s="10">
        <v>0</v>
      </c>
      <c r="AN8" s="10">
        <v>0</v>
      </c>
      <c r="AO8" s="10">
        <v>0</v>
      </c>
      <c r="AP8" s="10">
        <v>0</v>
      </c>
      <c r="AQ8" s="10">
        <v>61232.870710000003</v>
      </c>
      <c r="AR8" s="74">
        <f t="shared" ref="AR8:AR21" si="0">AQ8/$AQ$21</f>
        <v>8.1914416298168712E-3</v>
      </c>
    </row>
    <row r="9" spans="1:44">
      <c r="A9" s="40" t="s">
        <v>843</v>
      </c>
      <c r="B9" s="10">
        <v>104975.59054</v>
      </c>
      <c r="C9" s="10">
        <v>62700.037590000007</v>
      </c>
      <c r="D9" s="10">
        <v>3737.3122200000003</v>
      </c>
      <c r="E9" s="10">
        <v>0</v>
      </c>
      <c r="F9" s="10">
        <v>0</v>
      </c>
      <c r="G9" s="10">
        <v>11868</v>
      </c>
      <c r="H9" s="10">
        <v>5000</v>
      </c>
      <c r="I9" s="10">
        <v>0</v>
      </c>
      <c r="J9" s="10">
        <v>0</v>
      </c>
      <c r="K9" s="10">
        <v>0</v>
      </c>
      <c r="L9" s="10">
        <v>0</v>
      </c>
      <c r="M9" s="10">
        <v>0</v>
      </c>
      <c r="N9" s="10">
        <v>0</v>
      </c>
      <c r="O9" s="10">
        <v>0</v>
      </c>
      <c r="P9" s="10">
        <v>0</v>
      </c>
      <c r="Q9" s="10">
        <v>0</v>
      </c>
      <c r="R9" s="10">
        <v>0</v>
      </c>
      <c r="S9" s="10">
        <v>0</v>
      </c>
      <c r="T9" s="10">
        <v>0</v>
      </c>
      <c r="U9" s="10">
        <v>0</v>
      </c>
      <c r="V9" s="10">
        <v>0</v>
      </c>
      <c r="W9" s="10">
        <v>0</v>
      </c>
      <c r="X9" s="10">
        <v>3475</v>
      </c>
      <c r="Y9" s="10">
        <v>0</v>
      </c>
      <c r="Z9" s="10">
        <v>7931.1374000000005</v>
      </c>
      <c r="AA9" s="10">
        <v>14020.23782</v>
      </c>
      <c r="AB9" s="10">
        <v>0</v>
      </c>
      <c r="AC9" s="10">
        <v>0</v>
      </c>
      <c r="AD9" s="10">
        <v>0</v>
      </c>
      <c r="AE9" s="10">
        <v>0</v>
      </c>
      <c r="AF9" s="10">
        <v>0</v>
      </c>
      <c r="AG9" s="10">
        <v>0</v>
      </c>
      <c r="AH9" s="10">
        <v>0</v>
      </c>
      <c r="AI9" s="10">
        <v>0</v>
      </c>
      <c r="AJ9" s="10">
        <v>3519.3001200000003</v>
      </c>
      <c r="AK9" s="10">
        <v>0</v>
      </c>
      <c r="AL9" s="10">
        <v>0</v>
      </c>
      <c r="AM9" s="10">
        <v>0</v>
      </c>
      <c r="AN9" s="10">
        <v>5000</v>
      </c>
      <c r="AO9" s="10">
        <v>4000</v>
      </c>
      <c r="AP9" s="10">
        <v>0</v>
      </c>
      <c r="AQ9" s="10">
        <v>226226.61569000001</v>
      </c>
      <c r="AR9" s="74">
        <f t="shared" si="0"/>
        <v>3.026351853258798E-2</v>
      </c>
    </row>
    <row r="10" spans="1:44">
      <c r="A10" s="40" t="s">
        <v>844</v>
      </c>
      <c r="B10" s="10">
        <v>95194.342139999993</v>
      </c>
      <c r="C10" s="10">
        <v>110967.00615</v>
      </c>
      <c r="D10" s="10">
        <v>46774.663439999997</v>
      </c>
      <c r="E10" s="10">
        <v>8793.0986699999994</v>
      </c>
      <c r="F10" s="10">
        <v>40447.045680000003</v>
      </c>
      <c r="G10" s="10">
        <v>9463.4249899999995</v>
      </c>
      <c r="H10" s="10">
        <v>15650.4773</v>
      </c>
      <c r="I10" s="10">
        <v>8727.5408399999997</v>
      </c>
      <c r="J10" s="10">
        <v>13966.532230000001</v>
      </c>
      <c r="K10" s="10">
        <v>2058</v>
      </c>
      <c r="L10" s="10">
        <v>2500</v>
      </c>
      <c r="M10" s="10">
        <v>0</v>
      </c>
      <c r="N10" s="10">
        <v>6913.99928</v>
      </c>
      <c r="O10" s="10">
        <v>5221.3999999999996</v>
      </c>
      <c r="P10" s="10">
        <v>1685.2205800000002</v>
      </c>
      <c r="Q10" s="10">
        <v>6747.9093600000006</v>
      </c>
      <c r="R10" s="10">
        <v>0</v>
      </c>
      <c r="S10" s="10">
        <v>3457.3400899999997</v>
      </c>
      <c r="T10" s="10">
        <v>0</v>
      </c>
      <c r="U10" s="10">
        <v>3716</v>
      </c>
      <c r="V10" s="10">
        <v>1500</v>
      </c>
      <c r="W10" s="10">
        <v>7804.6302100000003</v>
      </c>
      <c r="X10" s="10">
        <v>16919.815899999998</v>
      </c>
      <c r="Y10" s="10">
        <v>0</v>
      </c>
      <c r="Z10" s="10">
        <v>31064.679230000002</v>
      </c>
      <c r="AA10" s="10">
        <v>13062</v>
      </c>
      <c r="AB10" s="10">
        <v>12833.754929999999</v>
      </c>
      <c r="AC10" s="10">
        <v>13455.5062</v>
      </c>
      <c r="AD10" s="10">
        <v>3337.6696699999998</v>
      </c>
      <c r="AE10" s="10">
        <v>8506.4019499999995</v>
      </c>
      <c r="AF10" s="10">
        <v>0</v>
      </c>
      <c r="AG10" s="10">
        <v>0</v>
      </c>
      <c r="AH10" s="10">
        <v>0</v>
      </c>
      <c r="AI10" s="10">
        <v>0</v>
      </c>
      <c r="AJ10" s="10">
        <v>6711</v>
      </c>
      <c r="AK10" s="10">
        <v>0</v>
      </c>
      <c r="AL10" s="10">
        <v>0</v>
      </c>
      <c r="AM10" s="10">
        <v>0</v>
      </c>
      <c r="AN10" s="10">
        <v>3400</v>
      </c>
      <c r="AO10" s="10">
        <v>0</v>
      </c>
      <c r="AP10" s="10">
        <v>0</v>
      </c>
      <c r="AQ10" s="10">
        <v>500879.45883999998</v>
      </c>
      <c r="AR10" s="74">
        <f t="shared" si="0"/>
        <v>6.7005266992848492E-2</v>
      </c>
    </row>
    <row r="11" spans="1:44">
      <c r="A11" s="40" t="s">
        <v>845</v>
      </c>
      <c r="B11" s="10">
        <v>98667.279880000002</v>
      </c>
      <c r="C11" s="10">
        <v>125637.59636</v>
      </c>
      <c r="D11" s="10">
        <v>46558.474860000002</v>
      </c>
      <c r="E11" s="10">
        <v>8332.82078</v>
      </c>
      <c r="F11" s="10">
        <v>28128.302760000002</v>
      </c>
      <c r="G11" s="10">
        <v>16585.530750000002</v>
      </c>
      <c r="H11" s="10">
        <v>21883.917239999999</v>
      </c>
      <c r="I11" s="10">
        <v>10981.74325</v>
      </c>
      <c r="J11" s="10">
        <v>20987.490149999998</v>
      </c>
      <c r="K11" s="10">
        <v>3552</v>
      </c>
      <c r="L11" s="10">
        <v>2000</v>
      </c>
      <c r="M11" s="10">
        <v>7733.1279999999997</v>
      </c>
      <c r="N11" s="10">
        <v>11452.54472</v>
      </c>
      <c r="O11" s="10">
        <v>14405.952009999999</v>
      </c>
      <c r="P11" s="10">
        <v>1244.7458100000001</v>
      </c>
      <c r="Q11" s="10">
        <v>7392.55</v>
      </c>
      <c r="R11" s="10">
        <v>5490.3874999999998</v>
      </c>
      <c r="S11" s="10">
        <v>4184.6000000000004</v>
      </c>
      <c r="T11" s="10">
        <v>922.65403000000003</v>
      </c>
      <c r="U11" s="10">
        <v>13305.3405</v>
      </c>
      <c r="V11" s="10">
        <v>5700.8080799999998</v>
      </c>
      <c r="W11" s="10">
        <v>14748.002400000001</v>
      </c>
      <c r="X11" s="10">
        <v>31675.232690000001</v>
      </c>
      <c r="Y11" s="10">
        <v>2664.5788900000002</v>
      </c>
      <c r="Z11" s="10">
        <v>33188.5</v>
      </c>
      <c r="AA11" s="10">
        <v>12762.12653</v>
      </c>
      <c r="AB11" s="10">
        <v>19949.79033</v>
      </c>
      <c r="AC11" s="10">
        <v>20461.708790000001</v>
      </c>
      <c r="AD11" s="10">
        <v>9420.5822599999992</v>
      </c>
      <c r="AE11" s="10">
        <v>3596.8185600000002</v>
      </c>
      <c r="AF11" s="10">
        <v>1000</v>
      </c>
      <c r="AG11" s="10">
        <v>3958.17742</v>
      </c>
      <c r="AH11" s="10">
        <v>3797.1538399999999</v>
      </c>
      <c r="AI11" s="10">
        <v>1372</v>
      </c>
      <c r="AJ11" s="10">
        <v>7699.5717999999997</v>
      </c>
      <c r="AK11" s="10">
        <v>1910.2549799999999</v>
      </c>
      <c r="AL11" s="10">
        <v>7330.4642599999997</v>
      </c>
      <c r="AM11" s="10">
        <v>755</v>
      </c>
      <c r="AN11" s="10">
        <v>6489.0450499999997</v>
      </c>
      <c r="AO11" s="10">
        <v>7905.9930999999997</v>
      </c>
      <c r="AP11" s="10">
        <v>700</v>
      </c>
      <c r="AQ11" s="10">
        <v>646532.86758000008</v>
      </c>
      <c r="AR11" s="74">
        <f t="shared" si="0"/>
        <v>8.6490085882496293E-2</v>
      </c>
    </row>
    <row r="12" spans="1:44">
      <c r="A12" s="40" t="s">
        <v>846</v>
      </c>
      <c r="B12" s="10">
        <v>127678.29095000001</v>
      </c>
      <c r="C12" s="10">
        <v>127600.11673000001</v>
      </c>
      <c r="D12" s="10">
        <v>53553.957459999998</v>
      </c>
      <c r="E12" s="10">
        <v>19175.419570000002</v>
      </c>
      <c r="F12" s="10">
        <v>36850.031270000007</v>
      </c>
      <c r="G12" s="10">
        <v>20595.5664</v>
      </c>
      <c r="H12" s="10">
        <v>20623.075440000001</v>
      </c>
      <c r="I12" s="10">
        <v>16543.634030000001</v>
      </c>
      <c r="J12" s="10">
        <v>15643.06949</v>
      </c>
      <c r="K12" s="10">
        <v>3347.33</v>
      </c>
      <c r="L12" s="10">
        <v>3194.9471100000001</v>
      </c>
      <c r="M12" s="10">
        <v>6566.3767099999995</v>
      </c>
      <c r="N12" s="10">
        <v>25173.242620000001</v>
      </c>
      <c r="O12" s="10">
        <v>15946.421859999999</v>
      </c>
      <c r="P12" s="10">
        <v>3695.90796</v>
      </c>
      <c r="Q12" s="10">
        <v>13721.57057</v>
      </c>
      <c r="R12" s="10">
        <v>6570.6300999999994</v>
      </c>
      <c r="S12" s="10">
        <v>13924.02066</v>
      </c>
      <c r="T12" s="10">
        <v>6031.4876699999995</v>
      </c>
      <c r="U12" s="10">
        <v>30925.416430000001</v>
      </c>
      <c r="V12" s="10">
        <v>14442.303300000001</v>
      </c>
      <c r="W12" s="10">
        <v>7584.8652599999996</v>
      </c>
      <c r="X12" s="10">
        <v>40281.65266</v>
      </c>
      <c r="Y12" s="10">
        <v>6786.4485800000002</v>
      </c>
      <c r="Z12" s="10">
        <v>35259.816780000001</v>
      </c>
      <c r="AA12" s="10">
        <v>9737.0050700000011</v>
      </c>
      <c r="AB12" s="10">
        <v>28205.987989999998</v>
      </c>
      <c r="AC12" s="10">
        <v>42286.945229999998</v>
      </c>
      <c r="AD12" s="10">
        <v>10524.478720000001</v>
      </c>
      <c r="AE12" s="10">
        <v>11764.87722</v>
      </c>
      <c r="AF12" s="10">
        <v>2229.5249800000001</v>
      </c>
      <c r="AG12" s="10">
        <v>6261.5740599999999</v>
      </c>
      <c r="AH12" s="10">
        <v>8211.1685799999996</v>
      </c>
      <c r="AI12" s="10">
        <v>617.4</v>
      </c>
      <c r="AJ12" s="10">
        <v>3137.5206600000001</v>
      </c>
      <c r="AK12" s="10">
        <v>1087.9530300000001</v>
      </c>
      <c r="AL12" s="10">
        <v>12979.24847</v>
      </c>
      <c r="AM12" s="10">
        <v>2605.9469900000004</v>
      </c>
      <c r="AN12" s="10">
        <v>12141.83417</v>
      </c>
      <c r="AO12" s="10">
        <v>7839.6646900000005</v>
      </c>
      <c r="AP12" s="10">
        <v>1986</v>
      </c>
      <c r="AQ12" s="10">
        <v>833332.72947000002</v>
      </c>
      <c r="AR12" s="74">
        <f t="shared" si="0"/>
        <v>0.11147928118540237</v>
      </c>
    </row>
    <row r="13" spans="1:44">
      <c r="A13" s="40" t="s">
        <v>847</v>
      </c>
      <c r="B13" s="10">
        <v>141682.01893000002</v>
      </c>
      <c r="C13" s="10">
        <v>95968.794219999996</v>
      </c>
      <c r="D13" s="10">
        <v>55029.454909999993</v>
      </c>
      <c r="E13" s="10">
        <v>8363.0224699999999</v>
      </c>
      <c r="F13" s="10">
        <v>18414.21674</v>
      </c>
      <c r="G13" s="10">
        <v>24047.722690000002</v>
      </c>
      <c r="H13" s="10">
        <v>10362.45709</v>
      </c>
      <c r="I13" s="10">
        <v>16134.38436</v>
      </c>
      <c r="J13" s="10">
        <v>15726.49079</v>
      </c>
      <c r="K13" s="10">
        <v>11834.308580000001</v>
      </c>
      <c r="L13" s="10">
        <v>3771.77817</v>
      </c>
      <c r="M13" s="10">
        <v>6437.8806299999997</v>
      </c>
      <c r="N13" s="10">
        <v>28518.031780000001</v>
      </c>
      <c r="O13" s="10">
        <v>13985.61528</v>
      </c>
      <c r="P13" s="10">
        <v>5469.7630099999997</v>
      </c>
      <c r="Q13" s="10">
        <v>6192.7721099999999</v>
      </c>
      <c r="R13" s="10">
        <v>9463.8036599999996</v>
      </c>
      <c r="S13" s="10">
        <v>23879.350429999999</v>
      </c>
      <c r="T13" s="10">
        <v>5083.9078799999997</v>
      </c>
      <c r="U13" s="10">
        <v>29362.66071</v>
      </c>
      <c r="V13" s="10">
        <v>20598.206289999998</v>
      </c>
      <c r="W13" s="10">
        <v>14263.649310000001</v>
      </c>
      <c r="X13" s="10">
        <v>33043.047570000002</v>
      </c>
      <c r="Y13" s="10">
        <v>7840.8454199999996</v>
      </c>
      <c r="Z13" s="10">
        <v>28270.88478</v>
      </c>
      <c r="AA13" s="10">
        <v>7470.3242699999992</v>
      </c>
      <c r="AB13" s="10">
        <v>25551.51109</v>
      </c>
      <c r="AC13" s="10">
        <v>34900.644619999999</v>
      </c>
      <c r="AD13" s="10">
        <v>10746.675800000001</v>
      </c>
      <c r="AE13" s="10">
        <v>12526.770390000001</v>
      </c>
      <c r="AF13" s="10">
        <v>3141.4210400000002</v>
      </c>
      <c r="AG13" s="10">
        <v>6362.0078400000002</v>
      </c>
      <c r="AH13" s="10">
        <v>7354.7989500000003</v>
      </c>
      <c r="AI13" s="10">
        <v>2380.1198899999999</v>
      </c>
      <c r="AJ13" s="10">
        <v>4098.6130699999994</v>
      </c>
      <c r="AK13" s="10">
        <v>1271.6273100000001</v>
      </c>
      <c r="AL13" s="10">
        <v>18257.867440000002</v>
      </c>
      <c r="AM13" s="10">
        <v>2493.9175499999997</v>
      </c>
      <c r="AN13" s="10">
        <v>17613.692950000001</v>
      </c>
      <c r="AO13" s="10">
        <v>4764.3741900000005</v>
      </c>
      <c r="AP13" s="10">
        <v>2969.2148399999996</v>
      </c>
      <c r="AQ13" s="10">
        <v>795648.64905000001</v>
      </c>
      <c r="AR13" s="74">
        <f t="shared" si="0"/>
        <v>0.10643808449554437</v>
      </c>
    </row>
    <row r="14" spans="1:44">
      <c r="A14" s="40" t="s">
        <v>848</v>
      </c>
      <c r="B14" s="10">
        <v>89014.96054</v>
      </c>
      <c r="C14" s="10">
        <v>73618.525309999997</v>
      </c>
      <c r="D14" s="10">
        <v>39457.044390000003</v>
      </c>
      <c r="E14" s="10">
        <v>8288.5310200000004</v>
      </c>
      <c r="F14" s="10">
        <v>13961.794029999999</v>
      </c>
      <c r="G14" s="10">
        <v>26701.392019999999</v>
      </c>
      <c r="H14" s="10">
        <v>14670.794089999999</v>
      </c>
      <c r="I14" s="10">
        <v>20530.690449999998</v>
      </c>
      <c r="J14" s="10">
        <v>13753.88564</v>
      </c>
      <c r="K14" s="10">
        <v>13712.264660000001</v>
      </c>
      <c r="L14" s="10">
        <v>6505.9596500000007</v>
      </c>
      <c r="M14" s="10">
        <v>8868.4831300000005</v>
      </c>
      <c r="N14" s="10">
        <v>30469.94457</v>
      </c>
      <c r="O14" s="10">
        <v>18247.138859999999</v>
      </c>
      <c r="P14" s="10">
        <v>11346.51151</v>
      </c>
      <c r="Q14" s="10">
        <v>4233.8343700000005</v>
      </c>
      <c r="R14" s="10">
        <v>11329.456390000001</v>
      </c>
      <c r="S14" s="10">
        <v>25526.88492</v>
      </c>
      <c r="T14" s="10">
        <v>7755.5932400000002</v>
      </c>
      <c r="U14" s="10">
        <v>33523.912879999996</v>
      </c>
      <c r="V14" s="10">
        <v>27796.622139999999</v>
      </c>
      <c r="W14" s="10">
        <v>9639.3128000000015</v>
      </c>
      <c r="X14" s="10">
        <v>28413.83239</v>
      </c>
      <c r="Y14" s="10">
        <v>13593.866890000001</v>
      </c>
      <c r="Z14" s="10">
        <v>24273.199390000002</v>
      </c>
      <c r="AA14" s="10">
        <v>7377.0037499999999</v>
      </c>
      <c r="AB14" s="10">
        <v>35899.304950000005</v>
      </c>
      <c r="AC14" s="10">
        <v>36447.295560000006</v>
      </c>
      <c r="AD14" s="10">
        <v>7597.1832999999997</v>
      </c>
      <c r="AE14" s="10">
        <v>27227.94513</v>
      </c>
      <c r="AF14" s="10">
        <v>2451.3061299999999</v>
      </c>
      <c r="AG14" s="10">
        <v>5600.5128399999994</v>
      </c>
      <c r="AH14" s="10">
        <v>8075.0835299999999</v>
      </c>
      <c r="AI14" s="10">
        <v>3970.3989500000002</v>
      </c>
      <c r="AJ14" s="10">
        <v>4430.4894800000002</v>
      </c>
      <c r="AK14" s="10">
        <v>550</v>
      </c>
      <c r="AL14" s="10">
        <v>16451.231060000002</v>
      </c>
      <c r="AM14" s="10">
        <v>3598.4031800000002</v>
      </c>
      <c r="AN14" s="10">
        <v>16739.797060000001</v>
      </c>
      <c r="AO14" s="10">
        <v>6541.2158200000003</v>
      </c>
      <c r="AP14" s="10">
        <v>2683.6225899999999</v>
      </c>
      <c r="AQ14" s="10">
        <v>760875.22860999999</v>
      </c>
      <c r="AR14" s="74">
        <f t="shared" si="0"/>
        <v>0.10178626202665557</v>
      </c>
    </row>
    <row r="15" spans="1:44">
      <c r="A15" s="40" t="s">
        <v>849</v>
      </c>
      <c r="B15" s="10">
        <v>50512.188139999998</v>
      </c>
      <c r="C15" s="10">
        <v>40320.988189999996</v>
      </c>
      <c r="D15" s="10">
        <v>21168.085159999999</v>
      </c>
      <c r="E15" s="10">
        <v>3476.3192999999997</v>
      </c>
      <c r="F15" s="10">
        <v>9195.5998299999992</v>
      </c>
      <c r="G15" s="10">
        <v>15783.364740000001</v>
      </c>
      <c r="H15" s="10">
        <v>9253.7953100000013</v>
      </c>
      <c r="I15" s="10">
        <v>9344.9164000000001</v>
      </c>
      <c r="J15" s="10">
        <v>8713.0302200000006</v>
      </c>
      <c r="K15" s="10">
        <v>9866.9402799999989</v>
      </c>
      <c r="L15" s="10">
        <v>2367.7570599999999</v>
      </c>
      <c r="M15" s="10">
        <v>4077.8118999999997</v>
      </c>
      <c r="N15" s="10">
        <v>16680.218730000001</v>
      </c>
      <c r="O15" s="10">
        <v>8286.3516299999992</v>
      </c>
      <c r="P15" s="10">
        <v>4762.2632899999999</v>
      </c>
      <c r="Q15" s="10">
        <v>1165.0916299999999</v>
      </c>
      <c r="R15" s="10">
        <v>5109.6922400000003</v>
      </c>
      <c r="S15" s="10">
        <v>14488.971369999999</v>
      </c>
      <c r="T15" s="10">
        <v>4972.93984</v>
      </c>
      <c r="U15" s="10">
        <v>19159.066899999998</v>
      </c>
      <c r="V15" s="10">
        <v>19926.939149999998</v>
      </c>
      <c r="W15" s="10">
        <v>6333.8868499999999</v>
      </c>
      <c r="X15" s="10">
        <v>14117.322340000001</v>
      </c>
      <c r="Y15" s="10">
        <v>9108.0920500000011</v>
      </c>
      <c r="Z15" s="10">
        <v>11215.321240000001</v>
      </c>
      <c r="AA15" s="10">
        <v>3899.5498900000002</v>
      </c>
      <c r="AB15" s="10">
        <v>19094.132000000001</v>
      </c>
      <c r="AC15" s="10">
        <v>17345.522539999998</v>
      </c>
      <c r="AD15" s="10">
        <v>2840.5985000000001</v>
      </c>
      <c r="AE15" s="10">
        <v>25557.160899999999</v>
      </c>
      <c r="AF15" s="10">
        <v>1787.0623400000002</v>
      </c>
      <c r="AG15" s="10">
        <v>3294.4559300000001</v>
      </c>
      <c r="AH15" s="10">
        <v>2929.8529399999998</v>
      </c>
      <c r="AI15" s="10">
        <v>563.10668999999996</v>
      </c>
      <c r="AJ15" s="10">
        <v>2522.43851</v>
      </c>
      <c r="AK15" s="10">
        <v>132.05639000000002</v>
      </c>
      <c r="AL15" s="10">
        <v>10465.293730000001</v>
      </c>
      <c r="AM15" s="10">
        <v>1701.29411</v>
      </c>
      <c r="AN15" s="10">
        <v>11034.355730000001</v>
      </c>
      <c r="AO15" s="10">
        <v>3094.9475699999998</v>
      </c>
      <c r="AP15" s="10">
        <v>1664.1037099999999</v>
      </c>
      <c r="AQ15" s="10">
        <v>427332.88526999997</v>
      </c>
      <c r="AR15" s="74">
        <f t="shared" si="0"/>
        <v>5.7166556877085446E-2</v>
      </c>
    </row>
    <row r="16" spans="1:44">
      <c r="A16" s="40" t="s">
        <v>850</v>
      </c>
      <c r="B16" s="10">
        <v>86431.086819999997</v>
      </c>
      <c r="C16" s="10">
        <v>58557.21</v>
      </c>
      <c r="D16" s="10">
        <v>27764.477030000002</v>
      </c>
      <c r="E16" s="10">
        <v>6051.01487</v>
      </c>
      <c r="F16" s="10">
        <v>15049.480119999998</v>
      </c>
      <c r="G16" s="10">
        <v>37667.839540000001</v>
      </c>
      <c r="H16" s="10">
        <v>20068.990000000002</v>
      </c>
      <c r="I16" s="10">
        <v>25679.684309999997</v>
      </c>
      <c r="J16" s="10">
        <v>18905.984199999999</v>
      </c>
      <c r="K16" s="10">
        <v>23103.98834</v>
      </c>
      <c r="L16" s="10">
        <v>11112.538759999999</v>
      </c>
      <c r="M16" s="10">
        <v>9849.9341400000012</v>
      </c>
      <c r="N16" s="10">
        <v>32567.673449999998</v>
      </c>
      <c r="O16" s="10">
        <v>20857.84707</v>
      </c>
      <c r="P16" s="10">
        <v>16155.713</v>
      </c>
      <c r="Q16" s="10">
        <v>1800.1906399999998</v>
      </c>
      <c r="R16" s="10">
        <v>15096.285099999999</v>
      </c>
      <c r="S16" s="10">
        <v>28208.663250000001</v>
      </c>
      <c r="T16" s="10">
        <v>9975.5859199999995</v>
      </c>
      <c r="U16" s="10">
        <v>33857.215889999999</v>
      </c>
      <c r="V16" s="10">
        <v>46813.159820000001</v>
      </c>
      <c r="W16" s="10">
        <v>12196.909320000001</v>
      </c>
      <c r="X16" s="10">
        <v>28872.747010000003</v>
      </c>
      <c r="Y16" s="10">
        <v>18885.402870000002</v>
      </c>
      <c r="Z16" s="10">
        <v>18054.505410000002</v>
      </c>
      <c r="AA16" s="10">
        <v>9051.8528100000003</v>
      </c>
      <c r="AB16" s="10">
        <v>52848.641340000002</v>
      </c>
      <c r="AC16" s="10">
        <v>36073.170020000005</v>
      </c>
      <c r="AD16" s="10">
        <v>8063.3445400000001</v>
      </c>
      <c r="AE16" s="10">
        <v>59857.675539999997</v>
      </c>
      <c r="AF16" s="10">
        <v>3219.4866400000001</v>
      </c>
      <c r="AG16" s="10">
        <v>10437.57828</v>
      </c>
      <c r="AH16" s="10">
        <v>8285.1100200000001</v>
      </c>
      <c r="AI16" s="10">
        <v>2688.0180699999996</v>
      </c>
      <c r="AJ16" s="10">
        <v>5315.7889299999997</v>
      </c>
      <c r="AK16" s="10">
        <v>701.52697999999998</v>
      </c>
      <c r="AL16" s="10">
        <v>17830.012309999998</v>
      </c>
      <c r="AM16" s="10">
        <v>4776.8025299999999</v>
      </c>
      <c r="AN16" s="10">
        <v>21344.829420000002</v>
      </c>
      <c r="AO16" s="10">
        <v>5046.0185300000003</v>
      </c>
      <c r="AP16" s="10">
        <v>3019.24397</v>
      </c>
      <c r="AQ16" s="10">
        <v>872143.22680999991</v>
      </c>
      <c r="AR16" s="74">
        <f t="shared" si="0"/>
        <v>0.11667116456272136</v>
      </c>
    </row>
    <row r="17" spans="1:44">
      <c r="A17" s="40" t="s">
        <v>851</v>
      </c>
      <c r="B17" s="10">
        <v>100865.13149</v>
      </c>
      <c r="C17" s="10">
        <v>55225.146740000004</v>
      </c>
      <c r="D17" s="10">
        <v>31530.020829999998</v>
      </c>
      <c r="E17" s="10">
        <v>9632.0369100000007</v>
      </c>
      <c r="F17" s="10">
        <v>17214.59318</v>
      </c>
      <c r="G17" s="10">
        <v>41801.948640000002</v>
      </c>
      <c r="H17" s="10">
        <v>23901.3331</v>
      </c>
      <c r="I17" s="10">
        <v>29540.969069999999</v>
      </c>
      <c r="J17" s="10">
        <v>21717.883899999997</v>
      </c>
      <c r="K17" s="10">
        <v>24322.1937</v>
      </c>
      <c r="L17" s="10">
        <v>13611.20667</v>
      </c>
      <c r="M17" s="10">
        <v>8585.4369299999998</v>
      </c>
      <c r="N17" s="10">
        <v>41257.015899999999</v>
      </c>
      <c r="O17" s="10">
        <v>23195.8783</v>
      </c>
      <c r="P17" s="10">
        <v>15164.75265</v>
      </c>
      <c r="Q17" s="10">
        <v>2945.4351799999999</v>
      </c>
      <c r="R17" s="10">
        <v>15684.319140000001</v>
      </c>
      <c r="S17" s="10">
        <v>27580.22277</v>
      </c>
      <c r="T17" s="10">
        <v>11280.90683</v>
      </c>
      <c r="U17" s="10">
        <v>41418.029729999995</v>
      </c>
      <c r="V17" s="10">
        <v>65927.112479999996</v>
      </c>
      <c r="W17" s="10">
        <v>13537.962750000001</v>
      </c>
      <c r="X17" s="10">
        <v>25669.019600000003</v>
      </c>
      <c r="Y17" s="10">
        <v>21472.428789999998</v>
      </c>
      <c r="Z17" s="10">
        <v>19944.56407</v>
      </c>
      <c r="AA17" s="10">
        <v>11376.530220000001</v>
      </c>
      <c r="AB17" s="10">
        <v>37725.02953</v>
      </c>
      <c r="AC17" s="10">
        <v>35096.364689999995</v>
      </c>
      <c r="AD17" s="10">
        <v>7248.7205599999998</v>
      </c>
      <c r="AE17" s="10">
        <v>53637.93389</v>
      </c>
      <c r="AF17" s="10">
        <v>5397.4732100000001</v>
      </c>
      <c r="AG17" s="10">
        <v>10961.964199999999</v>
      </c>
      <c r="AH17" s="10">
        <v>7103.2644299999993</v>
      </c>
      <c r="AI17" s="10">
        <v>1957.0281</v>
      </c>
      <c r="AJ17" s="10">
        <v>3070.4187700000002</v>
      </c>
      <c r="AK17" s="10">
        <v>308.52613000000002</v>
      </c>
      <c r="AL17" s="10">
        <v>21208.404760000001</v>
      </c>
      <c r="AM17" s="10">
        <v>4244.1935300000005</v>
      </c>
      <c r="AN17" s="10">
        <v>24443.401890000001</v>
      </c>
      <c r="AO17" s="10">
        <v>7381.0511100000003</v>
      </c>
      <c r="AP17" s="10">
        <v>2571.5647400000003</v>
      </c>
      <c r="AQ17" s="10">
        <v>936757.41911000002</v>
      </c>
      <c r="AR17" s="74">
        <f t="shared" si="0"/>
        <v>0.12531494328068984</v>
      </c>
    </row>
    <row r="18" spans="1:44">
      <c r="A18" s="40" t="s">
        <v>852</v>
      </c>
      <c r="B18" s="10">
        <v>120703.21583</v>
      </c>
      <c r="C18" s="10">
        <v>51057.826930000003</v>
      </c>
      <c r="D18" s="10">
        <v>27420.700929999999</v>
      </c>
      <c r="E18" s="10">
        <v>9267.4245300000002</v>
      </c>
      <c r="F18" s="10">
        <v>15331.981800000001</v>
      </c>
      <c r="G18" s="10">
        <v>47741.6558</v>
      </c>
      <c r="H18" s="10">
        <v>22136.896069999999</v>
      </c>
      <c r="I18" s="10">
        <v>24609.55098</v>
      </c>
      <c r="J18" s="10">
        <v>21276.25085</v>
      </c>
      <c r="K18" s="10">
        <v>21369.009819999999</v>
      </c>
      <c r="L18" s="10">
        <v>18762.937870000002</v>
      </c>
      <c r="M18" s="10">
        <v>9541.4679299999989</v>
      </c>
      <c r="N18" s="10">
        <v>47467.799479999994</v>
      </c>
      <c r="O18" s="10">
        <v>24908.795529999999</v>
      </c>
      <c r="P18" s="10">
        <v>16711.19025</v>
      </c>
      <c r="Q18" s="10">
        <v>4920.6453300000003</v>
      </c>
      <c r="R18" s="10">
        <v>12839.425800000001</v>
      </c>
      <c r="S18" s="10">
        <v>25644.354789999998</v>
      </c>
      <c r="T18" s="10">
        <v>13862.242249999999</v>
      </c>
      <c r="U18" s="10">
        <v>50561.919470000001</v>
      </c>
      <c r="V18" s="10">
        <v>97349.945470000006</v>
      </c>
      <c r="W18" s="10">
        <v>15260.447619999999</v>
      </c>
      <c r="X18" s="10">
        <v>21529.854489999998</v>
      </c>
      <c r="Y18" s="10">
        <v>20577.741999999998</v>
      </c>
      <c r="Z18" s="10">
        <v>12678.710150000001</v>
      </c>
      <c r="AA18" s="10">
        <v>12666.454029999999</v>
      </c>
      <c r="AB18" s="10">
        <v>50222.611560000005</v>
      </c>
      <c r="AC18" s="10">
        <v>36770.063580000002</v>
      </c>
      <c r="AD18" s="10">
        <v>7141.6251900000007</v>
      </c>
      <c r="AE18" s="10">
        <v>67237.616689999995</v>
      </c>
      <c r="AF18" s="10">
        <v>6990.8943799999997</v>
      </c>
      <c r="AG18" s="10">
        <v>15320.512409999999</v>
      </c>
      <c r="AH18" s="10">
        <v>6632.9085800000003</v>
      </c>
      <c r="AI18" s="10">
        <v>1353.7650800000001</v>
      </c>
      <c r="AJ18" s="10">
        <v>2739.4834799999999</v>
      </c>
      <c r="AK18" s="10">
        <v>501.55164000000002</v>
      </c>
      <c r="AL18" s="10">
        <v>15373.20506</v>
      </c>
      <c r="AM18" s="10">
        <v>3583.2954300000001</v>
      </c>
      <c r="AN18" s="10">
        <v>25410.915260000002</v>
      </c>
      <c r="AO18" s="10">
        <v>6975.3281299999999</v>
      </c>
      <c r="AP18" s="10">
        <v>4514.6319999999996</v>
      </c>
      <c r="AQ18" s="10">
        <v>1016966.85447</v>
      </c>
      <c r="AR18" s="74">
        <f t="shared" si="0"/>
        <v>0.13604497929392398</v>
      </c>
    </row>
    <row r="19" spans="1:44">
      <c r="A19" s="40" t="s">
        <v>853</v>
      </c>
      <c r="B19" s="10">
        <v>24062.918229999999</v>
      </c>
      <c r="C19" s="10">
        <v>7911.3300599999993</v>
      </c>
      <c r="D19" s="10">
        <v>3743.1059100000002</v>
      </c>
      <c r="E19" s="10">
        <v>1766.4837</v>
      </c>
      <c r="F19" s="10">
        <v>2206.2276299999999</v>
      </c>
      <c r="G19" s="10">
        <v>8249.315129999999</v>
      </c>
      <c r="H19" s="10">
        <v>3450.8241000000003</v>
      </c>
      <c r="I19" s="10">
        <v>2961.6471200000001</v>
      </c>
      <c r="J19" s="10">
        <v>3317.32944</v>
      </c>
      <c r="K19" s="10">
        <v>2275.4022500000001</v>
      </c>
      <c r="L19" s="10">
        <v>3944.0351700000001</v>
      </c>
      <c r="M19" s="10">
        <v>1328.1148600000001</v>
      </c>
      <c r="N19" s="10">
        <v>6959.1977800000004</v>
      </c>
      <c r="O19" s="10">
        <v>3111.9216699999997</v>
      </c>
      <c r="P19" s="10">
        <v>1875.27493</v>
      </c>
      <c r="Q19" s="10">
        <v>1185.21712</v>
      </c>
      <c r="R19" s="10">
        <v>2895.2651800000003</v>
      </c>
      <c r="S19" s="10">
        <v>2721.4431099999997</v>
      </c>
      <c r="T19" s="10">
        <v>2023.0839799999999</v>
      </c>
      <c r="U19" s="10">
        <v>7837.76613</v>
      </c>
      <c r="V19" s="10">
        <v>16216.487550000002</v>
      </c>
      <c r="W19" s="10">
        <v>1985.9180800000001</v>
      </c>
      <c r="X19" s="10">
        <v>1980.98495</v>
      </c>
      <c r="Y19" s="10">
        <v>2681.0270499999997</v>
      </c>
      <c r="Z19" s="10">
        <v>1648.6138500000002</v>
      </c>
      <c r="AA19" s="10">
        <v>1652.63553</v>
      </c>
      <c r="AB19" s="10">
        <v>7672.5832399999999</v>
      </c>
      <c r="AC19" s="10">
        <v>5030.3946599999999</v>
      </c>
      <c r="AD19" s="10">
        <v>1058.5517199999999</v>
      </c>
      <c r="AE19" s="10">
        <v>6650.0082300000004</v>
      </c>
      <c r="AF19" s="10">
        <v>1810.06494</v>
      </c>
      <c r="AG19" s="10">
        <v>3043.03415</v>
      </c>
      <c r="AH19" s="10">
        <v>918.34044999999992</v>
      </c>
      <c r="AI19" s="10">
        <v>267.89969000000002</v>
      </c>
      <c r="AJ19" s="10">
        <v>317.79523999999998</v>
      </c>
      <c r="AK19" s="10">
        <v>192.60117000000002</v>
      </c>
      <c r="AL19" s="10">
        <v>1729.0388</v>
      </c>
      <c r="AM19" s="10">
        <v>402.47721999999999</v>
      </c>
      <c r="AN19" s="10">
        <v>4045.09411</v>
      </c>
      <c r="AO19" s="10">
        <v>1360.6817699999999</v>
      </c>
      <c r="AP19" s="10">
        <v>929.47167000000002</v>
      </c>
      <c r="AQ19" s="10">
        <v>155419.60756999999</v>
      </c>
      <c r="AR19" s="74">
        <f t="shared" si="0"/>
        <v>2.0791294426945533E-2</v>
      </c>
    </row>
    <row r="20" spans="1:44">
      <c r="A20" s="40" t="s">
        <v>854</v>
      </c>
      <c r="B20" s="10">
        <v>32331.156989999999</v>
      </c>
      <c r="C20" s="10">
        <v>10890.659619999999</v>
      </c>
      <c r="D20" s="10">
        <v>7005.5078200000007</v>
      </c>
      <c r="E20" s="10">
        <v>2612.9522700000002</v>
      </c>
      <c r="F20" s="10">
        <v>2760.6696099999999</v>
      </c>
      <c r="G20" s="10">
        <v>22402.415089999999</v>
      </c>
      <c r="H20" s="10">
        <v>5221.2401600000003</v>
      </c>
      <c r="I20" s="10">
        <v>4455.96929</v>
      </c>
      <c r="J20" s="10">
        <v>5795.8933299999999</v>
      </c>
      <c r="K20" s="10">
        <v>3266.5107799999996</v>
      </c>
      <c r="L20" s="10">
        <v>6531.66561</v>
      </c>
      <c r="M20" s="10">
        <v>1995.7443899999998</v>
      </c>
      <c r="N20" s="10">
        <v>8727.6174100000007</v>
      </c>
      <c r="O20" s="10">
        <v>3797.8705800000002</v>
      </c>
      <c r="P20" s="10">
        <v>2601.9662499999999</v>
      </c>
      <c r="Q20" s="10">
        <v>4306.6249000000007</v>
      </c>
      <c r="R20" s="10">
        <v>3923.0161499999999</v>
      </c>
      <c r="S20" s="10">
        <v>3708.82456</v>
      </c>
      <c r="T20" s="10">
        <v>2875.66365</v>
      </c>
      <c r="U20" s="10">
        <v>13007.4542</v>
      </c>
      <c r="V20" s="10">
        <v>25979.135100000003</v>
      </c>
      <c r="W20" s="10">
        <v>2564.5156000000002</v>
      </c>
      <c r="X20" s="10">
        <v>2164.6854700000004</v>
      </c>
      <c r="Y20" s="10">
        <v>3063.2136700000001</v>
      </c>
      <c r="Z20" s="10">
        <v>3389.7326699999999</v>
      </c>
      <c r="AA20" s="10">
        <v>2541.0420299999996</v>
      </c>
      <c r="AB20" s="10">
        <v>8515.019769999999</v>
      </c>
      <c r="AC20" s="10">
        <v>6401.3870199999992</v>
      </c>
      <c r="AD20" s="10">
        <v>2801.5050299999998</v>
      </c>
      <c r="AE20" s="10">
        <v>8352.71702</v>
      </c>
      <c r="AF20" s="10">
        <v>3796.3606500000001</v>
      </c>
      <c r="AG20" s="10">
        <v>3492.07548</v>
      </c>
      <c r="AH20" s="10">
        <v>2670.6920700000001</v>
      </c>
      <c r="AI20" s="10">
        <v>569.70192000000009</v>
      </c>
      <c r="AJ20" s="10">
        <v>797.38059999999996</v>
      </c>
      <c r="AK20" s="10">
        <v>423.54326000000003</v>
      </c>
      <c r="AL20" s="10">
        <v>2508.9066499999999</v>
      </c>
      <c r="AM20" s="10">
        <v>525.90578000000005</v>
      </c>
      <c r="AN20" s="10">
        <v>6670.2198399999997</v>
      </c>
      <c r="AO20" s="10">
        <v>4587.4846699999998</v>
      </c>
      <c r="AP20" s="10">
        <v>1842.1172099999999</v>
      </c>
      <c r="AQ20" s="10">
        <v>241876.76416999998</v>
      </c>
      <c r="AR20" s="74">
        <f t="shared" si="0"/>
        <v>3.235712081328182E-2</v>
      </c>
    </row>
    <row r="21" spans="1:44">
      <c r="A21" s="23" t="s">
        <v>8</v>
      </c>
      <c r="B21" s="8">
        <v>1117246.4886500002</v>
      </c>
      <c r="C21" s="8">
        <v>829559.80044000002</v>
      </c>
      <c r="D21" s="8">
        <v>363742.80495999998</v>
      </c>
      <c r="E21" s="8">
        <v>85759.124089999998</v>
      </c>
      <c r="F21" s="8">
        <v>199559.94265000001</v>
      </c>
      <c r="G21" s="8">
        <v>282908.17579000007</v>
      </c>
      <c r="H21" s="8">
        <v>172223.79989999995</v>
      </c>
      <c r="I21" s="8">
        <v>169510.73010000002</v>
      </c>
      <c r="J21" s="8">
        <v>159803.84023999999</v>
      </c>
      <c r="K21" s="8">
        <v>118707.94840999998</v>
      </c>
      <c r="L21" s="8">
        <v>74302.826069999996</v>
      </c>
      <c r="M21" s="8">
        <v>64984.378619999996</v>
      </c>
      <c r="N21" s="8">
        <v>256187.28571999999</v>
      </c>
      <c r="O21" s="8">
        <v>151965.19279</v>
      </c>
      <c r="P21" s="8">
        <v>80713.309239999988</v>
      </c>
      <c r="Q21" s="8">
        <v>54611.841210000013</v>
      </c>
      <c r="R21" s="8">
        <v>88402.281259999989</v>
      </c>
      <c r="S21" s="8">
        <v>173324.67594999998</v>
      </c>
      <c r="T21" s="8">
        <v>64784.065290000006</v>
      </c>
      <c r="U21" s="8">
        <v>276674.78283999994</v>
      </c>
      <c r="V21" s="8">
        <v>342250.71938000002</v>
      </c>
      <c r="W21" s="8">
        <v>105920.1002</v>
      </c>
      <c r="X21" s="8">
        <v>248143.19507000002</v>
      </c>
      <c r="Y21" s="8">
        <v>106673.64621000001</v>
      </c>
      <c r="Z21" s="8">
        <v>233919.66496999998</v>
      </c>
      <c r="AA21" s="8">
        <v>105616.76194999999</v>
      </c>
      <c r="AB21" s="8">
        <v>298518.36673000001</v>
      </c>
      <c r="AC21" s="8">
        <v>284269.00290999998</v>
      </c>
      <c r="AD21" s="8">
        <v>70780.935289999994</v>
      </c>
      <c r="AE21" s="8">
        <v>284915.92551999993</v>
      </c>
      <c r="AF21" s="8">
        <v>31823.59431</v>
      </c>
      <c r="AG21" s="8">
        <v>68731.892609999995</v>
      </c>
      <c r="AH21" s="8">
        <v>55978.373390000001</v>
      </c>
      <c r="AI21" s="8">
        <v>15739.438390000001</v>
      </c>
      <c r="AJ21" s="8">
        <v>44359.800660000001</v>
      </c>
      <c r="AK21" s="8">
        <v>7079.6408899999997</v>
      </c>
      <c r="AL21" s="8">
        <v>124133.67254000003</v>
      </c>
      <c r="AM21" s="8">
        <v>24687.236320000004</v>
      </c>
      <c r="AN21" s="8">
        <v>154333.18548000001</v>
      </c>
      <c r="AO21" s="8">
        <v>59496.759580000005</v>
      </c>
      <c r="AP21" s="8">
        <v>22879.970729999997</v>
      </c>
      <c r="AQ21" s="8">
        <v>7475225.1773500005</v>
      </c>
      <c r="AR21" s="77">
        <f t="shared" si="0"/>
        <v>1</v>
      </c>
    </row>
    <row r="22" spans="1:44">
      <c r="A22" s="251" t="s">
        <v>855</v>
      </c>
      <c r="B22" s="74">
        <f>B21/$AQ$21</f>
        <v>0.14945991085797217</v>
      </c>
      <c r="C22" s="74">
        <f t="shared" ref="C22:AQ22" si="1">C21/$AQ$21</f>
        <v>0.11097455672018733</v>
      </c>
      <c r="D22" s="74">
        <f t="shared" si="1"/>
        <v>4.865977898059097E-2</v>
      </c>
      <c r="E22" s="74">
        <f t="shared" si="1"/>
        <v>1.1472446923719558E-2</v>
      </c>
      <c r="F22" s="74">
        <f t="shared" si="1"/>
        <v>2.6696178097038257E-2</v>
      </c>
      <c r="G22" s="74">
        <f t="shared" si="1"/>
        <v>3.784610751890316E-2</v>
      </c>
      <c r="H22" s="74">
        <f t="shared" si="1"/>
        <v>2.30392791941358E-2</v>
      </c>
      <c r="I22" s="74">
        <f t="shared" si="1"/>
        <v>2.2676337645803506E-2</v>
      </c>
      <c r="J22" s="74">
        <f t="shared" si="1"/>
        <v>2.1377796179867205E-2</v>
      </c>
      <c r="K22" s="74">
        <f t="shared" si="1"/>
        <v>1.5880183619041487E-2</v>
      </c>
      <c r="L22" s="74">
        <f t="shared" si="1"/>
        <v>9.9398779711865042E-3</v>
      </c>
      <c r="M22" s="74">
        <f t="shared" si="1"/>
        <v>8.6933004796836411E-3</v>
      </c>
      <c r="N22" s="74">
        <f t="shared" si="1"/>
        <v>3.4271514187458829E-2</v>
      </c>
      <c r="O22" s="74">
        <f t="shared" si="1"/>
        <v>2.0329179280171507E-2</v>
      </c>
      <c r="P22" s="74">
        <f t="shared" si="1"/>
        <v>1.0797441859619433E-2</v>
      </c>
      <c r="Q22" s="74">
        <f t="shared" si="1"/>
        <v>7.3057118567443806E-3</v>
      </c>
      <c r="R22" s="74">
        <f t="shared" si="1"/>
        <v>1.1826035893588825E-2</v>
      </c>
      <c r="S22" s="74">
        <f t="shared" si="1"/>
        <v>2.3186549145726782E-2</v>
      </c>
      <c r="T22" s="74">
        <f t="shared" si="1"/>
        <v>8.6665035170172943E-3</v>
      </c>
      <c r="U22" s="74">
        <f t="shared" si="1"/>
        <v>3.7012233916153728E-2</v>
      </c>
      <c r="V22" s="74">
        <f t="shared" si="1"/>
        <v>4.5784670195223386E-2</v>
      </c>
      <c r="W22" s="74">
        <f t="shared" si="1"/>
        <v>1.4169486227777976E-2</v>
      </c>
      <c r="X22" s="74">
        <f t="shared" si="1"/>
        <v>3.3195414075535293E-2</v>
      </c>
      <c r="Y22" s="74">
        <f t="shared" si="1"/>
        <v>1.4270292021867397E-2</v>
      </c>
      <c r="Z22" s="74">
        <f t="shared" si="1"/>
        <v>3.1292658002969417E-2</v>
      </c>
      <c r="AA22" s="74">
        <f t="shared" si="1"/>
        <v>1.4128907082293618E-2</v>
      </c>
      <c r="AB22" s="74">
        <f t="shared" si="1"/>
        <v>3.9934364470319013E-2</v>
      </c>
      <c r="AC22" s="74">
        <f t="shared" si="1"/>
        <v>3.8028152485805725E-2</v>
      </c>
      <c r="AD22" s="74">
        <f t="shared" si="1"/>
        <v>9.4687362066987451E-3</v>
      </c>
      <c r="AE22" s="74">
        <f t="shared" si="1"/>
        <v>3.8114694709571795E-2</v>
      </c>
      <c r="AF22" s="74">
        <f t="shared" si="1"/>
        <v>4.25720878702434E-3</v>
      </c>
      <c r="AG22" s="74">
        <f t="shared" si="1"/>
        <v>9.1946250419663936E-3</v>
      </c>
      <c r="AH22" s="74">
        <f t="shared" si="1"/>
        <v>7.4885200193854995E-3</v>
      </c>
      <c r="AI22" s="74">
        <f t="shared" si="1"/>
        <v>2.1055470593301512E-3</v>
      </c>
      <c r="AJ22" s="74">
        <f t="shared" si="1"/>
        <v>5.9342427294913598E-3</v>
      </c>
      <c r="AK22" s="74">
        <f t="shared" si="1"/>
        <v>9.4708061925029036E-4</v>
      </c>
      <c r="AL22" s="74">
        <f t="shared" si="1"/>
        <v>1.6606011136109475E-2</v>
      </c>
      <c r="AM22" s="74">
        <f t="shared" si="1"/>
        <v>3.3025408244292832E-3</v>
      </c>
      <c r="AN22" s="74">
        <f t="shared" si="1"/>
        <v>2.0645958057240999E-2</v>
      </c>
      <c r="AO22" s="74">
        <f t="shared" si="1"/>
        <v>7.9591929565246706E-3</v>
      </c>
      <c r="AP22" s="74">
        <f t="shared" si="1"/>
        <v>3.0607734465747621E-3</v>
      </c>
      <c r="AQ22" s="74">
        <f t="shared" si="1"/>
        <v>1</v>
      </c>
      <c r="AR22" s="74"/>
    </row>
    <row r="23" spans="1:44" ht="30" customHeight="1">
      <c r="A23" s="253" t="s">
        <v>856</v>
      </c>
      <c r="B23" s="245" t="s">
        <v>913</v>
      </c>
      <c r="C23" s="245" t="s">
        <v>915</v>
      </c>
      <c r="D23" s="245" t="s">
        <v>914</v>
      </c>
      <c r="E23" s="245" t="s">
        <v>923</v>
      </c>
      <c r="F23" s="245" t="s">
        <v>920</v>
      </c>
      <c r="G23" s="245" t="s">
        <v>916</v>
      </c>
      <c r="H23" s="245" t="s">
        <v>921</v>
      </c>
      <c r="I23" s="245" t="s">
        <v>917</v>
      </c>
      <c r="J23" s="245" t="s">
        <v>918</v>
      </c>
      <c r="K23" s="245" t="s">
        <v>919</v>
      </c>
      <c r="L23" s="245" t="s">
        <v>931</v>
      </c>
      <c r="M23" s="245" t="s">
        <v>929</v>
      </c>
      <c r="N23" s="245" t="s">
        <v>922</v>
      </c>
      <c r="O23" s="245" t="s">
        <v>927</v>
      </c>
      <c r="P23" s="245" t="s">
        <v>930</v>
      </c>
      <c r="Q23" s="245" t="s">
        <v>928</v>
      </c>
      <c r="R23" s="245" t="s">
        <v>934</v>
      </c>
      <c r="S23" s="245" t="s">
        <v>932</v>
      </c>
      <c r="T23" s="245" t="s">
        <v>933</v>
      </c>
      <c r="U23" s="245" t="s">
        <v>924</v>
      </c>
      <c r="V23" s="245" t="s">
        <v>925</v>
      </c>
      <c r="W23" s="245" t="s">
        <v>926</v>
      </c>
      <c r="X23" s="245" t="s">
        <v>935</v>
      </c>
      <c r="Y23" s="245" t="s">
        <v>936</v>
      </c>
      <c r="Z23" s="245" t="s">
        <v>937</v>
      </c>
      <c r="AA23" s="245" t="s">
        <v>938</v>
      </c>
      <c r="AB23" s="245" t="s">
        <v>939</v>
      </c>
      <c r="AC23" s="245" t="s">
        <v>940</v>
      </c>
      <c r="AD23" s="245" t="s">
        <v>941</v>
      </c>
      <c r="AE23" s="245" t="s">
        <v>942</v>
      </c>
      <c r="AF23" s="245" t="s">
        <v>943</v>
      </c>
      <c r="AG23" s="245" t="s">
        <v>944</v>
      </c>
      <c r="AH23" s="245" t="s">
        <v>945</v>
      </c>
      <c r="AI23" s="245" t="s">
        <v>946</v>
      </c>
      <c r="AJ23" s="245" t="s">
        <v>947</v>
      </c>
      <c r="AK23" s="245" t="s">
        <v>948</v>
      </c>
      <c r="AL23" s="245" t="s">
        <v>949</v>
      </c>
      <c r="AM23" s="245" t="s">
        <v>950</v>
      </c>
      <c r="AN23" s="245" t="s">
        <v>951</v>
      </c>
      <c r="AO23" s="245" t="s">
        <v>952</v>
      </c>
      <c r="AP23" s="245" t="s">
        <v>953</v>
      </c>
      <c r="AQ23" s="246" t="s">
        <v>335</v>
      </c>
      <c r="AR23" s="394" t="s">
        <v>706</v>
      </c>
    </row>
    <row r="24" spans="1:44">
      <c r="A24" s="40" t="s">
        <v>841</v>
      </c>
      <c r="B24" s="10">
        <v>0</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74">
        <f>AQ24/$AQ$38</f>
        <v>0</v>
      </c>
    </row>
    <row r="25" spans="1:44">
      <c r="A25" s="40" t="s">
        <v>842</v>
      </c>
      <c r="B25" s="10">
        <v>5</v>
      </c>
      <c r="C25" s="10">
        <v>1</v>
      </c>
      <c r="D25" s="10">
        <v>0</v>
      </c>
      <c r="E25" s="10">
        <v>0</v>
      </c>
      <c r="F25" s="10">
        <v>0</v>
      </c>
      <c r="G25" s="10">
        <v>0</v>
      </c>
      <c r="H25" s="10">
        <v>0</v>
      </c>
      <c r="I25" s="10">
        <v>0</v>
      </c>
      <c r="J25" s="10">
        <v>0</v>
      </c>
      <c r="K25" s="10">
        <v>0</v>
      </c>
      <c r="L25" s="10">
        <v>0</v>
      </c>
      <c r="M25" s="10">
        <v>0</v>
      </c>
      <c r="N25" s="10">
        <v>0</v>
      </c>
      <c r="O25" s="10">
        <v>0</v>
      </c>
      <c r="P25" s="10">
        <v>0</v>
      </c>
      <c r="Q25" s="10">
        <v>0</v>
      </c>
      <c r="R25" s="10">
        <v>0</v>
      </c>
      <c r="S25" s="10">
        <v>0</v>
      </c>
      <c r="T25" s="10">
        <v>0</v>
      </c>
      <c r="U25" s="10">
        <v>0</v>
      </c>
      <c r="V25" s="10">
        <v>0</v>
      </c>
      <c r="W25" s="10">
        <v>0</v>
      </c>
      <c r="X25" s="10">
        <v>0</v>
      </c>
      <c r="Y25" s="10">
        <v>0</v>
      </c>
      <c r="Z25" s="10">
        <v>1</v>
      </c>
      <c r="AA25" s="10">
        <v>0</v>
      </c>
      <c r="AB25" s="10">
        <v>0</v>
      </c>
      <c r="AC25" s="10">
        <v>0</v>
      </c>
      <c r="AD25" s="10">
        <v>0</v>
      </c>
      <c r="AE25" s="10">
        <v>0</v>
      </c>
      <c r="AF25" s="10">
        <v>0</v>
      </c>
      <c r="AG25" s="10">
        <v>0</v>
      </c>
      <c r="AH25" s="10">
        <v>0</v>
      </c>
      <c r="AI25" s="10">
        <v>0</v>
      </c>
      <c r="AJ25" s="10">
        <v>0</v>
      </c>
      <c r="AK25" s="10">
        <v>0</v>
      </c>
      <c r="AL25" s="10">
        <v>0</v>
      </c>
      <c r="AM25" s="10">
        <v>0</v>
      </c>
      <c r="AN25" s="10">
        <v>0</v>
      </c>
      <c r="AO25" s="10">
        <v>0</v>
      </c>
      <c r="AP25" s="10">
        <v>0</v>
      </c>
      <c r="AQ25" s="10">
        <v>7</v>
      </c>
      <c r="AR25" s="74">
        <f t="shared" ref="AR25:AR38" si="2">AQ25/$AQ$38</f>
        <v>6.2907381462273096E-6</v>
      </c>
    </row>
    <row r="26" spans="1:44">
      <c r="A26" s="40" t="s">
        <v>843</v>
      </c>
      <c r="B26" s="10">
        <v>21</v>
      </c>
      <c r="C26" s="10">
        <v>14</v>
      </c>
      <c r="D26" s="10">
        <v>1</v>
      </c>
      <c r="E26" s="10">
        <v>0</v>
      </c>
      <c r="F26" s="10">
        <v>0</v>
      </c>
      <c r="G26" s="10">
        <v>2</v>
      </c>
      <c r="H26" s="10">
        <v>1</v>
      </c>
      <c r="I26" s="10">
        <v>0</v>
      </c>
      <c r="J26" s="10">
        <v>0</v>
      </c>
      <c r="K26" s="10">
        <v>0</v>
      </c>
      <c r="L26" s="10">
        <v>0</v>
      </c>
      <c r="M26" s="10">
        <v>0</v>
      </c>
      <c r="N26" s="10">
        <v>0</v>
      </c>
      <c r="O26" s="10">
        <v>0</v>
      </c>
      <c r="P26" s="10">
        <v>0</v>
      </c>
      <c r="Q26" s="10">
        <v>0</v>
      </c>
      <c r="R26" s="10">
        <v>0</v>
      </c>
      <c r="S26" s="10">
        <v>0</v>
      </c>
      <c r="T26" s="10">
        <v>0</v>
      </c>
      <c r="U26" s="10">
        <v>0</v>
      </c>
      <c r="V26" s="10">
        <v>0</v>
      </c>
      <c r="W26" s="10">
        <v>0</v>
      </c>
      <c r="X26" s="10">
        <v>1</v>
      </c>
      <c r="Y26" s="10">
        <v>0</v>
      </c>
      <c r="Z26" s="10">
        <v>2</v>
      </c>
      <c r="AA26" s="10">
        <v>3</v>
      </c>
      <c r="AB26" s="10">
        <v>0</v>
      </c>
      <c r="AC26" s="10">
        <v>0</v>
      </c>
      <c r="AD26" s="10">
        <v>0</v>
      </c>
      <c r="AE26" s="10">
        <v>0</v>
      </c>
      <c r="AF26" s="10">
        <v>0</v>
      </c>
      <c r="AG26" s="10">
        <v>0</v>
      </c>
      <c r="AH26" s="10">
        <v>0</v>
      </c>
      <c r="AI26" s="10">
        <v>0</v>
      </c>
      <c r="AJ26" s="10">
        <v>1</v>
      </c>
      <c r="AK26" s="10">
        <v>0</v>
      </c>
      <c r="AL26" s="10">
        <v>0</v>
      </c>
      <c r="AM26" s="10">
        <v>0</v>
      </c>
      <c r="AN26" s="10">
        <v>1</v>
      </c>
      <c r="AO26" s="10">
        <v>1</v>
      </c>
      <c r="AP26" s="10">
        <v>0</v>
      </c>
      <c r="AQ26" s="10">
        <v>48</v>
      </c>
      <c r="AR26" s="74">
        <f t="shared" si="2"/>
        <v>4.3136490145558691E-5</v>
      </c>
    </row>
    <row r="27" spans="1:44">
      <c r="A27" s="40" t="s">
        <v>844</v>
      </c>
      <c r="B27" s="10">
        <v>45</v>
      </c>
      <c r="C27" s="10">
        <v>56</v>
      </c>
      <c r="D27" s="10">
        <v>24</v>
      </c>
      <c r="E27" s="10">
        <v>4</v>
      </c>
      <c r="F27" s="10">
        <v>18</v>
      </c>
      <c r="G27" s="10">
        <v>5</v>
      </c>
      <c r="H27" s="10">
        <v>8</v>
      </c>
      <c r="I27" s="10">
        <v>4</v>
      </c>
      <c r="J27" s="10">
        <v>8</v>
      </c>
      <c r="K27" s="10">
        <v>1</v>
      </c>
      <c r="L27" s="10">
        <v>1</v>
      </c>
      <c r="M27" s="10">
        <v>0</v>
      </c>
      <c r="N27" s="10">
        <v>4</v>
      </c>
      <c r="O27" s="10">
        <v>3</v>
      </c>
      <c r="P27" s="10">
        <v>1</v>
      </c>
      <c r="Q27" s="10">
        <v>3</v>
      </c>
      <c r="R27" s="10">
        <v>0</v>
      </c>
      <c r="S27" s="10">
        <v>2</v>
      </c>
      <c r="T27" s="10">
        <v>0</v>
      </c>
      <c r="U27" s="10">
        <v>2</v>
      </c>
      <c r="V27" s="10">
        <v>1</v>
      </c>
      <c r="W27" s="10">
        <v>4</v>
      </c>
      <c r="X27" s="10">
        <v>9</v>
      </c>
      <c r="Y27" s="10">
        <v>0</v>
      </c>
      <c r="Z27" s="10">
        <v>18</v>
      </c>
      <c r="AA27" s="10">
        <v>7</v>
      </c>
      <c r="AB27" s="10">
        <v>6</v>
      </c>
      <c r="AC27" s="10">
        <v>7</v>
      </c>
      <c r="AD27" s="10">
        <v>1</v>
      </c>
      <c r="AE27" s="10">
        <v>4</v>
      </c>
      <c r="AF27" s="10">
        <v>0</v>
      </c>
      <c r="AG27" s="10">
        <v>0</v>
      </c>
      <c r="AH27" s="10">
        <v>0</v>
      </c>
      <c r="AI27" s="10">
        <v>0</v>
      </c>
      <c r="AJ27" s="10">
        <v>4</v>
      </c>
      <c r="AK27" s="10">
        <v>0</v>
      </c>
      <c r="AL27" s="10">
        <v>0</v>
      </c>
      <c r="AM27" s="10">
        <v>0</v>
      </c>
      <c r="AN27" s="10">
        <v>2</v>
      </c>
      <c r="AO27" s="10">
        <v>0</v>
      </c>
      <c r="AP27" s="10">
        <v>0</v>
      </c>
      <c r="AQ27" s="10">
        <v>252</v>
      </c>
      <c r="AR27" s="74">
        <f t="shared" si="2"/>
        <v>2.2646657326418315E-4</v>
      </c>
    </row>
    <row r="28" spans="1:44">
      <c r="A28" s="40" t="s">
        <v>845</v>
      </c>
      <c r="B28" s="10">
        <v>105</v>
      </c>
      <c r="C28" s="10">
        <v>134</v>
      </c>
      <c r="D28" s="10">
        <v>49</v>
      </c>
      <c r="E28" s="10">
        <v>10</v>
      </c>
      <c r="F28" s="10">
        <v>31</v>
      </c>
      <c r="G28" s="10">
        <v>19</v>
      </c>
      <c r="H28" s="10">
        <v>23</v>
      </c>
      <c r="I28" s="10">
        <v>11</v>
      </c>
      <c r="J28" s="10">
        <v>23</v>
      </c>
      <c r="K28" s="10">
        <v>4</v>
      </c>
      <c r="L28" s="10">
        <v>2</v>
      </c>
      <c r="M28" s="10">
        <v>8</v>
      </c>
      <c r="N28" s="10">
        <v>12</v>
      </c>
      <c r="O28" s="10">
        <v>16</v>
      </c>
      <c r="P28" s="10">
        <v>1</v>
      </c>
      <c r="Q28" s="10">
        <v>8</v>
      </c>
      <c r="R28" s="10">
        <v>7</v>
      </c>
      <c r="S28" s="10">
        <v>4</v>
      </c>
      <c r="T28" s="10">
        <v>1</v>
      </c>
      <c r="U28" s="10">
        <v>14</v>
      </c>
      <c r="V28" s="10">
        <v>7</v>
      </c>
      <c r="W28" s="10">
        <v>15</v>
      </c>
      <c r="X28" s="10">
        <v>35</v>
      </c>
      <c r="Y28" s="10">
        <v>3</v>
      </c>
      <c r="Z28" s="10">
        <v>34</v>
      </c>
      <c r="AA28" s="10">
        <v>13</v>
      </c>
      <c r="AB28" s="10">
        <v>22</v>
      </c>
      <c r="AC28" s="10">
        <v>23</v>
      </c>
      <c r="AD28" s="10">
        <v>10</v>
      </c>
      <c r="AE28" s="10">
        <v>4</v>
      </c>
      <c r="AF28" s="10">
        <v>1</v>
      </c>
      <c r="AG28" s="10">
        <v>4</v>
      </c>
      <c r="AH28" s="10">
        <v>4</v>
      </c>
      <c r="AI28" s="10">
        <v>1</v>
      </c>
      <c r="AJ28" s="10">
        <v>9</v>
      </c>
      <c r="AK28" s="10">
        <v>2</v>
      </c>
      <c r="AL28" s="10">
        <v>9</v>
      </c>
      <c r="AM28" s="10">
        <v>1</v>
      </c>
      <c r="AN28" s="10">
        <v>7</v>
      </c>
      <c r="AO28" s="10">
        <v>9</v>
      </c>
      <c r="AP28" s="10">
        <v>1</v>
      </c>
      <c r="AQ28" s="10">
        <v>696</v>
      </c>
      <c r="AR28" s="74">
        <f t="shared" si="2"/>
        <v>6.2547910711060106E-4</v>
      </c>
    </row>
    <row r="29" spans="1:44">
      <c r="A29" s="40" t="s">
        <v>846</v>
      </c>
      <c r="B29" s="10">
        <v>258</v>
      </c>
      <c r="C29" s="10">
        <v>273</v>
      </c>
      <c r="D29" s="10">
        <v>111</v>
      </c>
      <c r="E29" s="10">
        <v>41</v>
      </c>
      <c r="F29" s="10">
        <v>75</v>
      </c>
      <c r="G29" s="10">
        <v>46</v>
      </c>
      <c r="H29" s="10">
        <v>46</v>
      </c>
      <c r="I29" s="10">
        <v>34</v>
      </c>
      <c r="J29" s="10">
        <v>34</v>
      </c>
      <c r="K29" s="10">
        <v>8</v>
      </c>
      <c r="L29" s="10">
        <v>7</v>
      </c>
      <c r="M29" s="10">
        <v>15</v>
      </c>
      <c r="N29" s="10">
        <v>54</v>
      </c>
      <c r="O29" s="10">
        <v>34</v>
      </c>
      <c r="P29" s="10">
        <v>8</v>
      </c>
      <c r="Q29" s="10">
        <v>27</v>
      </c>
      <c r="R29" s="10">
        <v>15</v>
      </c>
      <c r="S29" s="10">
        <v>31</v>
      </c>
      <c r="T29" s="10">
        <v>13</v>
      </c>
      <c r="U29" s="10">
        <v>70</v>
      </c>
      <c r="V29" s="10">
        <v>32</v>
      </c>
      <c r="W29" s="10">
        <v>18</v>
      </c>
      <c r="X29" s="10">
        <v>84</v>
      </c>
      <c r="Y29" s="10">
        <v>17</v>
      </c>
      <c r="Z29" s="10">
        <v>77</v>
      </c>
      <c r="AA29" s="10">
        <v>21</v>
      </c>
      <c r="AB29" s="10">
        <v>60</v>
      </c>
      <c r="AC29" s="10">
        <v>90</v>
      </c>
      <c r="AD29" s="10">
        <v>22</v>
      </c>
      <c r="AE29" s="10">
        <v>23</v>
      </c>
      <c r="AF29" s="10">
        <v>5</v>
      </c>
      <c r="AG29" s="10">
        <v>15</v>
      </c>
      <c r="AH29" s="10">
        <v>17</v>
      </c>
      <c r="AI29" s="10">
        <v>1</v>
      </c>
      <c r="AJ29" s="10">
        <v>7</v>
      </c>
      <c r="AK29" s="10">
        <v>2</v>
      </c>
      <c r="AL29" s="10">
        <v>27</v>
      </c>
      <c r="AM29" s="10">
        <v>6</v>
      </c>
      <c r="AN29" s="10">
        <v>26</v>
      </c>
      <c r="AO29" s="10">
        <v>17</v>
      </c>
      <c r="AP29" s="10">
        <v>3</v>
      </c>
      <c r="AQ29" s="10">
        <v>1770</v>
      </c>
      <c r="AR29" s="74">
        <f t="shared" si="2"/>
        <v>1.5906580741174769E-3</v>
      </c>
    </row>
    <row r="30" spans="1:44">
      <c r="A30" s="40" t="s">
        <v>847</v>
      </c>
      <c r="B30" s="10">
        <v>491</v>
      </c>
      <c r="C30" s="10">
        <v>358</v>
      </c>
      <c r="D30" s="10">
        <v>206</v>
      </c>
      <c r="E30" s="10">
        <v>30</v>
      </c>
      <c r="F30" s="10">
        <v>69</v>
      </c>
      <c r="G30" s="10">
        <v>91</v>
      </c>
      <c r="H30" s="10">
        <v>41</v>
      </c>
      <c r="I30" s="10">
        <v>64</v>
      </c>
      <c r="J30" s="10">
        <v>59</v>
      </c>
      <c r="K30" s="10">
        <v>46</v>
      </c>
      <c r="L30" s="10">
        <v>15</v>
      </c>
      <c r="M30" s="10">
        <v>25</v>
      </c>
      <c r="N30" s="10">
        <v>108</v>
      </c>
      <c r="O30" s="10">
        <v>53</v>
      </c>
      <c r="P30" s="10">
        <v>21</v>
      </c>
      <c r="Q30" s="10">
        <v>25</v>
      </c>
      <c r="R30" s="10">
        <v>36</v>
      </c>
      <c r="S30" s="10">
        <v>89</v>
      </c>
      <c r="T30" s="10">
        <v>18</v>
      </c>
      <c r="U30" s="10">
        <v>111</v>
      </c>
      <c r="V30" s="10">
        <v>81</v>
      </c>
      <c r="W30" s="10">
        <v>54</v>
      </c>
      <c r="X30" s="10">
        <v>123</v>
      </c>
      <c r="Y30" s="10">
        <v>30</v>
      </c>
      <c r="Z30" s="10">
        <v>112</v>
      </c>
      <c r="AA30" s="10">
        <v>29</v>
      </c>
      <c r="AB30" s="10">
        <v>100</v>
      </c>
      <c r="AC30" s="10">
        <v>131</v>
      </c>
      <c r="AD30" s="10">
        <v>40</v>
      </c>
      <c r="AE30" s="10">
        <v>48</v>
      </c>
      <c r="AF30" s="10">
        <v>12</v>
      </c>
      <c r="AG30" s="10">
        <v>24</v>
      </c>
      <c r="AH30" s="10">
        <v>28</v>
      </c>
      <c r="AI30" s="10">
        <v>9</v>
      </c>
      <c r="AJ30" s="10">
        <v>15</v>
      </c>
      <c r="AK30" s="10">
        <v>5</v>
      </c>
      <c r="AL30" s="10">
        <v>70</v>
      </c>
      <c r="AM30" s="10">
        <v>9</v>
      </c>
      <c r="AN30" s="10">
        <v>69</v>
      </c>
      <c r="AO30" s="10">
        <v>19</v>
      </c>
      <c r="AP30" s="10">
        <v>11</v>
      </c>
      <c r="AQ30" s="10">
        <v>2975</v>
      </c>
      <c r="AR30" s="74">
        <f t="shared" si="2"/>
        <v>2.6735637121466063E-3</v>
      </c>
    </row>
    <row r="31" spans="1:44">
      <c r="A31" s="40" t="s">
        <v>848</v>
      </c>
      <c r="B31" s="10">
        <v>527</v>
      </c>
      <c r="C31" s="10">
        <v>433</v>
      </c>
      <c r="D31" s="10">
        <v>229</v>
      </c>
      <c r="E31" s="10">
        <v>50</v>
      </c>
      <c r="F31" s="10">
        <v>84</v>
      </c>
      <c r="G31" s="10">
        <v>159</v>
      </c>
      <c r="H31" s="10">
        <v>86</v>
      </c>
      <c r="I31" s="10">
        <v>126</v>
      </c>
      <c r="J31" s="10">
        <v>82</v>
      </c>
      <c r="K31" s="10">
        <v>82</v>
      </c>
      <c r="L31" s="10">
        <v>37</v>
      </c>
      <c r="M31" s="10">
        <v>52</v>
      </c>
      <c r="N31" s="10">
        <v>180</v>
      </c>
      <c r="O31" s="10">
        <v>109</v>
      </c>
      <c r="P31" s="10">
        <v>67</v>
      </c>
      <c r="Q31" s="10">
        <v>28</v>
      </c>
      <c r="R31" s="10">
        <v>67</v>
      </c>
      <c r="S31" s="10">
        <v>153</v>
      </c>
      <c r="T31" s="10">
        <v>45</v>
      </c>
      <c r="U31" s="10">
        <v>194</v>
      </c>
      <c r="V31" s="10">
        <v>166</v>
      </c>
      <c r="W31" s="10">
        <v>57</v>
      </c>
      <c r="X31" s="10">
        <v>167</v>
      </c>
      <c r="Y31" s="10">
        <v>83</v>
      </c>
      <c r="Z31" s="10">
        <v>141</v>
      </c>
      <c r="AA31" s="10">
        <v>44</v>
      </c>
      <c r="AB31" s="10">
        <v>213</v>
      </c>
      <c r="AC31" s="10">
        <v>216</v>
      </c>
      <c r="AD31" s="10">
        <v>44</v>
      </c>
      <c r="AE31" s="10">
        <v>161</v>
      </c>
      <c r="AF31" s="10">
        <v>15</v>
      </c>
      <c r="AG31" s="10">
        <v>34</v>
      </c>
      <c r="AH31" s="10">
        <v>47</v>
      </c>
      <c r="AI31" s="10">
        <v>22</v>
      </c>
      <c r="AJ31" s="10">
        <v>27</v>
      </c>
      <c r="AK31" s="10">
        <v>3</v>
      </c>
      <c r="AL31" s="10">
        <v>98</v>
      </c>
      <c r="AM31" s="10">
        <v>21</v>
      </c>
      <c r="AN31" s="10">
        <v>99</v>
      </c>
      <c r="AO31" s="10">
        <v>38</v>
      </c>
      <c r="AP31" s="10">
        <v>16</v>
      </c>
      <c r="AQ31" s="10">
        <v>4502</v>
      </c>
      <c r="AR31" s="74">
        <f t="shared" si="2"/>
        <v>4.0458433049021924E-3</v>
      </c>
    </row>
    <row r="32" spans="1:44">
      <c r="A32" s="40" t="s">
        <v>849</v>
      </c>
      <c r="B32" s="10">
        <v>426</v>
      </c>
      <c r="C32" s="10">
        <v>333</v>
      </c>
      <c r="D32" s="10">
        <v>173</v>
      </c>
      <c r="E32" s="10">
        <v>29</v>
      </c>
      <c r="F32" s="10">
        <v>78</v>
      </c>
      <c r="G32" s="10">
        <v>134</v>
      </c>
      <c r="H32" s="10">
        <v>79</v>
      </c>
      <c r="I32" s="10">
        <v>80</v>
      </c>
      <c r="J32" s="10">
        <v>74</v>
      </c>
      <c r="K32" s="10">
        <v>84</v>
      </c>
      <c r="L32" s="10">
        <v>20</v>
      </c>
      <c r="M32" s="10">
        <v>35</v>
      </c>
      <c r="N32" s="10">
        <v>141</v>
      </c>
      <c r="O32" s="10">
        <v>71</v>
      </c>
      <c r="P32" s="10">
        <v>40</v>
      </c>
      <c r="Q32" s="10">
        <v>10</v>
      </c>
      <c r="R32" s="10">
        <v>43</v>
      </c>
      <c r="S32" s="10">
        <v>124</v>
      </c>
      <c r="T32" s="10">
        <v>43</v>
      </c>
      <c r="U32" s="10">
        <v>164</v>
      </c>
      <c r="V32" s="10">
        <v>170</v>
      </c>
      <c r="W32" s="10">
        <v>54</v>
      </c>
      <c r="X32" s="10">
        <v>118</v>
      </c>
      <c r="Y32" s="10">
        <v>78</v>
      </c>
      <c r="Z32" s="10">
        <v>94</v>
      </c>
      <c r="AA32" s="10">
        <v>33</v>
      </c>
      <c r="AB32" s="10">
        <v>162</v>
      </c>
      <c r="AC32" s="10">
        <v>146</v>
      </c>
      <c r="AD32" s="10">
        <v>24</v>
      </c>
      <c r="AE32" s="10">
        <v>219</v>
      </c>
      <c r="AF32" s="10">
        <v>15</v>
      </c>
      <c r="AG32" s="10">
        <v>28</v>
      </c>
      <c r="AH32" s="10">
        <v>24</v>
      </c>
      <c r="AI32" s="10">
        <v>5</v>
      </c>
      <c r="AJ32" s="10">
        <v>21</v>
      </c>
      <c r="AK32" s="10">
        <v>1</v>
      </c>
      <c r="AL32" s="10">
        <v>89</v>
      </c>
      <c r="AM32" s="10">
        <v>15</v>
      </c>
      <c r="AN32" s="10">
        <v>94</v>
      </c>
      <c r="AO32" s="10">
        <v>26</v>
      </c>
      <c r="AP32" s="10">
        <v>14</v>
      </c>
      <c r="AQ32" s="10">
        <v>3611</v>
      </c>
      <c r="AR32" s="74">
        <f t="shared" si="2"/>
        <v>3.2451222065752591E-3</v>
      </c>
    </row>
    <row r="33" spans="1:44">
      <c r="A33" s="40" t="s">
        <v>850</v>
      </c>
      <c r="B33" s="10">
        <v>1015</v>
      </c>
      <c r="C33" s="10">
        <v>682</v>
      </c>
      <c r="D33" s="10">
        <v>325</v>
      </c>
      <c r="E33" s="10">
        <v>71</v>
      </c>
      <c r="F33" s="10">
        <v>184</v>
      </c>
      <c r="G33" s="10">
        <v>451</v>
      </c>
      <c r="H33" s="10">
        <v>235</v>
      </c>
      <c r="I33" s="10">
        <v>303</v>
      </c>
      <c r="J33" s="10">
        <v>222</v>
      </c>
      <c r="K33" s="10">
        <v>279</v>
      </c>
      <c r="L33" s="10">
        <v>128</v>
      </c>
      <c r="M33" s="10">
        <v>112</v>
      </c>
      <c r="N33" s="10">
        <v>381</v>
      </c>
      <c r="O33" s="10">
        <v>244</v>
      </c>
      <c r="P33" s="10">
        <v>185</v>
      </c>
      <c r="Q33" s="10">
        <v>21</v>
      </c>
      <c r="R33" s="10">
        <v>179</v>
      </c>
      <c r="S33" s="10">
        <v>326</v>
      </c>
      <c r="T33" s="10">
        <v>117</v>
      </c>
      <c r="U33" s="10">
        <v>394</v>
      </c>
      <c r="V33" s="10">
        <v>542</v>
      </c>
      <c r="W33" s="10">
        <v>146</v>
      </c>
      <c r="X33" s="10">
        <v>332</v>
      </c>
      <c r="Y33" s="10">
        <v>222</v>
      </c>
      <c r="Z33" s="10">
        <v>211</v>
      </c>
      <c r="AA33" s="10">
        <v>104</v>
      </c>
      <c r="AB33" s="10">
        <v>643</v>
      </c>
      <c r="AC33" s="10">
        <v>418</v>
      </c>
      <c r="AD33" s="10">
        <v>91</v>
      </c>
      <c r="AE33" s="10">
        <v>695</v>
      </c>
      <c r="AF33" s="10">
        <v>38</v>
      </c>
      <c r="AG33" s="10">
        <v>121</v>
      </c>
      <c r="AH33" s="10">
        <v>93</v>
      </c>
      <c r="AI33" s="10">
        <v>30</v>
      </c>
      <c r="AJ33" s="10">
        <v>62</v>
      </c>
      <c r="AK33" s="10">
        <v>8</v>
      </c>
      <c r="AL33" s="10">
        <v>212</v>
      </c>
      <c r="AM33" s="10">
        <v>54</v>
      </c>
      <c r="AN33" s="10">
        <v>250</v>
      </c>
      <c r="AO33" s="10">
        <v>59</v>
      </c>
      <c r="AP33" s="10">
        <v>34</v>
      </c>
      <c r="AQ33" s="10">
        <v>10219</v>
      </c>
      <c r="AR33" s="74">
        <f t="shared" si="2"/>
        <v>9.1835790166138395E-3</v>
      </c>
    </row>
    <row r="34" spans="1:44">
      <c r="A34" s="40" t="s">
        <v>851</v>
      </c>
      <c r="B34" s="10">
        <v>2043</v>
      </c>
      <c r="C34" s="10">
        <v>1114</v>
      </c>
      <c r="D34" s="10">
        <v>629</v>
      </c>
      <c r="E34" s="10">
        <v>199</v>
      </c>
      <c r="F34" s="10">
        <v>350</v>
      </c>
      <c r="G34" s="10">
        <v>870</v>
      </c>
      <c r="H34" s="10">
        <v>489</v>
      </c>
      <c r="I34" s="10">
        <v>615</v>
      </c>
      <c r="J34" s="10">
        <v>442</v>
      </c>
      <c r="K34" s="10">
        <v>506</v>
      </c>
      <c r="L34" s="10">
        <v>281</v>
      </c>
      <c r="M34" s="10">
        <v>182</v>
      </c>
      <c r="N34" s="10">
        <v>855</v>
      </c>
      <c r="O34" s="10">
        <v>487</v>
      </c>
      <c r="P34" s="10">
        <v>313</v>
      </c>
      <c r="Q34" s="10">
        <v>63</v>
      </c>
      <c r="R34" s="10">
        <v>323</v>
      </c>
      <c r="S34" s="10">
        <v>569</v>
      </c>
      <c r="T34" s="10">
        <v>233</v>
      </c>
      <c r="U34" s="10">
        <v>850</v>
      </c>
      <c r="V34" s="10">
        <v>1390</v>
      </c>
      <c r="W34" s="10">
        <v>283</v>
      </c>
      <c r="X34" s="10">
        <v>528</v>
      </c>
      <c r="Y34" s="10">
        <v>442</v>
      </c>
      <c r="Z34" s="10">
        <v>394</v>
      </c>
      <c r="AA34" s="10">
        <v>236</v>
      </c>
      <c r="AB34" s="10">
        <v>784</v>
      </c>
      <c r="AC34" s="10">
        <v>719</v>
      </c>
      <c r="AD34" s="10">
        <v>148</v>
      </c>
      <c r="AE34" s="10">
        <v>1093</v>
      </c>
      <c r="AF34" s="10">
        <v>111</v>
      </c>
      <c r="AG34" s="10">
        <v>232</v>
      </c>
      <c r="AH34" s="10">
        <v>147</v>
      </c>
      <c r="AI34" s="10">
        <v>39</v>
      </c>
      <c r="AJ34" s="10">
        <v>64</v>
      </c>
      <c r="AK34" s="10">
        <v>7</v>
      </c>
      <c r="AL34" s="10">
        <v>432</v>
      </c>
      <c r="AM34" s="10">
        <v>84</v>
      </c>
      <c r="AN34" s="10">
        <v>496</v>
      </c>
      <c r="AO34" s="10">
        <v>152</v>
      </c>
      <c r="AP34" s="10">
        <v>54</v>
      </c>
      <c r="AQ34" s="10">
        <v>19248</v>
      </c>
      <c r="AR34" s="74">
        <f t="shared" si="2"/>
        <v>1.7297732548369037E-2</v>
      </c>
    </row>
    <row r="35" spans="1:44">
      <c r="A35" s="40" t="s">
        <v>852</v>
      </c>
      <c r="B35" s="10">
        <v>7691</v>
      </c>
      <c r="C35" s="10">
        <v>3115</v>
      </c>
      <c r="D35" s="10">
        <v>1637</v>
      </c>
      <c r="E35" s="10">
        <v>589</v>
      </c>
      <c r="F35" s="10">
        <v>938</v>
      </c>
      <c r="G35" s="10">
        <v>2961</v>
      </c>
      <c r="H35" s="10">
        <v>1341</v>
      </c>
      <c r="I35" s="10">
        <v>1460</v>
      </c>
      <c r="J35" s="10">
        <v>1298</v>
      </c>
      <c r="K35" s="10">
        <v>1251</v>
      </c>
      <c r="L35" s="10">
        <v>1203</v>
      </c>
      <c r="M35" s="10">
        <v>578</v>
      </c>
      <c r="N35" s="10">
        <v>2924</v>
      </c>
      <c r="O35" s="10">
        <v>1516</v>
      </c>
      <c r="P35" s="10">
        <v>1026</v>
      </c>
      <c r="Q35" s="10">
        <v>301</v>
      </c>
      <c r="R35" s="10">
        <v>772</v>
      </c>
      <c r="S35" s="10">
        <v>1531</v>
      </c>
      <c r="T35" s="10">
        <v>878</v>
      </c>
      <c r="U35" s="10">
        <v>3215</v>
      </c>
      <c r="V35" s="10">
        <v>6327</v>
      </c>
      <c r="W35" s="10">
        <v>916</v>
      </c>
      <c r="X35" s="10">
        <v>1224</v>
      </c>
      <c r="Y35" s="10">
        <v>1239</v>
      </c>
      <c r="Z35" s="10">
        <v>766</v>
      </c>
      <c r="AA35" s="10">
        <v>793</v>
      </c>
      <c r="AB35" s="10">
        <v>3139</v>
      </c>
      <c r="AC35" s="10">
        <v>2276</v>
      </c>
      <c r="AD35" s="10">
        <v>438</v>
      </c>
      <c r="AE35" s="10">
        <v>3885</v>
      </c>
      <c r="AF35" s="10">
        <v>475</v>
      </c>
      <c r="AG35" s="10">
        <v>1007</v>
      </c>
      <c r="AH35" s="10">
        <v>393</v>
      </c>
      <c r="AI35" s="10">
        <v>90</v>
      </c>
      <c r="AJ35" s="10">
        <v>160</v>
      </c>
      <c r="AK35" s="10">
        <v>29</v>
      </c>
      <c r="AL35" s="10">
        <v>913</v>
      </c>
      <c r="AM35" s="10">
        <v>212</v>
      </c>
      <c r="AN35" s="10">
        <v>1544</v>
      </c>
      <c r="AO35" s="10">
        <v>431</v>
      </c>
      <c r="AP35" s="10">
        <v>271</v>
      </c>
      <c r="AQ35" s="10">
        <v>62753</v>
      </c>
      <c r="AR35" s="74">
        <f t="shared" si="2"/>
        <v>5.6394670127171767E-2</v>
      </c>
    </row>
    <row r="36" spans="1:44">
      <c r="A36" s="40" t="s">
        <v>853</v>
      </c>
      <c r="B36" s="10">
        <v>4966</v>
      </c>
      <c r="C36" s="10">
        <v>1615</v>
      </c>
      <c r="D36" s="10">
        <v>764</v>
      </c>
      <c r="E36" s="10">
        <v>359</v>
      </c>
      <c r="F36" s="10">
        <v>450</v>
      </c>
      <c r="G36" s="10">
        <v>1696</v>
      </c>
      <c r="H36" s="10">
        <v>708</v>
      </c>
      <c r="I36" s="10">
        <v>594</v>
      </c>
      <c r="J36" s="10">
        <v>684</v>
      </c>
      <c r="K36" s="10">
        <v>459</v>
      </c>
      <c r="L36" s="10">
        <v>810</v>
      </c>
      <c r="M36" s="10">
        <v>273</v>
      </c>
      <c r="N36" s="10">
        <v>1412</v>
      </c>
      <c r="O36" s="10">
        <v>628</v>
      </c>
      <c r="P36" s="10">
        <v>378</v>
      </c>
      <c r="Q36" s="10">
        <v>247</v>
      </c>
      <c r="R36" s="10">
        <v>589</v>
      </c>
      <c r="S36" s="10">
        <v>550</v>
      </c>
      <c r="T36" s="10">
        <v>411</v>
      </c>
      <c r="U36" s="10">
        <v>1612</v>
      </c>
      <c r="V36" s="10">
        <v>3335</v>
      </c>
      <c r="W36" s="10">
        <v>405</v>
      </c>
      <c r="X36" s="10">
        <v>403</v>
      </c>
      <c r="Y36" s="10">
        <v>540</v>
      </c>
      <c r="Z36" s="10">
        <v>343</v>
      </c>
      <c r="AA36" s="10">
        <v>334</v>
      </c>
      <c r="AB36" s="10">
        <v>1570</v>
      </c>
      <c r="AC36" s="10">
        <v>1034</v>
      </c>
      <c r="AD36" s="10">
        <v>217</v>
      </c>
      <c r="AE36" s="10">
        <v>1323</v>
      </c>
      <c r="AF36" s="10">
        <v>377</v>
      </c>
      <c r="AG36" s="10">
        <v>615</v>
      </c>
      <c r="AH36" s="10">
        <v>187</v>
      </c>
      <c r="AI36" s="10">
        <v>55</v>
      </c>
      <c r="AJ36" s="10">
        <v>63</v>
      </c>
      <c r="AK36" s="10">
        <v>41</v>
      </c>
      <c r="AL36" s="10">
        <v>354</v>
      </c>
      <c r="AM36" s="10">
        <v>80</v>
      </c>
      <c r="AN36" s="10">
        <v>828</v>
      </c>
      <c r="AO36" s="10">
        <v>280</v>
      </c>
      <c r="AP36" s="10">
        <v>189</v>
      </c>
      <c r="AQ36" s="10">
        <v>31778</v>
      </c>
      <c r="AR36" s="74">
        <f t="shared" si="2"/>
        <v>2.855815383011592E-2</v>
      </c>
    </row>
    <row r="37" spans="1:44">
      <c r="A37" s="40" t="s">
        <v>854</v>
      </c>
      <c r="B37" s="10">
        <v>185581</v>
      </c>
      <c r="C37" s="10">
        <v>90903</v>
      </c>
      <c r="D37" s="10">
        <v>30430</v>
      </c>
      <c r="E37" s="10">
        <v>13253</v>
      </c>
      <c r="F37" s="10">
        <v>11327</v>
      </c>
      <c r="G37" s="10">
        <v>40660</v>
      </c>
      <c r="H37" s="10">
        <v>18559</v>
      </c>
      <c r="I37" s="10">
        <v>17698</v>
      </c>
      <c r="J37" s="10">
        <v>24697</v>
      </c>
      <c r="K37" s="10">
        <v>12885</v>
      </c>
      <c r="L37" s="10">
        <v>19252</v>
      </c>
      <c r="M37" s="10">
        <v>11519</v>
      </c>
      <c r="N37" s="10">
        <v>25003</v>
      </c>
      <c r="O37" s="10">
        <v>15633</v>
      </c>
      <c r="P37" s="10">
        <v>10646</v>
      </c>
      <c r="Q37" s="10">
        <v>28761</v>
      </c>
      <c r="R37" s="10">
        <v>13393</v>
      </c>
      <c r="S37" s="10">
        <v>16416</v>
      </c>
      <c r="T37" s="10">
        <v>9309</v>
      </c>
      <c r="U37" s="10">
        <v>29298</v>
      </c>
      <c r="V37" s="10">
        <v>46778</v>
      </c>
      <c r="W37" s="10">
        <v>13657</v>
      </c>
      <c r="X37" s="10">
        <v>13298</v>
      </c>
      <c r="Y37" s="10">
        <v>14204</v>
      </c>
      <c r="Z37" s="10">
        <v>17470</v>
      </c>
      <c r="AA37" s="10">
        <v>9046</v>
      </c>
      <c r="AB37" s="10">
        <v>30227</v>
      </c>
      <c r="AC37" s="10">
        <v>40599</v>
      </c>
      <c r="AD37" s="10">
        <v>27485</v>
      </c>
      <c r="AE37" s="10">
        <v>26216</v>
      </c>
      <c r="AF37" s="10">
        <v>7595</v>
      </c>
      <c r="AG37" s="10">
        <v>7471</v>
      </c>
      <c r="AH37" s="10">
        <v>17842</v>
      </c>
      <c r="AI37" s="10">
        <v>5213</v>
      </c>
      <c r="AJ37" s="10">
        <v>4745</v>
      </c>
      <c r="AK37" s="10">
        <v>3788</v>
      </c>
      <c r="AL37" s="10">
        <v>15766</v>
      </c>
      <c r="AM37" s="10">
        <v>2986</v>
      </c>
      <c r="AN37" s="10">
        <v>19017</v>
      </c>
      <c r="AO37" s="10">
        <v>21822</v>
      </c>
      <c r="AP37" s="10">
        <v>4440</v>
      </c>
      <c r="AQ37" s="10">
        <v>974888</v>
      </c>
      <c r="AR37" s="74">
        <f t="shared" si="2"/>
        <v>0.87610930427132139</v>
      </c>
    </row>
    <row r="38" spans="1:44">
      <c r="A38" s="23" t="s">
        <v>8</v>
      </c>
      <c r="B38" s="8">
        <v>203174</v>
      </c>
      <c r="C38" s="8">
        <v>99031</v>
      </c>
      <c r="D38" s="8">
        <v>34578</v>
      </c>
      <c r="E38" s="8">
        <v>14635</v>
      </c>
      <c r="F38" s="8">
        <v>13604</v>
      </c>
      <c r="G38" s="8">
        <v>47094</v>
      </c>
      <c r="H38" s="8">
        <v>21616</v>
      </c>
      <c r="I38" s="8">
        <v>20989</v>
      </c>
      <c r="J38" s="8">
        <v>27623</v>
      </c>
      <c r="K38" s="8">
        <v>15605</v>
      </c>
      <c r="L38" s="8">
        <v>21756</v>
      </c>
      <c r="M38" s="8">
        <v>12799</v>
      </c>
      <c r="N38" s="8">
        <v>31074</v>
      </c>
      <c r="O38" s="8">
        <v>18794</v>
      </c>
      <c r="P38" s="8">
        <v>12686</v>
      </c>
      <c r="Q38" s="8">
        <v>29494</v>
      </c>
      <c r="R38" s="8">
        <v>15424</v>
      </c>
      <c r="S38" s="8">
        <v>19795</v>
      </c>
      <c r="T38" s="8">
        <v>11068</v>
      </c>
      <c r="U38" s="8">
        <v>35924</v>
      </c>
      <c r="V38" s="8">
        <v>58829</v>
      </c>
      <c r="W38" s="8">
        <v>15609</v>
      </c>
      <c r="X38" s="8">
        <v>16322</v>
      </c>
      <c r="Y38" s="8">
        <v>16858</v>
      </c>
      <c r="Z38" s="8">
        <v>19663</v>
      </c>
      <c r="AA38" s="8">
        <v>10663</v>
      </c>
      <c r="AB38" s="8">
        <v>36926</v>
      </c>
      <c r="AC38" s="8">
        <v>45659</v>
      </c>
      <c r="AD38" s="8">
        <v>28520</v>
      </c>
      <c r="AE38" s="8">
        <v>33671</v>
      </c>
      <c r="AF38" s="8">
        <v>8644</v>
      </c>
      <c r="AG38" s="8">
        <v>9551</v>
      </c>
      <c r="AH38" s="8">
        <v>18782</v>
      </c>
      <c r="AI38" s="8">
        <v>5465</v>
      </c>
      <c r="AJ38" s="8">
        <v>5178</v>
      </c>
      <c r="AK38" s="8">
        <v>3886</v>
      </c>
      <c r="AL38" s="8">
        <v>17970</v>
      </c>
      <c r="AM38" s="8">
        <v>3468</v>
      </c>
      <c r="AN38" s="8">
        <v>22433</v>
      </c>
      <c r="AO38" s="8">
        <v>22854</v>
      </c>
      <c r="AP38" s="8">
        <v>5033</v>
      </c>
      <c r="AQ38" s="8">
        <v>1112747</v>
      </c>
      <c r="AR38" s="77">
        <f t="shared" si="2"/>
        <v>1</v>
      </c>
    </row>
    <row r="39" spans="1:44">
      <c r="A39" s="251" t="s">
        <v>855</v>
      </c>
      <c r="B39" s="74">
        <f>B38/$AQ$38</f>
        <v>0.18258777601736961</v>
      </c>
      <c r="C39" s="74">
        <f t="shared" ref="C39:AQ39" si="3">C38/$AQ$38</f>
        <v>8.8996869908433807E-2</v>
      </c>
      <c r="D39" s="74">
        <f t="shared" si="3"/>
        <v>3.1074449088606845E-2</v>
      </c>
      <c r="E39" s="74">
        <f t="shared" si="3"/>
        <v>1.3152136110005239E-2</v>
      </c>
      <c r="F39" s="74">
        <f t="shared" si="3"/>
        <v>1.222560024875376E-2</v>
      </c>
      <c r="G39" s="74">
        <f t="shared" si="3"/>
        <v>4.2322288894061276E-2</v>
      </c>
      <c r="H39" s="74">
        <f t="shared" si="3"/>
        <v>1.942579939554993E-2</v>
      </c>
      <c r="I39" s="74">
        <f t="shared" si="3"/>
        <v>1.8862328993023571E-2</v>
      </c>
      <c r="J39" s="74">
        <f t="shared" si="3"/>
        <v>2.4824151401890995E-2</v>
      </c>
      <c r="K39" s="74">
        <f t="shared" si="3"/>
        <v>1.4023852681696737E-2</v>
      </c>
      <c r="L39" s="74">
        <f t="shared" si="3"/>
        <v>1.9551614158474478E-2</v>
      </c>
      <c r="M39" s="74">
        <f t="shared" si="3"/>
        <v>1.1502165361937619E-2</v>
      </c>
      <c r="N39" s="74">
        <f t="shared" si="3"/>
        <v>2.7925485307981061E-2</v>
      </c>
      <c r="O39" s="74">
        <f t="shared" si="3"/>
        <v>1.6889733245742295E-2</v>
      </c>
      <c r="P39" s="74">
        <f t="shared" si="3"/>
        <v>1.1400614874719949E-2</v>
      </c>
      <c r="Q39" s="74">
        <f t="shared" si="3"/>
        <v>2.6505575840689754E-2</v>
      </c>
      <c r="R39" s="74">
        <f t="shared" si="3"/>
        <v>1.3861192166772861E-2</v>
      </c>
      <c r="S39" s="74">
        <f t="shared" si="3"/>
        <v>1.7789308800652798E-2</v>
      </c>
      <c r="T39" s="74">
        <f t="shared" si="3"/>
        <v>9.9465556860634085E-3</v>
      </c>
      <c r="U39" s="74">
        <f t="shared" si="3"/>
        <v>3.228406816643855E-2</v>
      </c>
      <c r="V39" s="74">
        <f t="shared" si="3"/>
        <v>5.2868262057772342E-2</v>
      </c>
      <c r="W39" s="74">
        <f t="shared" si="3"/>
        <v>1.4027447389208868E-2</v>
      </c>
      <c r="X39" s="74">
        <f t="shared" si="3"/>
        <v>1.466820400324602E-2</v>
      </c>
      <c r="Y39" s="74">
        <f t="shared" si="3"/>
        <v>1.5149894809871426E-2</v>
      </c>
      <c r="Z39" s="74">
        <f t="shared" si="3"/>
        <v>1.7670683452752512E-2</v>
      </c>
      <c r="AA39" s="74">
        <f t="shared" si="3"/>
        <v>9.5825915504602569E-3</v>
      </c>
      <c r="AB39" s="74">
        <f t="shared" si="3"/>
        <v>3.3184542398227088E-2</v>
      </c>
      <c r="AC39" s="74">
        <f t="shared" si="3"/>
        <v>4.1032687574084674E-2</v>
      </c>
      <c r="AD39" s="74">
        <f t="shared" si="3"/>
        <v>2.5630264561486125E-2</v>
      </c>
      <c r="AE39" s="74">
        <f t="shared" si="3"/>
        <v>3.0259349160231392E-2</v>
      </c>
      <c r="AF39" s="74">
        <f t="shared" si="3"/>
        <v>7.7681629337126952E-3</v>
      </c>
      <c r="AG39" s="74">
        <f t="shared" si="3"/>
        <v>8.5832628620881469E-3</v>
      </c>
      <c r="AH39" s="74">
        <f t="shared" si="3"/>
        <v>1.6878949123205905E-2</v>
      </c>
      <c r="AI39" s="74">
        <f t="shared" si="3"/>
        <v>4.9112691384474638E-3</v>
      </c>
      <c r="AJ39" s="74">
        <f t="shared" si="3"/>
        <v>4.6533488744521442E-3</v>
      </c>
      <c r="AK39" s="74">
        <f t="shared" si="3"/>
        <v>3.4922583480341894E-3</v>
      </c>
      <c r="AL39" s="74">
        <f t="shared" si="3"/>
        <v>1.6149223498243537E-2</v>
      </c>
      <c r="AM39" s="74">
        <f t="shared" si="3"/>
        <v>3.1166114130166157E-3</v>
      </c>
      <c r="AN39" s="74">
        <f t="shared" si="3"/>
        <v>2.0160018404902461E-2</v>
      </c>
      <c r="AO39" s="74">
        <f t="shared" si="3"/>
        <v>2.0538361370554134E-2</v>
      </c>
      <c r="AP39" s="74">
        <f t="shared" si="3"/>
        <v>4.5230407271374352E-3</v>
      </c>
      <c r="AQ39" s="74">
        <f t="shared" si="3"/>
        <v>1</v>
      </c>
      <c r="AR39" s="74"/>
    </row>
    <row r="40" spans="1:44" ht="15.75" thickBot="1">
      <c r="A40" s="395"/>
      <c r="B40" s="396"/>
      <c r="C40" s="396"/>
      <c r="D40" s="397"/>
      <c r="E40" s="397"/>
      <c r="F40" s="397"/>
      <c r="G40" s="397"/>
      <c r="H40" s="397"/>
      <c r="I40" s="396"/>
      <c r="J40" s="396"/>
      <c r="K40" s="396"/>
      <c r="L40" s="396"/>
      <c r="M40" s="396"/>
      <c r="N40" s="396"/>
      <c r="O40" s="396"/>
      <c r="P40" s="396"/>
      <c r="Q40" s="396"/>
      <c r="R40" s="398"/>
      <c r="S40" s="398"/>
      <c r="T40" s="398"/>
      <c r="U40" s="398"/>
      <c r="V40" s="398"/>
      <c r="W40" s="398"/>
      <c r="X40" s="398"/>
      <c r="Y40" s="398"/>
      <c r="Z40" s="398"/>
      <c r="AA40" s="399"/>
      <c r="AB40" s="399"/>
      <c r="AC40" s="399"/>
      <c r="AD40" s="399"/>
      <c r="AE40" s="399"/>
      <c r="AF40" s="399"/>
      <c r="AG40" s="399"/>
      <c r="AH40" s="399"/>
      <c r="AI40" s="399"/>
      <c r="AJ40" s="399"/>
      <c r="AK40" s="399"/>
      <c r="AL40" s="399"/>
      <c r="AM40" s="399"/>
      <c r="AN40" s="399"/>
      <c r="AO40" s="399"/>
      <c r="AP40" s="399"/>
      <c r="AQ40" s="399"/>
      <c r="AR40" s="399"/>
    </row>
    <row r="41" spans="1:44" ht="30" customHeight="1">
      <c r="A41" s="780" t="s">
        <v>910</v>
      </c>
      <c r="B41" s="780"/>
      <c r="C41" s="780"/>
      <c r="D41" s="780"/>
      <c r="E41" s="780"/>
      <c r="F41" s="780"/>
      <c r="G41" s="780"/>
      <c r="H41" s="780"/>
      <c r="I41" s="780"/>
      <c r="J41" s="780"/>
      <c r="K41" s="780"/>
      <c r="L41" s="780"/>
      <c r="M41" s="780"/>
      <c r="N41" s="780"/>
      <c r="O41" s="780"/>
      <c r="P41" s="780"/>
      <c r="Q41" s="780"/>
      <c r="R41" s="780"/>
      <c r="S41" s="780"/>
      <c r="T41" s="780"/>
      <c r="U41" s="780"/>
      <c r="V41" s="780"/>
      <c r="W41" s="780"/>
      <c r="X41" s="780"/>
      <c r="Y41" s="780"/>
      <c r="Z41" s="780"/>
      <c r="AA41" s="780"/>
      <c r="AB41" s="780"/>
      <c r="AC41" s="780"/>
      <c r="AD41" s="780"/>
      <c r="AE41" s="780"/>
      <c r="AF41" s="780"/>
      <c r="AG41" s="780"/>
      <c r="AH41" s="780"/>
      <c r="AI41" s="780"/>
      <c r="AJ41" s="780"/>
      <c r="AK41" s="780"/>
      <c r="AL41" s="780"/>
      <c r="AM41" s="780"/>
      <c r="AN41" s="780"/>
      <c r="AO41" s="780"/>
      <c r="AP41" s="780"/>
      <c r="AQ41" s="780"/>
      <c r="AR41" s="780"/>
    </row>
    <row r="42" spans="1:44">
      <c r="A42" s="400"/>
      <c r="B42" s="400"/>
      <c r="C42" s="400"/>
      <c r="D42" s="400"/>
      <c r="E42" s="400"/>
      <c r="F42" s="400"/>
      <c r="G42" s="400"/>
      <c r="H42" s="400"/>
      <c r="I42" s="400"/>
      <c r="J42" s="400"/>
      <c r="K42" s="400"/>
      <c r="L42" s="400"/>
      <c r="M42" s="400"/>
      <c r="N42" s="400"/>
      <c r="O42" s="400"/>
      <c r="P42" s="400"/>
      <c r="Q42" s="400"/>
      <c r="R42" s="400"/>
      <c r="S42" s="400"/>
      <c r="T42" s="400"/>
      <c r="U42" s="400"/>
      <c r="V42" s="400"/>
      <c r="W42" s="400"/>
      <c r="X42" s="400"/>
      <c r="Y42" s="400"/>
      <c r="Z42" s="400"/>
      <c r="AA42" s="400"/>
      <c r="AB42" s="400"/>
      <c r="AC42" s="400"/>
      <c r="AD42" s="400"/>
      <c r="AE42" s="400"/>
      <c r="AF42" s="400"/>
      <c r="AG42" s="400"/>
      <c r="AH42" s="400"/>
      <c r="AI42" s="400"/>
      <c r="AJ42" s="400"/>
      <c r="AK42" s="400"/>
      <c r="AL42" s="400"/>
      <c r="AM42" s="400"/>
      <c r="AN42" s="400"/>
      <c r="AO42" s="400"/>
      <c r="AP42" s="400"/>
      <c r="AQ42" s="400"/>
      <c r="AR42" s="400"/>
    </row>
    <row r="43" spans="1:44" ht="30" customHeight="1">
      <c r="A43" s="740" t="s">
        <v>912</v>
      </c>
      <c r="B43" s="740"/>
      <c r="C43" s="740"/>
      <c r="D43" s="740"/>
      <c r="E43" s="740"/>
      <c r="F43" s="740"/>
      <c r="G43" s="740"/>
      <c r="H43" s="740"/>
      <c r="I43" s="740"/>
      <c r="J43" s="740"/>
      <c r="K43" s="740"/>
      <c r="L43" s="740"/>
      <c r="M43" s="740"/>
      <c r="N43" s="740"/>
      <c r="O43" s="740"/>
      <c r="P43" s="740"/>
      <c r="Q43" s="740"/>
      <c r="R43" s="740"/>
      <c r="S43" s="740"/>
      <c r="T43" s="740"/>
      <c r="U43" s="740"/>
      <c r="V43" s="740"/>
      <c r="W43" s="740"/>
      <c r="X43" s="740"/>
      <c r="Y43" s="740"/>
      <c r="Z43" s="740"/>
      <c r="AA43" s="740"/>
      <c r="AB43" s="740"/>
      <c r="AC43" s="740"/>
      <c r="AD43" s="740"/>
      <c r="AE43" s="740"/>
      <c r="AF43" s="740"/>
      <c r="AG43" s="740"/>
      <c r="AH43" s="740"/>
      <c r="AI43" s="740"/>
      <c r="AJ43" s="740"/>
      <c r="AK43" s="740"/>
      <c r="AL43" s="740"/>
      <c r="AM43" s="740"/>
      <c r="AN43" s="740"/>
      <c r="AO43" s="740"/>
      <c r="AP43" s="740"/>
      <c r="AQ43" s="740"/>
      <c r="AR43" s="740"/>
    </row>
    <row r="44" spans="1:44" ht="18">
      <c r="A44" s="741" t="s">
        <v>858</v>
      </c>
      <c r="B44" s="741"/>
      <c r="C44" s="741"/>
      <c r="D44" s="741"/>
      <c r="E44" s="741"/>
      <c r="F44" s="741"/>
      <c r="G44" s="741"/>
      <c r="H44" s="741"/>
      <c r="I44" s="741"/>
      <c r="J44" s="741"/>
      <c r="K44" s="741"/>
      <c r="L44" s="741"/>
      <c r="M44" s="741"/>
      <c r="N44" s="741"/>
      <c r="O44" s="741"/>
      <c r="P44" s="741"/>
      <c r="Q44" s="741"/>
      <c r="R44" s="741"/>
      <c r="S44" s="741"/>
      <c r="T44" s="741"/>
      <c r="U44" s="741"/>
      <c r="V44" s="741"/>
      <c r="W44" s="741"/>
      <c r="X44" s="741"/>
      <c r="Y44" s="741"/>
      <c r="Z44" s="741"/>
      <c r="AA44" s="741"/>
      <c r="AB44" s="741"/>
      <c r="AC44" s="741"/>
      <c r="AD44" s="741"/>
      <c r="AE44" s="741"/>
      <c r="AF44" s="741"/>
      <c r="AG44" s="741"/>
      <c r="AH44" s="741"/>
      <c r="AI44" s="741"/>
      <c r="AJ44" s="741"/>
      <c r="AK44" s="741"/>
      <c r="AL44" s="741"/>
      <c r="AM44" s="741"/>
      <c r="AN44" s="741"/>
      <c r="AO44" s="741"/>
      <c r="AP44" s="741"/>
      <c r="AQ44" s="741"/>
      <c r="AR44" s="741"/>
    </row>
    <row r="45" spans="1:44" ht="18">
      <c r="A45" s="741" t="s">
        <v>2</v>
      </c>
      <c r="B45" s="741"/>
      <c r="C45" s="741"/>
      <c r="D45" s="741"/>
      <c r="E45" s="741"/>
      <c r="F45" s="741"/>
      <c r="G45" s="741"/>
      <c r="H45" s="741"/>
      <c r="I45" s="741"/>
      <c r="J45" s="741"/>
      <c r="K45" s="741"/>
      <c r="L45" s="741"/>
      <c r="M45" s="741"/>
      <c r="N45" s="741"/>
      <c r="O45" s="741"/>
      <c r="P45" s="741"/>
      <c r="Q45" s="741"/>
      <c r="R45" s="741"/>
      <c r="S45" s="741"/>
      <c r="T45" s="741"/>
      <c r="U45" s="741"/>
      <c r="V45" s="741"/>
      <c r="W45" s="741"/>
      <c r="X45" s="741"/>
      <c r="Y45" s="741"/>
      <c r="Z45" s="741"/>
      <c r="AA45" s="741"/>
      <c r="AB45" s="741"/>
      <c r="AC45" s="741"/>
      <c r="AD45" s="741"/>
      <c r="AE45" s="741"/>
      <c r="AF45" s="741"/>
      <c r="AG45" s="741"/>
      <c r="AH45" s="741"/>
      <c r="AI45" s="741"/>
      <c r="AJ45" s="741"/>
      <c r="AK45" s="741"/>
      <c r="AL45" s="741"/>
      <c r="AM45" s="741"/>
      <c r="AN45" s="741"/>
      <c r="AO45" s="741"/>
      <c r="AP45" s="741"/>
      <c r="AQ45" s="741"/>
      <c r="AR45" s="741"/>
    </row>
    <row r="46" spans="1:44" ht="30" customHeight="1">
      <c r="A46" s="742" t="s">
        <v>3</v>
      </c>
      <c r="B46" s="742"/>
      <c r="C46" s="742"/>
      <c r="D46" s="742"/>
      <c r="E46" s="742"/>
      <c r="F46" s="742"/>
      <c r="G46" s="742"/>
      <c r="H46" s="742"/>
      <c r="I46" s="742"/>
      <c r="J46" s="742"/>
      <c r="K46" s="742"/>
      <c r="L46" s="742"/>
      <c r="M46" s="742"/>
      <c r="N46" s="742"/>
      <c r="O46" s="742"/>
      <c r="P46" s="742"/>
      <c r="Q46" s="742"/>
      <c r="R46" s="742"/>
      <c r="S46" s="742"/>
      <c r="T46" s="742"/>
      <c r="U46" s="742"/>
      <c r="V46" s="742"/>
      <c r="W46" s="742"/>
      <c r="X46" s="742"/>
      <c r="Y46" s="742"/>
      <c r="Z46" s="742"/>
      <c r="AA46" s="742"/>
      <c r="AB46" s="742"/>
      <c r="AC46" s="742"/>
      <c r="AD46" s="742"/>
      <c r="AE46" s="742"/>
      <c r="AF46" s="742"/>
      <c r="AG46" s="742"/>
      <c r="AH46" s="742"/>
      <c r="AI46" s="742"/>
      <c r="AJ46" s="742"/>
      <c r="AK46" s="742"/>
      <c r="AL46" s="742"/>
      <c r="AM46" s="742"/>
      <c r="AN46" s="742"/>
      <c r="AO46" s="742"/>
      <c r="AP46" s="742"/>
      <c r="AQ46" s="742"/>
      <c r="AR46" s="742"/>
    </row>
    <row r="47" spans="1:44">
      <c r="A47" s="401"/>
      <c r="B47" s="35"/>
      <c r="C47" s="35"/>
      <c r="D47" s="35"/>
      <c r="E47" s="35"/>
      <c r="F47" s="35"/>
      <c r="G47" s="35"/>
      <c r="H47" s="35"/>
      <c r="I47" s="35"/>
      <c r="J47" s="35"/>
      <c r="K47" s="35"/>
      <c r="L47" s="35"/>
      <c r="M47" s="35"/>
      <c r="N47" s="35"/>
      <c r="O47" s="35"/>
      <c r="P47" s="35"/>
      <c r="Q47" s="402"/>
      <c r="R47" s="35"/>
      <c r="S47" s="403"/>
      <c r="T47" s="35"/>
      <c r="U47" s="35"/>
    </row>
    <row r="48" spans="1:44" ht="30" customHeight="1">
      <c r="A48" s="23" t="s">
        <v>839</v>
      </c>
      <c r="B48" s="245" t="s">
        <v>913</v>
      </c>
      <c r="C48" s="245" t="s">
        <v>915</v>
      </c>
      <c r="D48" s="245" t="s">
        <v>914</v>
      </c>
      <c r="E48" s="245" t="s">
        <v>923</v>
      </c>
      <c r="F48" s="245" t="s">
        <v>920</v>
      </c>
      <c r="G48" s="245" t="s">
        <v>916</v>
      </c>
      <c r="H48" s="245" t="s">
        <v>921</v>
      </c>
      <c r="I48" s="245" t="s">
        <v>917</v>
      </c>
      <c r="J48" s="245" t="s">
        <v>918</v>
      </c>
      <c r="K48" s="245" t="s">
        <v>919</v>
      </c>
      <c r="L48" s="245" t="s">
        <v>931</v>
      </c>
      <c r="M48" s="245" t="s">
        <v>929</v>
      </c>
      <c r="N48" s="245" t="s">
        <v>922</v>
      </c>
      <c r="O48" s="245" t="s">
        <v>927</v>
      </c>
      <c r="P48" s="245" t="s">
        <v>930</v>
      </c>
      <c r="Q48" s="245" t="s">
        <v>928</v>
      </c>
      <c r="R48" s="245" t="s">
        <v>934</v>
      </c>
      <c r="S48" s="245" t="s">
        <v>932</v>
      </c>
      <c r="T48" s="245" t="s">
        <v>933</v>
      </c>
      <c r="U48" s="245" t="s">
        <v>924</v>
      </c>
      <c r="V48" s="245" t="s">
        <v>925</v>
      </c>
      <c r="W48" s="245" t="s">
        <v>926</v>
      </c>
      <c r="X48" s="245" t="s">
        <v>935</v>
      </c>
      <c r="Y48" s="245" t="s">
        <v>936</v>
      </c>
      <c r="Z48" s="245" t="s">
        <v>937</v>
      </c>
      <c r="AA48" s="245" t="s">
        <v>938</v>
      </c>
      <c r="AB48" s="245" t="s">
        <v>939</v>
      </c>
      <c r="AC48" s="245" t="s">
        <v>940</v>
      </c>
      <c r="AD48" s="245" t="s">
        <v>941</v>
      </c>
      <c r="AE48" s="245" t="s">
        <v>942</v>
      </c>
      <c r="AF48" s="245" t="s">
        <v>943</v>
      </c>
      <c r="AG48" s="245" t="s">
        <v>944</v>
      </c>
      <c r="AH48" s="245" t="s">
        <v>945</v>
      </c>
      <c r="AI48" s="245" t="s">
        <v>946</v>
      </c>
      <c r="AJ48" s="245" t="s">
        <v>947</v>
      </c>
      <c r="AK48" s="245" t="s">
        <v>948</v>
      </c>
      <c r="AL48" s="245" t="s">
        <v>949</v>
      </c>
      <c r="AM48" s="245" t="s">
        <v>950</v>
      </c>
      <c r="AN48" s="245" t="s">
        <v>951</v>
      </c>
      <c r="AO48" s="245" t="s">
        <v>952</v>
      </c>
      <c r="AP48" s="245" t="s">
        <v>953</v>
      </c>
      <c r="AQ48" s="246" t="s">
        <v>335</v>
      </c>
      <c r="AR48" s="394" t="s">
        <v>706</v>
      </c>
    </row>
    <row r="49" spans="1:44">
      <c r="A49" s="404" t="s">
        <v>841</v>
      </c>
      <c r="B49" s="405">
        <v>0</v>
      </c>
      <c r="C49" s="405">
        <v>0</v>
      </c>
      <c r="D49" s="405">
        <v>0</v>
      </c>
      <c r="E49" s="405">
        <v>0</v>
      </c>
      <c r="F49" s="405">
        <v>0</v>
      </c>
      <c r="G49" s="405">
        <v>0</v>
      </c>
      <c r="H49" s="405">
        <v>0</v>
      </c>
      <c r="I49" s="405">
        <v>0</v>
      </c>
      <c r="J49" s="405">
        <v>0</v>
      </c>
      <c r="K49" s="405">
        <v>0</v>
      </c>
      <c r="L49" s="405">
        <v>0</v>
      </c>
      <c r="M49" s="405">
        <v>0</v>
      </c>
      <c r="N49" s="405">
        <v>0</v>
      </c>
      <c r="O49" s="405">
        <v>0</v>
      </c>
      <c r="P49" s="405">
        <v>0</v>
      </c>
      <c r="Q49" s="405">
        <v>0</v>
      </c>
      <c r="R49" s="405">
        <v>0</v>
      </c>
      <c r="S49" s="405">
        <v>0</v>
      </c>
      <c r="T49" s="405">
        <v>0</v>
      </c>
      <c r="U49" s="405">
        <v>0</v>
      </c>
      <c r="V49" s="405">
        <v>0</v>
      </c>
      <c r="W49" s="405">
        <v>0</v>
      </c>
      <c r="X49" s="405">
        <v>0</v>
      </c>
      <c r="Y49" s="405">
        <v>0</v>
      </c>
      <c r="Z49" s="405">
        <v>0</v>
      </c>
      <c r="AA49" s="405">
        <v>0</v>
      </c>
      <c r="AB49" s="405">
        <v>0</v>
      </c>
      <c r="AC49" s="405">
        <v>0</v>
      </c>
      <c r="AD49" s="405">
        <v>0</v>
      </c>
      <c r="AE49" s="405">
        <v>0</v>
      </c>
      <c r="AF49" s="405">
        <v>0</v>
      </c>
      <c r="AG49" s="405">
        <v>0</v>
      </c>
      <c r="AH49" s="405">
        <v>0</v>
      </c>
      <c r="AI49" s="405">
        <v>0</v>
      </c>
      <c r="AJ49" s="405">
        <v>0</v>
      </c>
      <c r="AK49" s="405">
        <v>0</v>
      </c>
      <c r="AL49" s="405">
        <v>0</v>
      </c>
      <c r="AM49" s="405">
        <v>0</v>
      </c>
      <c r="AN49" s="405">
        <v>0</v>
      </c>
      <c r="AO49" s="405">
        <v>0</v>
      </c>
      <c r="AP49" s="405">
        <v>0</v>
      </c>
      <c r="AQ49" s="405">
        <f>SUM(B49:AP49)</f>
        <v>0</v>
      </c>
      <c r="AR49" s="406">
        <f>AQ49/$AQ$63</f>
        <v>0</v>
      </c>
    </row>
    <row r="50" spans="1:44">
      <c r="A50" s="404" t="s">
        <v>842</v>
      </c>
      <c r="B50" s="405">
        <v>0</v>
      </c>
      <c r="C50" s="405">
        <v>0</v>
      </c>
      <c r="D50" s="405">
        <v>0</v>
      </c>
      <c r="E50" s="405">
        <v>0</v>
      </c>
      <c r="F50" s="405">
        <v>0</v>
      </c>
      <c r="G50" s="405">
        <v>0</v>
      </c>
      <c r="H50" s="405">
        <v>0</v>
      </c>
      <c r="I50" s="405">
        <v>0</v>
      </c>
      <c r="J50" s="405">
        <v>0</v>
      </c>
      <c r="K50" s="405">
        <v>0</v>
      </c>
      <c r="L50" s="405">
        <v>0</v>
      </c>
      <c r="M50" s="405">
        <v>0</v>
      </c>
      <c r="N50" s="405">
        <v>0</v>
      </c>
      <c r="O50" s="405">
        <v>0</v>
      </c>
      <c r="P50" s="405">
        <v>0</v>
      </c>
      <c r="Q50" s="405">
        <v>0</v>
      </c>
      <c r="R50" s="405">
        <v>0</v>
      </c>
      <c r="S50" s="405">
        <v>0</v>
      </c>
      <c r="T50" s="405">
        <v>0</v>
      </c>
      <c r="U50" s="405">
        <v>0</v>
      </c>
      <c r="V50" s="405">
        <v>0</v>
      </c>
      <c r="W50" s="405">
        <v>0</v>
      </c>
      <c r="X50" s="405">
        <v>0</v>
      </c>
      <c r="Y50" s="405">
        <v>0</v>
      </c>
      <c r="Z50" s="405">
        <v>0</v>
      </c>
      <c r="AA50" s="405">
        <v>0</v>
      </c>
      <c r="AB50" s="405">
        <v>0</v>
      </c>
      <c r="AC50" s="405">
        <v>0</v>
      </c>
      <c r="AD50" s="405">
        <v>0</v>
      </c>
      <c r="AE50" s="405">
        <v>0</v>
      </c>
      <c r="AF50" s="405">
        <v>0</v>
      </c>
      <c r="AG50" s="405">
        <v>0</v>
      </c>
      <c r="AH50" s="405">
        <v>0</v>
      </c>
      <c r="AI50" s="405">
        <v>0</v>
      </c>
      <c r="AJ50" s="405">
        <v>0</v>
      </c>
      <c r="AK50" s="405">
        <v>0</v>
      </c>
      <c r="AL50" s="405">
        <v>0</v>
      </c>
      <c r="AM50" s="405">
        <v>0</v>
      </c>
      <c r="AN50" s="405">
        <v>0</v>
      </c>
      <c r="AO50" s="405">
        <v>0</v>
      </c>
      <c r="AP50" s="405">
        <v>0</v>
      </c>
      <c r="AQ50" s="405">
        <f t="shared" ref="AQ50:AQ63" si="4">SUM(B50:AP50)</f>
        <v>0</v>
      </c>
      <c r="AR50" s="406">
        <f t="shared" ref="AR50:AR63" si="5">AQ50/$AQ$63</f>
        <v>0</v>
      </c>
    </row>
    <row r="51" spans="1:44">
      <c r="A51" s="404" t="s">
        <v>843</v>
      </c>
      <c r="B51" s="405">
        <v>0</v>
      </c>
      <c r="C51" s="405">
        <v>0</v>
      </c>
      <c r="D51" s="405">
        <v>0</v>
      </c>
      <c r="E51" s="405">
        <v>0</v>
      </c>
      <c r="F51" s="405">
        <v>0</v>
      </c>
      <c r="G51" s="405">
        <v>0</v>
      </c>
      <c r="H51" s="405">
        <v>0</v>
      </c>
      <c r="I51" s="405">
        <v>0</v>
      </c>
      <c r="J51" s="405">
        <v>0</v>
      </c>
      <c r="K51" s="405">
        <v>0</v>
      </c>
      <c r="L51" s="405">
        <v>0</v>
      </c>
      <c r="M51" s="405">
        <v>0</v>
      </c>
      <c r="N51" s="405">
        <v>0</v>
      </c>
      <c r="O51" s="405">
        <v>0</v>
      </c>
      <c r="P51" s="405">
        <v>0</v>
      </c>
      <c r="Q51" s="405">
        <v>0</v>
      </c>
      <c r="R51" s="405">
        <v>0</v>
      </c>
      <c r="S51" s="405">
        <v>0</v>
      </c>
      <c r="T51" s="405">
        <v>0</v>
      </c>
      <c r="U51" s="405">
        <v>0</v>
      </c>
      <c r="V51" s="405">
        <v>0</v>
      </c>
      <c r="W51" s="405">
        <v>0</v>
      </c>
      <c r="X51" s="405">
        <v>0</v>
      </c>
      <c r="Y51" s="405">
        <v>0</v>
      </c>
      <c r="Z51" s="405">
        <v>0</v>
      </c>
      <c r="AA51" s="405">
        <v>0</v>
      </c>
      <c r="AB51" s="405">
        <v>0</v>
      </c>
      <c r="AC51" s="405">
        <v>0</v>
      </c>
      <c r="AD51" s="405">
        <v>0</v>
      </c>
      <c r="AE51" s="405">
        <v>0</v>
      </c>
      <c r="AF51" s="405">
        <v>0</v>
      </c>
      <c r="AG51" s="405">
        <v>0</v>
      </c>
      <c r="AH51" s="405">
        <v>0</v>
      </c>
      <c r="AI51" s="405">
        <v>0</v>
      </c>
      <c r="AJ51" s="405">
        <v>0</v>
      </c>
      <c r="AK51" s="405">
        <v>0</v>
      </c>
      <c r="AL51" s="405">
        <v>0</v>
      </c>
      <c r="AM51" s="405">
        <v>0</v>
      </c>
      <c r="AN51" s="405">
        <v>0</v>
      </c>
      <c r="AO51" s="405">
        <v>0</v>
      </c>
      <c r="AP51" s="405">
        <v>0</v>
      </c>
      <c r="AQ51" s="405">
        <f t="shared" si="4"/>
        <v>0</v>
      </c>
      <c r="AR51" s="406">
        <f t="shared" si="5"/>
        <v>0</v>
      </c>
    </row>
    <row r="52" spans="1:44">
      <c r="A52" s="404" t="s">
        <v>844</v>
      </c>
      <c r="B52" s="405">
        <v>0</v>
      </c>
      <c r="C52" s="405">
        <v>1750.9587799999999</v>
      </c>
      <c r="D52" s="405">
        <v>0</v>
      </c>
      <c r="E52" s="405">
        <v>0</v>
      </c>
      <c r="F52" s="405">
        <v>0</v>
      </c>
      <c r="G52" s="405">
        <v>0</v>
      </c>
      <c r="H52" s="405">
        <v>0</v>
      </c>
      <c r="I52" s="405">
        <v>0</v>
      </c>
      <c r="J52" s="405">
        <v>0</v>
      </c>
      <c r="K52" s="405">
        <v>0</v>
      </c>
      <c r="L52" s="405">
        <v>0</v>
      </c>
      <c r="M52" s="405">
        <v>0</v>
      </c>
      <c r="N52" s="405">
        <v>0</v>
      </c>
      <c r="O52" s="405">
        <v>0</v>
      </c>
      <c r="P52" s="405">
        <v>0</v>
      </c>
      <c r="Q52" s="405">
        <v>0</v>
      </c>
      <c r="R52" s="405">
        <v>0</v>
      </c>
      <c r="S52" s="405">
        <v>0</v>
      </c>
      <c r="T52" s="405">
        <v>0</v>
      </c>
      <c r="U52" s="405">
        <v>0</v>
      </c>
      <c r="V52" s="405">
        <v>0</v>
      </c>
      <c r="W52" s="405">
        <v>0</v>
      </c>
      <c r="X52" s="405">
        <v>0</v>
      </c>
      <c r="Y52" s="405">
        <v>0</v>
      </c>
      <c r="Z52" s="405">
        <v>0</v>
      </c>
      <c r="AA52" s="405">
        <v>0</v>
      </c>
      <c r="AB52" s="405">
        <v>0</v>
      </c>
      <c r="AC52" s="405">
        <v>0</v>
      </c>
      <c r="AD52" s="405">
        <v>0</v>
      </c>
      <c r="AE52" s="405">
        <v>0</v>
      </c>
      <c r="AF52" s="405">
        <v>0</v>
      </c>
      <c r="AG52" s="405">
        <v>0</v>
      </c>
      <c r="AH52" s="405">
        <v>0</v>
      </c>
      <c r="AI52" s="405">
        <v>0</v>
      </c>
      <c r="AJ52" s="405">
        <v>0</v>
      </c>
      <c r="AK52" s="405">
        <v>0</v>
      </c>
      <c r="AL52" s="405">
        <v>0</v>
      </c>
      <c r="AM52" s="405">
        <v>0</v>
      </c>
      <c r="AN52" s="405">
        <v>0</v>
      </c>
      <c r="AO52" s="405">
        <v>0</v>
      </c>
      <c r="AP52" s="405">
        <v>0</v>
      </c>
      <c r="AQ52" s="405">
        <f t="shared" si="4"/>
        <v>1750.9587799999999</v>
      </c>
      <c r="AR52" s="406">
        <f t="shared" si="5"/>
        <v>0.81807520043874915</v>
      </c>
    </row>
    <row r="53" spans="1:44">
      <c r="A53" s="404" t="s">
        <v>845</v>
      </c>
      <c r="B53" s="405">
        <v>0</v>
      </c>
      <c r="C53" s="405">
        <v>0</v>
      </c>
      <c r="D53" s="405">
        <v>0</v>
      </c>
      <c r="E53" s="405">
        <v>0</v>
      </c>
      <c r="F53" s="405">
        <v>0</v>
      </c>
      <c r="G53" s="405">
        <v>0</v>
      </c>
      <c r="H53" s="405">
        <v>0</v>
      </c>
      <c r="I53" s="405">
        <v>0</v>
      </c>
      <c r="J53" s="405">
        <v>0</v>
      </c>
      <c r="K53" s="405">
        <v>0</v>
      </c>
      <c r="L53" s="405">
        <v>0</v>
      </c>
      <c r="M53" s="405">
        <v>0</v>
      </c>
      <c r="N53" s="405">
        <v>0</v>
      </c>
      <c r="O53" s="405">
        <v>0</v>
      </c>
      <c r="P53" s="405">
        <v>0</v>
      </c>
      <c r="Q53" s="405">
        <v>0</v>
      </c>
      <c r="R53" s="405">
        <v>0</v>
      </c>
      <c r="S53" s="405">
        <v>0</v>
      </c>
      <c r="T53" s="405">
        <v>0</v>
      </c>
      <c r="U53" s="405">
        <v>0</v>
      </c>
      <c r="V53" s="405">
        <v>0</v>
      </c>
      <c r="W53" s="405">
        <v>0</v>
      </c>
      <c r="X53" s="405">
        <v>0</v>
      </c>
      <c r="Y53" s="405">
        <v>0</v>
      </c>
      <c r="Z53" s="405">
        <v>0</v>
      </c>
      <c r="AA53" s="405">
        <v>0</v>
      </c>
      <c r="AB53" s="405">
        <v>0</v>
      </c>
      <c r="AC53" s="405">
        <v>0</v>
      </c>
      <c r="AD53" s="405">
        <v>0</v>
      </c>
      <c r="AE53" s="405">
        <v>0</v>
      </c>
      <c r="AF53" s="405">
        <v>0</v>
      </c>
      <c r="AG53" s="405">
        <v>0</v>
      </c>
      <c r="AH53" s="405">
        <v>0</v>
      </c>
      <c r="AI53" s="405">
        <v>0</v>
      </c>
      <c r="AJ53" s="405">
        <v>0</v>
      </c>
      <c r="AK53" s="405">
        <v>0</v>
      </c>
      <c r="AL53" s="405">
        <v>0</v>
      </c>
      <c r="AM53" s="405">
        <v>0</v>
      </c>
      <c r="AN53" s="405">
        <v>0</v>
      </c>
      <c r="AO53" s="405">
        <v>0</v>
      </c>
      <c r="AP53" s="405">
        <v>0</v>
      </c>
      <c r="AQ53" s="405">
        <f t="shared" si="4"/>
        <v>0</v>
      </c>
      <c r="AR53" s="406">
        <f t="shared" si="5"/>
        <v>0</v>
      </c>
    </row>
    <row r="54" spans="1:44">
      <c r="A54" s="404" t="s">
        <v>846</v>
      </c>
      <c r="B54" s="405">
        <v>0</v>
      </c>
      <c r="C54" s="405">
        <v>0</v>
      </c>
      <c r="D54" s="405">
        <v>0</v>
      </c>
      <c r="E54" s="405">
        <v>0</v>
      </c>
      <c r="F54" s="405">
        <v>0</v>
      </c>
      <c r="G54" s="405">
        <v>0</v>
      </c>
      <c r="H54" s="405">
        <v>0</v>
      </c>
      <c r="I54" s="405">
        <v>0</v>
      </c>
      <c r="J54" s="405">
        <v>0</v>
      </c>
      <c r="K54" s="405">
        <v>0</v>
      </c>
      <c r="L54" s="405">
        <v>0</v>
      </c>
      <c r="M54" s="405">
        <v>0</v>
      </c>
      <c r="N54" s="405">
        <v>0</v>
      </c>
      <c r="O54" s="405">
        <v>0</v>
      </c>
      <c r="P54" s="405">
        <v>0</v>
      </c>
      <c r="Q54" s="405">
        <v>0</v>
      </c>
      <c r="R54" s="405">
        <v>0</v>
      </c>
      <c r="S54" s="405">
        <v>0</v>
      </c>
      <c r="T54" s="405">
        <v>0</v>
      </c>
      <c r="U54" s="405">
        <v>0</v>
      </c>
      <c r="V54" s="405">
        <v>0</v>
      </c>
      <c r="W54" s="405">
        <v>0</v>
      </c>
      <c r="X54" s="405">
        <v>0</v>
      </c>
      <c r="Y54" s="405">
        <v>0</v>
      </c>
      <c r="Z54" s="405">
        <v>0</v>
      </c>
      <c r="AA54" s="405">
        <v>0</v>
      </c>
      <c r="AB54" s="405">
        <v>0</v>
      </c>
      <c r="AC54" s="405">
        <v>0</v>
      </c>
      <c r="AD54" s="405">
        <v>0</v>
      </c>
      <c r="AE54" s="405">
        <v>0</v>
      </c>
      <c r="AF54" s="405">
        <v>0</v>
      </c>
      <c r="AG54" s="405">
        <v>0</v>
      </c>
      <c r="AH54" s="405">
        <v>0</v>
      </c>
      <c r="AI54" s="405">
        <v>0</v>
      </c>
      <c r="AJ54" s="405">
        <v>0</v>
      </c>
      <c r="AK54" s="405">
        <v>0</v>
      </c>
      <c r="AL54" s="405">
        <v>0</v>
      </c>
      <c r="AM54" s="405">
        <v>0</v>
      </c>
      <c r="AN54" s="405">
        <v>0</v>
      </c>
      <c r="AO54" s="405">
        <v>0</v>
      </c>
      <c r="AP54" s="405">
        <v>0</v>
      </c>
      <c r="AQ54" s="405">
        <f t="shared" si="4"/>
        <v>0</v>
      </c>
      <c r="AR54" s="406">
        <f t="shared" si="5"/>
        <v>0</v>
      </c>
    </row>
    <row r="55" spans="1:44">
      <c r="A55" s="404" t="s">
        <v>847</v>
      </c>
      <c r="B55" s="405">
        <v>0</v>
      </c>
      <c r="C55" s="405">
        <v>0</v>
      </c>
      <c r="D55" s="405">
        <v>0</v>
      </c>
      <c r="E55" s="405">
        <v>0</v>
      </c>
      <c r="F55" s="405">
        <v>0</v>
      </c>
      <c r="G55" s="405">
        <v>0</v>
      </c>
      <c r="H55" s="405">
        <v>0</v>
      </c>
      <c r="I55" s="405">
        <v>0</v>
      </c>
      <c r="J55" s="405">
        <v>0</v>
      </c>
      <c r="K55" s="405">
        <v>0</v>
      </c>
      <c r="L55" s="405">
        <v>0</v>
      </c>
      <c r="M55" s="405">
        <v>0</v>
      </c>
      <c r="N55" s="405">
        <v>0</v>
      </c>
      <c r="O55" s="405">
        <v>0</v>
      </c>
      <c r="P55" s="405">
        <v>0</v>
      </c>
      <c r="Q55" s="405">
        <v>0</v>
      </c>
      <c r="R55" s="405">
        <v>0</v>
      </c>
      <c r="S55" s="405">
        <v>0</v>
      </c>
      <c r="T55" s="405">
        <v>0</v>
      </c>
      <c r="U55" s="405">
        <v>0</v>
      </c>
      <c r="V55" s="405">
        <v>0</v>
      </c>
      <c r="W55" s="405">
        <v>0</v>
      </c>
      <c r="X55" s="405">
        <v>0</v>
      </c>
      <c r="Y55" s="405">
        <v>0</v>
      </c>
      <c r="Z55" s="405">
        <v>0</v>
      </c>
      <c r="AA55" s="405">
        <v>0</v>
      </c>
      <c r="AB55" s="405">
        <v>0</v>
      </c>
      <c r="AC55" s="405">
        <v>0</v>
      </c>
      <c r="AD55" s="405">
        <v>0</v>
      </c>
      <c r="AE55" s="405">
        <v>0</v>
      </c>
      <c r="AF55" s="405">
        <v>0</v>
      </c>
      <c r="AG55" s="405">
        <v>0</v>
      </c>
      <c r="AH55" s="405">
        <v>0</v>
      </c>
      <c r="AI55" s="405">
        <v>0</v>
      </c>
      <c r="AJ55" s="405">
        <v>0</v>
      </c>
      <c r="AK55" s="405">
        <v>0</v>
      </c>
      <c r="AL55" s="405">
        <v>0</v>
      </c>
      <c r="AM55" s="405">
        <v>0</v>
      </c>
      <c r="AN55" s="405">
        <v>0</v>
      </c>
      <c r="AO55" s="405">
        <v>0</v>
      </c>
      <c r="AP55" s="405">
        <v>0</v>
      </c>
      <c r="AQ55" s="405">
        <f t="shared" si="4"/>
        <v>0</v>
      </c>
      <c r="AR55" s="406">
        <f t="shared" si="5"/>
        <v>0</v>
      </c>
    </row>
    <row r="56" spans="1:44">
      <c r="A56" s="404" t="s">
        <v>848</v>
      </c>
      <c r="B56" s="405">
        <v>0</v>
      </c>
      <c r="C56" s="405">
        <v>0</v>
      </c>
      <c r="D56" s="405">
        <v>0</v>
      </c>
      <c r="E56" s="405">
        <v>0</v>
      </c>
      <c r="F56" s="405">
        <v>0</v>
      </c>
      <c r="G56" s="405">
        <v>0</v>
      </c>
      <c r="H56" s="405">
        <v>0</v>
      </c>
      <c r="I56" s="405">
        <v>0</v>
      </c>
      <c r="J56" s="405">
        <v>0</v>
      </c>
      <c r="K56" s="405">
        <v>0</v>
      </c>
      <c r="L56" s="405">
        <v>0</v>
      </c>
      <c r="M56" s="405">
        <v>0</v>
      </c>
      <c r="N56" s="405">
        <v>0</v>
      </c>
      <c r="O56" s="405">
        <v>0</v>
      </c>
      <c r="P56" s="405">
        <v>0</v>
      </c>
      <c r="Q56" s="405">
        <v>0</v>
      </c>
      <c r="R56" s="405">
        <v>0</v>
      </c>
      <c r="S56" s="405">
        <v>0</v>
      </c>
      <c r="T56" s="405">
        <v>0</v>
      </c>
      <c r="U56" s="405">
        <v>0</v>
      </c>
      <c r="V56" s="405">
        <v>0</v>
      </c>
      <c r="W56" s="405">
        <v>0</v>
      </c>
      <c r="X56" s="405">
        <v>0</v>
      </c>
      <c r="Y56" s="405">
        <v>0</v>
      </c>
      <c r="Z56" s="405">
        <v>0</v>
      </c>
      <c r="AA56" s="405">
        <v>0</v>
      </c>
      <c r="AB56" s="405">
        <v>0</v>
      </c>
      <c r="AC56" s="405">
        <v>0</v>
      </c>
      <c r="AD56" s="405">
        <v>0</v>
      </c>
      <c r="AE56" s="405">
        <v>0</v>
      </c>
      <c r="AF56" s="405">
        <v>0</v>
      </c>
      <c r="AG56" s="405">
        <v>0</v>
      </c>
      <c r="AH56" s="405">
        <v>0</v>
      </c>
      <c r="AI56" s="405">
        <v>0</v>
      </c>
      <c r="AJ56" s="405">
        <v>0</v>
      </c>
      <c r="AK56" s="405">
        <v>0</v>
      </c>
      <c r="AL56" s="405">
        <v>0</v>
      </c>
      <c r="AM56" s="405">
        <v>0</v>
      </c>
      <c r="AN56" s="405">
        <v>0</v>
      </c>
      <c r="AO56" s="405">
        <v>0</v>
      </c>
      <c r="AP56" s="405">
        <v>0</v>
      </c>
      <c r="AQ56" s="405">
        <f t="shared" si="4"/>
        <v>0</v>
      </c>
      <c r="AR56" s="406">
        <f t="shared" si="5"/>
        <v>0</v>
      </c>
    </row>
    <row r="57" spans="1:44">
      <c r="A57" s="404" t="s">
        <v>849</v>
      </c>
      <c r="B57" s="405">
        <v>0</v>
      </c>
      <c r="C57" s="405">
        <v>0</v>
      </c>
      <c r="D57" s="405">
        <v>0</v>
      </c>
      <c r="E57" s="405">
        <v>0</v>
      </c>
      <c r="F57" s="405">
        <v>0</v>
      </c>
      <c r="G57" s="405">
        <v>0</v>
      </c>
      <c r="H57" s="405">
        <v>0</v>
      </c>
      <c r="I57" s="405">
        <v>0</v>
      </c>
      <c r="J57" s="405">
        <v>0</v>
      </c>
      <c r="K57" s="405">
        <v>0</v>
      </c>
      <c r="L57" s="405">
        <v>0</v>
      </c>
      <c r="M57" s="405">
        <v>0</v>
      </c>
      <c r="N57" s="405">
        <v>0</v>
      </c>
      <c r="O57" s="405">
        <v>0</v>
      </c>
      <c r="P57" s="405">
        <v>0</v>
      </c>
      <c r="Q57" s="405">
        <v>0</v>
      </c>
      <c r="R57" s="405">
        <v>0</v>
      </c>
      <c r="S57" s="405">
        <v>0</v>
      </c>
      <c r="T57" s="405">
        <v>0</v>
      </c>
      <c r="U57" s="405">
        <v>0</v>
      </c>
      <c r="V57" s="405">
        <v>0</v>
      </c>
      <c r="W57" s="405">
        <v>0</v>
      </c>
      <c r="X57" s="405">
        <v>0</v>
      </c>
      <c r="Y57" s="405">
        <v>0</v>
      </c>
      <c r="Z57" s="405">
        <v>0</v>
      </c>
      <c r="AA57" s="405">
        <v>0</v>
      </c>
      <c r="AB57" s="405">
        <v>0</v>
      </c>
      <c r="AC57" s="405">
        <v>0</v>
      </c>
      <c r="AD57" s="405">
        <v>0</v>
      </c>
      <c r="AE57" s="405">
        <v>0</v>
      </c>
      <c r="AF57" s="405">
        <v>0</v>
      </c>
      <c r="AG57" s="405">
        <v>0</v>
      </c>
      <c r="AH57" s="405">
        <v>0</v>
      </c>
      <c r="AI57" s="405">
        <v>0</v>
      </c>
      <c r="AJ57" s="405">
        <v>0</v>
      </c>
      <c r="AK57" s="405">
        <v>0</v>
      </c>
      <c r="AL57" s="405">
        <v>0</v>
      </c>
      <c r="AM57" s="405">
        <v>0</v>
      </c>
      <c r="AN57" s="405">
        <v>0</v>
      </c>
      <c r="AO57" s="405">
        <v>0</v>
      </c>
      <c r="AP57" s="405">
        <v>0</v>
      </c>
      <c r="AQ57" s="405">
        <f t="shared" si="4"/>
        <v>0</v>
      </c>
      <c r="AR57" s="406">
        <f t="shared" si="5"/>
        <v>0</v>
      </c>
    </row>
    <row r="58" spans="1:44">
      <c r="A58" s="404" t="s">
        <v>850</v>
      </c>
      <c r="B58" s="405">
        <v>0</v>
      </c>
      <c r="C58" s="405">
        <v>162.70233999999999</v>
      </c>
      <c r="D58" s="405">
        <v>0</v>
      </c>
      <c r="E58" s="405">
        <v>0</v>
      </c>
      <c r="F58" s="405">
        <v>0</v>
      </c>
      <c r="G58" s="405">
        <v>0</v>
      </c>
      <c r="H58" s="405">
        <v>0</v>
      </c>
      <c r="I58" s="405">
        <v>0</v>
      </c>
      <c r="J58" s="405">
        <v>0</v>
      </c>
      <c r="K58" s="405">
        <v>0</v>
      </c>
      <c r="L58" s="405">
        <v>0</v>
      </c>
      <c r="M58" s="405">
        <v>0</v>
      </c>
      <c r="N58" s="405">
        <v>0</v>
      </c>
      <c r="O58" s="405">
        <v>0</v>
      </c>
      <c r="P58" s="405">
        <v>0</v>
      </c>
      <c r="Q58" s="405">
        <v>0</v>
      </c>
      <c r="R58" s="405">
        <v>0</v>
      </c>
      <c r="S58" s="405">
        <v>0</v>
      </c>
      <c r="T58" s="405">
        <v>0</v>
      </c>
      <c r="U58" s="405">
        <v>0</v>
      </c>
      <c r="V58" s="405">
        <v>0</v>
      </c>
      <c r="W58" s="405">
        <v>0</v>
      </c>
      <c r="X58" s="405">
        <v>0</v>
      </c>
      <c r="Y58" s="405">
        <v>0</v>
      </c>
      <c r="Z58" s="405">
        <v>0</v>
      </c>
      <c r="AA58" s="405">
        <v>0</v>
      </c>
      <c r="AB58" s="405">
        <v>0</v>
      </c>
      <c r="AC58" s="405">
        <v>0</v>
      </c>
      <c r="AD58" s="405">
        <v>0</v>
      </c>
      <c r="AE58" s="405">
        <v>0</v>
      </c>
      <c r="AF58" s="405">
        <v>0</v>
      </c>
      <c r="AG58" s="405">
        <v>0</v>
      </c>
      <c r="AH58" s="405">
        <v>0</v>
      </c>
      <c r="AI58" s="405">
        <v>0</v>
      </c>
      <c r="AJ58" s="405">
        <v>0</v>
      </c>
      <c r="AK58" s="405">
        <v>0</v>
      </c>
      <c r="AL58" s="405">
        <v>0</v>
      </c>
      <c r="AM58" s="405">
        <v>0</v>
      </c>
      <c r="AN58" s="405">
        <v>0</v>
      </c>
      <c r="AO58" s="405">
        <v>0</v>
      </c>
      <c r="AP58" s="405">
        <v>0</v>
      </c>
      <c r="AQ58" s="405">
        <f t="shared" si="4"/>
        <v>162.70233999999999</v>
      </c>
      <c r="AR58" s="406">
        <f t="shared" si="5"/>
        <v>7.6017066151239446E-2</v>
      </c>
    </row>
    <row r="59" spans="1:44">
      <c r="A59" s="404" t="s">
        <v>851</v>
      </c>
      <c r="B59" s="405">
        <v>0</v>
      </c>
      <c r="C59" s="405">
        <v>87.608059999999995</v>
      </c>
      <c r="D59" s="405">
        <v>0</v>
      </c>
      <c r="E59" s="405">
        <v>0</v>
      </c>
      <c r="F59" s="405">
        <v>0</v>
      </c>
      <c r="G59" s="405">
        <v>0</v>
      </c>
      <c r="H59" s="405">
        <v>0</v>
      </c>
      <c r="I59" s="405">
        <v>0</v>
      </c>
      <c r="J59" s="405">
        <v>0</v>
      </c>
      <c r="K59" s="405">
        <v>0</v>
      </c>
      <c r="L59" s="405">
        <v>0</v>
      </c>
      <c r="M59" s="405">
        <v>0</v>
      </c>
      <c r="N59" s="405">
        <v>0</v>
      </c>
      <c r="O59" s="405">
        <v>0</v>
      </c>
      <c r="P59" s="405">
        <v>0</v>
      </c>
      <c r="Q59" s="405">
        <v>0</v>
      </c>
      <c r="R59" s="405">
        <v>0</v>
      </c>
      <c r="S59" s="405">
        <v>0</v>
      </c>
      <c r="T59" s="405">
        <v>0</v>
      </c>
      <c r="U59" s="405">
        <v>0</v>
      </c>
      <c r="V59" s="405">
        <v>0</v>
      </c>
      <c r="W59" s="405">
        <v>0</v>
      </c>
      <c r="X59" s="405">
        <v>0</v>
      </c>
      <c r="Y59" s="405">
        <v>0</v>
      </c>
      <c r="Z59" s="405">
        <v>0</v>
      </c>
      <c r="AA59" s="405">
        <v>0</v>
      </c>
      <c r="AB59" s="405">
        <v>0</v>
      </c>
      <c r="AC59" s="405">
        <v>0</v>
      </c>
      <c r="AD59" s="405">
        <v>0</v>
      </c>
      <c r="AE59" s="405">
        <v>0</v>
      </c>
      <c r="AF59" s="405">
        <v>0</v>
      </c>
      <c r="AG59" s="405">
        <v>0</v>
      </c>
      <c r="AH59" s="405">
        <v>0</v>
      </c>
      <c r="AI59" s="405">
        <v>0</v>
      </c>
      <c r="AJ59" s="405">
        <v>0</v>
      </c>
      <c r="AK59" s="405">
        <v>0</v>
      </c>
      <c r="AL59" s="405">
        <v>0</v>
      </c>
      <c r="AM59" s="405">
        <v>0</v>
      </c>
      <c r="AN59" s="405">
        <v>0</v>
      </c>
      <c r="AO59" s="405">
        <v>0</v>
      </c>
      <c r="AP59" s="405">
        <v>0</v>
      </c>
      <c r="AQ59" s="405">
        <f t="shared" si="4"/>
        <v>87.608059999999995</v>
      </c>
      <c r="AR59" s="406">
        <f t="shared" si="5"/>
        <v>4.0931849489083898E-2</v>
      </c>
    </row>
    <row r="60" spans="1:44">
      <c r="A60" s="404" t="s">
        <v>852</v>
      </c>
      <c r="B60" s="405">
        <v>0</v>
      </c>
      <c r="C60" s="405">
        <v>90.853289999999987</v>
      </c>
      <c r="D60" s="405">
        <v>0</v>
      </c>
      <c r="E60" s="405">
        <v>0</v>
      </c>
      <c r="F60" s="405">
        <v>0</v>
      </c>
      <c r="G60" s="405">
        <v>0</v>
      </c>
      <c r="H60" s="405">
        <v>0</v>
      </c>
      <c r="I60" s="405">
        <v>0</v>
      </c>
      <c r="J60" s="405">
        <v>0</v>
      </c>
      <c r="K60" s="405">
        <v>0</v>
      </c>
      <c r="L60" s="405">
        <v>0</v>
      </c>
      <c r="M60" s="405">
        <v>0</v>
      </c>
      <c r="N60" s="405">
        <v>0</v>
      </c>
      <c r="O60" s="405">
        <v>0</v>
      </c>
      <c r="P60" s="405">
        <v>0</v>
      </c>
      <c r="Q60" s="405">
        <v>0</v>
      </c>
      <c r="R60" s="405">
        <v>0</v>
      </c>
      <c r="S60" s="405">
        <v>0</v>
      </c>
      <c r="T60" s="405">
        <v>0</v>
      </c>
      <c r="U60" s="405">
        <v>0</v>
      </c>
      <c r="V60" s="405">
        <v>0</v>
      </c>
      <c r="W60" s="405">
        <v>0</v>
      </c>
      <c r="X60" s="405">
        <v>0</v>
      </c>
      <c r="Y60" s="405">
        <v>0</v>
      </c>
      <c r="Z60" s="405">
        <v>0</v>
      </c>
      <c r="AA60" s="405">
        <v>0</v>
      </c>
      <c r="AB60" s="405">
        <v>0</v>
      </c>
      <c r="AC60" s="405">
        <v>0</v>
      </c>
      <c r="AD60" s="405">
        <v>0</v>
      </c>
      <c r="AE60" s="405">
        <v>0</v>
      </c>
      <c r="AF60" s="405">
        <v>0</v>
      </c>
      <c r="AG60" s="405">
        <v>0</v>
      </c>
      <c r="AH60" s="405">
        <v>0</v>
      </c>
      <c r="AI60" s="405">
        <v>0</v>
      </c>
      <c r="AJ60" s="405">
        <v>0</v>
      </c>
      <c r="AK60" s="405">
        <v>0</v>
      </c>
      <c r="AL60" s="405">
        <v>0</v>
      </c>
      <c r="AM60" s="405">
        <v>0</v>
      </c>
      <c r="AN60" s="405">
        <v>0</v>
      </c>
      <c r="AO60" s="405">
        <v>0</v>
      </c>
      <c r="AP60" s="405">
        <v>0</v>
      </c>
      <c r="AQ60" s="405">
        <f t="shared" si="4"/>
        <v>90.853289999999987</v>
      </c>
      <c r="AR60" s="406">
        <f t="shared" si="5"/>
        <v>4.2448071465891274E-2</v>
      </c>
    </row>
    <row r="61" spans="1:44">
      <c r="A61" s="404" t="s">
        <v>853</v>
      </c>
      <c r="B61" s="405">
        <v>0</v>
      </c>
      <c r="C61" s="405">
        <v>28.304929999999999</v>
      </c>
      <c r="D61" s="405">
        <v>0</v>
      </c>
      <c r="E61" s="405">
        <v>0</v>
      </c>
      <c r="F61" s="405">
        <v>0</v>
      </c>
      <c r="G61" s="405">
        <v>0</v>
      </c>
      <c r="H61" s="405">
        <v>0</v>
      </c>
      <c r="I61" s="405">
        <v>0</v>
      </c>
      <c r="J61" s="405">
        <v>0</v>
      </c>
      <c r="K61" s="405">
        <v>0</v>
      </c>
      <c r="L61" s="405">
        <v>0</v>
      </c>
      <c r="M61" s="405">
        <v>0</v>
      </c>
      <c r="N61" s="405">
        <v>0</v>
      </c>
      <c r="O61" s="405">
        <v>0</v>
      </c>
      <c r="P61" s="405">
        <v>0</v>
      </c>
      <c r="Q61" s="405">
        <v>0</v>
      </c>
      <c r="R61" s="405">
        <v>0</v>
      </c>
      <c r="S61" s="405">
        <v>0</v>
      </c>
      <c r="T61" s="405">
        <v>0</v>
      </c>
      <c r="U61" s="405">
        <v>0</v>
      </c>
      <c r="V61" s="405">
        <v>0</v>
      </c>
      <c r="W61" s="405">
        <v>0</v>
      </c>
      <c r="X61" s="405">
        <v>0</v>
      </c>
      <c r="Y61" s="405">
        <v>0</v>
      </c>
      <c r="Z61" s="405">
        <v>0</v>
      </c>
      <c r="AA61" s="405">
        <v>0</v>
      </c>
      <c r="AB61" s="405">
        <v>0</v>
      </c>
      <c r="AC61" s="405">
        <v>0</v>
      </c>
      <c r="AD61" s="405">
        <v>0</v>
      </c>
      <c r="AE61" s="405">
        <v>0</v>
      </c>
      <c r="AF61" s="405">
        <v>0</v>
      </c>
      <c r="AG61" s="405">
        <v>0</v>
      </c>
      <c r="AH61" s="405">
        <v>0</v>
      </c>
      <c r="AI61" s="405">
        <v>0</v>
      </c>
      <c r="AJ61" s="405">
        <v>0</v>
      </c>
      <c r="AK61" s="405">
        <v>0</v>
      </c>
      <c r="AL61" s="405">
        <v>0</v>
      </c>
      <c r="AM61" s="405">
        <v>0</v>
      </c>
      <c r="AN61" s="405">
        <v>0</v>
      </c>
      <c r="AO61" s="405">
        <v>0</v>
      </c>
      <c r="AP61" s="405">
        <v>0</v>
      </c>
      <c r="AQ61" s="405">
        <f t="shared" si="4"/>
        <v>28.304929999999999</v>
      </c>
      <c r="AR61" s="406">
        <f t="shared" si="5"/>
        <v>1.3224503939010354E-2</v>
      </c>
    </row>
    <row r="62" spans="1:44">
      <c r="A62" s="404" t="s">
        <v>854</v>
      </c>
      <c r="B62" s="405">
        <v>0</v>
      </c>
      <c r="C62" s="405">
        <v>19.912240000000001</v>
      </c>
      <c r="D62" s="405">
        <v>0</v>
      </c>
      <c r="E62" s="405">
        <v>0</v>
      </c>
      <c r="F62" s="405">
        <v>0</v>
      </c>
      <c r="G62" s="405">
        <v>0</v>
      </c>
      <c r="H62" s="405">
        <v>0</v>
      </c>
      <c r="I62" s="405">
        <v>0</v>
      </c>
      <c r="J62" s="405">
        <v>0</v>
      </c>
      <c r="K62" s="405">
        <v>0</v>
      </c>
      <c r="L62" s="405">
        <v>0</v>
      </c>
      <c r="M62" s="405">
        <v>0</v>
      </c>
      <c r="N62" s="405">
        <v>0</v>
      </c>
      <c r="O62" s="405">
        <v>0</v>
      </c>
      <c r="P62" s="405">
        <v>0</v>
      </c>
      <c r="Q62" s="405">
        <v>0</v>
      </c>
      <c r="R62" s="405">
        <v>0</v>
      </c>
      <c r="S62" s="405">
        <v>0</v>
      </c>
      <c r="T62" s="405">
        <v>0</v>
      </c>
      <c r="U62" s="405">
        <v>0</v>
      </c>
      <c r="V62" s="405">
        <v>0</v>
      </c>
      <c r="W62" s="405">
        <v>0</v>
      </c>
      <c r="X62" s="405">
        <v>0</v>
      </c>
      <c r="Y62" s="405">
        <v>0</v>
      </c>
      <c r="Z62" s="405">
        <v>0</v>
      </c>
      <c r="AA62" s="405">
        <v>0</v>
      </c>
      <c r="AB62" s="405">
        <v>0</v>
      </c>
      <c r="AC62" s="405">
        <v>0</v>
      </c>
      <c r="AD62" s="405">
        <v>0</v>
      </c>
      <c r="AE62" s="405">
        <v>0</v>
      </c>
      <c r="AF62" s="405">
        <v>0</v>
      </c>
      <c r="AG62" s="405">
        <v>0</v>
      </c>
      <c r="AH62" s="405">
        <v>0</v>
      </c>
      <c r="AI62" s="405">
        <v>0</v>
      </c>
      <c r="AJ62" s="405">
        <v>0</v>
      </c>
      <c r="AK62" s="405">
        <v>0</v>
      </c>
      <c r="AL62" s="405">
        <v>0</v>
      </c>
      <c r="AM62" s="405">
        <v>0</v>
      </c>
      <c r="AN62" s="405">
        <v>0</v>
      </c>
      <c r="AO62" s="405">
        <v>0</v>
      </c>
      <c r="AP62" s="405">
        <v>0</v>
      </c>
      <c r="AQ62" s="405">
        <f t="shared" si="4"/>
        <v>19.912240000000001</v>
      </c>
      <c r="AR62" s="406">
        <f t="shared" si="5"/>
        <v>9.3033085160259908E-3</v>
      </c>
    </row>
    <row r="63" spans="1:44">
      <c r="A63" s="407" t="s">
        <v>8</v>
      </c>
      <c r="B63" s="408">
        <v>0</v>
      </c>
      <c r="C63" s="408">
        <v>2140.3396399999997</v>
      </c>
      <c r="D63" s="408">
        <v>0</v>
      </c>
      <c r="E63" s="408">
        <v>0</v>
      </c>
      <c r="F63" s="408">
        <v>0</v>
      </c>
      <c r="G63" s="408">
        <v>0</v>
      </c>
      <c r="H63" s="408">
        <v>0</v>
      </c>
      <c r="I63" s="408">
        <v>0</v>
      </c>
      <c r="J63" s="408">
        <v>0</v>
      </c>
      <c r="K63" s="408">
        <v>0</v>
      </c>
      <c r="L63" s="408">
        <v>0</v>
      </c>
      <c r="M63" s="408">
        <v>0</v>
      </c>
      <c r="N63" s="408">
        <v>0</v>
      </c>
      <c r="O63" s="408">
        <v>0</v>
      </c>
      <c r="P63" s="408">
        <v>0</v>
      </c>
      <c r="Q63" s="408">
        <v>0</v>
      </c>
      <c r="R63" s="408">
        <v>0</v>
      </c>
      <c r="S63" s="408">
        <v>0</v>
      </c>
      <c r="T63" s="408">
        <v>0</v>
      </c>
      <c r="U63" s="408">
        <v>0</v>
      </c>
      <c r="V63" s="408">
        <v>0</v>
      </c>
      <c r="W63" s="408">
        <v>0</v>
      </c>
      <c r="X63" s="408">
        <v>0</v>
      </c>
      <c r="Y63" s="408">
        <v>0</v>
      </c>
      <c r="Z63" s="408">
        <v>0</v>
      </c>
      <c r="AA63" s="408">
        <v>0</v>
      </c>
      <c r="AB63" s="408">
        <v>0</v>
      </c>
      <c r="AC63" s="408">
        <v>0</v>
      </c>
      <c r="AD63" s="408">
        <v>0</v>
      </c>
      <c r="AE63" s="408">
        <v>0</v>
      </c>
      <c r="AF63" s="408">
        <v>0</v>
      </c>
      <c r="AG63" s="408">
        <v>0</v>
      </c>
      <c r="AH63" s="408">
        <v>0</v>
      </c>
      <c r="AI63" s="408">
        <v>0</v>
      </c>
      <c r="AJ63" s="408">
        <v>0</v>
      </c>
      <c r="AK63" s="408">
        <v>0</v>
      </c>
      <c r="AL63" s="408">
        <v>0</v>
      </c>
      <c r="AM63" s="408">
        <v>0</v>
      </c>
      <c r="AN63" s="408">
        <v>0</v>
      </c>
      <c r="AO63" s="408">
        <v>0</v>
      </c>
      <c r="AP63" s="408">
        <v>0</v>
      </c>
      <c r="AQ63" s="408">
        <f t="shared" si="4"/>
        <v>2140.3396399999997</v>
      </c>
      <c r="AR63" s="409">
        <f t="shared" si="5"/>
        <v>1</v>
      </c>
    </row>
    <row r="64" spans="1:44">
      <c r="A64" s="251" t="s">
        <v>855</v>
      </c>
      <c r="B64" s="74">
        <f t="shared" ref="B64:AP64" si="6">B63/$AQ$63</f>
        <v>0</v>
      </c>
      <c r="C64" s="74">
        <f t="shared" si="6"/>
        <v>1</v>
      </c>
      <c r="D64" s="74">
        <f t="shared" si="6"/>
        <v>0</v>
      </c>
      <c r="E64" s="74">
        <f t="shared" si="6"/>
        <v>0</v>
      </c>
      <c r="F64" s="74">
        <f t="shared" si="6"/>
        <v>0</v>
      </c>
      <c r="G64" s="74">
        <f t="shared" si="6"/>
        <v>0</v>
      </c>
      <c r="H64" s="74">
        <f t="shared" si="6"/>
        <v>0</v>
      </c>
      <c r="I64" s="74">
        <f t="shared" si="6"/>
        <v>0</v>
      </c>
      <c r="J64" s="74">
        <f t="shared" si="6"/>
        <v>0</v>
      </c>
      <c r="K64" s="74">
        <f t="shared" si="6"/>
        <v>0</v>
      </c>
      <c r="L64" s="74">
        <f t="shared" si="6"/>
        <v>0</v>
      </c>
      <c r="M64" s="74">
        <f t="shared" si="6"/>
        <v>0</v>
      </c>
      <c r="N64" s="74">
        <f t="shared" si="6"/>
        <v>0</v>
      </c>
      <c r="O64" s="74">
        <f t="shared" si="6"/>
        <v>0</v>
      </c>
      <c r="P64" s="74">
        <f t="shared" si="6"/>
        <v>0</v>
      </c>
      <c r="Q64" s="74">
        <f t="shared" si="6"/>
        <v>0</v>
      </c>
      <c r="R64" s="74">
        <f t="shared" si="6"/>
        <v>0</v>
      </c>
      <c r="S64" s="74">
        <f t="shared" si="6"/>
        <v>0</v>
      </c>
      <c r="T64" s="74">
        <f t="shared" si="6"/>
        <v>0</v>
      </c>
      <c r="U64" s="74">
        <f t="shared" si="6"/>
        <v>0</v>
      </c>
      <c r="V64" s="74">
        <f t="shared" si="6"/>
        <v>0</v>
      </c>
      <c r="W64" s="74">
        <f t="shared" si="6"/>
        <v>0</v>
      </c>
      <c r="X64" s="74">
        <f t="shared" si="6"/>
        <v>0</v>
      </c>
      <c r="Y64" s="74">
        <f t="shared" si="6"/>
        <v>0</v>
      </c>
      <c r="Z64" s="74">
        <f t="shared" si="6"/>
        <v>0</v>
      </c>
      <c r="AA64" s="74">
        <f t="shared" si="6"/>
        <v>0</v>
      </c>
      <c r="AB64" s="74">
        <f t="shared" si="6"/>
        <v>0</v>
      </c>
      <c r="AC64" s="74">
        <f t="shared" si="6"/>
        <v>0</v>
      </c>
      <c r="AD64" s="74">
        <f t="shared" si="6"/>
        <v>0</v>
      </c>
      <c r="AE64" s="74">
        <f t="shared" si="6"/>
        <v>0</v>
      </c>
      <c r="AF64" s="74">
        <f t="shared" si="6"/>
        <v>0</v>
      </c>
      <c r="AG64" s="74">
        <f t="shared" si="6"/>
        <v>0</v>
      </c>
      <c r="AH64" s="74">
        <f t="shared" si="6"/>
        <v>0</v>
      </c>
      <c r="AI64" s="74">
        <f t="shared" si="6"/>
        <v>0</v>
      </c>
      <c r="AJ64" s="74">
        <f t="shared" si="6"/>
        <v>0</v>
      </c>
      <c r="AK64" s="74">
        <f t="shared" si="6"/>
        <v>0</v>
      </c>
      <c r="AL64" s="74">
        <f t="shared" si="6"/>
        <v>0</v>
      </c>
      <c r="AM64" s="74">
        <f t="shared" si="6"/>
        <v>0</v>
      </c>
      <c r="AN64" s="74">
        <f t="shared" si="6"/>
        <v>0</v>
      </c>
      <c r="AO64" s="74">
        <f t="shared" si="6"/>
        <v>0</v>
      </c>
      <c r="AP64" s="74">
        <f t="shared" si="6"/>
        <v>0</v>
      </c>
      <c r="AQ64" s="74">
        <f>AQ63/$AQ$63</f>
        <v>1</v>
      </c>
      <c r="AR64" s="410"/>
    </row>
    <row r="65" spans="1:44" ht="30" customHeight="1">
      <c r="A65" s="23" t="s">
        <v>859</v>
      </c>
      <c r="B65" s="245" t="s">
        <v>913</v>
      </c>
      <c r="C65" s="245" t="s">
        <v>915</v>
      </c>
      <c r="D65" s="245" t="s">
        <v>914</v>
      </c>
      <c r="E65" s="245" t="s">
        <v>923</v>
      </c>
      <c r="F65" s="245" t="s">
        <v>920</v>
      </c>
      <c r="G65" s="245" t="s">
        <v>916</v>
      </c>
      <c r="H65" s="245" t="s">
        <v>921</v>
      </c>
      <c r="I65" s="245" t="s">
        <v>917</v>
      </c>
      <c r="J65" s="245" t="s">
        <v>918</v>
      </c>
      <c r="K65" s="245" t="s">
        <v>919</v>
      </c>
      <c r="L65" s="245" t="s">
        <v>931</v>
      </c>
      <c r="M65" s="245" t="s">
        <v>929</v>
      </c>
      <c r="N65" s="245" t="s">
        <v>922</v>
      </c>
      <c r="O65" s="245" t="s">
        <v>927</v>
      </c>
      <c r="P65" s="245" t="s">
        <v>930</v>
      </c>
      <c r="Q65" s="245" t="s">
        <v>928</v>
      </c>
      <c r="R65" s="245" t="s">
        <v>934</v>
      </c>
      <c r="S65" s="245" t="s">
        <v>932</v>
      </c>
      <c r="T65" s="245" t="s">
        <v>933</v>
      </c>
      <c r="U65" s="245" t="s">
        <v>924</v>
      </c>
      <c r="V65" s="245" t="s">
        <v>925</v>
      </c>
      <c r="W65" s="245" t="s">
        <v>926</v>
      </c>
      <c r="X65" s="245" t="s">
        <v>935</v>
      </c>
      <c r="Y65" s="245" t="s">
        <v>936</v>
      </c>
      <c r="Z65" s="245" t="s">
        <v>937</v>
      </c>
      <c r="AA65" s="245" t="s">
        <v>938</v>
      </c>
      <c r="AB65" s="245" t="s">
        <v>939</v>
      </c>
      <c r="AC65" s="245" t="s">
        <v>940</v>
      </c>
      <c r="AD65" s="245" t="s">
        <v>941</v>
      </c>
      <c r="AE65" s="245" t="s">
        <v>942</v>
      </c>
      <c r="AF65" s="245" t="s">
        <v>943</v>
      </c>
      <c r="AG65" s="245" t="s">
        <v>944</v>
      </c>
      <c r="AH65" s="245" t="s">
        <v>945</v>
      </c>
      <c r="AI65" s="245" t="s">
        <v>946</v>
      </c>
      <c r="AJ65" s="245" t="s">
        <v>947</v>
      </c>
      <c r="AK65" s="245" t="s">
        <v>948</v>
      </c>
      <c r="AL65" s="245" t="s">
        <v>949</v>
      </c>
      <c r="AM65" s="245" t="s">
        <v>950</v>
      </c>
      <c r="AN65" s="245" t="s">
        <v>951</v>
      </c>
      <c r="AO65" s="245" t="s">
        <v>952</v>
      </c>
      <c r="AP65" s="245" t="s">
        <v>953</v>
      </c>
      <c r="AQ65" s="246" t="s">
        <v>335</v>
      </c>
      <c r="AR65" s="394" t="s">
        <v>706</v>
      </c>
    </row>
    <row r="66" spans="1:44">
      <c r="A66" s="404" t="s">
        <v>841</v>
      </c>
      <c r="B66" s="405">
        <v>0</v>
      </c>
      <c r="C66" s="405">
        <v>0</v>
      </c>
      <c r="D66" s="405">
        <v>0</v>
      </c>
      <c r="E66" s="405">
        <v>0</v>
      </c>
      <c r="F66" s="405">
        <v>0</v>
      </c>
      <c r="G66" s="405">
        <v>0</v>
      </c>
      <c r="H66" s="405">
        <v>0</v>
      </c>
      <c r="I66" s="405">
        <v>0</v>
      </c>
      <c r="J66" s="405">
        <v>0</v>
      </c>
      <c r="K66" s="405">
        <v>0</v>
      </c>
      <c r="L66" s="405">
        <v>0</v>
      </c>
      <c r="M66" s="405">
        <v>0</v>
      </c>
      <c r="N66" s="405">
        <v>0</v>
      </c>
      <c r="O66" s="405">
        <v>0</v>
      </c>
      <c r="P66" s="405">
        <v>0</v>
      </c>
      <c r="Q66" s="405">
        <v>0</v>
      </c>
      <c r="R66" s="405">
        <v>0</v>
      </c>
      <c r="S66" s="405">
        <v>0</v>
      </c>
      <c r="T66" s="405">
        <v>0</v>
      </c>
      <c r="U66" s="405">
        <v>0</v>
      </c>
      <c r="V66" s="405">
        <v>0</v>
      </c>
      <c r="W66" s="405">
        <v>0</v>
      </c>
      <c r="X66" s="405">
        <v>0</v>
      </c>
      <c r="Y66" s="405">
        <v>0</v>
      </c>
      <c r="Z66" s="405">
        <v>0</v>
      </c>
      <c r="AA66" s="405">
        <v>0</v>
      </c>
      <c r="AB66" s="405">
        <v>0</v>
      </c>
      <c r="AC66" s="405">
        <v>0</v>
      </c>
      <c r="AD66" s="405">
        <v>0</v>
      </c>
      <c r="AE66" s="405">
        <v>0</v>
      </c>
      <c r="AF66" s="405">
        <v>0</v>
      </c>
      <c r="AG66" s="405">
        <v>0</v>
      </c>
      <c r="AH66" s="405">
        <v>0</v>
      </c>
      <c r="AI66" s="405">
        <v>0</v>
      </c>
      <c r="AJ66" s="405">
        <v>0</v>
      </c>
      <c r="AK66" s="405">
        <v>0</v>
      </c>
      <c r="AL66" s="405">
        <v>0</v>
      </c>
      <c r="AM66" s="405">
        <v>0</v>
      </c>
      <c r="AN66" s="405">
        <v>0</v>
      </c>
      <c r="AO66" s="405">
        <v>0</v>
      </c>
      <c r="AP66" s="405">
        <v>0</v>
      </c>
      <c r="AQ66" s="405">
        <f>SUM(B66:AP66)</f>
        <v>0</v>
      </c>
      <c r="AR66" s="406">
        <f>AQ66/$AQ$80</f>
        <v>0</v>
      </c>
    </row>
    <row r="67" spans="1:44">
      <c r="A67" s="404" t="s">
        <v>842</v>
      </c>
      <c r="B67" s="405">
        <v>0</v>
      </c>
      <c r="C67" s="405">
        <v>0</v>
      </c>
      <c r="D67" s="405">
        <v>0</v>
      </c>
      <c r="E67" s="405">
        <v>0</v>
      </c>
      <c r="F67" s="405">
        <v>0</v>
      </c>
      <c r="G67" s="405">
        <v>0</v>
      </c>
      <c r="H67" s="405">
        <v>0</v>
      </c>
      <c r="I67" s="405">
        <v>0</v>
      </c>
      <c r="J67" s="405">
        <v>0</v>
      </c>
      <c r="K67" s="405">
        <v>0</v>
      </c>
      <c r="L67" s="405">
        <v>0</v>
      </c>
      <c r="M67" s="405">
        <v>0</v>
      </c>
      <c r="N67" s="405">
        <v>0</v>
      </c>
      <c r="O67" s="405">
        <v>0</v>
      </c>
      <c r="P67" s="405">
        <v>0</v>
      </c>
      <c r="Q67" s="405">
        <v>0</v>
      </c>
      <c r="R67" s="405">
        <v>0</v>
      </c>
      <c r="S67" s="405">
        <v>0</v>
      </c>
      <c r="T67" s="405">
        <v>0</v>
      </c>
      <c r="U67" s="405">
        <v>0</v>
      </c>
      <c r="V67" s="405">
        <v>0</v>
      </c>
      <c r="W67" s="405">
        <v>0</v>
      </c>
      <c r="X67" s="405">
        <v>0</v>
      </c>
      <c r="Y67" s="405">
        <v>0</v>
      </c>
      <c r="Z67" s="405">
        <v>0</v>
      </c>
      <c r="AA67" s="405">
        <v>0</v>
      </c>
      <c r="AB67" s="405">
        <v>0</v>
      </c>
      <c r="AC67" s="405">
        <v>0</v>
      </c>
      <c r="AD67" s="405">
        <v>0</v>
      </c>
      <c r="AE67" s="405">
        <v>0</v>
      </c>
      <c r="AF67" s="405">
        <v>0</v>
      </c>
      <c r="AG67" s="405">
        <v>0</v>
      </c>
      <c r="AH67" s="405">
        <v>0</v>
      </c>
      <c r="AI67" s="405">
        <v>0</v>
      </c>
      <c r="AJ67" s="405">
        <v>0</v>
      </c>
      <c r="AK67" s="405">
        <v>0</v>
      </c>
      <c r="AL67" s="405">
        <v>0</v>
      </c>
      <c r="AM67" s="405">
        <v>0</v>
      </c>
      <c r="AN67" s="405">
        <v>0</v>
      </c>
      <c r="AO67" s="405">
        <v>0</v>
      </c>
      <c r="AP67" s="405">
        <v>0</v>
      </c>
      <c r="AQ67" s="405">
        <f t="shared" ref="AQ67:AQ80" si="7">SUM(B67:AP67)</f>
        <v>0</v>
      </c>
      <c r="AR67" s="406">
        <f t="shared" ref="AR67:AR80" si="8">AQ67/$AQ$80</f>
        <v>0</v>
      </c>
    </row>
    <row r="68" spans="1:44">
      <c r="A68" s="404" t="s">
        <v>843</v>
      </c>
      <c r="B68" s="405">
        <v>0</v>
      </c>
      <c r="C68" s="405">
        <v>0</v>
      </c>
      <c r="D68" s="405">
        <v>0</v>
      </c>
      <c r="E68" s="405">
        <v>0</v>
      </c>
      <c r="F68" s="405">
        <v>0</v>
      </c>
      <c r="G68" s="405">
        <v>0</v>
      </c>
      <c r="H68" s="405">
        <v>0</v>
      </c>
      <c r="I68" s="405">
        <v>0</v>
      </c>
      <c r="J68" s="405">
        <v>0</v>
      </c>
      <c r="K68" s="405">
        <v>0</v>
      </c>
      <c r="L68" s="405">
        <v>0</v>
      </c>
      <c r="M68" s="405">
        <v>0</v>
      </c>
      <c r="N68" s="405">
        <v>0</v>
      </c>
      <c r="O68" s="405">
        <v>0</v>
      </c>
      <c r="P68" s="405">
        <v>0</v>
      </c>
      <c r="Q68" s="405">
        <v>0</v>
      </c>
      <c r="R68" s="405">
        <v>0</v>
      </c>
      <c r="S68" s="405">
        <v>0</v>
      </c>
      <c r="T68" s="405">
        <v>0</v>
      </c>
      <c r="U68" s="405">
        <v>0</v>
      </c>
      <c r="V68" s="405">
        <v>0</v>
      </c>
      <c r="W68" s="405">
        <v>0</v>
      </c>
      <c r="X68" s="405">
        <v>0</v>
      </c>
      <c r="Y68" s="405">
        <v>0</v>
      </c>
      <c r="Z68" s="405">
        <v>0</v>
      </c>
      <c r="AA68" s="405">
        <v>0</v>
      </c>
      <c r="AB68" s="405">
        <v>0</v>
      </c>
      <c r="AC68" s="405">
        <v>0</v>
      </c>
      <c r="AD68" s="405">
        <v>0</v>
      </c>
      <c r="AE68" s="405">
        <v>0</v>
      </c>
      <c r="AF68" s="405">
        <v>0</v>
      </c>
      <c r="AG68" s="405">
        <v>0</v>
      </c>
      <c r="AH68" s="405">
        <v>0</v>
      </c>
      <c r="AI68" s="405">
        <v>0</v>
      </c>
      <c r="AJ68" s="405">
        <v>0</v>
      </c>
      <c r="AK68" s="405">
        <v>0</v>
      </c>
      <c r="AL68" s="405">
        <v>0</v>
      </c>
      <c r="AM68" s="405">
        <v>0</v>
      </c>
      <c r="AN68" s="405">
        <v>0</v>
      </c>
      <c r="AO68" s="405">
        <v>0</v>
      </c>
      <c r="AP68" s="405">
        <v>0</v>
      </c>
      <c r="AQ68" s="405">
        <f t="shared" si="7"/>
        <v>0</v>
      </c>
      <c r="AR68" s="406">
        <f t="shared" si="8"/>
        <v>0</v>
      </c>
    </row>
    <row r="69" spans="1:44">
      <c r="A69" s="404" t="s">
        <v>844</v>
      </c>
      <c r="B69" s="405">
        <v>0</v>
      </c>
      <c r="C69" s="405">
        <v>1</v>
      </c>
      <c r="D69" s="405">
        <v>0</v>
      </c>
      <c r="E69" s="405">
        <v>0</v>
      </c>
      <c r="F69" s="405">
        <v>0</v>
      </c>
      <c r="G69" s="405">
        <v>0</v>
      </c>
      <c r="H69" s="405">
        <v>0</v>
      </c>
      <c r="I69" s="405">
        <v>0</v>
      </c>
      <c r="J69" s="405">
        <v>0</v>
      </c>
      <c r="K69" s="405">
        <v>0</v>
      </c>
      <c r="L69" s="405">
        <v>0</v>
      </c>
      <c r="M69" s="405">
        <v>0</v>
      </c>
      <c r="N69" s="405">
        <v>0</v>
      </c>
      <c r="O69" s="405">
        <v>0</v>
      </c>
      <c r="P69" s="405">
        <v>0</v>
      </c>
      <c r="Q69" s="405">
        <v>0</v>
      </c>
      <c r="R69" s="405">
        <v>0</v>
      </c>
      <c r="S69" s="405">
        <v>0</v>
      </c>
      <c r="T69" s="405">
        <v>0</v>
      </c>
      <c r="U69" s="405">
        <v>0</v>
      </c>
      <c r="V69" s="405">
        <v>0</v>
      </c>
      <c r="W69" s="405">
        <v>0</v>
      </c>
      <c r="X69" s="405">
        <v>0</v>
      </c>
      <c r="Y69" s="405">
        <v>0</v>
      </c>
      <c r="Z69" s="405">
        <v>0</v>
      </c>
      <c r="AA69" s="405">
        <v>0</v>
      </c>
      <c r="AB69" s="405">
        <v>0</v>
      </c>
      <c r="AC69" s="405">
        <v>0</v>
      </c>
      <c r="AD69" s="405">
        <v>0</v>
      </c>
      <c r="AE69" s="405">
        <v>0</v>
      </c>
      <c r="AF69" s="405">
        <v>0</v>
      </c>
      <c r="AG69" s="405">
        <v>0</v>
      </c>
      <c r="AH69" s="405">
        <v>0</v>
      </c>
      <c r="AI69" s="405">
        <v>0</v>
      </c>
      <c r="AJ69" s="405">
        <v>0</v>
      </c>
      <c r="AK69" s="405">
        <v>0</v>
      </c>
      <c r="AL69" s="405">
        <v>0</v>
      </c>
      <c r="AM69" s="405">
        <v>0</v>
      </c>
      <c r="AN69" s="405">
        <v>0</v>
      </c>
      <c r="AO69" s="405">
        <v>0</v>
      </c>
      <c r="AP69" s="405">
        <v>0</v>
      </c>
      <c r="AQ69" s="405">
        <f t="shared" si="7"/>
        <v>1</v>
      </c>
      <c r="AR69" s="406">
        <f t="shared" si="8"/>
        <v>1.3888888888888888E-2</v>
      </c>
    </row>
    <row r="70" spans="1:44">
      <c r="A70" s="404" t="s">
        <v>845</v>
      </c>
      <c r="B70" s="405">
        <v>0</v>
      </c>
      <c r="C70" s="405">
        <v>0</v>
      </c>
      <c r="D70" s="405">
        <v>0</v>
      </c>
      <c r="E70" s="405">
        <v>0</v>
      </c>
      <c r="F70" s="405">
        <v>0</v>
      </c>
      <c r="G70" s="405">
        <v>0</v>
      </c>
      <c r="H70" s="405">
        <v>0</v>
      </c>
      <c r="I70" s="405">
        <v>0</v>
      </c>
      <c r="J70" s="405">
        <v>0</v>
      </c>
      <c r="K70" s="405">
        <v>0</v>
      </c>
      <c r="L70" s="405">
        <v>0</v>
      </c>
      <c r="M70" s="405">
        <v>0</v>
      </c>
      <c r="N70" s="405">
        <v>0</v>
      </c>
      <c r="O70" s="405">
        <v>0</v>
      </c>
      <c r="P70" s="405">
        <v>0</v>
      </c>
      <c r="Q70" s="405">
        <v>0</v>
      </c>
      <c r="R70" s="405">
        <v>0</v>
      </c>
      <c r="S70" s="405">
        <v>0</v>
      </c>
      <c r="T70" s="405">
        <v>0</v>
      </c>
      <c r="U70" s="405">
        <v>0</v>
      </c>
      <c r="V70" s="405">
        <v>0</v>
      </c>
      <c r="W70" s="405">
        <v>0</v>
      </c>
      <c r="X70" s="405">
        <v>0</v>
      </c>
      <c r="Y70" s="405">
        <v>0</v>
      </c>
      <c r="Z70" s="405">
        <v>0</v>
      </c>
      <c r="AA70" s="405">
        <v>0</v>
      </c>
      <c r="AB70" s="405">
        <v>0</v>
      </c>
      <c r="AC70" s="405">
        <v>0</v>
      </c>
      <c r="AD70" s="405">
        <v>0</v>
      </c>
      <c r="AE70" s="405">
        <v>0</v>
      </c>
      <c r="AF70" s="405">
        <v>0</v>
      </c>
      <c r="AG70" s="405">
        <v>0</v>
      </c>
      <c r="AH70" s="405">
        <v>0</v>
      </c>
      <c r="AI70" s="405">
        <v>0</v>
      </c>
      <c r="AJ70" s="405">
        <v>0</v>
      </c>
      <c r="AK70" s="405">
        <v>0</v>
      </c>
      <c r="AL70" s="405">
        <v>0</v>
      </c>
      <c r="AM70" s="405">
        <v>0</v>
      </c>
      <c r="AN70" s="405">
        <v>0</v>
      </c>
      <c r="AO70" s="405">
        <v>0</v>
      </c>
      <c r="AP70" s="405">
        <v>0</v>
      </c>
      <c r="AQ70" s="405">
        <f t="shared" si="7"/>
        <v>0</v>
      </c>
      <c r="AR70" s="406">
        <f t="shared" si="8"/>
        <v>0</v>
      </c>
    </row>
    <row r="71" spans="1:44">
      <c r="A71" s="404" t="s">
        <v>846</v>
      </c>
      <c r="B71" s="405">
        <v>0</v>
      </c>
      <c r="C71" s="405">
        <v>0</v>
      </c>
      <c r="D71" s="405">
        <v>0</v>
      </c>
      <c r="E71" s="405">
        <v>0</v>
      </c>
      <c r="F71" s="405">
        <v>0</v>
      </c>
      <c r="G71" s="405">
        <v>0</v>
      </c>
      <c r="H71" s="405">
        <v>0</v>
      </c>
      <c r="I71" s="405">
        <v>0</v>
      </c>
      <c r="J71" s="405">
        <v>0</v>
      </c>
      <c r="K71" s="405">
        <v>0</v>
      </c>
      <c r="L71" s="405">
        <v>0</v>
      </c>
      <c r="M71" s="405">
        <v>0</v>
      </c>
      <c r="N71" s="405">
        <v>0</v>
      </c>
      <c r="O71" s="405">
        <v>0</v>
      </c>
      <c r="P71" s="405">
        <v>0</v>
      </c>
      <c r="Q71" s="405">
        <v>0</v>
      </c>
      <c r="R71" s="405">
        <v>0</v>
      </c>
      <c r="S71" s="405">
        <v>0</v>
      </c>
      <c r="T71" s="405">
        <v>0</v>
      </c>
      <c r="U71" s="405">
        <v>0</v>
      </c>
      <c r="V71" s="405">
        <v>0</v>
      </c>
      <c r="W71" s="405">
        <v>0</v>
      </c>
      <c r="X71" s="405">
        <v>0</v>
      </c>
      <c r="Y71" s="405">
        <v>0</v>
      </c>
      <c r="Z71" s="405">
        <v>0</v>
      </c>
      <c r="AA71" s="405">
        <v>0</v>
      </c>
      <c r="AB71" s="405">
        <v>0</v>
      </c>
      <c r="AC71" s="405">
        <v>0</v>
      </c>
      <c r="AD71" s="405">
        <v>0</v>
      </c>
      <c r="AE71" s="405">
        <v>0</v>
      </c>
      <c r="AF71" s="405">
        <v>0</v>
      </c>
      <c r="AG71" s="405">
        <v>0</v>
      </c>
      <c r="AH71" s="405">
        <v>0</v>
      </c>
      <c r="AI71" s="405">
        <v>0</v>
      </c>
      <c r="AJ71" s="405">
        <v>0</v>
      </c>
      <c r="AK71" s="405">
        <v>0</v>
      </c>
      <c r="AL71" s="405">
        <v>0</v>
      </c>
      <c r="AM71" s="405">
        <v>0</v>
      </c>
      <c r="AN71" s="405">
        <v>0</v>
      </c>
      <c r="AO71" s="405">
        <v>0</v>
      </c>
      <c r="AP71" s="405">
        <v>0</v>
      </c>
      <c r="AQ71" s="405">
        <f t="shared" si="7"/>
        <v>0</v>
      </c>
      <c r="AR71" s="406">
        <f t="shared" si="8"/>
        <v>0</v>
      </c>
    </row>
    <row r="72" spans="1:44">
      <c r="A72" s="404" t="s">
        <v>847</v>
      </c>
      <c r="B72" s="405">
        <v>0</v>
      </c>
      <c r="C72" s="405">
        <v>0</v>
      </c>
      <c r="D72" s="405">
        <v>0</v>
      </c>
      <c r="E72" s="405">
        <v>0</v>
      </c>
      <c r="F72" s="405">
        <v>0</v>
      </c>
      <c r="G72" s="405">
        <v>0</v>
      </c>
      <c r="H72" s="405">
        <v>0</v>
      </c>
      <c r="I72" s="405">
        <v>0</v>
      </c>
      <c r="J72" s="405">
        <v>0</v>
      </c>
      <c r="K72" s="405">
        <v>0</v>
      </c>
      <c r="L72" s="405">
        <v>0</v>
      </c>
      <c r="M72" s="405">
        <v>0</v>
      </c>
      <c r="N72" s="405">
        <v>0</v>
      </c>
      <c r="O72" s="405">
        <v>0</v>
      </c>
      <c r="P72" s="405">
        <v>0</v>
      </c>
      <c r="Q72" s="405">
        <v>0</v>
      </c>
      <c r="R72" s="405">
        <v>0</v>
      </c>
      <c r="S72" s="405">
        <v>0</v>
      </c>
      <c r="T72" s="405">
        <v>0</v>
      </c>
      <c r="U72" s="405">
        <v>0</v>
      </c>
      <c r="V72" s="405">
        <v>0</v>
      </c>
      <c r="W72" s="405">
        <v>0</v>
      </c>
      <c r="X72" s="405">
        <v>0</v>
      </c>
      <c r="Y72" s="405">
        <v>0</v>
      </c>
      <c r="Z72" s="405">
        <v>0</v>
      </c>
      <c r="AA72" s="405">
        <v>0</v>
      </c>
      <c r="AB72" s="405">
        <v>0</v>
      </c>
      <c r="AC72" s="405">
        <v>0</v>
      </c>
      <c r="AD72" s="405">
        <v>0</v>
      </c>
      <c r="AE72" s="405">
        <v>0</v>
      </c>
      <c r="AF72" s="405">
        <v>0</v>
      </c>
      <c r="AG72" s="405">
        <v>0</v>
      </c>
      <c r="AH72" s="405">
        <v>0</v>
      </c>
      <c r="AI72" s="405">
        <v>0</v>
      </c>
      <c r="AJ72" s="405">
        <v>0</v>
      </c>
      <c r="AK72" s="405">
        <v>0</v>
      </c>
      <c r="AL72" s="405">
        <v>0</v>
      </c>
      <c r="AM72" s="405">
        <v>0</v>
      </c>
      <c r="AN72" s="405">
        <v>0</v>
      </c>
      <c r="AO72" s="405">
        <v>0</v>
      </c>
      <c r="AP72" s="405">
        <v>0</v>
      </c>
      <c r="AQ72" s="405">
        <f t="shared" si="7"/>
        <v>0</v>
      </c>
      <c r="AR72" s="406">
        <f t="shared" si="8"/>
        <v>0</v>
      </c>
    </row>
    <row r="73" spans="1:44">
      <c r="A73" s="404" t="s">
        <v>848</v>
      </c>
      <c r="B73" s="405">
        <v>0</v>
      </c>
      <c r="C73" s="405">
        <v>0</v>
      </c>
      <c r="D73" s="405">
        <v>0</v>
      </c>
      <c r="E73" s="405">
        <v>0</v>
      </c>
      <c r="F73" s="405">
        <v>0</v>
      </c>
      <c r="G73" s="405">
        <v>0</v>
      </c>
      <c r="H73" s="405">
        <v>0</v>
      </c>
      <c r="I73" s="405">
        <v>0</v>
      </c>
      <c r="J73" s="405">
        <v>0</v>
      </c>
      <c r="K73" s="405">
        <v>0</v>
      </c>
      <c r="L73" s="405">
        <v>0</v>
      </c>
      <c r="M73" s="405">
        <v>0</v>
      </c>
      <c r="N73" s="405">
        <v>0</v>
      </c>
      <c r="O73" s="405">
        <v>0</v>
      </c>
      <c r="P73" s="405">
        <v>0</v>
      </c>
      <c r="Q73" s="405">
        <v>0</v>
      </c>
      <c r="R73" s="405">
        <v>0</v>
      </c>
      <c r="S73" s="405">
        <v>0</v>
      </c>
      <c r="T73" s="405">
        <v>0</v>
      </c>
      <c r="U73" s="405">
        <v>0</v>
      </c>
      <c r="V73" s="405">
        <v>0</v>
      </c>
      <c r="W73" s="405">
        <v>0</v>
      </c>
      <c r="X73" s="405">
        <v>0</v>
      </c>
      <c r="Y73" s="405">
        <v>0</v>
      </c>
      <c r="Z73" s="405">
        <v>0</v>
      </c>
      <c r="AA73" s="405">
        <v>0</v>
      </c>
      <c r="AB73" s="405">
        <v>0</v>
      </c>
      <c r="AC73" s="405">
        <v>0</v>
      </c>
      <c r="AD73" s="405">
        <v>0</v>
      </c>
      <c r="AE73" s="405">
        <v>0</v>
      </c>
      <c r="AF73" s="405">
        <v>0</v>
      </c>
      <c r="AG73" s="405">
        <v>0</v>
      </c>
      <c r="AH73" s="405">
        <v>0</v>
      </c>
      <c r="AI73" s="405">
        <v>0</v>
      </c>
      <c r="AJ73" s="405">
        <v>0</v>
      </c>
      <c r="AK73" s="405">
        <v>0</v>
      </c>
      <c r="AL73" s="405">
        <v>0</v>
      </c>
      <c r="AM73" s="405">
        <v>0</v>
      </c>
      <c r="AN73" s="405">
        <v>0</v>
      </c>
      <c r="AO73" s="405">
        <v>0</v>
      </c>
      <c r="AP73" s="405">
        <v>0</v>
      </c>
      <c r="AQ73" s="405">
        <f t="shared" si="7"/>
        <v>0</v>
      </c>
      <c r="AR73" s="406">
        <f t="shared" si="8"/>
        <v>0</v>
      </c>
    </row>
    <row r="74" spans="1:44">
      <c r="A74" s="404" t="s">
        <v>849</v>
      </c>
      <c r="B74" s="405">
        <v>0</v>
      </c>
      <c r="C74" s="405">
        <v>0</v>
      </c>
      <c r="D74" s="405">
        <v>0</v>
      </c>
      <c r="E74" s="405">
        <v>0</v>
      </c>
      <c r="F74" s="405">
        <v>0</v>
      </c>
      <c r="G74" s="405">
        <v>0</v>
      </c>
      <c r="H74" s="405">
        <v>0</v>
      </c>
      <c r="I74" s="405">
        <v>0</v>
      </c>
      <c r="J74" s="405">
        <v>0</v>
      </c>
      <c r="K74" s="405">
        <v>0</v>
      </c>
      <c r="L74" s="405">
        <v>0</v>
      </c>
      <c r="M74" s="405">
        <v>0</v>
      </c>
      <c r="N74" s="405">
        <v>0</v>
      </c>
      <c r="O74" s="405">
        <v>0</v>
      </c>
      <c r="P74" s="405">
        <v>0</v>
      </c>
      <c r="Q74" s="405">
        <v>0</v>
      </c>
      <c r="R74" s="405">
        <v>0</v>
      </c>
      <c r="S74" s="405">
        <v>0</v>
      </c>
      <c r="T74" s="405">
        <v>0</v>
      </c>
      <c r="U74" s="405">
        <v>0</v>
      </c>
      <c r="V74" s="405">
        <v>0</v>
      </c>
      <c r="W74" s="405">
        <v>0</v>
      </c>
      <c r="X74" s="405">
        <v>0</v>
      </c>
      <c r="Y74" s="405">
        <v>0</v>
      </c>
      <c r="Z74" s="405">
        <v>0</v>
      </c>
      <c r="AA74" s="405">
        <v>0</v>
      </c>
      <c r="AB74" s="405">
        <v>0</v>
      </c>
      <c r="AC74" s="405">
        <v>0</v>
      </c>
      <c r="AD74" s="405">
        <v>0</v>
      </c>
      <c r="AE74" s="405">
        <v>0</v>
      </c>
      <c r="AF74" s="405">
        <v>0</v>
      </c>
      <c r="AG74" s="405">
        <v>0</v>
      </c>
      <c r="AH74" s="405">
        <v>0</v>
      </c>
      <c r="AI74" s="405">
        <v>0</v>
      </c>
      <c r="AJ74" s="405">
        <v>0</v>
      </c>
      <c r="AK74" s="405">
        <v>0</v>
      </c>
      <c r="AL74" s="405">
        <v>0</v>
      </c>
      <c r="AM74" s="405">
        <v>0</v>
      </c>
      <c r="AN74" s="405">
        <v>0</v>
      </c>
      <c r="AO74" s="405">
        <v>0</v>
      </c>
      <c r="AP74" s="405">
        <v>0</v>
      </c>
      <c r="AQ74" s="405">
        <f t="shared" si="7"/>
        <v>0</v>
      </c>
      <c r="AR74" s="406">
        <f t="shared" si="8"/>
        <v>0</v>
      </c>
    </row>
    <row r="75" spans="1:44">
      <c r="A75" s="404" t="s">
        <v>850</v>
      </c>
      <c r="B75" s="405">
        <v>0</v>
      </c>
      <c r="C75" s="405">
        <v>2</v>
      </c>
      <c r="D75" s="405">
        <v>0</v>
      </c>
      <c r="E75" s="405">
        <v>0</v>
      </c>
      <c r="F75" s="405">
        <v>0</v>
      </c>
      <c r="G75" s="405">
        <v>0</v>
      </c>
      <c r="H75" s="405">
        <v>0</v>
      </c>
      <c r="I75" s="405">
        <v>0</v>
      </c>
      <c r="J75" s="405">
        <v>0</v>
      </c>
      <c r="K75" s="405">
        <v>0</v>
      </c>
      <c r="L75" s="405">
        <v>0</v>
      </c>
      <c r="M75" s="405">
        <v>0</v>
      </c>
      <c r="N75" s="405">
        <v>0</v>
      </c>
      <c r="O75" s="405">
        <v>0</v>
      </c>
      <c r="P75" s="405">
        <v>0</v>
      </c>
      <c r="Q75" s="405">
        <v>0</v>
      </c>
      <c r="R75" s="405">
        <v>0</v>
      </c>
      <c r="S75" s="405">
        <v>0</v>
      </c>
      <c r="T75" s="405">
        <v>0</v>
      </c>
      <c r="U75" s="405">
        <v>0</v>
      </c>
      <c r="V75" s="405">
        <v>0</v>
      </c>
      <c r="W75" s="405">
        <v>0</v>
      </c>
      <c r="X75" s="405">
        <v>0</v>
      </c>
      <c r="Y75" s="405">
        <v>0</v>
      </c>
      <c r="Z75" s="405">
        <v>0</v>
      </c>
      <c r="AA75" s="405">
        <v>0</v>
      </c>
      <c r="AB75" s="405">
        <v>0</v>
      </c>
      <c r="AC75" s="405">
        <v>0</v>
      </c>
      <c r="AD75" s="405">
        <v>0</v>
      </c>
      <c r="AE75" s="405">
        <v>0</v>
      </c>
      <c r="AF75" s="405">
        <v>0</v>
      </c>
      <c r="AG75" s="405">
        <v>0</v>
      </c>
      <c r="AH75" s="405">
        <v>0</v>
      </c>
      <c r="AI75" s="405">
        <v>0</v>
      </c>
      <c r="AJ75" s="405">
        <v>0</v>
      </c>
      <c r="AK75" s="405">
        <v>0</v>
      </c>
      <c r="AL75" s="405">
        <v>0</v>
      </c>
      <c r="AM75" s="405">
        <v>0</v>
      </c>
      <c r="AN75" s="405">
        <v>0</v>
      </c>
      <c r="AO75" s="405">
        <v>0</v>
      </c>
      <c r="AP75" s="405">
        <v>0</v>
      </c>
      <c r="AQ75" s="405">
        <f t="shared" si="7"/>
        <v>2</v>
      </c>
      <c r="AR75" s="406">
        <f t="shared" si="8"/>
        <v>2.7777777777777776E-2</v>
      </c>
    </row>
    <row r="76" spans="1:44">
      <c r="A76" s="404" t="s">
        <v>851</v>
      </c>
      <c r="B76" s="405">
        <v>0</v>
      </c>
      <c r="C76" s="405">
        <v>2</v>
      </c>
      <c r="D76" s="405">
        <v>0</v>
      </c>
      <c r="E76" s="405">
        <v>0</v>
      </c>
      <c r="F76" s="405">
        <v>0</v>
      </c>
      <c r="G76" s="405">
        <v>0</v>
      </c>
      <c r="H76" s="405">
        <v>0</v>
      </c>
      <c r="I76" s="405">
        <v>0</v>
      </c>
      <c r="J76" s="405">
        <v>0</v>
      </c>
      <c r="K76" s="405">
        <v>0</v>
      </c>
      <c r="L76" s="405">
        <v>0</v>
      </c>
      <c r="M76" s="405">
        <v>0</v>
      </c>
      <c r="N76" s="405">
        <v>0</v>
      </c>
      <c r="O76" s="405">
        <v>0</v>
      </c>
      <c r="P76" s="405">
        <v>0</v>
      </c>
      <c r="Q76" s="405">
        <v>0</v>
      </c>
      <c r="R76" s="405">
        <v>0</v>
      </c>
      <c r="S76" s="405">
        <v>0</v>
      </c>
      <c r="T76" s="405">
        <v>0</v>
      </c>
      <c r="U76" s="405">
        <v>0</v>
      </c>
      <c r="V76" s="405">
        <v>0</v>
      </c>
      <c r="W76" s="405">
        <v>0</v>
      </c>
      <c r="X76" s="405">
        <v>0</v>
      </c>
      <c r="Y76" s="405">
        <v>0</v>
      </c>
      <c r="Z76" s="405">
        <v>0</v>
      </c>
      <c r="AA76" s="405">
        <v>0</v>
      </c>
      <c r="AB76" s="405">
        <v>0</v>
      </c>
      <c r="AC76" s="405">
        <v>0</v>
      </c>
      <c r="AD76" s="405">
        <v>0</v>
      </c>
      <c r="AE76" s="405">
        <v>0</v>
      </c>
      <c r="AF76" s="405">
        <v>0</v>
      </c>
      <c r="AG76" s="405">
        <v>0</v>
      </c>
      <c r="AH76" s="405">
        <v>0</v>
      </c>
      <c r="AI76" s="405">
        <v>0</v>
      </c>
      <c r="AJ76" s="405">
        <v>0</v>
      </c>
      <c r="AK76" s="405">
        <v>0</v>
      </c>
      <c r="AL76" s="405">
        <v>0</v>
      </c>
      <c r="AM76" s="405">
        <v>0</v>
      </c>
      <c r="AN76" s="405">
        <v>0</v>
      </c>
      <c r="AO76" s="405">
        <v>0</v>
      </c>
      <c r="AP76" s="405">
        <v>0</v>
      </c>
      <c r="AQ76" s="405">
        <f t="shared" si="7"/>
        <v>2</v>
      </c>
      <c r="AR76" s="406">
        <f t="shared" si="8"/>
        <v>2.7777777777777776E-2</v>
      </c>
    </row>
    <row r="77" spans="1:44">
      <c r="A77" s="404" t="s">
        <v>852</v>
      </c>
      <c r="B77" s="405">
        <v>0</v>
      </c>
      <c r="C77" s="405">
        <v>6</v>
      </c>
      <c r="D77" s="405">
        <v>0</v>
      </c>
      <c r="E77" s="405">
        <v>0</v>
      </c>
      <c r="F77" s="405">
        <v>0</v>
      </c>
      <c r="G77" s="405">
        <v>0</v>
      </c>
      <c r="H77" s="405">
        <v>0</v>
      </c>
      <c r="I77" s="405">
        <v>0</v>
      </c>
      <c r="J77" s="405">
        <v>0</v>
      </c>
      <c r="K77" s="405">
        <v>0</v>
      </c>
      <c r="L77" s="405">
        <v>0</v>
      </c>
      <c r="M77" s="405">
        <v>0</v>
      </c>
      <c r="N77" s="405">
        <v>0</v>
      </c>
      <c r="O77" s="405">
        <v>0</v>
      </c>
      <c r="P77" s="405">
        <v>0</v>
      </c>
      <c r="Q77" s="405">
        <v>0</v>
      </c>
      <c r="R77" s="405">
        <v>0</v>
      </c>
      <c r="S77" s="405">
        <v>0</v>
      </c>
      <c r="T77" s="405">
        <v>0</v>
      </c>
      <c r="U77" s="405">
        <v>0</v>
      </c>
      <c r="V77" s="405">
        <v>0</v>
      </c>
      <c r="W77" s="405">
        <v>0</v>
      </c>
      <c r="X77" s="405">
        <v>0</v>
      </c>
      <c r="Y77" s="405">
        <v>0</v>
      </c>
      <c r="Z77" s="405">
        <v>0</v>
      </c>
      <c r="AA77" s="405">
        <v>0</v>
      </c>
      <c r="AB77" s="405">
        <v>0</v>
      </c>
      <c r="AC77" s="405">
        <v>0</v>
      </c>
      <c r="AD77" s="405">
        <v>0</v>
      </c>
      <c r="AE77" s="405">
        <v>0</v>
      </c>
      <c r="AF77" s="405">
        <v>0</v>
      </c>
      <c r="AG77" s="405">
        <v>0</v>
      </c>
      <c r="AH77" s="405">
        <v>0</v>
      </c>
      <c r="AI77" s="405">
        <v>0</v>
      </c>
      <c r="AJ77" s="405">
        <v>0</v>
      </c>
      <c r="AK77" s="405">
        <v>0</v>
      </c>
      <c r="AL77" s="405">
        <v>0</v>
      </c>
      <c r="AM77" s="405">
        <v>0</v>
      </c>
      <c r="AN77" s="405">
        <v>0</v>
      </c>
      <c r="AO77" s="405">
        <v>0</v>
      </c>
      <c r="AP77" s="405">
        <v>0</v>
      </c>
      <c r="AQ77" s="405">
        <f t="shared" si="7"/>
        <v>6</v>
      </c>
      <c r="AR77" s="406">
        <f t="shared" si="8"/>
        <v>8.3333333333333329E-2</v>
      </c>
    </row>
    <row r="78" spans="1:44">
      <c r="A78" s="404" t="s">
        <v>853</v>
      </c>
      <c r="B78" s="405">
        <v>0</v>
      </c>
      <c r="C78" s="405">
        <v>5</v>
      </c>
      <c r="D78" s="405">
        <v>0</v>
      </c>
      <c r="E78" s="405">
        <v>0</v>
      </c>
      <c r="F78" s="405">
        <v>0</v>
      </c>
      <c r="G78" s="405">
        <v>0</v>
      </c>
      <c r="H78" s="405">
        <v>0</v>
      </c>
      <c r="I78" s="405">
        <v>0</v>
      </c>
      <c r="J78" s="405">
        <v>0</v>
      </c>
      <c r="K78" s="405">
        <v>0</v>
      </c>
      <c r="L78" s="405">
        <v>0</v>
      </c>
      <c r="M78" s="405">
        <v>0</v>
      </c>
      <c r="N78" s="405">
        <v>0</v>
      </c>
      <c r="O78" s="405">
        <v>0</v>
      </c>
      <c r="P78" s="405">
        <v>0</v>
      </c>
      <c r="Q78" s="405">
        <v>0</v>
      </c>
      <c r="R78" s="405">
        <v>0</v>
      </c>
      <c r="S78" s="405">
        <v>0</v>
      </c>
      <c r="T78" s="405">
        <v>0</v>
      </c>
      <c r="U78" s="405">
        <v>0</v>
      </c>
      <c r="V78" s="405">
        <v>0</v>
      </c>
      <c r="W78" s="405">
        <v>0</v>
      </c>
      <c r="X78" s="405">
        <v>0</v>
      </c>
      <c r="Y78" s="405">
        <v>0</v>
      </c>
      <c r="Z78" s="405">
        <v>0</v>
      </c>
      <c r="AA78" s="405">
        <v>0</v>
      </c>
      <c r="AB78" s="405">
        <v>0</v>
      </c>
      <c r="AC78" s="405">
        <v>0</v>
      </c>
      <c r="AD78" s="405">
        <v>0</v>
      </c>
      <c r="AE78" s="405">
        <v>0</v>
      </c>
      <c r="AF78" s="405">
        <v>0</v>
      </c>
      <c r="AG78" s="405">
        <v>0</v>
      </c>
      <c r="AH78" s="405">
        <v>0</v>
      </c>
      <c r="AI78" s="405">
        <v>0</v>
      </c>
      <c r="AJ78" s="405">
        <v>0</v>
      </c>
      <c r="AK78" s="405">
        <v>0</v>
      </c>
      <c r="AL78" s="405">
        <v>0</v>
      </c>
      <c r="AM78" s="405">
        <v>0</v>
      </c>
      <c r="AN78" s="405">
        <v>0</v>
      </c>
      <c r="AO78" s="405">
        <v>0</v>
      </c>
      <c r="AP78" s="405">
        <v>0</v>
      </c>
      <c r="AQ78" s="405">
        <f t="shared" si="7"/>
        <v>5</v>
      </c>
      <c r="AR78" s="406">
        <f t="shared" si="8"/>
        <v>6.9444444444444448E-2</v>
      </c>
    </row>
    <row r="79" spans="1:44">
      <c r="A79" s="404" t="s">
        <v>854</v>
      </c>
      <c r="B79" s="405">
        <v>0</v>
      </c>
      <c r="C79" s="405">
        <v>56</v>
      </c>
      <c r="D79" s="405">
        <v>0</v>
      </c>
      <c r="E79" s="405">
        <v>0</v>
      </c>
      <c r="F79" s="405">
        <v>0</v>
      </c>
      <c r="G79" s="405">
        <v>0</v>
      </c>
      <c r="H79" s="405">
        <v>0</v>
      </c>
      <c r="I79" s="405">
        <v>0</v>
      </c>
      <c r="J79" s="405">
        <v>0</v>
      </c>
      <c r="K79" s="405">
        <v>0</v>
      </c>
      <c r="L79" s="405">
        <v>0</v>
      </c>
      <c r="M79" s="405">
        <v>0</v>
      </c>
      <c r="N79" s="405">
        <v>0</v>
      </c>
      <c r="O79" s="405">
        <v>0</v>
      </c>
      <c r="P79" s="405">
        <v>0</v>
      </c>
      <c r="Q79" s="405">
        <v>0</v>
      </c>
      <c r="R79" s="405">
        <v>0</v>
      </c>
      <c r="S79" s="405">
        <v>0</v>
      </c>
      <c r="T79" s="405">
        <v>0</v>
      </c>
      <c r="U79" s="405">
        <v>0</v>
      </c>
      <c r="V79" s="405">
        <v>0</v>
      </c>
      <c r="W79" s="405">
        <v>0</v>
      </c>
      <c r="X79" s="405">
        <v>0</v>
      </c>
      <c r="Y79" s="405">
        <v>0</v>
      </c>
      <c r="Z79" s="405">
        <v>0</v>
      </c>
      <c r="AA79" s="405">
        <v>0</v>
      </c>
      <c r="AB79" s="405">
        <v>0</v>
      </c>
      <c r="AC79" s="405">
        <v>0</v>
      </c>
      <c r="AD79" s="405">
        <v>0</v>
      </c>
      <c r="AE79" s="405">
        <v>0</v>
      </c>
      <c r="AF79" s="405">
        <v>0</v>
      </c>
      <c r="AG79" s="405">
        <v>0</v>
      </c>
      <c r="AH79" s="405">
        <v>0</v>
      </c>
      <c r="AI79" s="405">
        <v>0</v>
      </c>
      <c r="AJ79" s="405">
        <v>0</v>
      </c>
      <c r="AK79" s="405">
        <v>0</v>
      </c>
      <c r="AL79" s="405">
        <v>0</v>
      </c>
      <c r="AM79" s="405">
        <v>0</v>
      </c>
      <c r="AN79" s="405">
        <v>0</v>
      </c>
      <c r="AO79" s="405">
        <v>0</v>
      </c>
      <c r="AP79" s="405">
        <v>0</v>
      </c>
      <c r="AQ79" s="405">
        <f t="shared" si="7"/>
        <v>56</v>
      </c>
      <c r="AR79" s="406">
        <f t="shared" si="8"/>
        <v>0.77777777777777779</v>
      </c>
    </row>
    <row r="80" spans="1:44">
      <c r="A80" s="407" t="s">
        <v>8</v>
      </c>
      <c r="B80" s="408">
        <v>0</v>
      </c>
      <c r="C80" s="408">
        <v>72</v>
      </c>
      <c r="D80" s="408">
        <v>0</v>
      </c>
      <c r="E80" s="408">
        <v>0</v>
      </c>
      <c r="F80" s="408">
        <v>0</v>
      </c>
      <c r="G80" s="408">
        <v>0</v>
      </c>
      <c r="H80" s="408">
        <v>0</v>
      </c>
      <c r="I80" s="408">
        <v>0</v>
      </c>
      <c r="J80" s="408">
        <v>0</v>
      </c>
      <c r="K80" s="408">
        <v>0</v>
      </c>
      <c r="L80" s="408">
        <v>0</v>
      </c>
      <c r="M80" s="408">
        <v>0</v>
      </c>
      <c r="N80" s="408">
        <v>0</v>
      </c>
      <c r="O80" s="408">
        <v>0</v>
      </c>
      <c r="P80" s="408">
        <v>0</v>
      </c>
      <c r="Q80" s="408">
        <v>0</v>
      </c>
      <c r="R80" s="408">
        <v>0</v>
      </c>
      <c r="S80" s="408">
        <v>0</v>
      </c>
      <c r="T80" s="408">
        <v>0</v>
      </c>
      <c r="U80" s="408">
        <v>0</v>
      </c>
      <c r="V80" s="408">
        <v>0</v>
      </c>
      <c r="W80" s="408">
        <v>0</v>
      </c>
      <c r="X80" s="408">
        <v>0</v>
      </c>
      <c r="Y80" s="408">
        <v>0</v>
      </c>
      <c r="Z80" s="408">
        <v>0</v>
      </c>
      <c r="AA80" s="408">
        <v>0</v>
      </c>
      <c r="AB80" s="408">
        <v>0</v>
      </c>
      <c r="AC80" s="408">
        <v>0</v>
      </c>
      <c r="AD80" s="408">
        <v>0</v>
      </c>
      <c r="AE80" s="408">
        <v>0</v>
      </c>
      <c r="AF80" s="408">
        <v>0</v>
      </c>
      <c r="AG80" s="408">
        <v>0</v>
      </c>
      <c r="AH80" s="408">
        <v>0</v>
      </c>
      <c r="AI80" s="408">
        <v>0</v>
      </c>
      <c r="AJ80" s="408">
        <v>0</v>
      </c>
      <c r="AK80" s="408">
        <v>0</v>
      </c>
      <c r="AL80" s="408">
        <v>0</v>
      </c>
      <c r="AM80" s="408">
        <v>0</v>
      </c>
      <c r="AN80" s="408">
        <v>0</v>
      </c>
      <c r="AO80" s="408">
        <v>0</v>
      </c>
      <c r="AP80" s="408">
        <v>0</v>
      </c>
      <c r="AQ80" s="408">
        <f t="shared" si="7"/>
        <v>72</v>
      </c>
      <c r="AR80" s="409">
        <f t="shared" si="8"/>
        <v>1</v>
      </c>
    </row>
    <row r="81" spans="1:44">
      <c r="A81" s="411" t="s">
        <v>855</v>
      </c>
      <c r="B81" s="74">
        <f>B80/$AQ$80</f>
        <v>0</v>
      </c>
      <c r="C81" s="74">
        <f>C80/$AQ$80</f>
        <v>1</v>
      </c>
      <c r="D81" s="74">
        <f t="shared" ref="D81:AQ81" si="9">D80/$AQ$80</f>
        <v>0</v>
      </c>
      <c r="E81" s="74">
        <f t="shared" si="9"/>
        <v>0</v>
      </c>
      <c r="F81" s="74">
        <f t="shared" si="9"/>
        <v>0</v>
      </c>
      <c r="G81" s="74">
        <f t="shared" si="9"/>
        <v>0</v>
      </c>
      <c r="H81" s="74">
        <f t="shared" si="9"/>
        <v>0</v>
      </c>
      <c r="I81" s="74">
        <f t="shared" si="9"/>
        <v>0</v>
      </c>
      <c r="J81" s="74">
        <f t="shared" si="9"/>
        <v>0</v>
      </c>
      <c r="K81" s="74">
        <f t="shared" si="9"/>
        <v>0</v>
      </c>
      <c r="L81" s="74">
        <f t="shared" si="9"/>
        <v>0</v>
      </c>
      <c r="M81" s="74">
        <f t="shared" si="9"/>
        <v>0</v>
      </c>
      <c r="N81" s="74">
        <f t="shared" si="9"/>
        <v>0</v>
      </c>
      <c r="O81" s="74">
        <f t="shared" si="9"/>
        <v>0</v>
      </c>
      <c r="P81" s="74">
        <f t="shared" si="9"/>
        <v>0</v>
      </c>
      <c r="Q81" s="74">
        <f t="shared" si="9"/>
        <v>0</v>
      </c>
      <c r="R81" s="74">
        <f t="shared" si="9"/>
        <v>0</v>
      </c>
      <c r="S81" s="74">
        <f t="shared" si="9"/>
        <v>0</v>
      </c>
      <c r="T81" s="74">
        <f t="shared" si="9"/>
        <v>0</v>
      </c>
      <c r="U81" s="74">
        <f t="shared" si="9"/>
        <v>0</v>
      </c>
      <c r="V81" s="74">
        <f t="shared" si="9"/>
        <v>0</v>
      </c>
      <c r="W81" s="74">
        <f t="shared" si="9"/>
        <v>0</v>
      </c>
      <c r="X81" s="74">
        <f t="shared" si="9"/>
        <v>0</v>
      </c>
      <c r="Y81" s="74">
        <f t="shared" si="9"/>
        <v>0</v>
      </c>
      <c r="Z81" s="74">
        <f t="shared" si="9"/>
        <v>0</v>
      </c>
      <c r="AA81" s="74">
        <f t="shared" si="9"/>
        <v>0</v>
      </c>
      <c r="AB81" s="74">
        <f t="shared" si="9"/>
        <v>0</v>
      </c>
      <c r="AC81" s="74">
        <f t="shared" si="9"/>
        <v>0</v>
      </c>
      <c r="AD81" s="74">
        <f t="shared" si="9"/>
        <v>0</v>
      </c>
      <c r="AE81" s="74">
        <f t="shared" si="9"/>
        <v>0</v>
      </c>
      <c r="AF81" s="74">
        <f t="shared" si="9"/>
        <v>0</v>
      </c>
      <c r="AG81" s="74">
        <f t="shared" si="9"/>
        <v>0</v>
      </c>
      <c r="AH81" s="74">
        <f t="shared" si="9"/>
        <v>0</v>
      </c>
      <c r="AI81" s="74">
        <f t="shared" si="9"/>
        <v>0</v>
      </c>
      <c r="AJ81" s="74">
        <f t="shared" si="9"/>
        <v>0</v>
      </c>
      <c r="AK81" s="74">
        <f t="shared" si="9"/>
        <v>0</v>
      </c>
      <c r="AL81" s="74">
        <f t="shared" si="9"/>
        <v>0</v>
      </c>
      <c r="AM81" s="74">
        <f t="shared" si="9"/>
        <v>0</v>
      </c>
      <c r="AN81" s="74">
        <f t="shared" si="9"/>
        <v>0</v>
      </c>
      <c r="AO81" s="74">
        <f t="shared" si="9"/>
        <v>0</v>
      </c>
      <c r="AP81" s="74">
        <f t="shared" si="9"/>
        <v>0</v>
      </c>
      <c r="AQ81" s="74">
        <f t="shared" si="9"/>
        <v>1</v>
      </c>
      <c r="AR81" s="412"/>
    </row>
    <row r="82" spans="1:44" ht="15.75" thickBot="1">
      <c r="A82" s="413"/>
      <c r="B82" s="414"/>
      <c r="C82" s="414"/>
      <c r="D82" s="415"/>
      <c r="E82" s="415"/>
      <c r="F82" s="415"/>
      <c r="G82" s="415"/>
      <c r="H82" s="415"/>
      <c r="I82" s="414"/>
      <c r="J82" s="414"/>
      <c r="K82" s="414"/>
      <c r="L82" s="414"/>
      <c r="M82" s="414"/>
      <c r="N82" s="414"/>
      <c r="O82" s="414"/>
      <c r="P82" s="414"/>
      <c r="Q82" s="414"/>
      <c r="R82" s="416"/>
      <c r="S82" s="417"/>
      <c r="T82" s="417"/>
      <c r="U82" s="417"/>
      <c r="V82" s="417"/>
      <c r="W82" s="417"/>
      <c r="X82" s="416"/>
      <c r="Y82" s="416"/>
      <c r="Z82" s="416"/>
      <c r="AA82" s="416"/>
      <c r="AB82" s="416"/>
      <c r="AC82" s="416"/>
      <c r="AD82" s="416"/>
      <c r="AE82" s="416"/>
      <c r="AF82" s="416"/>
      <c r="AG82" s="416"/>
      <c r="AH82" s="416"/>
      <c r="AI82" s="416"/>
      <c r="AJ82" s="416"/>
      <c r="AK82" s="416"/>
      <c r="AL82" s="416"/>
      <c r="AM82" s="416"/>
      <c r="AN82" s="416"/>
      <c r="AO82" s="416"/>
      <c r="AP82" s="416"/>
      <c r="AQ82" s="416"/>
      <c r="AR82" s="418"/>
    </row>
    <row r="83" spans="1:44" ht="15.75" thickTop="1">
      <c r="A83" s="790" t="s">
        <v>860</v>
      </c>
      <c r="B83" s="791"/>
      <c r="C83" s="791"/>
      <c r="D83" s="791"/>
      <c r="E83" s="791"/>
      <c r="F83" s="791"/>
      <c r="G83" s="791"/>
      <c r="H83" s="791"/>
      <c r="I83" s="791"/>
      <c r="J83" s="791"/>
      <c r="K83" s="791"/>
      <c r="L83" s="791"/>
      <c r="M83" s="791"/>
      <c r="N83" s="791"/>
      <c r="O83" s="791"/>
      <c r="P83" s="791"/>
      <c r="Q83" s="791"/>
      <c r="R83" s="791"/>
      <c r="S83" s="419"/>
      <c r="T83" s="419"/>
      <c r="U83" s="419"/>
      <c r="V83" s="419"/>
      <c r="W83" s="419"/>
      <c r="X83" s="419"/>
      <c r="Y83" s="419"/>
      <c r="Z83" s="419"/>
      <c r="AA83" s="419"/>
      <c r="AB83" s="419"/>
      <c r="AC83" s="419"/>
      <c r="AD83" s="419"/>
      <c r="AE83" s="419"/>
      <c r="AF83" s="419"/>
      <c r="AG83" s="419"/>
      <c r="AH83" s="419"/>
      <c r="AI83" s="419"/>
      <c r="AJ83" s="419"/>
      <c r="AK83" s="419"/>
      <c r="AL83" s="419"/>
      <c r="AM83" s="419"/>
      <c r="AN83" s="419"/>
      <c r="AO83" s="419"/>
      <c r="AP83" s="419"/>
      <c r="AQ83" s="419"/>
    </row>
    <row r="84" spans="1:44">
      <c r="A84" s="400"/>
      <c r="B84" s="400"/>
      <c r="C84" s="400"/>
      <c r="D84" s="400"/>
      <c r="E84" s="400"/>
      <c r="F84" s="400"/>
      <c r="G84" s="400"/>
      <c r="H84" s="400"/>
      <c r="I84" s="400"/>
      <c r="J84" s="400"/>
      <c r="K84" s="400"/>
      <c r="L84" s="400"/>
      <c r="M84" s="400"/>
      <c r="N84" s="400"/>
      <c r="O84" s="400"/>
      <c r="P84" s="400"/>
      <c r="Q84" s="400"/>
      <c r="R84" s="400"/>
      <c r="S84" s="400"/>
      <c r="T84" s="400"/>
      <c r="U84" s="400"/>
      <c r="V84" s="400"/>
      <c r="W84" s="400"/>
      <c r="X84" s="400"/>
      <c r="Y84" s="400"/>
      <c r="Z84" s="400"/>
      <c r="AA84" s="400"/>
      <c r="AB84" s="400"/>
      <c r="AC84" s="400"/>
      <c r="AD84" s="400"/>
      <c r="AE84" s="400"/>
      <c r="AF84" s="400"/>
      <c r="AG84" s="400"/>
      <c r="AH84" s="400"/>
      <c r="AI84" s="400"/>
      <c r="AJ84" s="400"/>
      <c r="AK84" s="400"/>
      <c r="AL84" s="400"/>
      <c r="AM84" s="400"/>
      <c r="AN84" s="400"/>
      <c r="AO84" s="400"/>
      <c r="AP84" s="400"/>
      <c r="AQ84" s="400"/>
      <c r="AR84" s="400"/>
    </row>
    <row r="85" spans="1:44" ht="30" customHeight="1">
      <c r="A85" s="740" t="s">
        <v>912</v>
      </c>
      <c r="B85" s="740"/>
      <c r="C85" s="740"/>
      <c r="D85" s="740"/>
      <c r="E85" s="740"/>
      <c r="F85" s="740"/>
      <c r="G85" s="740"/>
      <c r="H85" s="740"/>
      <c r="I85" s="740"/>
      <c r="J85" s="740"/>
      <c r="K85" s="740"/>
      <c r="L85" s="740"/>
      <c r="M85" s="740"/>
      <c r="N85" s="740"/>
      <c r="O85" s="740"/>
      <c r="P85" s="740"/>
      <c r="Q85" s="740"/>
      <c r="R85" s="740"/>
      <c r="S85" s="740"/>
      <c r="T85" s="740"/>
      <c r="U85" s="740"/>
      <c r="V85" s="740"/>
      <c r="W85" s="740"/>
      <c r="X85" s="740"/>
      <c r="Y85" s="740"/>
      <c r="Z85" s="740"/>
      <c r="AA85" s="740"/>
      <c r="AB85" s="740"/>
      <c r="AC85" s="740"/>
      <c r="AD85" s="740"/>
      <c r="AE85" s="740"/>
      <c r="AF85" s="740"/>
      <c r="AG85" s="740"/>
      <c r="AH85" s="740"/>
      <c r="AI85" s="740"/>
      <c r="AJ85" s="740"/>
      <c r="AK85" s="740"/>
      <c r="AL85" s="740"/>
      <c r="AM85" s="740"/>
      <c r="AN85" s="740"/>
      <c r="AO85" s="740"/>
      <c r="AP85" s="740"/>
      <c r="AQ85" s="740"/>
      <c r="AR85" s="740"/>
    </row>
    <row r="86" spans="1:44" ht="18">
      <c r="A86" s="741" t="s">
        <v>957</v>
      </c>
      <c r="B86" s="741"/>
      <c r="C86" s="741"/>
      <c r="D86" s="741"/>
      <c r="E86" s="741"/>
      <c r="F86" s="741"/>
      <c r="G86" s="741"/>
      <c r="H86" s="741"/>
      <c r="I86" s="741"/>
      <c r="J86" s="741"/>
      <c r="K86" s="741"/>
      <c r="L86" s="741"/>
      <c r="M86" s="741"/>
      <c r="N86" s="741"/>
      <c r="O86" s="741"/>
      <c r="P86" s="741"/>
      <c r="Q86" s="741"/>
      <c r="R86" s="741"/>
      <c r="S86" s="741"/>
      <c r="T86" s="741"/>
      <c r="U86" s="741"/>
      <c r="V86" s="741"/>
      <c r="W86" s="741"/>
      <c r="X86" s="741"/>
      <c r="Y86" s="741"/>
      <c r="Z86" s="741"/>
      <c r="AA86" s="741"/>
      <c r="AB86" s="741"/>
      <c r="AC86" s="741"/>
      <c r="AD86" s="741"/>
      <c r="AE86" s="741"/>
      <c r="AF86" s="741"/>
      <c r="AG86" s="741"/>
      <c r="AH86" s="741"/>
      <c r="AI86" s="741"/>
      <c r="AJ86" s="741"/>
      <c r="AK86" s="741"/>
      <c r="AL86" s="741"/>
      <c r="AM86" s="741"/>
      <c r="AN86" s="741"/>
      <c r="AO86" s="741"/>
      <c r="AP86" s="741"/>
      <c r="AQ86" s="741"/>
      <c r="AR86" s="741"/>
    </row>
    <row r="87" spans="1:44" ht="18">
      <c r="A87" s="741" t="s">
        <v>2</v>
      </c>
      <c r="B87" s="741"/>
      <c r="C87" s="741"/>
      <c r="D87" s="741"/>
      <c r="E87" s="741"/>
      <c r="F87" s="741"/>
      <c r="G87" s="741"/>
      <c r="H87" s="741"/>
      <c r="I87" s="741"/>
      <c r="J87" s="741"/>
      <c r="K87" s="741"/>
      <c r="L87" s="741"/>
      <c r="M87" s="741"/>
      <c r="N87" s="741"/>
      <c r="O87" s="741"/>
      <c r="P87" s="741"/>
      <c r="Q87" s="741"/>
      <c r="R87" s="741"/>
      <c r="S87" s="741"/>
      <c r="T87" s="741"/>
      <c r="U87" s="741"/>
      <c r="V87" s="741"/>
      <c r="W87" s="741"/>
      <c r="X87" s="741"/>
      <c r="Y87" s="741"/>
      <c r="Z87" s="741"/>
      <c r="AA87" s="741"/>
      <c r="AB87" s="741"/>
      <c r="AC87" s="741"/>
      <c r="AD87" s="741"/>
      <c r="AE87" s="741"/>
      <c r="AF87" s="741"/>
      <c r="AG87" s="741"/>
      <c r="AH87" s="741"/>
      <c r="AI87" s="741"/>
      <c r="AJ87" s="741"/>
      <c r="AK87" s="741"/>
      <c r="AL87" s="741"/>
      <c r="AM87" s="741"/>
      <c r="AN87" s="741"/>
      <c r="AO87" s="741"/>
      <c r="AP87" s="741"/>
      <c r="AQ87" s="741"/>
      <c r="AR87" s="741"/>
    </row>
    <row r="88" spans="1:44" ht="30" customHeight="1">
      <c r="A88" s="742" t="s">
        <v>3</v>
      </c>
      <c r="B88" s="742"/>
      <c r="C88" s="742"/>
      <c r="D88" s="742"/>
      <c r="E88" s="742"/>
      <c r="F88" s="742"/>
      <c r="G88" s="742"/>
      <c r="H88" s="742"/>
      <c r="I88" s="742"/>
      <c r="J88" s="742"/>
      <c r="K88" s="742"/>
      <c r="L88" s="742"/>
      <c r="M88" s="742"/>
      <c r="N88" s="742"/>
      <c r="O88" s="742"/>
      <c r="P88" s="742"/>
      <c r="Q88" s="742"/>
      <c r="R88" s="742"/>
      <c r="S88" s="742"/>
      <c r="T88" s="742"/>
      <c r="U88" s="742"/>
      <c r="V88" s="742"/>
      <c r="W88" s="742"/>
      <c r="X88" s="742"/>
      <c r="Y88" s="742"/>
      <c r="Z88" s="742"/>
      <c r="AA88" s="742"/>
      <c r="AB88" s="742"/>
      <c r="AC88" s="742"/>
      <c r="AD88" s="742"/>
      <c r="AE88" s="742"/>
      <c r="AF88" s="742"/>
      <c r="AG88" s="742"/>
      <c r="AH88" s="742"/>
      <c r="AI88" s="742"/>
      <c r="AJ88" s="742"/>
      <c r="AK88" s="742"/>
      <c r="AL88" s="742"/>
      <c r="AM88" s="742"/>
      <c r="AN88" s="742"/>
      <c r="AO88" s="742"/>
      <c r="AP88" s="742"/>
      <c r="AQ88" s="742"/>
      <c r="AR88" s="742"/>
    </row>
    <row r="89" spans="1:44">
      <c r="A89" s="393"/>
      <c r="B89" s="48"/>
      <c r="C89" s="48"/>
      <c r="D89" s="48"/>
      <c r="E89" s="48"/>
      <c r="F89" s="48"/>
      <c r="G89" s="48"/>
      <c r="H89" s="48"/>
      <c r="I89" s="48"/>
      <c r="J89" s="48"/>
      <c r="K89" s="48"/>
      <c r="L89" s="48"/>
      <c r="M89" s="48"/>
      <c r="N89" s="48"/>
      <c r="O89" s="48"/>
      <c r="P89" s="48"/>
      <c r="Q89" s="260"/>
      <c r="R89" s="244"/>
      <c r="S89" s="48"/>
      <c r="T89" s="48"/>
      <c r="U89" s="48"/>
      <c r="V89" s="48"/>
      <c r="W89" s="48"/>
      <c r="X89" s="48"/>
      <c r="Y89" s="48"/>
      <c r="Z89" s="48"/>
    </row>
    <row r="90" spans="1:44" ht="30" customHeight="1">
      <c r="A90" s="23" t="s">
        <v>839</v>
      </c>
      <c r="B90" s="245" t="s">
        <v>913</v>
      </c>
      <c r="C90" s="245" t="s">
        <v>915</v>
      </c>
      <c r="D90" s="245" t="s">
        <v>914</v>
      </c>
      <c r="E90" s="245" t="s">
        <v>923</v>
      </c>
      <c r="F90" s="245" t="s">
        <v>920</v>
      </c>
      <c r="G90" s="245" t="s">
        <v>916</v>
      </c>
      <c r="H90" s="245" t="s">
        <v>921</v>
      </c>
      <c r="I90" s="245" t="s">
        <v>917</v>
      </c>
      <c r="J90" s="245" t="s">
        <v>918</v>
      </c>
      <c r="K90" s="245" t="s">
        <v>919</v>
      </c>
      <c r="L90" s="245" t="s">
        <v>931</v>
      </c>
      <c r="M90" s="245" t="s">
        <v>929</v>
      </c>
      <c r="N90" s="245" t="s">
        <v>922</v>
      </c>
      <c r="O90" s="245" t="s">
        <v>927</v>
      </c>
      <c r="P90" s="245" t="s">
        <v>930</v>
      </c>
      <c r="Q90" s="245" t="s">
        <v>928</v>
      </c>
      <c r="R90" s="245" t="s">
        <v>934</v>
      </c>
      <c r="S90" s="245" t="s">
        <v>932</v>
      </c>
      <c r="T90" s="245" t="s">
        <v>933</v>
      </c>
      <c r="U90" s="245" t="s">
        <v>924</v>
      </c>
      <c r="V90" s="245" t="s">
        <v>925</v>
      </c>
      <c r="W90" s="245" t="s">
        <v>926</v>
      </c>
      <c r="X90" s="245" t="s">
        <v>935</v>
      </c>
      <c r="Y90" s="245" t="s">
        <v>936</v>
      </c>
      <c r="Z90" s="245" t="s">
        <v>937</v>
      </c>
      <c r="AA90" s="245" t="s">
        <v>938</v>
      </c>
      <c r="AB90" s="245" t="s">
        <v>939</v>
      </c>
      <c r="AC90" s="245" t="s">
        <v>940</v>
      </c>
      <c r="AD90" s="245" t="s">
        <v>941</v>
      </c>
      <c r="AE90" s="245" t="s">
        <v>942</v>
      </c>
      <c r="AF90" s="245" t="s">
        <v>943</v>
      </c>
      <c r="AG90" s="245" t="s">
        <v>944</v>
      </c>
      <c r="AH90" s="245" t="s">
        <v>945</v>
      </c>
      <c r="AI90" s="245" t="s">
        <v>946</v>
      </c>
      <c r="AJ90" s="245" t="s">
        <v>947</v>
      </c>
      <c r="AK90" s="245" t="s">
        <v>948</v>
      </c>
      <c r="AL90" s="245" t="s">
        <v>949</v>
      </c>
      <c r="AM90" s="245" t="s">
        <v>950</v>
      </c>
      <c r="AN90" s="245" t="s">
        <v>951</v>
      </c>
      <c r="AO90" s="245" t="s">
        <v>952</v>
      </c>
      <c r="AP90" s="245" t="s">
        <v>953</v>
      </c>
      <c r="AQ90" s="246" t="s">
        <v>335</v>
      </c>
      <c r="AR90" s="394" t="s">
        <v>706</v>
      </c>
    </row>
    <row r="91" spans="1:44">
      <c r="A91" s="40" t="s">
        <v>841</v>
      </c>
      <c r="B91" s="10">
        <v>0</v>
      </c>
      <c r="C91" s="10">
        <v>0</v>
      </c>
      <c r="D91" s="10">
        <v>0</v>
      </c>
      <c r="E91" s="10">
        <v>0</v>
      </c>
      <c r="F91" s="10">
        <v>0</v>
      </c>
      <c r="G91" s="10">
        <v>0</v>
      </c>
      <c r="H91" s="10">
        <v>0</v>
      </c>
      <c r="I91" s="10">
        <v>0</v>
      </c>
      <c r="J91" s="10">
        <v>0</v>
      </c>
      <c r="K91" s="10">
        <v>0</v>
      </c>
      <c r="L91" s="10">
        <v>0</v>
      </c>
      <c r="M91" s="10">
        <v>0</v>
      </c>
      <c r="N91" s="10">
        <v>0</v>
      </c>
      <c r="O91" s="10">
        <v>0</v>
      </c>
      <c r="P91" s="10">
        <v>0</v>
      </c>
      <c r="Q91" s="10">
        <v>0</v>
      </c>
      <c r="R91" s="10">
        <v>0</v>
      </c>
      <c r="S91" s="10">
        <v>0</v>
      </c>
      <c r="T91" s="10">
        <v>0</v>
      </c>
      <c r="U91" s="10">
        <v>0</v>
      </c>
      <c r="V91" s="10">
        <v>0</v>
      </c>
      <c r="W91" s="10">
        <v>0</v>
      </c>
      <c r="X91" s="10">
        <v>0</v>
      </c>
      <c r="Y91" s="10">
        <v>0</v>
      </c>
      <c r="Z91" s="10">
        <v>0</v>
      </c>
      <c r="AA91" s="10">
        <v>0</v>
      </c>
      <c r="AB91" s="10">
        <v>0</v>
      </c>
      <c r="AC91" s="10">
        <v>0</v>
      </c>
      <c r="AD91" s="10">
        <v>0</v>
      </c>
      <c r="AE91" s="10">
        <v>0</v>
      </c>
      <c r="AF91" s="10">
        <v>0</v>
      </c>
      <c r="AG91" s="10">
        <v>0</v>
      </c>
      <c r="AH91" s="10">
        <v>0</v>
      </c>
      <c r="AI91" s="10">
        <v>0</v>
      </c>
      <c r="AJ91" s="10">
        <v>0</v>
      </c>
      <c r="AK91" s="10">
        <v>0</v>
      </c>
      <c r="AL91" s="10">
        <v>0</v>
      </c>
      <c r="AM91" s="10">
        <v>0</v>
      </c>
      <c r="AN91" s="10">
        <v>0</v>
      </c>
      <c r="AO91" s="10">
        <v>0</v>
      </c>
      <c r="AP91" s="10">
        <v>0</v>
      </c>
      <c r="AQ91" s="10">
        <v>0</v>
      </c>
      <c r="AR91" s="74">
        <f>AQ91/$AQ$105</f>
        <v>0</v>
      </c>
    </row>
    <row r="92" spans="1:44">
      <c r="A92" s="40" t="s">
        <v>842</v>
      </c>
      <c r="B92" s="10">
        <v>13046.86133</v>
      </c>
      <c r="C92" s="10">
        <v>9104.562539999999</v>
      </c>
      <c r="D92" s="10">
        <v>0</v>
      </c>
      <c r="E92" s="10">
        <v>0</v>
      </c>
      <c r="F92" s="10">
        <v>0</v>
      </c>
      <c r="G92" s="10">
        <v>0</v>
      </c>
      <c r="H92" s="10">
        <v>0</v>
      </c>
      <c r="I92" s="10">
        <v>0</v>
      </c>
      <c r="J92" s="10">
        <v>0</v>
      </c>
      <c r="K92" s="10">
        <v>0</v>
      </c>
      <c r="L92" s="10">
        <v>0</v>
      </c>
      <c r="M92" s="10">
        <v>0</v>
      </c>
      <c r="N92" s="10">
        <v>0</v>
      </c>
      <c r="O92" s="10">
        <v>0</v>
      </c>
      <c r="P92" s="10">
        <v>0</v>
      </c>
      <c r="Q92" s="10">
        <v>0</v>
      </c>
      <c r="R92" s="10">
        <v>0</v>
      </c>
      <c r="S92" s="10">
        <v>0</v>
      </c>
      <c r="T92" s="10">
        <v>0</v>
      </c>
      <c r="U92" s="10">
        <v>0</v>
      </c>
      <c r="V92" s="10">
        <v>0</v>
      </c>
      <c r="W92" s="10">
        <v>0</v>
      </c>
      <c r="X92" s="10">
        <v>0</v>
      </c>
      <c r="Y92" s="10">
        <v>0</v>
      </c>
      <c r="Z92" s="10">
        <v>0</v>
      </c>
      <c r="AA92" s="10">
        <v>0</v>
      </c>
      <c r="AB92" s="10">
        <v>0</v>
      </c>
      <c r="AC92" s="10">
        <v>0</v>
      </c>
      <c r="AD92" s="10">
        <v>0</v>
      </c>
      <c r="AE92" s="10">
        <v>0</v>
      </c>
      <c r="AF92" s="10">
        <v>0</v>
      </c>
      <c r="AG92" s="10">
        <v>0</v>
      </c>
      <c r="AH92" s="10">
        <v>0</v>
      </c>
      <c r="AI92" s="10">
        <v>0</v>
      </c>
      <c r="AJ92" s="10">
        <v>0</v>
      </c>
      <c r="AK92" s="10">
        <v>0</v>
      </c>
      <c r="AL92" s="10">
        <v>0</v>
      </c>
      <c r="AM92" s="10">
        <v>0</v>
      </c>
      <c r="AN92" s="10">
        <v>0</v>
      </c>
      <c r="AO92" s="10">
        <v>0</v>
      </c>
      <c r="AP92" s="10">
        <v>0</v>
      </c>
      <c r="AQ92" s="10">
        <v>22151.423870000002</v>
      </c>
      <c r="AR92" s="74">
        <f t="shared" ref="AR92:AR105" si="10">AQ92/$AQ$105</f>
        <v>9.5302156472539621E-3</v>
      </c>
    </row>
    <row r="93" spans="1:44">
      <c r="A93" s="40" t="s">
        <v>843</v>
      </c>
      <c r="B93" s="10">
        <v>3572.3776499999999</v>
      </c>
      <c r="C93" s="10">
        <v>23060.745149999999</v>
      </c>
      <c r="D93" s="10">
        <v>0</v>
      </c>
      <c r="E93" s="10">
        <v>0</v>
      </c>
      <c r="F93" s="10">
        <v>0</v>
      </c>
      <c r="G93" s="10">
        <v>0</v>
      </c>
      <c r="H93" s="10">
        <v>0</v>
      </c>
      <c r="I93" s="10">
        <v>0</v>
      </c>
      <c r="J93" s="10">
        <v>0</v>
      </c>
      <c r="K93" s="10">
        <v>0</v>
      </c>
      <c r="L93" s="10">
        <v>0</v>
      </c>
      <c r="M93" s="10">
        <v>0</v>
      </c>
      <c r="N93" s="10">
        <v>0</v>
      </c>
      <c r="O93" s="10">
        <v>0</v>
      </c>
      <c r="P93" s="10">
        <v>0</v>
      </c>
      <c r="Q93" s="10">
        <v>0</v>
      </c>
      <c r="R93" s="10">
        <v>0</v>
      </c>
      <c r="S93" s="10">
        <v>0</v>
      </c>
      <c r="T93" s="10">
        <v>0</v>
      </c>
      <c r="U93" s="10">
        <v>0</v>
      </c>
      <c r="V93" s="10">
        <v>0</v>
      </c>
      <c r="W93" s="10">
        <v>0</v>
      </c>
      <c r="X93" s="10">
        <v>0</v>
      </c>
      <c r="Y93" s="10">
        <v>0</v>
      </c>
      <c r="Z93" s="10">
        <v>0</v>
      </c>
      <c r="AA93" s="10">
        <v>3520.2378199999998</v>
      </c>
      <c r="AB93" s="10">
        <v>0</v>
      </c>
      <c r="AC93" s="10">
        <v>0</v>
      </c>
      <c r="AD93" s="10">
        <v>0</v>
      </c>
      <c r="AE93" s="10">
        <v>0</v>
      </c>
      <c r="AF93" s="10">
        <v>0</v>
      </c>
      <c r="AG93" s="10">
        <v>0</v>
      </c>
      <c r="AH93" s="10">
        <v>0</v>
      </c>
      <c r="AI93" s="10">
        <v>0</v>
      </c>
      <c r="AJ93" s="10">
        <v>0</v>
      </c>
      <c r="AK93" s="10">
        <v>0</v>
      </c>
      <c r="AL93" s="10">
        <v>0</v>
      </c>
      <c r="AM93" s="10">
        <v>0</v>
      </c>
      <c r="AN93" s="10">
        <v>0</v>
      </c>
      <c r="AO93" s="10">
        <v>0</v>
      </c>
      <c r="AP93" s="10">
        <v>0</v>
      </c>
      <c r="AQ93" s="10">
        <v>30153.360619999999</v>
      </c>
      <c r="AR93" s="74">
        <f t="shared" si="10"/>
        <v>1.2972891985837631E-2</v>
      </c>
    </row>
    <row r="94" spans="1:44">
      <c r="A94" s="40" t="s">
        <v>844</v>
      </c>
      <c r="B94" s="10">
        <v>10746.93182</v>
      </c>
      <c r="C94" s="10">
        <v>12654.07352</v>
      </c>
      <c r="D94" s="10">
        <v>0</v>
      </c>
      <c r="E94" s="10">
        <v>0</v>
      </c>
      <c r="F94" s="10">
        <v>0</v>
      </c>
      <c r="G94" s="10">
        <v>4884.0516600000001</v>
      </c>
      <c r="H94" s="10">
        <v>0</v>
      </c>
      <c r="I94" s="10">
        <v>0</v>
      </c>
      <c r="J94" s="10">
        <v>0</v>
      </c>
      <c r="K94" s="10">
        <v>0</v>
      </c>
      <c r="L94" s="10">
        <v>0</v>
      </c>
      <c r="M94" s="10">
        <v>0</v>
      </c>
      <c r="N94" s="10">
        <v>1740.69928</v>
      </c>
      <c r="O94" s="10">
        <v>0</v>
      </c>
      <c r="P94" s="10">
        <v>0</v>
      </c>
      <c r="Q94" s="10">
        <v>2247.9093599999997</v>
      </c>
      <c r="R94" s="10">
        <v>0</v>
      </c>
      <c r="S94" s="10">
        <v>0</v>
      </c>
      <c r="T94" s="10">
        <v>0</v>
      </c>
      <c r="U94" s="10">
        <v>0</v>
      </c>
      <c r="V94" s="10">
        <v>0</v>
      </c>
      <c r="W94" s="10">
        <v>0</v>
      </c>
      <c r="X94" s="10">
        <v>0</v>
      </c>
      <c r="Y94" s="10">
        <v>0</v>
      </c>
      <c r="Z94" s="10">
        <v>1615.424</v>
      </c>
      <c r="AA94" s="10">
        <v>0</v>
      </c>
      <c r="AB94" s="10">
        <v>1380.4396999999999</v>
      </c>
      <c r="AC94" s="10">
        <v>0</v>
      </c>
      <c r="AD94" s="10">
        <v>3337.6696699999998</v>
      </c>
      <c r="AE94" s="10">
        <v>0</v>
      </c>
      <c r="AF94" s="10">
        <v>0</v>
      </c>
      <c r="AG94" s="10">
        <v>0</v>
      </c>
      <c r="AH94" s="10">
        <v>0</v>
      </c>
      <c r="AI94" s="10">
        <v>0</v>
      </c>
      <c r="AJ94" s="10">
        <v>0</v>
      </c>
      <c r="AK94" s="10">
        <v>0</v>
      </c>
      <c r="AL94" s="10">
        <v>0</v>
      </c>
      <c r="AM94" s="10">
        <v>0</v>
      </c>
      <c r="AN94" s="10">
        <v>0</v>
      </c>
      <c r="AO94" s="10">
        <v>0</v>
      </c>
      <c r="AP94" s="10">
        <v>0</v>
      </c>
      <c r="AQ94" s="10">
        <v>38607.199009999997</v>
      </c>
      <c r="AR94" s="74">
        <f t="shared" si="10"/>
        <v>1.6609990141538907E-2</v>
      </c>
    </row>
    <row r="95" spans="1:44">
      <c r="A95" s="40" t="s">
        <v>845</v>
      </c>
      <c r="B95" s="10">
        <v>19499.545030000001</v>
      </c>
      <c r="C95" s="10">
        <v>10438.41649</v>
      </c>
      <c r="D95" s="10">
        <v>1841.01206</v>
      </c>
      <c r="E95" s="10">
        <v>712.62257</v>
      </c>
      <c r="F95" s="10">
        <v>0</v>
      </c>
      <c r="G95" s="10">
        <v>2648.6458299999999</v>
      </c>
      <c r="H95" s="10">
        <v>0</v>
      </c>
      <c r="I95" s="10">
        <v>0</v>
      </c>
      <c r="J95" s="10">
        <v>2039.99208</v>
      </c>
      <c r="K95" s="10">
        <v>0</v>
      </c>
      <c r="L95" s="10">
        <v>0</v>
      </c>
      <c r="M95" s="10">
        <v>0</v>
      </c>
      <c r="N95" s="10">
        <v>0</v>
      </c>
      <c r="O95" s="10">
        <v>0</v>
      </c>
      <c r="P95" s="10">
        <v>0</v>
      </c>
      <c r="Q95" s="10">
        <v>0</v>
      </c>
      <c r="R95" s="10">
        <v>790.18659000000002</v>
      </c>
      <c r="S95" s="10">
        <v>0</v>
      </c>
      <c r="T95" s="10">
        <v>0</v>
      </c>
      <c r="U95" s="10">
        <v>0</v>
      </c>
      <c r="V95" s="10">
        <v>0</v>
      </c>
      <c r="W95" s="10">
        <v>1107.6676399999999</v>
      </c>
      <c r="X95" s="10">
        <v>831.42299000000003</v>
      </c>
      <c r="Y95" s="10">
        <v>0</v>
      </c>
      <c r="Z95" s="10">
        <v>0</v>
      </c>
      <c r="AA95" s="10">
        <v>955.62653</v>
      </c>
      <c r="AB95" s="10">
        <v>5704.9640999999992</v>
      </c>
      <c r="AC95" s="10">
        <v>2993.3517499999998</v>
      </c>
      <c r="AD95" s="10">
        <v>1536.34473</v>
      </c>
      <c r="AE95" s="10">
        <v>1958.5547300000001</v>
      </c>
      <c r="AF95" s="10">
        <v>0</v>
      </c>
      <c r="AG95" s="10">
        <v>1958.17742</v>
      </c>
      <c r="AH95" s="10">
        <v>1097.1538400000002</v>
      </c>
      <c r="AI95" s="10">
        <v>0</v>
      </c>
      <c r="AJ95" s="10">
        <v>1110.1361200000001</v>
      </c>
      <c r="AK95" s="10">
        <v>1110.2549799999999</v>
      </c>
      <c r="AL95" s="10">
        <v>0</v>
      </c>
      <c r="AM95" s="10">
        <v>0</v>
      </c>
      <c r="AN95" s="10">
        <v>2460.3397500000001</v>
      </c>
      <c r="AO95" s="10">
        <v>2026.0836000000002</v>
      </c>
      <c r="AP95" s="10">
        <v>0</v>
      </c>
      <c r="AQ95" s="10">
        <v>62820.498829999997</v>
      </c>
      <c r="AR95" s="74">
        <f t="shared" si="10"/>
        <v>2.7027287475130831E-2</v>
      </c>
    </row>
    <row r="96" spans="1:44">
      <c r="A96" s="40" t="s">
        <v>846</v>
      </c>
      <c r="B96" s="10">
        <v>31000.178339999999</v>
      </c>
      <c r="C96" s="10">
        <v>18579.304110000001</v>
      </c>
      <c r="D96" s="10">
        <v>6885.5879800000002</v>
      </c>
      <c r="E96" s="10">
        <v>2236.2963799999998</v>
      </c>
      <c r="F96" s="10">
        <v>3413.0077500000002</v>
      </c>
      <c r="G96" s="10">
        <v>4244.1162599999998</v>
      </c>
      <c r="H96" s="10">
        <v>2734.5705800000001</v>
      </c>
      <c r="I96" s="10">
        <v>905.75671999999997</v>
      </c>
      <c r="J96" s="10">
        <v>602.06830000000002</v>
      </c>
      <c r="K96" s="10">
        <v>0</v>
      </c>
      <c r="L96" s="10">
        <v>0</v>
      </c>
      <c r="M96" s="10">
        <v>0</v>
      </c>
      <c r="N96" s="10">
        <v>3560.06369</v>
      </c>
      <c r="O96" s="10">
        <v>3745.5390499999999</v>
      </c>
      <c r="P96" s="10">
        <v>1581.8794700000001</v>
      </c>
      <c r="Q96" s="10">
        <v>0</v>
      </c>
      <c r="R96" s="10">
        <v>468.10694000000001</v>
      </c>
      <c r="S96" s="10">
        <v>770.88143000000002</v>
      </c>
      <c r="T96" s="10">
        <v>408.53996000000001</v>
      </c>
      <c r="U96" s="10">
        <v>4346.4602699999996</v>
      </c>
      <c r="V96" s="10">
        <v>3743.6707799999999</v>
      </c>
      <c r="W96" s="10">
        <v>1777.7328400000001</v>
      </c>
      <c r="X96" s="10">
        <v>1551.2616399999999</v>
      </c>
      <c r="Y96" s="10">
        <v>715.41121999999996</v>
      </c>
      <c r="Z96" s="10">
        <v>3410.4328399999999</v>
      </c>
      <c r="AA96" s="10">
        <v>1564.8088600000001</v>
      </c>
      <c r="AB96" s="10">
        <v>5485.6174299999993</v>
      </c>
      <c r="AC96" s="10">
        <v>9481.6601699999992</v>
      </c>
      <c r="AD96" s="10">
        <v>3271.1307700000002</v>
      </c>
      <c r="AE96" s="10">
        <v>3530.3294100000003</v>
      </c>
      <c r="AF96" s="10">
        <v>376.60253999999998</v>
      </c>
      <c r="AG96" s="10">
        <v>864.07322999999997</v>
      </c>
      <c r="AH96" s="10">
        <v>566.69484</v>
      </c>
      <c r="AI96" s="10">
        <v>0</v>
      </c>
      <c r="AJ96" s="10">
        <v>379.86471</v>
      </c>
      <c r="AK96" s="10">
        <v>531.15303000000006</v>
      </c>
      <c r="AL96" s="10">
        <v>1317.4899599999999</v>
      </c>
      <c r="AM96" s="10">
        <v>0</v>
      </c>
      <c r="AN96" s="10">
        <v>1702.6954800000001</v>
      </c>
      <c r="AO96" s="10">
        <v>573.39920999999993</v>
      </c>
      <c r="AP96" s="10">
        <v>0</v>
      </c>
      <c r="AQ96" s="10">
        <v>126326.38619</v>
      </c>
      <c r="AR96" s="74">
        <f t="shared" si="10"/>
        <v>5.4349449922244872E-2</v>
      </c>
    </row>
    <row r="97" spans="1:44">
      <c r="A97" s="40" t="s">
        <v>847</v>
      </c>
      <c r="B97" s="10">
        <v>26532.83338</v>
      </c>
      <c r="C97" s="10">
        <v>17022.77866</v>
      </c>
      <c r="D97" s="10">
        <v>7533.0907400000006</v>
      </c>
      <c r="E97" s="10">
        <v>1571.44157</v>
      </c>
      <c r="F97" s="10">
        <v>2973.6828300000002</v>
      </c>
      <c r="G97" s="10">
        <v>5681.70795</v>
      </c>
      <c r="H97" s="10">
        <v>1370.91121</v>
      </c>
      <c r="I97" s="10">
        <v>1850.6761399999998</v>
      </c>
      <c r="J97" s="10">
        <v>1478.6825700000002</v>
      </c>
      <c r="K97" s="10">
        <v>2461.75459</v>
      </c>
      <c r="L97" s="10">
        <v>909.3184</v>
      </c>
      <c r="M97" s="10">
        <v>771.76387</v>
      </c>
      <c r="N97" s="10">
        <v>4500.0617699999993</v>
      </c>
      <c r="O97" s="10">
        <v>2892.6023700000001</v>
      </c>
      <c r="P97" s="10">
        <v>1059.10301</v>
      </c>
      <c r="Q97" s="10">
        <v>1018.94711</v>
      </c>
      <c r="R97" s="10">
        <v>980.53578000000005</v>
      </c>
      <c r="S97" s="10">
        <v>2874.4192799999996</v>
      </c>
      <c r="T97" s="10">
        <v>0</v>
      </c>
      <c r="U97" s="10">
        <v>3305.12318</v>
      </c>
      <c r="V97" s="10">
        <v>8869.6631500000003</v>
      </c>
      <c r="W97" s="10">
        <v>2060.42317</v>
      </c>
      <c r="X97" s="10">
        <v>2519.8517200000001</v>
      </c>
      <c r="Y97" s="10">
        <v>210.84558999999999</v>
      </c>
      <c r="Z97" s="10">
        <v>2481.7958399999998</v>
      </c>
      <c r="AA97" s="10">
        <v>1509.2836200000002</v>
      </c>
      <c r="AB97" s="10">
        <v>4974.6764599999997</v>
      </c>
      <c r="AC97" s="10">
        <v>6266.4150799999998</v>
      </c>
      <c r="AD97" s="10">
        <v>3002.3497499999999</v>
      </c>
      <c r="AE97" s="10">
        <v>3440.22496</v>
      </c>
      <c r="AF97" s="10">
        <v>736.56859999999995</v>
      </c>
      <c r="AG97" s="10">
        <v>1093.50945</v>
      </c>
      <c r="AH97" s="10">
        <v>657.79243000000008</v>
      </c>
      <c r="AI97" s="10">
        <v>0</v>
      </c>
      <c r="AJ97" s="10">
        <v>591.19407999999999</v>
      </c>
      <c r="AK97" s="10">
        <v>0</v>
      </c>
      <c r="AL97" s="10">
        <v>2821.7998600000001</v>
      </c>
      <c r="AM97" s="10">
        <v>249.59754999999998</v>
      </c>
      <c r="AN97" s="10">
        <v>5718.3825399999996</v>
      </c>
      <c r="AO97" s="10">
        <v>998.56381999999996</v>
      </c>
      <c r="AP97" s="10">
        <v>772.93484000000001</v>
      </c>
      <c r="AQ97" s="10">
        <v>135765.30691999997</v>
      </c>
      <c r="AR97" s="74">
        <f t="shared" si="10"/>
        <v>5.8410360433557997E-2</v>
      </c>
    </row>
    <row r="98" spans="1:44">
      <c r="A98" s="40" t="s">
        <v>848</v>
      </c>
      <c r="B98" s="10">
        <v>31568.7644</v>
      </c>
      <c r="C98" s="10">
        <v>14231.37124</v>
      </c>
      <c r="D98" s="10">
        <v>6665.8903899999996</v>
      </c>
      <c r="E98" s="10">
        <v>3087.6926600000002</v>
      </c>
      <c r="F98" s="10">
        <v>3047.3952899999999</v>
      </c>
      <c r="G98" s="10">
        <v>6756.3645900000001</v>
      </c>
      <c r="H98" s="10">
        <v>1225.2061799999999</v>
      </c>
      <c r="I98" s="10">
        <v>2375.91887</v>
      </c>
      <c r="J98" s="10">
        <v>1250.50407</v>
      </c>
      <c r="K98" s="10">
        <v>2467.95039</v>
      </c>
      <c r="L98" s="10">
        <v>545.39787999999999</v>
      </c>
      <c r="M98" s="10">
        <v>820.13482999999997</v>
      </c>
      <c r="N98" s="10">
        <v>5015.7084199999999</v>
      </c>
      <c r="O98" s="10">
        <v>5284.1037500000002</v>
      </c>
      <c r="P98" s="10">
        <v>1274.4535000000001</v>
      </c>
      <c r="Q98" s="10">
        <v>1125.4443700000002</v>
      </c>
      <c r="R98" s="10">
        <v>929.67084999999997</v>
      </c>
      <c r="S98" s="10">
        <v>4467.6046699999997</v>
      </c>
      <c r="T98" s="10">
        <v>678.75397999999996</v>
      </c>
      <c r="U98" s="10">
        <v>5853.3225300000004</v>
      </c>
      <c r="V98" s="10">
        <v>11861.548050000001</v>
      </c>
      <c r="W98" s="10">
        <v>1312.5975900000001</v>
      </c>
      <c r="X98" s="10">
        <v>3043.35041</v>
      </c>
      <c r="Y98" s="10">
        <v>2862.2260099999999</v>
      </c>
      <c r="Z98" s="10">
        <v>3105.1682900000001</v>
      </c>
      <c r="AA98" s="10">
        <v>1698.7424699999999</v>
      </c>
      <c r="AB98" s="10">
        <v>4737.7411300000003</v>
      </c>
      <c r="AC98" s="10">
        <v>7836.1526900000008</v>
      </c>
      <c r="AD98" s="10">
        <v>2251.6563799999999</v>
      </c>
      <c r="AE98" s="10">
        <v>6713.1054800000002</v>
      </c>
      <c r="AF98" s="10">
        <v>740.66618999999992</v>
      </c>
      <c r="AG98" s="10">
        <v>2170.1511099999998</v>
      </c>
      <c r="AH98" s="10">
        <v>453.26653000000005</v>
      </c>
      <c r="AI98" s="10">
        <v>348.72836999999998</v>
      </c>
      <c r="AJ98" s="10">
        <v>482.50461999999999</v>
      </c>
      <c r="AK98" s="10">
        <v>0</v>
      </c>
      <c r="AL98" s="10">
        <v>2296.6984199999997</v>
      </c>
      <c r="AM98" s="10">
        <v>540.70068000000003</v>
      </c>
      <c r="AN98" s="10">
        <v>5631.5276900000008</v>
      </c>
      <c r="AO98" s="10">
        <v>1197.70263</v>
      </c>
      <c r="AP98" s="10">
        <v>317.81326000000001</v>
      </c>
      <c r="AQ98" s="10">
        <v>158273.70086000001</v>
      </c>
      <c r="AR98" s="74">
        <f t="shared" si="10"/>
        <v>6.8094155451902547E-2</v>
      </c>
    </row>
    <row r="99" spans="1:44">
      <c r="A99" s="40" t="s">
        <v>849</v>
      </c>
      <c r="B99" s="10">
        <v>21649.466850000001</v>
      </c>
      <c r="C99" s="10">
        <v>9639.8011800000004</v>
      </c>
      <c r="D99" s="10">
        <v>5648.4992599999996</v>
      </c>
      <c r="E99" s="10">
        <v>1723.2593999999999</v>
      </c>
      <c r="F99" s="10">
        <v>2473.1636600000002</v>
      </c>
      <c r="G99" s="10">
        <v>5706.11888</v>
      </c>
      <c r="H99" s="10">
        <v>1984.18869</v>
      </c>
      <c r="I99" s="10">
        <v>1430.3577499999999</v>
      </c>
      <c r="J99" s="10">
        <v>2287.8799700000004</v>
      </c>
      <c r="K99" s="10">
        <v>2602.51505</v>
      </c>
      <c r="L99" s="10">
        <v>475.88648000000001</v>
      </c>
      <c r="M99" s="10">
        <v>458.40631999999999</v>
      </c>
      <c r="N99" s="10">
        <v>3994.6707900000001</v>
      </c>
      <c r="O99" s="10">
        <v>3499.5899399999998</v>
      </c>
      <c r="P99" s="10">
        <v>2101.54619</v>
      </c>
      <c r="Q99" s="10">
        <v>702.49162999999999</v>
      </c>
      <c r="R99" s="10">
        <v>1083.1339699999999</v>
      </c>
      <c r="S99" s="10">
        <v>3244.4474599999999</v>
      </c>
      <c r="T99" s="10">
        <v>945.42386999999997</v>
      </c>
      <c r="U99" s="10">
        <v>4713.1177600000001</v>
      </c>
      <c r="V99" s="10">
        <v>12844.1314</v>
      </c>
      <c r="W99" s="10">
        <v>1929.98675</v>
      </c>
      <c r="X99" s="10">
        <v>1921.1808500000002</v>
      </c>
      <c r="Y99" s="10">
        <v>2309.9531499999998</v>
      </c>
      <c r="Z99" s="10">
        <v>2898.3958299999999</v>
      </c>
      <c r="AA99" s="10">
        <v>1090.8397</v>
      </c>
      <c r="AB99" s="10">
        <v>4781.3013799999999</v>
      </c>
      <c r="AC99" s="10">
        <v>4755.8741300000002</v>
      </c>
      <c r="AD99" s="10">
        <v>611.88909000000001</v>
      </c>
      <c r="AE99" s="10">
        <v>5745.7952400000004</v>
      </c>
      <c r="AF99" s="10">
        <v>259.38164999999998</v>
      </c>
      <c r="AG99" s="10">
        <v>1167.0532900000001</v>
      </c>
      <c r="AH99" s="10">
        <v>366.03095000000002</v>
      </c>
      <c r="AI99" s="10">
        <v>105.02631</v>
      </c>
      <c r="AJ99" s="10">
        <v>248.96664000000001</v>
      </c>
      <c r="AK99" s="10">
        <v>132.05639000000002</v>
      </c>
      <c r="AL99" s="10">
        <v>1866.3850500000001</v>
      </c>
      <c r="AM99" s="10">
        <v>338.89411000000001</v>
      </c>
      <c r="AN99" s="10">
        <v>4354.0039400000005</v>
      </c>
      <c r="AO99" s="10">
        <v>946.89035999999999</v>
      </c>
      <c r="AP99" s="10">
        <v>485.03185999999999</v>
      </c>
      <c r="AQ99" s="10">
        <v>125523.03317</v>
      </c>
      <c r="AR99" s="74">
        <f t="shared" si="10"/>
        <v>5.4003823042166901E-2</v>
      </c>
    </row>
    <row r="100" spans="1:44">
      <c r="A100" s="40" t="s">
        <v>850</v>
      </c>
      <c r="B100" s="10">
        <v>41779.620170000002</v>
      </c>
      <c r="C100" s="10">
        <v>14039.26253</v>
      </c>
      <c r="D100" s="10">
        <v>9358.0355099999997</v>
      </c>
      <c r="E100" s="10">
        <v>2668.1460299999999</v>
      </c>
      <c r="F100" s="10">
        <v>3816.9872599999999</v>
      </c>
      <c r="G100" s="10">
        <v>11363.62436</v>
      </c>
      <c r="H100" s="10">
        <v>4074.7074199999997</v>
      </c>
      <c r="I100" s="10">
        <v>4474.6412599999994</v>
      </c>
      <c r="J100" s="10">
        <v>2805.44263</v>
      </c>
      <c r="K100" s="10">
        <v>5058.4544699999997</v>
      </c>
      <c r="L100" s="10">
        <v>2357.2403100000001</v>
      </c>
      <c r="M100" s="10">
        <v>1398.1154099999999</v>
      </c>
      <c r="N100" s="10">
        <v>8231.7899099999995</v>
      </c>
      <c r="O100" s="10">
        <v>6391.2857300000005</v>
      </c>
      <c r="P100" s="10">
        <v>3623.8688199999997</v>
      </c>
      <c r="Q100" s="10">
        <v>1020.05084</v>
      </c>
      <c r="R100" s="10">
        <v>2850.1807799999997</v>
      </c>
      <c r="S100" s="10">
        <v>6561.0907900000002</v>
      </c>
      <c r="T100" s="10">
        <v>1244.36283</v>
      </c>
      <c r="U100" s="10">
        <v>8204.12147</v>
      </c>
      <c r="V100" s="10">
        <v>17666.027129999999</v>
      </c>
      <c r="W100" s="10">
        <v>3454.4311899999998</v>
      </c>
      <c r="X100" s="10">
        <v>3788.9919799999998</v>
      </c>
      <c r="Y100" s="10">
        <v>4159.4247100000002</v>
      </c>
      <c r="Z100" s="10">
        <v>2949.2494100000004</v>
      </c>
      <c r="AA100" s="10">
        <v>2479.82656</v>
      </c>
      <c r="AB100" s="10">
        <v>7872.8185199999998</v>
      </c>
      <c r="AC100" s="10">
        <v>9370.3832600000005</v>
      </c>
      <c r="AD100" s="10">
        <v>920.60356000000002</v>
      </c>
      <c r="AE100" s="10">
        <v>12148.500739999999</v>
      </c>
      <c r="AF100" s="10">
        <v>1292.8536899999999</v>
      </c>
      <c r="AG100" s="10">
        <v>2761.7989700000003</v>
      </c>
      <c r="AH100" s="10">
        <v>903.25062000000003</v>
      </c>
      <c r="AI100" s="10">
        <v>227.56529</v>
      </c>
      <c r="AJ100" s="10">
        <v>311.42570000000001</v>
      </c>
      <c r="AK100" s="10">
        <v>84.354889999999997</v>
      </c>
      <c r="AL100" s="10">
        <v>2578.1215899999997</v>
      </c>
      <c r="AM100" s="10">
        <v>314.99503999999996</v>
      </c>
      <c r="AN100" s="10">
        <v>6911.39048</v>
      </c>
      <c r="AO100" s="10">
        <v>1140.56511</v>
      </c>
      <c r="AP100" s="10">
        <v>372.27271999999999</v>
      </c>
      <c r="AQ100" s="10">
        <v>223029.87969</v>
      </c>
      <c r="AR100" s="74">
        <f t="shared" si="10"/>
        <v>9.5954231281061494E-2</v>
      </c>
    </row>
    <row r="101" spans="1:44">
      <c r="A101" s="40" t="s">
        <v>851</v>
      </c>
      <c r="B101" s="10">
        <v>60532.135170000001</v>
      </c>
      <c r="C101" s="10">
        <v>21906.504539999998</v>
      </c>
      <c r="D101" s="10">
        <v>16077.216390000001</v>
      </c>
      <c r="E101" s="10">
        <v>5529.7857999999997</v>
      </c>
      <c r="F101" s="10">
        <v>7022.2946900000006</v>
      </c>
      <c r="G101" s="10">
        <v>19459.16707</v>
      </c>
      <c r="H101" s="10">
        <v>7656.2796600000001</v>
      </c>
      <c r="I101" s="10">
        <v>8183.7582599999996</v>
      </c>
      <c r="J101" s="10">
        <v>6503.6108099999992</v>
      </c>
      <c r="K101" s="10">
        <v>9995.4949399999987</v>
      </c>
      <c r="L101" s="10">
        <v>4131.3777499999997</v>
      </c>
      <c r="M101" s="10">
        <v>2968.4167699999998</v>
      </c>
      <c r="N101" s="10">
        <v>17247.077949999999</v>
      </c>
      <c r="O101" s="10">
        <v>10694.55305</v>
      </c>
      <c r="P101" s="10">
        <v>5608.8729199999998</v>
      </c>
      <c r="Q101" s="10">
        <v>2352.9166700000001</v>
      </c>
      <c r="R101" s="10">
        <v>4024.5267999999996</v>
      </c>
      <c r="S101" s="10">
        <v>11391.21364</v>
      </c>
      <c r="T101" s="10">
        <v>3306.8958199999997</v>
      </c>
      <c r="U101" s="10">
        <v>15848.6774</v>
      </c>
      <c r="V101" s="10">
        <v>35790.39213</v>
      </c>
      <c r="W101" s="10">
        <v>5076.7296399999996</v>
      </c>
      <c r="X101" s="10">
        <v>5569.8219200000003</v>
      </c>
      <c r="Y101" s="10">
        <v>6486.6462499999998</v>
      </c>
      <c r="Z101" s="10">
        <v>5857.0564100000001</v>
      </c>
      <c r="AA101" s="10">
        <v>4488.3236699999998</v>
      </c>
      <c r="AB101" s="10">
        <v>13711.20478</v>
      </c>
      <c r="AC101" s="10">
        <v>14548.21327</v>
      </c>
      <c r="AD101" s="10">
        <v>1889.47785</v>
      </c>
      <c r="AE101" s="10">
        <v>24535.9683</v>
      </c>
      <c r="AF101" s="10">
        <v>2707.9319700000001</v>
      </c>
      <c r="AG101" s="10">
        <v>4724.8938799999996</v>
      </c>
      <c r="AH101" s="10">
        <v>2214.5602200000003</v>
      </c>
      <c r="AI101" s="10">
        <v>412.87576000000001</v>
      </c>
      <c r="AJ101" s="10">
        <v>343.93968000000001</v>
      </c>
      <c r="AK101" s="10">
        <v>127.17491</v>
      </c>
      <c r="AL101" s="10">
        <v>4630.1874200000002</v>
      </c>
      <c r="AM101" s="10">
        <v>795.64307999999994</v>
      </c>
      <c r="AN101" s="10">
        <v>13176.667359999999</v>
      </c>
      <c r="AO101" s="10">
        <v>2953.51316</v>
      </c>
      <c r="AP101" s="10">
        <v>1179.5247400000001</v>
      </c>
      <c r="AQ101" s="10">
        <v>391661.52250000002</v>
      </c>
      <c r="AR101" s="74">
        <f t="shared" si="10"/>
        <v>0.1685046880987163</v>
      </c>
    </row>
    <row r="102" spans="1:44">
      <c r="A102" s="40" t="s">
        <v>852</v>
      </c>
      <c r="B102" s="10">
        <v>95730.768200000006</v>
      </c>
      <c r="C102" s="10">
        <v>31930.783769999998</v>
      </c>
      <c r="D102" s="10">
        <v>19680.78253</v>
      </c>
      <c r="E102" s="10">
        <v>7227.4185900000002</v>
      </c>
      <c r="F102" s="10">
        <v>9998.8803599999992</v>
      </c>
      <c r="G102" s="10">
        <v>33434.180090000002</v>
      </c>
      <c r="H102" s="10">
        <v>11904.830739999999</v>
      </c>
      <c r="I102" s="10">
        <v>11982.782529999999</v>
      </c>
      <c r="J102" s="10">
        <v>11497.749460000001</v>
      </c>
      <c r="K102" s="10">
        <v>11528.46651</v>
      </c>
      <c r="L102" s="10">
        <v>9043.0533900000009</v>
      </c>
      <c r="M102" s="10">
        <v>5911.1502099999998</v>
      </c>
      <c r="N102" s="10">
        <v>29402.97221</v>
      </c>
      <c r="O102" s="10">
        <v>15202.14862</v>
      </c>
      <c r="P102" s="10">
        <v>9421.6938200000004</v>
      </c>
      <c r="Q102" s="10">
        <v>3989.0254399999999</v>
      </c>
      <c r="R102" s="10">
        <v>7279.3492900000001</v>
      </c>
      <c r="S102" s="10">
        <v>14390.95357</v>
      </c>
      <c r="T102" s="10">
        <v>7769.4235699999999</v>
      </c>
      <c r="U102" s="10">
        <v>29533.373469999999</v>
      </c>
      <c r="V102" s="10">
        <v>62254.773850000005</v>
      </c>
      <c r="W102" s="10">
        <v>9581.7937700000002</v>
      </c>
      <c r="X102" s="10">
        <v>7528.8393099999994</v>
      </c>
      <c r="Y102" s="10">
        <v>10983.83476</v>
      </c>
      <c r="Z102" s="10">
        <v>6880.0875500000002</v>
      </c>
      <c r="AA102" s="10">
        <v>7721.3409499999998</v>
      </c>
      <c r="AB102" s="10">
        <v>22898.145619999999</v>
      </c>
      <c r="AC102" s="10">
        <v>24073.284179999999</v>
      </c>
      <c r="AD102" s="10">
        <v>2887.5966899999999</v>
      </c>
      <c r="AE102" s="10">
        <v>47952.912299999996</v>
      </c>
      <c r="AF102" s="10">
        <v>4669.0659400000004</v>
      </c>
      <c r="AG102" s="10">
        <v>10375.05444</v>
      </c>
      <c r="AH102" s="10">
        <v>3233.3071800000002</v>
      </c>
      <c r="AI102" s="10">
        <v>938.75583999999992</v>
      </c>
      <c r="AJ102" s="10">
        <v>1095.4529600000001</v>
      </c>
      <c r="AK102" s="10">
        <v>443.59012999999999</v>
      </c>
      <c r="AL102" s="10">
        <v>6736.03323</v>
      </c>
      <c r="AM102" s="10">
        <v>920.34822999999994</v>
      </c>
      <c r="AN102" s="10">
        <v>18106.22205</v>
      </c>
      <c r="AO102" s="10">
        <v>4435.7692000000006</v>
      </c>
      <c r="AP102" s="10">
        <v>3237.8641400000001</v>
      </c>
      <c r="AQ102" s="10">
        <v>633813.85869000002</v>
      </c>
      <c r="AR102" s="74">
        <f t="shared" si="10"/>
        <v>0.27268598122554227</v>
      </c>
    </row>
    <row r="103" spans="1:44">
      <c r="A103" s="40" t="s">
        <v>853</v>
      </c>
      <c r="B103" s="10">
        <v>22667.339210000002</v>
      </c>
      <c r="C103" s="10">
        <v>6996.0664999999999</v>
      </c>
      <c r="D103" s="10">
        <v>3488.02918</v>
      </c>
      <c r="E103" s="10">
        <v>1665.78044</v>
      </c>
      <c r="F103" s="10">
        <v>2025.0778799999998</v>
      </c>
      <c r="G103" s="10">
        <v>7641.5414700000001</v>
      </c>
      <c r="H103" s="10">
        <v>3125.8993300000002</v>
      </c>
      <c r="I103" s="10">
        <v>2536.7947400000003</v>
      </c>
      <c r="J103" s="10">
        <v>2740.56023</v>
      </c>
      <c r="K103" s="10">
        <v>2088.2229600000001</v>
      </c>
      <c r="L103" s="10">
        <v>3104.0878900000002</v>
      </c>
      <c r="M103" s="10">
        <v>1292.4824099999998</v>
      </c>
      <c r="N103" s="10">
        <v>6078.2470700000003</v>
      </c>
      <c r="O103" s="10">
        <v>2700.84942</v>
      </c>
      <c r="P103" s="10">
        <v>1382.2261799999999</v>
      </c>
      <c r="Q103" s="10">
        <v>1162.4971200000002</v>
      </c>
      <c r="R103" s="10">
        <v>2570.8772899999999</v>
      </c>
      <c r="S103" s="10">
        <v>2287.2919900000002</v>
      </c>
      <c r="T103" s="10">
        <v>1668.00352</v>
      </c>
      <c r="U103" s="10">
        <v>7415.9787200000001</v>
      </c>
      <c r="V103" s="10">
        <v>15592.43367</v>
      </c>
      <c r="W103" s="10">
        <v>1757.1921299999999</v>
      </c>
      <c r="X103" s="10">
        <v>1349.2387699999999</v>
      </c>
      <c r="Y103" s="10">
        <v>2362.1015899999998</v>
      </c>
      <c r="Z103" s="10">
        <v>1534.6256799999999</v>
      </c>
      <c r="AA103" s="10">
        <v>1508.6603300000002</v>
      </c>
      <c r="AB103" s="10">
        <v>5585.4690700000001</v>
      </c>
      <c r="AC103" s="10">
        <v>4364.04475</v>
      </c>
      <c r="AD103" s="10">
        <v>753.77359999999999</v>
      </c>
      <c r="AE103" s="10">
        <v>6161.1854499999999</v>
      </c>
      <c r="AF103" s="10">
        <v>1645.3413400000002</v>
      </c>
      <c r="AG103" s="10">
        <v>2827.2457200000003</v>
      </c>
      <c r="AH103" s="10">
        <v>784.91607999999997</v>
      </c>
      <c r="AI103" s="10">
        <v>244.78701000000001</v>
      </c>
      <c r="AJ103" s="10">
        <v>275.59523999999999</v>
      </c>
      <c r="AK103" s="10">
        <v>192.60117000000002</v>
      </c>
      <c r="AL103" s="10">
        <v>1337.3897899999999</v>
      </c>
      <c r="AM103" s="10">
        <v>272.93277</v>
      </c>
      <c r="AN103" s="10">
        <v>3632.4875200000001</v>
      </c>
      <c r="AO103" s="10">
        <v>1221.37562</v>
      </c>
      <c r="AP103" s="10">
        <v>864.74918000000002</v>
      </c>
      <c r="AQ103" s="10">
        <v>138906.00003</v>
      </c>
      <c r="AR103" s="74">
        <f t="shared" si="10"/>
        <v>5.976158204332014E-2</v>
      </c>
    </row>
    <row r="104" spans="1:44">
      <c r="A104" s="40" t="s">
        <v>854</v>
      </c>
      <c r="B104" s="10">
        <v>32079.101489999997</v>
      </c>
      <c r="C104" s="10">
        <v>10661.305199999999</v>
      </c>
      <c r="D104" s="10">
        <v>6962.48884</v>
      </c>
      <c r="E104" s="10">
        <v>2612.9522700000002</v>
      </c>
      <c r="F104" s="10">
        <v>2692.76656</v>
      </c>
      <c r="G104" s="10">
        <v>22244.495460000002</v>
      </c>
      <c r="H104" s="10">
        <v>5123.5243300000002</v>
      </c>
      <c r="I104" s="10">
        <v>4304.04025</v>
      </c>
      <c r="J104" s="10">
        <v>5550.5527199999997</v>
      </c>
      <c r="K104" s="10">
        <v>3239.1483900000003</v>
      </c>
      <c r="L104" s="10">
        <v>5996.2898099999993</v>
      </c>
      <c r="M104" s="10">
        <v>1979.5058999999999</v>
      </c>
      <c r="N104" s="10">
        <v>8529.0025700000006</v>
      </c>
      <c r="O104" s="10">
        <v>3675.2151100000001</v>
      </c>
      <c r="P104" s="10">
        <v>2313.1288500000001</v>
      </c>
      <c r="Q104" s="10">
        <v>4302.4627</v>
      </c>
      <c r="R104" s="10">
        <v>3860.2097799999997</v>
      </c>
      <c r="S104" s="10">
        <v>3593.1660400000001</v>
      </c>
      <c r="T104" s="10">
        <v>2720.2380600000001</v>
      </c>
      <c r="U104" s="10">
        <v>12802.04457</v>
      </c>
      <c r="V104" s="10">
        <v>25979.135100000003</v>
      </c>
      <c r="W104" s="10">
        <v>2557.6556</v>
      </c>
      <c r="X104" s="10">
        <v>2065.3161399999999</v>
      </c>
      <c r="Y104" s="10">
        <v>3034.1930899999998</v>
      </c>
      <c r="Z104" s="10">
        <v>3314.8064399999998</v>
      </c>
      <c r="AA104" s="10">
        <v>2528.5205099999998</v>
      </c>
      <c r="AB104" s="10">
        <v>7768.5854200000003</v>
      </c>
      <c r="AC104" s="10">
        <v>6231.4259099999999</v>
      </c>
      <c r="AD104" s="10">
        <v>2702.0936200000001</v>
      </c>
      <c r="AE104" s="10">
        <v>8284.9209499999997</v>
      </c>
      <c r="AF104" s="10">
        <v>3698.6351400000003</v>
      </c>
      <c r="AG104" s="10">
        <v>3467.2883299999999</v>
      </c>
      <c r="AH104" s="10">
        <v>2660.0101299999997</v>
      </c>
      <c r="AI104" s="10">
        <v>568.64102000000003</v>
      </c>
      <c r="AJ104" s="10">
        <v>772.84733999999992</v>
      </c>
      <c r="AK104" s="10">
        <v>423.54326000000003</v>
      </c>
      <c r="AL104" s="10">
        <v>2442.5377599999997</v>
      </c>
      <c r="AM104" s="10">
        <v>482.42134000000004</v>
      </c>
      <c r="AN104" s="10">
        <v>6655.4697999999999</v>
      </c>
      <c r="AO104" s="10">
        <v>4585.0846700000002</v>
      </c>
      <c r="AP104" s="10">
        <v>1839.1172099999999</v>
      </c>
      <c r="AQ104" s="10">
        <v>237303.88768000001</v>
      </c>
      <c r="AR104" s="74">
        <f t="shared" si="10"/>
        <v>0.10209534325172626</v>
      </c>
    </row>
    <row r="105" spans="1:44">
      <c r="A105" s="23" t="s">
        <v>8</v>
      </c>
      <c r="B105" s="8">
        <v>410405.92303999997</v>
      </c>
      <c r="C105" s="8">
        <v>200264.97542999996</v>
      </c>
      <c r="D105" s="8">
        <v>84140.632880000005</v>
      </c>
      <c r="E105" s="8">
        <v>29035.395710000001</v>
      </c>
      <c r="F105" s="8">
        <v>37463.256280000001</v>
      </c>
      <c r="G105" s="8">
        <v>124064.01362000001</v>
      </c>
      <c r="H105" s="8">
        <v>39200.118139999999</v>
      </c>
      <c r="I105" s="8">
        <v>38044.726519999997</v>
      </c>
      <c r="J105" s="8">
        <v>36757.042839999995</v>
      </c>
      <c r="K105" s="8">
        <v>39442.007299999997</v>
      </c>
      <c r="L105" s="8">
        <v>26562.65191</v>
      </c>
      <c r="M105" s="8">
        <v>15599.97572</v>
      </c>
      <c r="N105" s="8">
        <v>88300.293659999996</v>
      </c>
      <c r="O105" s="8">
        <v>54085.887039999994</v>
      </c>
      <c r="P105" s="8">
        <v>28366.772760000003</v>
      </c>
      <c r="Q105" s="8">
        <v>17921.74524</v>
      </c>
      <c r="R105" s="8">
        <v>24836.77807</v>
      </c>
      <c r="S105" s="8">
        <v>49581.068870000003</v>
      </c>
      <c r="T105" s="8">
        <v>18741.641610000002</v>
      </c>
      <c r="U105" s="8">
        <v>92022.219369999992</v>
      </c>
      <c r="V105" s="8">
        <v>194601.77526000002</v>
      </c>
      <c r="W105" s="8">
        <v>30616.210319999998</v>
      </c>
      <c r="X105" s="8">
        <v>30169.275729999998</v>
      </c>
      <c r="Y105" s="8">
        <v>33124.63637</v>
      </c>
      <c r="Z105" s="8">
        <v>34047.042289999998</v>
      </c>
      <c r="AA105" s="8">
        <v>29066.211019999999</v>
      </c>
      <c r="AB105" s="8">
        <v>84900.963610000006</v>
      </c>
      <c r="AC105" s="8">
        <v>89920.805189999999</v>
      </c>
      <c r="AD105" s="8">
        <v>23164.585709999999</v>
      </c>
      <c r="AE105" s="8">
        <v>120471.49756</v>
      </c>
      <c r="AF105" s="8">
        <v>16127.047060000001</v>
      </c>
      <c r="AG105" s="8">
        <v>31409.24584</v>
      </c>
      <c r="AH105" s="8">
        <v>12936.982819999997</v>
      </c>
      <c r="AI105" s="8">
        <v>2846.3795999999998</v>
      </c>
      <c r="AJ105" s="8">
        <v>5611.9270900000001</v>
      </c>
      <c r="AK105" s="8">
        <v>3044.72876</v>
      </c>
      <c r="AL105" s="8">
        <v>26026.643079999998</v>
      </c>
      <c r="AM105" s="8">
        <v>3915.5328</v>
      </c>
      <c r="AN105" s="8">
        <v>68349.186610000004</v>
      </c>
      <c r="AO105" s="8">
        <v>20078.947380000001</v>
      </c>
      <c r="AP105" s="8">
        <v>9069.3079500000003</v>
      </c>
      <c r="AQ105" s="8">
        <v>2324336.0580599997</v>
      </c>
      <c r="AR105" s="409">
        <f t="shared" si="10"/>
        <v>1</v>
      </c>
    </row>
    <row r="106" spans="1:44">
      <c r="A106" s="251" t="s">
        <v>855</v>
      </c>
      <c r="B106" s="74">
        <f>B105/$AQ$105</f>
        <v>0.17656909878279137</v>
      </c>
      <c r="C106" s="74">
        <f t="shared" ref="C106:AQ106" si="11">C105/$AQ$105</f>
        <v>8.6160077728669987E-2</v>
      </c>
      <c r="D106" s="74">
        <f t="shared" si="11"/>
        <v>3.6199856982052643E-2</v>
      </c>
      <c r="E106" s="74">
        <f t="shared" si="11"/>
        <v>1.2491909510810717E-2</v>
      </c>
      <c r="F106" s="74">
        <f t="shared" si="11"/>
        <v>1.611783121897984E-2</v>
      </c>
      <c r="G106" s="74">
        <f t="shared" si="11"/>
        <v>5.3376108497645423E-2</v>
      </c>
      <c r="H106" s="74">
        <f t="shared" si="11"/>
        <v>1.6865081967845159E-2</v>
      </c>
      <c r="I106" s="74">
        <f t="shared" si="11"/>
        <v>1.6367997384919425E-2</v>
      </c>
      <c r="J106" s="74">
        <f t="shared" si="11"/>
        <v>1.5813996737924014E-2</v>
      </c>
      <c r="K106" s="74">
        <f t="shared" si="11"/>
        <v>1.6969150034578113E-2</v>
      </c>
      <c r="L106" s="74">
        <f t="shared" si="11"/>
        <v>1.1428059990675548E-2</v>
      </c>
      <c r="M106" s="74">
        <f t="shared" si="11"/>
        <v>6.7115835792783225E-3</v>
      </c>
      <c r="N106" s="74">
        <f t="shared" si="11"/>
        <v>3.7989469446040251E-2</v>
      </c>
      <c r="O106" s="74">
        <f t="shared" si="11"/>
        <v>2.3269392071102929E-2</v>
      </c>
      <c r="P106" s="74">
        <f t="shared" si="11"/>
        <v>1.2204247600786372E-2</v>
      </c>
      <c r="Q106" s="74">
        <f t="shared" si="11"/>
        <v>7.7104793766174812E-3</v>
      </c>
      <c r="R106" s="74">
        <f t="shared" si="11"/>
        <v>1.068553662189879E-2</v>
      </c>
      <c r="S106" s="74">
        <f t="shared" si="11"/>
        <v>2.1331282409903625E-2</v>
      </c>
      <c r="T106" s="74">
        <f t="shared" si="11"/>
        <v>8.0632237085555766E-3</v>
      </c>
      <c r="U106" s="74">
        <f t="shared" si="11"/>
        <v>3.9590754981792979E-2</v>
      </c>
      <c r="V106" s="74">
        <f t="shared" si="11"/>
        <v>8.3723596932202576E-2</v>
      </c>
      <c r="W106" s="74">
        <f t="shared" si="11"/>
        <v>1.3172023991037564E-2</v>
      </c>
      <c r="X106" s="74">
        <f t="shared" si="11"/>
        <v>1.2979739149759908E-2</v>
      </c>
      <c r="Y106" s="74">
        <f t="shared" si="11"/>
        <v>1.4251225099371982E-2</v>
      </c>
      <c r="Z106" s="74">
        <f t="shared" si="11"/>
        <v>1.4648072154599392E-2</v>
      </c>
      <c r="AA106" s="74">
        <f t="shared" si="11"/>
        <v>1.250516719353398E-2</v>
      </c>
      <c r="AB106" s="74">
        <f t="shared" si="11"/>
        <v>3.6526974365687186E-2</v>
      </c>
      <c r="AC106" s="74">
        <f t="shared" si="11"/>
        <v>3.8686662747491059E-2</v>
      </c>
      <c r="AD106" s="74">
        <f t="shared" si="11"/>
        <v>9.9661086569961203E-3</v>
      </c>
      <c r="AE106" s="74">
        <f t="shared" si="11"/>
        <v>5.183049892559477E-2</v>
      </c>
      <c r="AF106" s="74">
        <f t="shared" si="11"/>
        <v>6.9383456854601282E-3</v>
      </c>
      <c r="AG106" s="74">
        <f t="shared" si="11"/>
        <v>1.351321196910555E-2</v>
      </c>
      <c r="AH106" s="74">
        <f t="shared" si="11"/>
        <v>5.5658831153692174E-3</v>
      </c>
      <c r="AI106" s="74">
        <f t="shared" si="11"/>
        <v>1.2245989946805377E-3</v>
      </c>
      <c r="AJ106" s="74">
        <f t="shared" si="11"/>
        <v>2.4144215594555543E-3</v>
      </c>
      <c r="AK106" s="74">
        <f t="shared" si="11"/>
        <v>1.3099348303968032E-3</v>
      </c>
      <c r="AL106" s="74">
        <f t="shared" si="11"/>
        <v>1.1197452704719066E-2</v>
      </c>
      <c r="AM106" s="74">
        <f t="shared" si="11"/>
        <v>1.6845811888613422E-3</v>
      </c>
      <c r="AN106" s="74">
        <f t="shared" si="11"/>
        <v>2.940589695409512E-2</v>
      </c>
      <c r="AO106" s="74">
        <f t="shared" si="11"/>
        <v>8.6385732864974942E-3</v>
      </c>
      <c r="AP106" s="74">
        <f t="shared" si="11"/>
        <v>3.9018918622162027E-3</v>
      </c>
      <c r="AQ106" s="74">
        <f t="shared" si="11"/>
        <v>1</v>
      </c>
      <c r="AR106" s="74"/>
    </row>
    <row r="107" spans="1:44" ht="30" customHeight="1">
      <c r="A107" s="253" t="s">
        <v>859</v>
      </c>
      <c r="B107" s="245" t="s">
        <v>913</v>
      </c>
      <c r="C107" s="245" t="s">
        <v>915</v>
      </c>
      <c r="D107" s="245" t="s">
        <v>914</v>
      </c>
      <c r="E107" s="245" t="s">
        <v>923</v>
      </c>
      <c r="F107" s="245" t="s">
        <v>920</v>
      </c>
      <c r="G107" s="245" t="s">
        <v>916</v>
      </c>
      <c r="H107" s="245" t="s">
        <v>921</v>
      </c>
      <c r="I107" s="245" t="s">
        <v>917</v>
      </c>
      <c r="J107" s="245" t="s">
        <v>918</v>
      </c>
      <c r="K107" s="245" t="s">
        <v>919</v>
      </c>
      <c r="L107" s="245" t="s">
        <v>931</v>
      </c>
      <c r="M107" s="245" t="s">
        <v>929</v>
      </c>
      <c r="N107" s="245" t="s">
        <v>922</v>
      </c>
      <c r="O107" s="245" t="s">
        <v>927</v>
      </c>
      <c r="P107" s="245" t="s">
        <v>930</v>
      </c>
      <c r="Q107" s="245" t="s">
        <v>928</v>
      </c>
      <c r="R107" s="245" t="s">
        <v>934</v>
      </c>
      <c r="S107" s="245" t="s">
        <v>932</v>
      </c>
      <c r="T107" s="245" t="s">
        <v>933</v>
      </c>
      <c r="U107" s="245" t="s">
        <v>924</v>
      </c>
      <c r="V107" s="245" t="s">
        <v>925</v>
      </c>
      <c r="W107" s="245" t="s">
        <v>926</v>
      </c>
      <c r="X107" s="245" t="s">
        <v>935</v>
      </c>
      <c r="Y107" s="245" t="s">
        <v>936</v>
      </c>
      <c r="Z107" s="245" t="s">
        <v>937</v>
      </c>
      <c r="AA107" s="245" t="s">
        <v>938</v>
      </c>
      <c r="AB107" s="245" t="s">
        <v>939</v>
      </c>
      <c r="AC107" s="245" t="s">
        <v>940</v>
      </c>
      <c r="AD107" s="245" t="s">
        <v>941</v>
      </c>
      <c r="AE107" s="245" t="s">
        <v>942</v>
      </c>
      <c r="AF107" s="245" t="s">
        <v>943</v>
      </c>
      <c r="AG107" s="245" t="s">
        <v>944</v>
      </c>
      <c r="AH107" s="245" t="s">
        <v>945</v>
      </c>
      <c r="AI107" s="245" t="s">
        <v>946</v>
      </c>
      <c r="AJ107" s="245" t="s">
        <v>947</v>
      </c>
      <c r="AK107" s="245" t="s">
        <v>948</v>
      </c>
      <c r="AL107" s="245" t="s">
        <v>949</v>
      </c>
      <c r="AM107" s="245" t="s">
        <v>950</v>
      </c>
      <c r="AN107" s="245" t="s">
        <v>951</v>
      </c>
      <c r="AO107" s="245" t="s">
        <v>952</v>
      </c>
      <c r="AP107" s="245" t="s">
        <v>953</v>
      </c>
      <c r="AQ107" s="246" t="s">
        <v>335</v>
      </c>
      <c r="AR107" s="394" t="s">
        <v>706</v>
      </c>
    </row>
    <row r="108" spans="1:44">
      <c r="A108" s="40" t="s">
        <v>841</v>
      </c>
      <c r="B108" s="10">
        <v>0</v>
      </c>
      <c r="C108" s="10">
        <v>0</v>
      </c>
      <c r="D108" s="10">
        <v>0</v>
      </c>
      <c r="E108" s="10">
        <v>0</v>
      </c>
      <c r="F108" s="10">
        <v>0</v>
      </c>
      <c r="G108" s="10">
        <v>0</v>
      </c>
      <c r="H108" s="10">
        <v>0</v>
      </c>
      <c r="I108" s="10">
        <v>0</v>
      </c>
      <c r="J108" s="10">
        <v>0</v>
      </c>
      <c r="K108" s="10">
        <v>0</v>
      </c>
      <c r="L108" s="10">
        <v>0</v>
      </c>
      <c r="M108" s="10">
        <v>0</v>
      </c>
      <c r="N108" s="10">
        <v>0</v>
      </c>
      <c r="O108" s="10">
        <v>0</v>
      </c>
      <c r="P108" s="10">
        <v>0</v>
      </c>
      <c r="Q108" s="10">
        <v>0</v>
      </c>
      <c r="R108" s="10">
        <v>0</v>
      </c>
      <c r="S108" s="10">
        <v>0</v>
      </c>
      <c r="T108" s="10">
        <v>0</v>
      </c>
      <c r="U108" s="10">
        <v>0</v>
      </c>
      <c r="V108" s="10">
        <v>0</v>
      </c>
      <c r="W108" s="10">
        <v>0</v>
      </c>
      <c r="X108" s="10">
        <v>0</v>
      </c>
      <c r="Y108" s="10">
        <v>0</v>
      </c>
      <c r="Z108" s="10">
        <v>0</v>
      </c>
      <c r="AA108" s="10">
        <v>0</v>
      </c>
      <c r="AB108" s="10">
        <v>0</v>
      </c>
      <c r="AC108" s="10">
        <v>0</v>
      </c>
      <c r="AD108" s="10">
        <v>0</v>
      </c>
      <c r="AE108" s="10">
        <v>0</v>
      </c>
      <c r="AF108" s="10">
        <v>0</v>
      </c>
      <c r="AG108" s="10">
        <v>0</v>
      </c>
      <c r="AH108" s="10">
        <v>0</v>
      </c>
      <c r="AI108" s="10">
        <v>0</v>
      </c>
      <c r="AJ108" s="10">
        <v>0</v>
      </c>
      <c r="AK108" s="10">
        <v>0</v>
      </c>
      <c r="AL108" s="10">
        <v>0</v>
      </c>
      <c r="AM108" s="10">
        <v>0</v>
      </c>
      <c r="AN108" s="10">
        <v>0</v>
      </c>
      <c r="AO108" s="10">
        <v>0</v>
      </c>
      <c r="AP108" s="10">
        <v>0</v>
      </c>
      <c r="AQ108" s="10">
        <v>0</v>
      </c>
      <c r="AR108" s="74">
        <f>AQ108/$AQ$122</f>
        <v>0</v>
      </c>
    </row>
    <row r="109" spans="1:44">
      <c r="A109" s="40" t="s">
        <v>842</v>
      </c>
      <c r="B109" s="10">
        <v>1</v>
      </c>
      <c r="C109" s="10">
        <v>1</v>
      </c>
      <c r="D109" s="10">
        <v>0</v>
      </c>
      <c r="E109" s="10">
        <v>0</v>
      </c>
      <c r="F109" s="10">
        <v>0</v>
      </c>
      <c r="G109" s="10">
        <v>0</v>
      </c>
      <c r="H109" s="10">
        <v>0</v>
      </c>
      <c r="I109" s="10">
        <v>0</v>
      </c>
      <c r="J109" s="10">
        <v>0</v>
      </c>
      <c r="K109" s="10">
        <v>0</v>
      </c>
      <c r="L109" s="10">
        <v>0</v>
      </c>
      <c r="M109" s="10">
        <v>0</v>
      </c>
      <c r="N109" s="10">
        <v>0</v>
      </c>
      <c r="O109" s="10">
        <v>0</v>
      </c>
      <c r="P109" s="10">
        <v>0</v>
      </c>
      <c r="Q109" s="10">
        <v>0</v>
      </c>
      <c r="R109" s="10">
        <v>0</v>
      </c>
      <c r="S109" s="10">
        <v>0</v>
      </c>
      <c r="T109" s="10">
        <v>0</v>
      </c>
      <c r="U109" s="10">
        <v>0</v>
      </c>
      <c r="V109" s="10">
        <v>0</v>
      </c>
      <c r="W109" s="10">
        <v>0</v>
      </c>
      <c r="X109" s="10">
        <v>0</v>
      </c>
      <c r="Y109" s="10">
        <v>0</v>
      </c>
      <c r="Z109" s="10">
        <v>0</v>
      </c>
      <c r="AA109" s="10">
        <v>0</v>
      </c>
      <c r="AB109" s="10">
        <v>0</v>
      </c>
      <c r="AC109" s="10">
        <v>0</v>
      </c>
      <c r="AD109" s="10">
        <v>0</v>
      </c>
      <c r="AE109" s="10">
        <v>0</v>
      </c>
      <c r="AF109" s="10">
        <v>0</v>
      </c>
      <c r="AG109" s="10">
        <v>0</v>
      </c>
      <c r="AH109" s="10">
        <v>0</v>
      </c>
      <c r="AI109" s="10">
        <v>0</v>
      </c>
      <c r="AJ109" s="10">
        <v>0</v>
      </c>
      <c r="AK109" s="10">
        <v>0</v>
      </c>
      <c r="AL109" s="10">
        <v>0</v>
      </c>
      <c r="AM109" s="10">
        <v>0</v>
      </c>
      <c r="AN109" s="10">
        <v>0</v>
      </c>
      <c r="AO109" s="10">
        <v>0</v>
      </c>
      <c r="AP109" s="10">
        <v>0</v>
      </c>
      <c r="AQ109" s="10">
        <v>2</v>
      </c>
      <c r="AR109" s="74">
        <f t="shared" ref="AR109:AR122" si="12">AQ109/$AQ$122</f>
        <v>1.89300185608832E-6</v>
      </c>
    </row>
    <row r="110" spans="1:44">
      <c r="A110" s="40" t="s">
        <v>843</v>
      </c>
      <c r="B110" s="10">
        <v>1</v>
      </c>
      <c r="C110" s="10">
        <v>5</v>
      </c>
      <c r="D110" s="10">
        <v>0</v>
      </c>
      <c r="E110" s="10">
        <v>0</v>
      </c>
      <c r="F110" s="10">
        <v>0</v>
      </c>
      <c r="G110" s="10">
        <v>0</v>
      </c>
      <c r="H110" s="10">
        <v>0</v>
      </c>
      <c r="I110" s="10">
        <v>0</v>
      </c>
      <c r="J110" s="10">
        <v>0</v>
      </c>
      <c r="K110" s="10">
        <v>0</v>
      </c>
      <c r="L110" s="10">
        <v>0</v>
      </c>
      <c r="M110" s="10">
        <v>0</v>
      </c>
      <c r="N110" s="10">
        <v>0</v>
      </c>
      <c r="O110" s="10">
        <v>0</v>
      </c>
      <c r="P110" s="10">
        <v>0</v>
      </c>
      <c r="Q110" s="10">
        <v>0</v>
      </c>
      <c r="R110" s="10">
        <v>0</v>
      </c>
      <c r="S110" s="10">
        <v>0</v>
      </c>
      <c r="T110" s="10">
        <v>0</v>
      </c>
      <c r="U110" s="10">
        <v>0</v>
      </c>
      <c r="V110" s="10">
        <v>0</v>
      </c>
      <c r="W110" s="10">
        <v>0</v>
      </c>
      <c r="X110" s="10">
        <v>0</v>
      </c>
      <c r="Y110" s="10">
        <v>0</v>
      </c>
      <c r="Z110" s="10">
        <v>0</v>
      </c>
      <c r="AA110" s="10">
        <v>1</v>
      </c>
      <c r="AB110" s="10">
        <v>0</v>
      </c>
      <c r="AC110" s="10">
        <v>0</v>
      </c>
      <c r="AD110" s="10">
        <v>0</v>
      </c>
      <c r="AE110" s="10">
        <v>0</v>
      </c>
      <c r="AF110" s="10">
        <v>0</v>
      </c>
      <c r="AG110" s="10">
        <v>0</v>
      </c>
      <c r="AH110" s="10">
        <v>0</v>
      </c>
      <c r="AI110" s="10">
        <v>0</v>
      </c>
      <c r="AJ110" s="10">
        <v>0</v>
      </c>
      <c r="AK110" s="10">
        <v>0</v>
      </c>
      <c r="AL110" s="10">
        <v>0</v>
      </c>
      <c r="AM110" s="10">
        <v>0</v>
      </c>
      <c r="AN110" s="10">
        <v>0</v>
      </c>
      <c r="AO110" s="10">
        <v>0</v>
      </c>
      <c r="AP110" s="10">
        <v>0</v>
      </c>
      <c r="AQ110" s="10">
        <v>7</v>
      </c>
      <c r="AR110" s="74">
        <f t="shared" si="12"/>
        <v>6.6255064963091198E-6</v>
      </c>
    </row>
    <row r="111" spans="1:44">
      <c r="A111" s="40" t="s">
        <v>844</v>
      </c>
      <c r="B111" s="10">
        <v>5</v>
      </c>
      <c r="C111" s="10">
        <v>6</v>
      </c>
      <c r="D111" s="10">
        <v>0</v>
      </c>
      <c r="E111" s="10">
        <v>0</v>
      </c>
      <c r="F111" s="10">
        <v>0</v>
      </c>
      <c r="G111" s="10">
        <v>2</v>
      </c>
      <c r="H111" s="10">
        <v>0</v>
      </c>
      <c r="I111" s="10">
        <v>0</v>
      </c>
      <c r="J111" s="10">
        <v>0</v>
      </c>
      <c r="K111" s="10">
        <v>0</v>
      </c>
      <c r="L111" s="10">
        <v>0</v>
      </c>
      <c r="M111" s="10">
        <v>0</v>
      </c>
      <c r="N111" s="10">
        <v>1</v>
      </c>
      <c r="O111" s="10">
        <v>0</v>
      </c>
      <c r="P111" s="10">
        <v>0</v>
      </c>
      <c r="Q111" s="10">
        <v>1</v>
      </c>
      <c r="R111" s="10">
        <v>0</v>
      </c>
      <c r="S111" s="10">
        <v>0</v>
      </c>
      <c r="T111" s="10">
        <v>0</v>
      </c>
      <c r="U111" s="10">
        <v>0</v>
      </c>
      <c r="V111" s="10">
        <v>0</v>
      </c>
      <c r="W111" s="10">
        <v>0</v>
      </c>
      <c r="X111" s="10">
        <v>0</v>
      </c>
      <c r="Y111" s="10">
        <v>0</v>
      </c>
      <c r="Z111" s="10">
        <v>1</v>
      </c>
      <c r="AA111" s="10">
        <v>0</v>
      </c>
      <c r="AB111" s="10">
        <v>1</v>
      </c>
      <c r="AC111" s="10">
        <v>0</v>
      </c>
      <c r="AD111" s="10">
        <v>1</v>
      </c>
      <c r="AE111" s="10">
        <v>0</v>
      </c>
      <c r="AF111" s="10">
        <v>0</v>
      </c>
      <c r="AG111" s="10">
        <v>0</v>
      </c>
      <c r="AH111" s="10">
        <v>0</v>
      </c>
      <c r="AI111" s="10">
        <v>0</v>
      </c>
      <c r="AJ111" s="10">
        <v>0</v>
      </c>
      <c r="AK111" s="10">
        <v>0</v>
      </c>
      <c r="AL111" s="10">
        <v>0</v>
      </c>
      <c r="AM111" s="10">
        <v>0</v>
      </c>
      <c r="AN111" s="10">
        <v>0</v>
      </c>
      <c r="AO111" s="10">
        <v>0</v>
      </c>
      <c r="AP111" s="10">
        <v>0</v>
      </c>
      <c r="AQ111" s="10">
        <v>18</v>
      </c>
      <c r="AR111" s="74">
        <f t="shared" si="12"/>
        <v>1.7037016704794879E-5</v>
      </c>
    </row>
    <row r="112" spans="1:44">
      <c r="A112" s="40" t="s">
        <v>845</v>
      </c>
      <c r="B112" s="10">
        <v>22</v>
      </c>
      <c r="C112" s="10">
        <v>12</v>
      </c>
      <c r="D112" s="10">
        <v>2</v>
      </c>
      <c r="E112" s="10">
        <v>1</v>
      </c>
      <c r="F112" s="10">
        <v>0</v>
      </c>
      <c r="G112" s="10">
        <v>3</v>
      </c>
      <c r="H112" s="10">
        <v>0</v>
      </c>
      <c r="I112" s="10">
        <v>0</v>
      </c>
      <c r="J112" s="10">
        <v>2</v>
      </c>
      <c r="K112" s="10">
        <v>0</v>
      </c>
      <c r="L112" s="10">
        <v>0</v>
      </c>
      <c r="M112" s="10">
        <v>0</v>
      </c>
      <c r="N112" s="10">
        <v>0</v>
      </c>
      <c r="O112" s="10">
        <v>0</v>
      </c>
      <c r="P112" s="10">
        <v>0</v>
      </c>
      <c r="Q112" s="10">
        <v>0</v>
      </c>
      <c r="R112" s="10">
        <v>1</v>
      </c>
      <c r="S112" s="10">
        <v>0</v>
      </c>
      <c r="T112" s="10">
        <v>0</v>
      </c>
      <c r="U112" s="10">
        <v>0</v>
      </c>
      <c r="V112" s="10">
        <v>0</v>
      </c>
      <c r="W112" s="10">
        <v>1</v>
      </c>
      <c r="X112" s="10">
        <v>1</v>
      </c>
      <c r="Y112" s="10">
        <v>0</v>
      </c>
      <c r="Z112" s="10">
        <v>0</v>
      </c>
      <c r="AA112" s="10">
        <v>1</v>
      </c>
      <c r="AB112" s="10">
        <v>6</v>
      </c>
      <c r="AC112" s="10">
        <v>3</v>
      </c>
      <c r="AD112" s="10">
        <v>2</v>
      </c>
      <c r="AE112" s="10">
        <v>2</v>
      </c>
      <c r="AF112" s="10">
        <v>0</v>
      </c>
      <c r="AG112" s="10">
        <v>2</v>
      </c>
      <c r="AH112" s="10">
        <v>1</v>
      </c>
      <c r="AI112" s="10">
        <v>0</v>
      </c>
      <c r="AJ112" s="10">
        <v>1</v>
      </c>
      <c r="AK112" s="10">
        <v>1</v>
      </c>
      <c r="AL112" s="10">
        <v>0</v>
      </c>
      <c r="AM112" s="10">
        <v>0</v>
      </c>
      <c r="AN112" s="10">
        <v>3</v>
      </c>
      <c r="AO112" s="10">
        <v>2</v>
      </c>
      <c r="AP112" s="10">
        <v>0</v>
      </c>
      <c r="AQ112" s="10">
        <v>69</v>
      </c>
      <c r="AR112" s="74">
        <f t="shared" si="12"/>
        <v>6.530856403504704E-5</v>
      </c>
    </row>
    <row r="113" spans="1:44">
      <c r="A113" s="40" t="s">
        <v>846</v>
      </c>
      <c r="B113" s="10">
        <v>67</v>
      </c>
      <c r="C113" s="10">
        <v>38</v>
      </c>
      <c r="D113" s="10">
        <v>15</v>
      </c>
      <c r="E113" s="10">
        <v>5</v>
      </c>
      <c r="F113" s="10">
        <v>7</v>
      </c>
      <c r="G113" s="10">
        <v>10</v>
      </c>
      <c r="H113" s="10">
        <v>6</v>
      </c>
      <c r="I113" s="10">
        <v>2</v>
      </c>
      <c r="J113" s="10">
        <v>1</v>
      </c>
      <c r="K113" s="10">
        <v>0</v>
      </c>
      <c r="L113" s="10">
        <v>0</v>
      </c>
      <c r="M113" s="10">
        <v>0</v>
      </c>
      <c r="N113" s="10">
        <v>8</v>
      </c>
      <c r="O113" s="10">
        <v>8</v>
      </c>
      <c r="P113" s="10">
        <v>3</v>
      </c>
      <c r="Q113" s="10">
        <v>0</v>
      </c>
      <c r="R113" s="10">
        <v>1</v>
      </c>
      <c r="S113" s="10">
        <v>2</v>
      </c>
      <c r="T113" s="10">
        <v>1</v>
      </c>
      <c r="U113" s="10">
        <v>9</v>
      </c>
      <c r="V113" s="10">
        <v>8</v>
      </c>
      <c r="W113" s="10">
        <v>4</v>
      </c>
      <c r="X113" s="10">
        <v>4</v>
      </c>
      <c r="Y113" s="10">
        <v>2</v>
      </c>
      <c r="Z113" s="10">
        <v>8</v>
      </c>
      <c r="AA113" s="10">
        <v>3</v>
      </c>
      <c r="AB113" s="10">
        <v>11</v>
      </c>
      <c r="AC113" s="10">
        <v>20</v>
      </c>
      <c r="AD113" s="10">
        <v>7</v>
      </c>
      <c r="AE113" s="10">
        <v>7</v>
      </c>
      <c r="AF113" s="10">
        <v>1</v>
      </c>
      <c r="AG113" s="10">
        <v>2</v>
      </c>
      <c r="AH113" s="10">
        <v>1</v>
      </c>
      <c r="AI113" s="10">
        <v>0</v>
      </c>
      <c r="AJ113" s="10">
        <v>1</v>
      </c>
      <c r="AK113" s="10">
        <v>1</v>
      </c>
      <c r="AL113" s="10">
        <v>3</v>
      </c>
      <c r="AM113" s="10">
        <v>0</v>
      </c>
      <c r="AN113" s="10">
        <v>4</v>
      </c>
      <c r="AO113" s="10">
        <v>1</v>
      </c>
      <c r="AP113" s="10">
        <v>0</v>
      </c>
      <c r="AQ113" s="10">
        <v>271</v>
      </c>
      <c r="AR113" s="74">
        <f t="shared" si="12"/>
        <v>2.5650175149996736E-4</v>
      </c>
    </row>
    <row r="114" spans="1:44">
      <c r="A114" s="40" t="s">
        <v>847</v>
      </c>
      <c r="B114" s="10">
        <v>103</v>
      </c>
      <c r="C114" s="10">
        <v>65</v>
      </c>
      <c r="D114" s="10">
        <v>31</v>
      </c>
      <c r="E114" s="10">
        <v>6</v>
      </c>
      <c r="F114" s="10">
        <v>12</v>
      </c>
      <c r="G114" s="10">
        <v>22</v>
      </c>
      <c r="H114" s="10">
        <v>5</v>
      </c>
      <c r="I114" s="10">
        <v>8</v>
      </c>
      <c r="J114" s="10">
        <v>6</v>
      </c>
      <c r="K114" s="10">
        <v>9</v>
      </c>
      <c r="L114" s="10">
        <v>4</v>
      </c>
      <c r="M114" s="10">
        <v>3</v>
      </c>
      <c r="N114" s="10">
        <v>17</v>
      </c>
      <c r="O114" s="10">
        <v>11</v>
      </c>
      <c r="P114" s="10">
        <v>4</v>
      </c>
      <c r="Q114" s="10">
        <v>4</v>
      </c>
      <c r="R114" s="10">
        <v>4</v>
      </c>
      <c r="S114" s="10">
        <v>11</v>
      </c>
      <c r="T114" s="10">
        <v>0</v>
      </c>
      <c r="U114" s="10">
        <v>14</v>
      </c>
      <c r="V114" s="10">
        <v>36</v>
      </c>
      <c r="W114" s="10">
        <v>8</v>
      </c>
      <c r="X114" s="10">
        <v>10</v>
      </c>
      <c r="Y114" s="10">
        <v>1</v>
      </c>
      <c r="Z114" s="10">
        <v>10</v>
      </c>
      <c r="AA114" s="10">
        <v>6</v>
      </c>
      <c r="AB114" s="10">
        <v>20</v>
      </c>
      <c r="AC114" s="10">
        <v>24</v>
      </c>
      <c r="AD114" s="10">
        <v>12</v>
      </c>
      <c r="AE114" s="10">
        <v>12</v>
      </c>
      <c r="AF114" s="10">
        <v>3</v>
      </c>
      <c r="AG114" s="10">
        <v>4</v>
      </c>
      <c r="AH114" s="10">
        <v>3</v>
      </c>
      <c r="AI114" s="10">
        <v>0</v>
      </c>
      <c r="AJ114" s="10">
        <v>2</v>
      </c>
      <c r="AK114" s="10">
        <v>0</v>
      </c>
      <c r="AL114" s="10">
        <v>11</v>
      </c>
      <c r="AM114" s="10">
        <v>1</v>
      </c>
      <c r="AN114" s="10">
        <v>23</v>
      </c>
      <c r="AO114" s="10">
        <v>4</v>
      </c>
      <c r="AP114" s="10">
        <v>3</v>
      </c>
      <c r="AQ114" s="10">
        <v>532</v>
      </c>
      <c r="AR114" s="74">
        <f t="shared" si="12"/>
        <v>5.0353849371949312E-4</v>
      </c>
    </row>
    <row r="115" spans="1:44">
      <c r="A115" s="40" t="s">
        <v>848</v>
      </c>
      <c r="B115" s="10">
        <v>193</v>
      </c>
      <c r="C115" s="10">
        <v>86</v>
      </c>
      <c r="D115" s="10">
        <v>41</v>
      </c>
      <c r="E115" s="10">
        <v>19</v>
      </c>
      <c r="F115" s="10">
        <v>19</v>
      </c>
      <c r="G115" s="10">
        <v>41</v>
      </c>
      <c r="H115" s="10">
        <v>7</v>
      </c>
      <c r="I115" s="10">
        <v>15</v>
      </c>
      <c r="J115" s="10">
        <v>8</v>
      </c>
      <c r="K115" s="10">
        <v>15</v>
      </c>
      <c r="L115" s="10">
        <v>3</v>
      </c>
      <c r="M115" s="10">
        <v>5</v>
      </c>
      <c r="N115" s="10">
        <v>31</v>
      </c>
      <c r="O115" s="10">
        <v>32</v>
      </c>
      <c r="P115" s="10">
        <v>8</v>
      </c>
      <c r="Q115" s="10">
        <v>7</v>
      </c>
      <c r="R115" s="10">
        <v>6</v>
      </c>
      <c r="S115" s="10">
        <v>27</v>
      </c>
      <c r="T115" s="10">
        <v>4</v>
      </c>
      <c r="U115" s="10">
        <v>35</v>
      </c>
      <c r="V115" s="10">
        <v>73</v>
      </c>
      <c r="W115" s="10">
        <v>8</v>
      </c>
      <c r="X115" s="10">
        <v>18</v>
      </c>
      <c r="Y115" s="10">
        <v>18</v>
      </c>
      <c r="Z115" s="10">
        <v>18</v>
      </c>
      <c r="AA115" s="10">
        <v>11</v>
      </c>
      <c r="AB115" s="10">
        <v>28</v>
      </c>
      <c r="AC115" s="10">
        <v>47</v>
      </c>
      <c r="AD115" s="10">
        <v>13</v>
      </c>
      <c r="AE115" s="10">
        <v>40</v>
      </c>
      <c r="AF115" s="10">
        <v>5</v>
      </c>
      <c r="AG115" s="10">
        <v>14</v>
      </c>
      <c r="AH115" s="10">
        <v>3</v>
      </c>
      <c r="AI115" s="10">
        <v>2</v>
      </c>
      <c r="AJ115" s="10">
        <v>3</v>
      </c>
      <c r="AK115" s="10">
        <v>0</v>
      </c>
      <c r="AL115" s="10">
        <v>14</v>
      </c>
      <c r="AM115" s="10">
        <v>3</v>
      </c>
      <c r="AN115" s="10">
        <v>34</v>
      </c>
      <c r="AO115" s="10">
        <v>7</v>
      </c>
      <c r="AP115" s="10">
        <v>2</v>
      </c>
      <c r="AQ115" s="10">
        <v>963</v>
      </c>
      <c r="AR115" s="74">
        <f t="shared" si="12"/>
        <v>9.1148039370652603E-4</v>
      </c>
    </row>
    <row r="116" spans="1:44">
      <c r="A116" s="40" t="s">
        <v>849</v>
      </c>
      <c r="B116" s="10">
        <v>184</v>
      </c>
      <c r="C116" s="10">
        <v>82</v>
      </c>
      <c r="D116" s="10">
        <v>48</v>
      </c>
      <c r="E116" s="10">
        <v>15</v>
      </c>
      <c r="F116" s="10">
        <v>21</v>
      </c>
      <c r="G116" s="10">
        <v>48</v>
      </c>
      <c r="H116" s="10">
        <v>17</v>
      </c>
      <c r="I116" s="10">
        <v>12</v>
      </c>
      <c r="J116" s="10">
        <v>20</v>
      </c>
      <c r="K116" s="10">
        <v>22</v>
      </c>
      <c r="L116" s="10">
        <v>4</v>
      </c>
      <c r="M116" s="10">
        <v>4</v>
      </c>
      <c r="N116" s="10">
        <v>34</v>
      </c>
      <c r="O116" s="10">
        <v>30</v>
      </c>
      <c r="P116" s="10">
        <v>18</v>
      </c>
      <c r="Q116" s="10">
        <v>6</v>
      </c>
      <c r="R116" s="10">
        <v>9</v>
      </c>
      <c r="S116" s="10">
        <v>28</v>
      </c>
      <c r="T116" s="10">
        <v>8</v>
      </c>
      <c r="U116" s="10">
        <v>41</v>
      </c>
      <c r="V116" s="10">
        <v>110</v>
      </c>
      <c r="W116" s="10">
        <v>16</v>
      </c>
      <c r="X116" s="10">
        <v>16</v>
      </c>
      <c r="Y116" s="10">
        <v>20</v>
      </c>
      <c r="Z116" s="10">
        <v>25</v>
      </c>
      <c r="AA116" s="10">
        <v>9</v>
      </c>
      <c r="AB116" s="10">
        <v>41</v>
      </c>
      <c r="AC116" s="10">
        <v>41</v>
      </c>
      <c r="AD116" s="10">
        <v>5</v>
      </c>
      <c r="AE116" s="10">
        <v>48</v>
      </c>
      <c r="AF116" s="10">
        <v>2</v>
      </c>
      <c r="AG116" s="10">
        <v>10</v>
      </c>
      <c r="AH116" s="10">
        <v>3</v>
      </c>
      <c r="AI116" s="10">
        <v>1</v>
      </c>
      <c r="AJ116" s="10">
        <v>2</v>
      </c>
      <c r="AK116" s="10">
        <v>1</v>
      </c>
      <c r="AL116" s="10">
        <v>16</v>
      </c>
      <c r="AM116" s="10">
        <v>3</v>
      </c>
      <c r="AN116" s="10">
        <v>37</v>
      </c>
      <c r="AO116" s="10">
        <v>8</v>
      </c>
      <c r="AP116" s="10">
        <v>4</v>
      </c>
      <c r="AQ116" s="10">
        <v>1069</v>
      </c>
      <c r="AR116" s="74">
        <f t="shared" si="12"/>
        <v>1.011809492079207E-3</v>
      </c>
    </row>
    <row r="117" spans="1:44">
      <c r="A117" s="40" t="s">
        <v>850</v>
      </c>
      <c r="B117" s="10">
        <v>501</v>
      </c>
      <c r="C117" s="10">
        <v>168</v>
      </c>
      <c r="D117" s="10">
        <v>113</v>
      </c>
      <c r="E117" s="10">
        <v>31</v>
      </c>
      <c r="F117" s="10">
        <v>46</v>
      </c>
      <c r="G117" s="10">
        <v>140</v>
      </c>
      <c r="H117" s="10">
        <v>50</v>
      </c>
      <c r="I117" s="10">
        <v>54</v>
      </c>
      <c r="J117" s="10">
        <v>34</v>
      </c>
      <c r="K117" s="10">
        <v>62</v>
      </c>
      <c r="L117" s="10">
        <v>29</v>
      </c>
      <c r="M117" s="10">
        <v>17</v>
      </c>
      <c r="N117" s="10">
        <v>101</v>
      </c>
      <c r="O117" s="10">
        <v>77</v>
      </c>
      <c r="P117" s="10">
        <v>44</v>
      </c>
      <c r="Q117" s="10">
        <v>12</v>
      </c>
      <c r="R117" s="10">
        <v>35</v>
      </c>
      <c r="S117" s="10">
        <v>79</v>
      </c>
      <c r="T117" s="10">
        <v>15</v>
      </c>
      <c r="U117" s="10">
        <v>97</v>
      </c>
      <c r="V117" s="10">
        <v>212</v>
      </c>
      <c r="W117" s="10">
        <v>41</v>
      </c>
      <c r="X117" s="10">
        <v>45</v>
      </c>
      <c r="Y117" s="10">
        <v>50</v>
      </c>
      <c r="Z117" s="10">
        <v>35</v>
      </c>
      <c r="AA117" s="10">
        <v>29</v>
      </c>
      <c r="AB117" s="10">
        <v>96</v>
      </c>
      <c r="AC117" s="10">
        <v>113</v>
      </c>
      <c r="AD117" s="10">
        <v>11</v>
      </c>
      <c r="AE117" s="10">
        <v>149</v>
      </c>
      <c r="AF117" s="10">
        <v>16</v>
      </c>
      <c r="AG117" s="10">
        <v>33</v>
      </c>
      <c r="AH117" s="10">
        <v>11</v>
      </c>
      <c r="AI117" s="10">
        <v>3</v>
      </c>
      <c r="AJ117" s="10">
        <v>4</v>
      </c>
      <c r="AK117" s="10">
        <v>1</v>
      </c>
      <c r="AL117" s="10">
        <v>32</v>
      </c>
      <c r="AM117" s="10">
        <v>4</v>
      </c>
      <c r="AN117" s="10">
        <v>83</v>
      </c>
      <c r="AO117" s="10">
        <v>14</v>
      </c>
      <c r="AP117" s="10">
        <v>5</v>
      </c>
      <c r="AQ117" s="10">
        <v>2692</v>
      </c>
      <c r="AR117" s="74">
        <f t="shared" si="12"/>
        <v>2.5479804982948785E-3</v>
      </c>
    </row>
    <row r="118" spans="1:44">
      <c r="A118" s="40" t="s">
        <v>851</v>
      </c>
      <c r="B118" s="10">
        <v>1250</v>
      </c>
      <c r="C118" s="10">
        <v>455</v>
      </c>
      <c r="D118" s="10">
        <v>333</v>
      </c>
      <c r="E118" s="10">
        <v>115</v>
      </c>
      <c r="F118" s="10">
        <v>146</v>
      </c>
      <c r="G118" s="10">
        <v>413</v>
      </c>
      <c r="H118" s="10">
        <v>162</v>
      </c>
      <c r="I118" s="10">
        <v>172</v>
      </c>
      <c r="J118" s="10">
        <v>138</v>
      </c>
      <c r="K118" s="10">
        <v>210</v>
      </c>
      <c r="L118" s="10">
        <v>84</v>
      </c>
      <c r="M118" s="10">
        <v>63</v>
      </c>
      <c r="N118" s="10">
        <v>361</v>
      </c>
      <c r="O118" s="10">
        <v>225</v>
      </c>
      <c r="P118" s="10">
        <v>117</v>
      </c>
      <c r="Q118" s="10">
        <v>50</v>
      </c>
      <c r="R118" s="10">
        <v>88</v>
      </c>
      <c r="S118" s="10">
        <v>236</v>
      </c>
      <c r="T118" s="10">
        <v>73</v>
      </c>
      <c r="U118" s="10">
        <v>329</v>
      </c>
      <c r="V118" s="10">
        <v>765</v>
      </c>
      <c r="W118" s="10">
        <v>110</v>
      </c>
      <c r="X118" s="10">
        <v>114</v>
      </c>
      <c r="Y118" s="10">
        <v>134</v>
      </c>
      <c r="Z118" s="10">
        <v>120</v>
      </c>
      <c r="AA118" s="10">
        <v>92</v>
      </c>
      <c r="AB118" s="10">
        <v>290</v>
      </c>
      <c r="AC118" s="10">
        <v>304</v>
      </c>
      <c r="AD118" s="10">
        <v>40</v>
      </c>
      <c r="AE118" s="10">
        <v>510</v>
      </c>
      <c r="AF118" s="10">
        <v>57</v>
      </c>
      <c r="AG118" s="10">
        <v>104</v>
      </c>
      <c r="AH118" s="10">
        <v>47</v>
      </c>
      <c r="AI118" s="10">
        <v>8</v>
      </c>
      <c r="AJ118" s="10">
        <v>8</v>
      </c>
      <c r="AK118" s="10">
        <v>3</v>
      </c>
      <c r="AL118" s="10">
        <v>96</v>
      </c>
      <c r="AM118" s="10">
        <v>15</v>
      </c>
      <c r="AN118" s="10">
        <v>270</v>
      </c>
      <c r="AO118" s="10">
        <v>63</v>
      </c>
      <c r="AP118" s="10">
        <v>24</v>
      </c>
      <c r="AQ118" s="10">
        <v>8194</v>
      </c>
      <c r="AR118" s="74">
        <f t="shared" si="12"/>
        <v>7.7556286043938463E-3</v>
      </c>
    </row>
    <row r="119" spans="1:44">
      <c r="A119" s="40" t="s">
        <v>852</v>
      </c>
      <c r="B119" s="10">
        <v>6380</v>
      </c>
      <c r="C119" s="10">
        <v>2105</v>
      </c>
      <c r="D119" s="10">
        <v>1252</v>
      </c>
      <c r="E119" s="10">
        <v>478</v>
      </c>
      <c r="F119" s="10">
        <v>640</v>
      </c>
      <c r="G119" s="10">
        <v>2207</v>
      </c>
      <c r="H119" s="10">
        <v>783</v>
      </c>
      <c r="I119" s="10">
        <v>769</v>
      </c>
      <c r="J119" s="10">
        <v>778</v>
      </c>
      <c r="K119" s="10">
        <v>742</v>
      </c>
      <c r="L119" s="10">
        <v>638</v>
      </c>
      <c r="M119" s="10">
        <v>395</v>
      </c>
      <c r="N119" s="10">
        <v>1923</v>
      </c>
      <c r="O119" s="10">
        <v>978</v>
      </c>
      <c r="P119" s="10">
        <v>612</v>
      </c>
      <c r="Q119" s="10">
        <v>258</v>
      </c>
      <c r="R119" s="10">
        <v>476</v>
      </c>
      <c r="S119" s="10">
        <v>932</v>
      </c>
      <c r="T119" s="10">
        <v>527</v>
      </c>
      <c r="U119" s="10">
        <v>2000</v>
      </c>
      <c r="V119" s="10">
        <v>4198</v>
      </c>
      <c r="W119" s="10">
        <v>611</v>
      </c>
      <c r="X119" s="10">
        <v>459</v>
      </c>
      <c r="Y119" s="10">
        <v>724</v>
      </c>
      <c r="Z119" s="10">
        <v>446</v>
      </c>
      <c r="AA119" s="10">
        <v>509</v>
      </c>
      <c r="AB119" s="10">
        <v>1533</v>
      </c>
      <c r="AC119" s="10">
        <v>1576</v>
      </c>
      <c r="AD119" s="10">
        <v>188</v>
      </c>
      <c r="AE119" s="10">
        <v>2945</v>
      </c>
      <c r="AF119" s="10">
        <v>326</v>
      </c>
      <c r="AG119" s="10">
        <v>739</v>
      </c>
      <c r="AH119" s="10">
        <v>215</v>
      </c>
      <c r="AI119" s="10">
        <v>68</v>
      </c>
      <c r="AJ119" s="10">
        <v>73</v>
      </c>
      <c r="AK119" s="10">
        <v>27</v>
      </c>
      <c r="AL119" s="10">
        <v>440</v>
      </c>
      <c r="AM119" s="10">
        <v>61</v>
      </c>
      <c r="AN119" s="10">
        <v>1146</v>
      </c>
      <c r="AO119" s="10">
        <v>298</v>
      </c>
      <c r="AP119" s="10">
        <v>198</v>
      </c>
      <c r="AQ119" s="10">
        <v>41653</v>
      </c>
      <c r="AR119" s="74">
        <f t="shared" si="12"/>
        <v>3.9424603155823391E-2</v>
      </c>
    </row>
    <row r="120" spans="1:44">
      <c r="A120" s="40" t="s">
        <v>853</v>
      </c>
      <c r="B120" s="10">
        <v>4674</v>
      </c>
      <c r="C120" s="10">
        <v>1435</v>
      </c>
      <c r="D120" s="10">
        <v>715</v>
      </c>
      <c r="E120" s="10">
        <v>340</v>
      </c>
      <c r="F120" s="10">
        <v>413</v>
      </c>
      <c r="G120" s="10">
        <v>1577</v>
      </c>
      <c r="H120" s="10">
        <v>646</v>
      </c>
      <c r="I120" s="10">
        <v>509</v>
      </c>
      <c r="J120" s="10">
        <v>570</v>
      </c>
      <c r="K120" s="10">
        <v>423</v>
      </c>
      <c r="L120" s="10">
        <v>643</v>
      </c>
      <c r="M120" s="10">
        <v>266</v>
      </c>
      <c r="N120" s="10">
        <v>1242</v>
      </c>
      <c r="O120" s="10">
        <v>548</v>
      </c>
      <c r="P120" s="10">
        <v>281</v>
      </c>
      <c r="Q120" s="10">
        <v>243</v>
      </c>
      <c r="R120" s="10">
        <v>528</v>
      </c>
      <c r="S120" s="10">
        <v>464</v>
      </c>
      <c r="T120" s="10">
        <v>344</v>
      </c>
      <c r="U120" s="10">
        <v>1528</v>
      </c>
      <c r="V120" s="10">
        <v>3203</v>
      </c>
      <c r="W120" s="10">
        <v>359</v>
      </c>
      <c r="X120" s="10">
        <v>281</v>
      </c>
      <c r="Y120" s="10">
        <v>482</v>
      </c>
      <c r="Z120" s="10">
        <v>323</v>
      </c>
      <c r="AA120" s="10">
        <v>306</v>
      </c>
      <c r="AB120" s="10">
        <v>1144</v>
      </c>
      <c r="AC120" s="10">
        <v>901</v>
      </c>
      <c r="AD120" s="10">
        <v>158</v>
      </c>
      <c r="AE120" s="10">
        <v>1228</v>
      </c>
      <c r="AF120" s="10">
        <v>344</v>
      </c>
      <c r="AG120" s="10">
        <v>573</v>
      </c>
      <c r="AH120" s="10">
        <v>162</v>
      </c>
      <c r="AI120" s="10">
        <v>51</v>
      </c>
      <c r="AJ120" s="10">
        <v>55</v>
      </c>
      <c r="AK120" s="10">
        <v>41</v>
      </c>
      <c r="AL120" s="10">
        <v>271</v>
      </c>
      <c r="AM120" s="10">
        <v>55</v>
      </c>
      <c r="AN120" s="10">
        <v>746</v>
      </c>
      <c r="AO120" s="10">
        <v>252</v>
      </c>
      <c r="AP120" s="10">
        <v>177</v>
      </c>
      <c r="AQ120" s="10">
        <v>28501</v>
      </c>
      <c r="AR120" s="74">
        <f t="shared" si="12"/>
        <v>2.6976222950186604E-2</v>
      </c>
    </row>
    <row r="121" spans="1:44">
      <c r="A121" s="40" t="s">
        <v>854</v>
      </c>
      <c r="B121" s="10">
        <v>185478</v>
      </c>
      <c r="C121" s="10">
        <v>90738</v>
      </c>
      <c r="D121" s="10">
        <v>30414</v>
      </c>
      <c r="E121" s="10">
        <v>13253</v>
      </c>
      <c r="F121" s="10">
        <v>11288</v>
      </c>
      <c r="G121" s="10">
        <v>40575</v>
      </c>
      <c r="H121" s="10">
        <v>18516</v>
      </c>
      <c r="I121" s="10">
        <v>17621</v>
      </c>
      <c r="J121" s="10">
        <v>24544</v>
      </c>
      <c r="K121" s="10">
        <v>12869</v>
      </c>
      <c r="L121" s="10">
        <v>18948</v>
      </c>
      <c r="M121" s="10">
        <v>11512</v>
      </c>
      <c r="N121" s="10">
        <v>24898</v>
      </c>
      <c r="O121" s="10">
        <v>15578</v>
      </c>
      <c r="P121" s="10">
        <v>10445</v>
      </c>
      <c r="Q121" s="10">
        <v>28759</v>
      </c>
      <c r="R121" s="10">
        <v>13362</v>
      </c>
      <c r="S121" s="10">
        <v>16362</v>
      </c>
      <c r="T121" s="10">
        <v>9219</v>
      </c>
      <c r="U121" s="10">
        <v>29187</v>
      </c>
      <c r="V121" s="10">
        <v>46778</v>
      </c>
      <c r="W121" s="10">
        <v>13655</v>
      </c>
      <c r="X121" s="10">
        <v>13260</v>
      </c>
      <c r="Y121" s="10">
        <v>14191</v>
      </c>
      <c r="Z121" s="10">
        <v>17436</v>
      </c>
      <c r="AA121" s="10">
        <v>9042</v>
      </c>
      <c r="AB121" s="10">
        <v>29920</v>
      </c>
      <c r="AC121" s="10">
        <v>40523</v>
      </c>
      <c r="AD121" s="10">
        <v>27435</v>
      </c>
      <c r="AE121" s="10">
        <v>26190</v>
      </c>
      <c r="AF121" s="10">
        <v>7546</v>
      </c>
      <c r="AG121" s="10">
        <v>7461</v>
      </c>
      <c r="AH121" s="10">
        <v>17835</v>
      </c>
      <c r="AI121" s="10">
        <v>5212</v>
      </c>
      <c r="AJ121" s="10">
        <v>4735</v>
      </c>
      <c r="AK121" s="10">
        <v>3788</v>
      </c>
      <c r="AL121" s="10">
        <v>15739</v>
      </c>
      <c r="AM121" s="10">
        <v>2968</v>
      </c>
      <c r="AN121" s="10">
        <v>19012</v>
      </c>
      <c r="AO121" s="10">
        <v>21821</v>
      </c>
      <c r="AP121" s="10">
        <v>4439</v>
      </c>
      <c r="AQ121" s="10">
        <v>972552</v>
      </c>
      <c r="AR121" s="74">
        <f t="shared" si="12"/>
        <v>0.92052137057120387</v>
      </c>
    </row>
    <row r="122" spans="1:44">
      <c r="A122" s="23" t="s">
        <v>8</v>
      </c>
      <c r="B122" s="8">
        <v>198859</v>
      </c>
      <c r="C122" s="8">
        <v>95196</v>
      </c>
      <c r="D122" s="8">
        <v>32964</v>
      </c>
      <c r="E122" s="8">
        <v>14263</v>
      </c>
      <c r="F122" s="8">
        <v>12592</v>
      </c>
      <c r="G122" s="8">
        <v>45038</v>
      </c>
      <c r="H122" s="8">
        <v>20192</v>
      </c>
      <c r="I122" s="8">
        <v>19162</v>
      </c>
      <c r="J122" s="8">
        <v>26101</v>
      </c>
      <c r="K122" s="8">
        <v>14352</v>
      </c>
      <c r="L122" s="8">
        <v>20353</v>
      </c>
      <c r="M122" s="8">
        <v>12265</v>
      </c>
      <c r="N122" s="8">
        <v>28616</v>
      </c>
      <c r="O122" s="8">
        <v>17487</v>
      </c>
      <c r="P122" s="8">
        <v>11532</v>
      </c>
      <c r="Q122" s="8">
        <v>29340</v>
      </c>
      <c r="R122" s="8">
        <v>14510</v>
      </c>
      <c r="S122" s="8">
        <v>18141</v>
      </c>
      <c r="T122" s="8">
        <v>10191</v>
      </c>
      <c r="U122" s="8">
        <v>33240</v>
      </c>
      <c r="V122" s="8">
        <v>55383</v>
      </c>
      <c r="W122" s="8">
        <v>14813</v>
      </c>
      <c r="X122" s="8">
        <v>14208</v>
      </c>
      <c r="Y122" s="8">
        <v>15622</v>
      </c>
      <c r="Z122" s="8">
        <v>18422</v>
      </c>
      <c r="AA122" s="8">
        <v>10009</v>
      </c>
      <c r="AB122" s="8">
        <v>33090</v>
      </c>
      <c r="AC122" s="8">
        <v>43552</v>
      </c>
      <c r="AD122" s="8">
        <v>27872</v>
      </c>
      <c r="AE122" s="8">
        <v>31131</v>
      </c>
      <c r="AF122" s="8">
        <v>8300</v>
      </c>
      <c r="AG122" s="8">
        <v>8942</v>
      </c>
      <c r="AH122" s="8">
        <v>18281</v>
      </c>
      <c r="AI122" s="8">
        <v>5345</v>
      </c>
      <c r="AJ122" s="8">
        <v>4884</v>
      </c>
      <c r="AK122" s="8">
        <v>3863</v>
      </c>
      <c r="AL122" s="8">
        <v>16622</v>
      </c>
      <c r="AM122" s="8">
        <v>3110</v>
      </c>
      <c r="AN122" s="8">
        <v>21358</v>
      </c>
      <c r="AO122" s="8">
        <v>22470</v>
      </c>
      <c r="AP122" s="8">
        <v>4852</v>
      </c>
      <c r="AQ122" s="8">
        <v>1056523</v>
      </c>
      <c r="AR122" s="409">
        <f t="shared" si="12"/>
        <v>1</v>
      </c>
    </row>
    <row r="123" spans="1:44">
      <c r="A123" s="251" t="s">
        <v>855</v>
      </c>
      <c r="B123" s="74">
        <f>B122/$AQ$122</f>
        <v>0.1882202280499336</v>
      </c>
      <c r="C123" s="74">
        <f t="shared" ref="C123:AQ123" si="13">C122/$AQ$122</f>
        <v>9.0103102346091854E-2</v>
      </c>
      <c r="D123" s="74">
        <f t="shared" si="13"/>
        <v>3.120045659204769E-2</v>
      </c>
      <c r="E123" s="74">
        <f t="shared" si="13"/>
        <v>1.3499942736693853E-2</v>
      </c>
      <c r="F123" s="74">
        <f t="shared" si="13"/>
        <v>1.1918339685932063E-2</v>
      </c>
      <c r="G123" s="74">
        <f t="shared" si="13"/>
        <v>4.2628508797252877E-2</v>
      </c>
      <c r="H123" s="74">
        <f t="shared" si="13"/>
        <v>1.9111746739067677E-2</v>
      </c>
      <c r="I123" s="74">
        <f t="shared" si="13"/>
        <v>1.8136850783182192E-2</v>
      </c>
      <c r="J123" s="74">
        <f t="shared" si="13"/>
        <v>2.470462072288062E-2</v>
      </c>
      <c r="K123" s="74">
        <f t="shared" si="13"/>
        <v>1.3584181319289783E-2</v>
      </c>
      <c r="L123" s="74">
        <f t="shared" si="13"/>
        <v>1.9264133388482787E-2</v>
      </c>
      <c r="M123" s="74">
        <f t="shared" si="13"/>
        <v>1.1608833882461622E-2</v>
      </c>
      <c r="N123" s="74">
        <f t="shared" si="13"/>
        <v>2.7085070556911683E-2</v>
      </c>
      <c r="O123" s="74">
        <f t="shared" si="13"/>
        <v>1.6551461728708226E-2</v>
      </c>
      <c r="P123" s="74">
        <f t="shared" si="13"/>
        <v>1.0915048702205252E-2</v>
      </c>
      <c r="Q123" s="74">
        <f t="shared" si="13"/>
        <v>2.7770337228815653E-2</v>
      </c>
      <c r="R123" s="74">
        <f t="shared" si="13"/>
        <v>1.3733728465920761E-2</v>
      </c>
      <c r="S123" s="74">
        <f t="shared" si="13"/>
        <v>1.7170473335649104E-2</v>
      </c>
      <c r="T123" s="74">
        <f t="shared" si="13"/>
        <v>9.6457909576980333E-3</v>
      </c>
      <c r="U123" s="74">
        <f t="shared" si="13"/>
        <v>3.1461690848187875E-2</v>
      </c>
      <c r="V123" s="74">
        <f t="shared" si="13"/>
        <v>5.2420060897869714E-2</v>
      </c>
      <c r="W123" s="74">
        <f t="shared" si="13"/>
        <v>1.4020518247118141E-2</v>
      </c>
      <c r="X123" s="74">
        <f t="shared" si="13"/>
        <v>1.3447885185651424E-2</v>
      </c>
      <c r="Y123" s="74">
        <f t="shared" si="13"/>
        <v>1.4786237497905867E-2</v>
      </c>
      <c r="Z123" s="74">
        <f t="shared" si="13"/>
        <v>1.7436440096429515E-2</v>
      </c>
      <c r="AA123" s="74">
        <f t="shared" si="13"/>
        <v>9.4735277887939961E-3</v>
      </c>
      <c r="AB123" s="74">
        <f t="shared" si="13"/>
        <v>3.1319715708981254E-2</v>
      </c>
      <c r="AC123" s="74">
        <f t="shared" si="13"/>
        <v>4.1222008418179253E-2</v>
      </c>
      <c r="AD123" s="74">
        <f t="shared" si="13"/>
        <v>2.6380873866446827E-2</v>
      </c>
      <c r="AE123" s="74">
        <f t="shared" si="13"/>
        <v>2.9465520390942742E-2</v>
      </c>
      <c r="AF123" s="74">
        <f t="shared" si="13"/>
        <v>7.8559577027665275E-3</v>
      </c>
      <c r="AG123" s="74">
        <f t="shared" si="13"/>
        <v>8.4636112985708774E-3</v>
      </c>
      <c r="AH123" s="74">
        <f t="shared" si="13"/>
        <v>1.7302983465575288E-2</v>
      </c>
      <c r="AI123" s="74">
        <f t="shared" si="13"/>
        <v>5.0590474603960352E-3</v>
      </c>
      <c r="AJ123" s="74">
        <f t="shared" si="13"/>
        <v>4.622710532567677E-3</v>
      </c>
      <c r="AK123" s="74">
        <f t="shared" si="13"/>
        <v>3.6563330850345899E-3</v>
      </c>
      <c r="AL123" s="74">
        <f t="shared" si="13"/>
        <v>1.5732738425950028E-2</v>
      </c>
      <c r="AM123" s="74">
        <f t="shared" si="13"/>
        <v>2.9436178862173373E-3</v>
      </c>
      <c r="AN123" s="74">
        <f t="shared" si="13"/>
        <v>2.0215366821167167E-2</v>
      </c>
      <c r="AO123" s="74">
        <f t="shared" si="13"/>
        <v>2.1267875853152273E-2</v>
      </c>
      <c r="AP123" s="74">
        <f t="shared" si="13"/>
        <v>4.5924225028702642E-3</v>
      </c>
      <c r="AQ123" s="74">
        <f t="shared" si="13"/>
        <v>1</v>
      </c>
      <c r="AR123" s="74"/>
    </row>
    <row r="124" spans="1:44" ht="15.75" thickBot="1">
      <c r="A124" s="395"/>
      <c r="B124" s="396"/>
      <c r="C124" s="396"/>
      <c r="D124" s="397"/>
      <c r="E124" s="397"/>
      <c r="F124" s="397"/>
      <c r="G124" s="397"/>
      <c r="H124" s="397"/>
      <c r="I124" s="396"/>
      <c r="J124" s="396"/>
      <c r="K124" s="396"/>
      <c r="L124" s="396"/>
      <c r="M124" s="396"/>
      <c r="N124" s="396"/>
      <c r="O124" s="396"/>
      <c r="P124" s="396"/>
      <c r="Q124" s="396"/>
      <c r="R124" s="398"/>
      <c r="S124" s="398"/>
      <c r="T124" s="398"/>
      <c r="U124" s="398"/>
      <c r="V124" s="398"/>
      <c r="W124" s="398"/>
      <c r="X124" s="398"/>
      <c r="Y124" s="398"/>
      <c r="Z124" s="398"/>
      <c r="AA124" s="399"/>
      <c r="AB124" s="399"/>
      <c r="AC124" s="399"/>
      <c r="AD124" s="399"/>
      <c r="AE124" s="399"/>
      <c r="AF124" s="399"/>
      <c r="AG124" s="399"/>
      <c r="AH124" s="399"/>
      <c r="AI124" s="399"/>
      <c r="AJ124" s="399"/>
      <c r="AK124" s="399"/>
      <c r="AL124" s="399"/>
      <c r="AM124" s="399"/>
      <c r="AN124" s="399"/>
      <c r="AO124" s="399"/>
      <c r="AP124" s="399"/>
      <c r="AQ124" s="399"/>
      <c r="AR124" s="399"/>
    </row>
    <row r="125" spans="1:44" ht="15" customHeight="1">
      <c r="A125" s="780" t="s">
        <v>896</v>
      </c>
      <c r="B125" s="780"/>
      <c r="C125" s="780"/>
      <c r="D125" s="780"/>
      <c r="E125" s="780"/>
      <c r="F125" s="780"/>
      <c r="G125" s="780"/>
      <c r="H125" s="780"/>
      <c r="I125" s="780"/>
      <c r="J125" s="780"/>
      <c r="K125" s="780"/>
      <c r="L125" s="780"/>
      <c r="M125" s="780"/>
      <c r="N125" s="780"/>
      <c r="O125" s="780"/>
      <c r="P125" s="780"/>
      <c r="Q125" s="780"/>
      <c r="R125" s="780"/>
      <c r="S125" s="780"/>
      <c r="T125" s="780"/>
      <c r="U125" s="780"/>
      <c r="V125" s="780"/>
      <c r="W125" s="780"/>
      <c r="X125" s="780"/>
      <c r="Y125" s="780"/>
      <c r="Z125" s="780"/>
      <c r="AA125" s="780"/>
      <c r="AB125" s="780"/>
      <c r="AC125" s="780"/>
      <c r="AD125" s="780"/>
      <c r="AE125" s="780"/>
      <c r="AF125" s="780"/>
      <c r="AG125" s="780"/>
      <c r="AH125" s="780"/>
      <c r="AI125" s="780"/>
      <c r="AJ125" s="780"/>
      <c r="AK125" s="780"/>
      <c r="AL125" s="780"/>
      <c r="AM125" s="780"/>
      <c r="AN125" s="780"/>
      <c r="AO125" s="780"/>
      <c r="AP125" s="780"/>
      <c r="AQ125" s="780"/>
      <c r="AR125" s="780"/>
    </row>
    <row r="126" spans="1:44">
      <c r="A126" s="321"/>
      <c r="B126" s="258"/>
      <c r="C126" s="258"/>
      <c r="D126" s="258"/>
      <c r="E126" s="258"/>
      <c r="F126" s="258"/>
      <c r="G126" s="258"/>
      <c r="H126" s="258"/>
      <c r="I126" s="258"/>
      <c r="J126" s="258"/>
      <c r="K126" s="258"/>
      <c r="L126" s="258"/>
      <c r="M126" s="258"/>
      <c r="N126" s="258"/>
      <c r="O126" s="258"/>
      <c r="P126" s="258"/>
      <c r="Q126" s="258"/>
      <c r="R126" s="48"/>
      <c r="S126" s="48"/>
      <c r="T126" s="48"/>
      <c r="U126" s="48"/>
      <c r="V126" s="48"/>
      <c r="W126" s="48"/>
      <c r="X126" s="48"/>
      <c r="Y126" s="48"/>
      <c r="Z126" s="48"/>
    </row>
    <row r="127" spans="1:44" ht="30" customHeight="1">
      <c r="A127" s="740" t="s">
        <v>912</v>
      </c>
      <c r="B127" s="740"/>
      <c r="C127" s="740"/>
      <c r="D127" s="740"/>
      <c r="E127" s="740"/>
      <c r="F127" s="740"/>
      <c r="G127" s="740"/>
      <c r="H127" s="740"/>
      <c r="I127" s="740"/>
      <c r="J127" s="740"/>
      <c r="K127" s="740"/>
      <c r="L127" s="740"/>
      <c r="M127" s="740"/>
      <c r="N127" s="740"/>
      <c r="O127" s="740"/>
      <c r="P127" s="740"/>
      <c r="Q127" s="740"/>
      <c r="R127" s="740"/>
      <c r="S127" s="740"/>
      <c r="T127" s="740"/>
      <c r="U127" s="740"/>
      <c r="V127" s="740"/>
      <c r="W127" s="740"/>
      <c r="X127" s="740"/>
      <c r="Y127" s="740"/>
      <c r="Z127" s="740"/>
      <c r="AA127" s="740"/>
      <c r="AB127" s="740"/>
      <c r="AC127" s="740"/>
      <c r="AD127" s="740"/>
      <c r="AE127" s="740"/>
      <c r="AF127" s="740"/>
      <c r="AG127" s="740"/>
      <c r="AH127" s="740"/>
      <c r="AI127" s="740"/>
      <c r="AJ127" s="740"/>
      <c r="AK127" s="740"/>
      <c r="AL127" s="740"/>
      <c r="AM127" s="740"/>
      <c r="AN127" s="740"/>
      <c r="AO127" s="740"/>
      <c r="AP127" s="740"/>
      <c r="AQ127" s="740"/>
      <c r="AR127" s="740"/>
    </row>
    <row r="128" spans="1:44" ht="18">
      <c r="A128" s="741" t="s">
        <v>958</v>
      </c>
      <c r="B128" s="741"/>
      <c r="C128" s="741"/>
      <c r="D128" s="741"/>
      <c r="E128" s="741"/>
      <c r="F128" s="741"/>
      <c r="G128" s="741"/>
      <c r="H128" s="741"/>
      <c r="I128" s="741"/>
      <c r="J128" s="741"/>
      <c r="K128" s="741"/>
      <c r="L128" s="741"/>
      <c r="M128" s="741"/>
      <c r="N128" s="741"/>
      <c r="O128" s="741"/>
      <c r="P128" s="741"/>
      <c r="Q128" s="741"/>
      <c r="R128" s="741"/>
      <c r="S128" s="741"/>
      <c r="T128" s="741"/>
      <c r="U128" s="741"/>
      <c r="V128" s="741"/>
      <c r="W128" s="741"/>
      <c r="X128" s="741"/>
      <c r="Y128" s="741"/>
      <c r="Z128" s="741"/>
      <c r="AA128" s="741"/>
      <c r="AB128" s="741"/>
      <c r="AC128" s="741"/>
      <c r="AD128" s="741"/>
      <c r="AE128" s="741"/>
      <c r="AF128" s="741"/>
      <c r="AG128" s="741"/>
      <c r="AH128" s="741"/>
      <c r="AI128" s="741"/>
      <c r="AJ128" s="741"/>
      <c r="AK128" s="741"/>
      <c r="AL128" s="741"/>
      <c r="AM128" s="741"/>
      <c r="AN128" s="741"/>
      <c r="AO128" s="741"/>
      <c r="AP128" s="741"/>
      <c r="AQ128" s="741"/>
      <c r="AR128" s="741"/>
    </row>
    <row r="129" spans="1:44" ht="18">
      <c r="A129" s="741" t="s">
        <v>2</v>
      </c>
      <c r="B129" s="741"/>
      <c r="C129" s="741"/>
      <c r="D129" s="741"/>
      <c r="E129" s="741"/>
      <c r="F129" s="741"/>
      <c r="G129" s="741"/>
      <c r="H129" s="741"/>
      <c r="I129" s="741"/>
      <c r="J129" s="741"/>
      <c r="K129" s="741"/>
      <c r="L129" s="741"/>
      <c r="M129" s="741"/>
      <c r="N129" s="741"/>
      <c r="O129" s="741"/>
      <c r="P129" s="741"/>
      <c r="Q129" s="741"/>
      <c r="R129" s="741"/>
      <c r="S129" s="741"/>
      <c r="T129" s="741"/>
      <c r="U129" s="741"/>
      <c r="V129" s="741"/>
      <c r="W129" s="741"/>
      <c r="X129" s="741"/>
      <c r="Y129" s="741"/>
      <c r="Z129" s="741"/>
      <c r="AA129" s="741"/>
      <c r="AB129" s="741"/>
      <c r="AC129" s="741"/>
      <c r="AD129" s="741"/>
      <c r="AE129" s="741"/>
      <c r="AF129" s="741"/>
      <c r="AG129" s="741"/>
      <c r="AH129" s="741"/>
      <c r="AI129" s="741"/>
      <c r="AJ129" s="741"/>
      <c r="AK129" s="741"/>
      <c r="AL129" s="741"/>
      <c r="AM129" s="741"/>
      <c r="AN129" s="741"/>
      <c r="AO129" s="741"/>
      <c r="AP129" s="741"/>
      <c r="AQ129" s="741"/>
      <c r="AR129" s="741"/>
    </row>
    <row r="130" spans="1:44" ht="30" customHeight="1">
      <c r="A130" s="742" t="s">
        <v>3</v>
      </c>
      <c r="B130" s="742"/>
      <c r="C130" s="742"/>
      <c r="D130" s="742"/>
      <c r="E130" s="742"/>
      <c r="F130" s="742"/>
      <c r="G130" s="742"/>
      <c r="H130" s="742"/>
      <c r="I130" s="742"/>
      <c r="J130" s="742"/>
      <c r="K130" s="742"/>
      <c r="L130" s="742"/>
      <c r="M130" s="742"/>
      <c r="N130" s="742"/>
      <c r="O130" s="742"/>
      <c r="P130" s="742"/>
      <c r="Q130" s="742"/>
      <c r="R130" s="742"/>
      <c r="S130" s="742"/>
      <c r="T130" s="742"/>
      <c r="U130" s="742"/>
      <c r="V130" s="742"/>
      <c r="W130" s="742"/>
      <c r="X130" s="742"/>
      <c r="Y130" s="742"/>
      <c r="Z130" s="742"/>
      <c r="AA130" s="742"/>
      <c r="AB130" s="742"/>
      <c r="AC130" s="742"/>
      <c r="AD130" s="742"/>
      <c r="AE130" s="742"/>
      <c r="AF130" s="742"/>
      <c r="AG130" s="742"/>
      <c r="AH130" s="742"/>
      <c r="AI130" s="742"/>
      <c r="AJ130" s="742"/>
      <c r="AK130" s="742"/>
      <c r="AL130" s="742"/>
      <c r="AM130" s="742"/>
      <c r="AN130" s="742"/>
      <c r="AO130" s="742"/>
      <c r="AP130" s="742"/>
      <c r="AQ130" s="742"/>
      <c r="AR130" s="742"/>
    </row>
    <row r="131" spans="1:44">
      <c r="A131" s="393"/>
      <c r="B131" s="48"/>
      <c r="C131" s="48"/>
      <c r="D131" s="48"/>
      <c r="E131" s="48"/>
      <c r="F131" s="48"/>
      <c r="G131" s="48"/>
      <c r="H131" s="48"/>
      <c r="I131" s="48"/>
      <c r="J131" s="48"/>
      <c r="K131" s="48"/>
      <c r="L131" s="48"/>
      <c r="M131" s="48"/>
      <c r="N131" s="48"/>
      <c r="O131" s="48"/>
      <c r="P131" s="48"/>
      <c r="Q131" s="260"/>
      <c r="R131" s="244"/>
      <c r="S131" s="48"/>
      <c r="T131" s="48"/>
      <c r="U131" s="48"/>
      <c r="V131" s="48"/>
      <c r="W131" s="48"/>
      <c r="X131" s="48"/>
      <c r="Y131" s="48"/>
      <c r="Z131" s="48"/>
    </row>
    <row r="132" spans="1:44" ht="30" customHeight="1">
      <c r="A132" s="23" t="s">
        <v>839</v>
      </c>
      <c r="B132" s="245" t="s">
        <v>913</v>
      </c>
      <c r="C132" s="245" t="s">
        <v>915</v>
      </c>
      <c r="D132" s="245" t="s">
        <v>914</v>
      </c>
      <c r="E132" s="245" t="s">
        <v>923</v>
      </c>
      <c r="F132" s="245" t="s">
        <v>920</v>
      </c>
      <c r="G132" s="245" t="s">
        <v>916</v>
      </c>
      <c r="H132" s="245" t="s">
        <v>921</v>
      </c>
      <c r="I132" s="245" t="s">
        <v>917</v>
      </c>
      <c r="J132" s="245" t="s">
        <v>918</v>
      </c>
      <c r="K132" s="245" t="s">
        <v>919</v>
      </c>
      <c r="L132" s="245" t="s">
        <v>931</v>
      </c>
      <c r="M132" s="245" t="s">
        <v>929</v>
      </c>
      <c r="N132" s="245" t="s">
        <v>922</v>
      </c>
      <c r="O132" s="245" t="s">
        <v>927</v>
      </c>
      <c r="P132" s="245" t="s">
        <v>930</v>
      </c>
      <c r="Q132" s="245" t="s">
        <v>928</v>
      </c>
      <c r="R132" s="245" t="s">
        <v>934</v>
      </c>
      <c r="S132" s="245" t="s">
        <v>932</v>
      </c>
      <c r="T132" s="245" t="s">
        <v>933</v>
      </c>
      <c r="U132" s="245" t="s">
        <v>924</v>
      </c>
      <c r="V132" s="245" t="s">
        <v>925</v>
      </c>
      <c r="W132" s="245" t="s">
        <v>926</v>
      </c>
      <c r="X132" s="245" t="s">
        <v>935</v>
      </c>
      <c r="Y132" s="245" t="s">
        <v>936</v>
      </c>
      <c r="Z132" s="245" t="s">
        <v>937</v>
      </c>
      <c r="AA132" s="245" t="s">
        <v>938</v>
      </c>
      <c r="AB132" s="245" t="s">
        <v>939</v>
      </c>
      <c r="AC132" s="245" t="s">
        <v>940</v>
      </c>
      <c r="AD132" s="245" t="s">
        <v>941</v>
      </c>
      <c r="AE132" s="245" t="s">
        <v>942</v>
      </c>
      <c r="AF132" s="245" t="s">
        <v>943</v>
      </c>
      <c r="AG132" s="245" t="s">
        <v>944</v>
      </c>
      <c r="AH132" s="245" t="s">
        <v>945</v>
      </c>
      <c r="AI132" s="245" t="s">
        <v>946</v>
      </c>
      <c r="AJ132" s="245" t="s">
        <v>947</v>
      </c>
      <c r="AK132" s="245" t="s">
        <v>948</v>
      </c>
      <c r="AL132" s="245" t="s">
        <v>949</v>
      </c>
      <c r="AM132" s="245" t="s">
        <v>950</v>
      </c>
      <c r="AN132" s="245" t="s">
        <v>951</v>
      </c>
      <c r="AO132" s="245" t="s">
        <v>952</v>
      </c>
      <c r="AP132" s="245" t="s">
        <v>953</v>
      </c>
      <c r="AQ132" s="246" t="s">
        <v>335</v>
      </c>
      <c r="AR132" s="394" t="s">
        <v>706</v>
      </c>
    </row>
    <row r="133" spans="1:44">
      <c r="A133" s="40" t="s">
        <v>841</v>
      </c>
      <c r="B133" s="10">
        <v>0</v>
      </c>
      <c r="C133" s="10">
        <v>0</v>
      </c>
      <c r="D133" s="10">
        <v>0</v>
      </c>
      <c r="E133" s="10">
        <v>0</v>
      </c>
      <c r="F133" s="10">
        <v>0</v>
      </c>
      <c r="G133" s="10">
        <v>0</v>
      </c>
      <c r="H133" s="10">
        <v>0</v>
      </c>
      <c r="I133" s="10">
        <v>0</v>
      </c>
      <c r="J133" s="10">
        <v>0</v>
      </c>
      <c r="K133" s="10">
        <v>0</v>
      </c>
      <c r="L133" s="10">
        <v>0</v>
      </c>
      <c r="M133" s="10">
        <v>0</v>
      </c>
      <c r="N133" s="10">
        <v>0</v>
      </c>
      <c r="O133" s="10">
        <v>0</v>
      </c>
      <c r="P133" s="10">
        <v>0</v>
      </c>
      <c r="Q133" s="10">
        <v>0</v>
      </c>
      <c r="R133" s="10">
        <v>0</v>
      </c>
      <c r="S133" s="10">
        <v>0</v>
      </c>
      <c r="T133" s="10">
        <v>0</v>
      </c>
      <c r="U133" s="10">
        <v>0</v>
      </c>
      <c r="V133" s="10">
        <v>0</v>
      </c>
      <c r="W133" s="10">
        <v>0</v>
      </c>
      <c r="X133" s="10">
        <v>0</v>
      </c>
      <c r="Y133" s="10">
        <v>0</v>
      </c>
      <c r="Z133" s="10">
        <v>0</v>
      </c>
      <c r="AA133" s="10">
        <v>0</v>
      </c>
      <c r="AB133" s="10">
        <v>0</v>
      </c>
      <c r="AC133" s="10">
        <v>0</v>
      </c>
      <c r="AD133" s="10">
        <v>0</v>
      </c>
      <c r="AE133" s="10">
        <v>0</v>
      </c>
      <c r="AF133" s="10">
        <v>0</v>
      </c>
      <c r="AG133" s="10">
        <v>0</v>
      </c>
      <c r="AH133" s="10">
        <v>0</v>
      </c>
      <c r="AI133" s="10">
        <v>0</v>
      </c>
      <c r="AJ133" s="10">
        <v>0</v>
      </c>
      <c r="AK133" s="10">
        <v>0</v>
      </c>
      <c r="AL133" s="10">
        <v>0</v>
      </c>
      <c r="AM133" s="10">
        <v>0</v>
      </c>
      <c r="AN133" s="10">
        <v>0</v>
      </c>
      <c r="AO133" s="10">
        <v>0</v>
      </c>
      <c r="AP133" s="10">
        <v>0</v>
      </c>
      <c r="AQ133" s="10">
        <v>0</v>
      </c>
      <c r="AR133" s="74">
        <f>AQ133/$AQ$147</f>
        <v>0</v>
      </c>
    </row>
    <row r="134" spans="1:44">
      <c r="A134" s="40" t="s">
        <v>842</v>
      </c>
      <c r="B134" s="10">
        <v>24347.22237</v>
      </c>
      <c r="C134" s="10">
        <v>0</v>
      </c>
      <c r="D134" s="10">
        <v>0</v>
      </c>
      <c r="E134" s="10">
        <v>0</v>
      </c>
      <c r="F134" s="10">
        <v>0</v>
      </c>
      <c r="G134" s="10">
        <v>0</v>
      </c>
      <c r="H134" s="10">
        <v>0</v>
      </c>
      <c r="I134" s="10">
        <v>0</v>
      </c>
      <c r="J134" s="10">
        <v>0</v>
      </c>
      <c r="K134" s="10">
        <v>0</v>
      </c>
      <c r="L134" s="10">
        <v>0</v>
      </c>
      <c r="M134" s="10">
        <v>0</v>
      </c>
      <c r="N134" s="10">
        <v>0</v>
      </c>
      <c r="O134" s="10">
        <v>0</v>
      </c>
      <c r="P134" s="10">
        <v>0</v>
      </c>
      <c r="Q134" s="10">
        <v>0</v>
      </c>
      <c r="R134" s="10">
        <v>0</v>
      </c>
      <c r="S134" s="10">
        <v>0</v>
      </c>
      <c r="T134" s="10">
        <v>0</v>
      </c>
      <c r="U134" s="10">
        <v>0</v>
      </c>
      <c r="V134" s="10">
        <v>0</v>
      </c>
      <c r="W134" s="10">
        <v>0</v>
      </c>
      <c r="X134" s="10">
        <v>0</v>
      </c>
      <c r="Y134" s="10">
        <v>0</v>
      </c>
      <c r="Z134" s="10">
        <v>7000</v>
      </c>
      <c r="AA134" s="10">
        <v>0</v>
      </c>
      <c r="AB134" s="10">
        <v>0</v>
      </c>
      <c r="AC134" s="10">
        <v>0</v>
      </c>
      <c r="AD134" s="10">
        <v>0</v>
      </c>
      <c r="AE134" s="10">
        <v>0</v>
      </c>
      <c r="AF134" s="10">
        <v>0</v>
      </c>
      <c r="AG134" s="10">
        <v>0</v>
      </c>
      <c r="AH134" s="10">
        <v>0</v>
      </c>
      <c r="AI134" s="10">
        <v>0</v>
      </c>
      <c r="AJ134" s="10">
        <v>0</v>
      </c>
      <c r="AK134" s="10">
        <v>0</v>
      </c>
      <c r="AL134" s="10">
        <v>0</v>
      </c>
      <c r="AM134" s="10">
        <v>0</v>
      </c>
      <c r="AN134" s="10">
        <v>0</v>
      </c>
      <c r="AO134" s="10">
        <v>0</v>
      </c>
      <c r="AP134" s="10">
        <v>0</v>
      </c>
      <c r="AQ134" s="10">
        <v>31347.22237</v>
      </c>
      <c r="AR134" s="74">
        <f t="shared" ref="AR134:AR147" si="14">AQ134/$AQ$147</f>
        <v>6.3734782703233576E-3</v>
      </c>
    </row>
    <row r="135" spans="1:44">
      <c r="A135" s="40" t="s">
        <v>843</v>
      </c>
      <c r="B135" s="10">
        <v>101403.21289</v>
      </c>
      <c r="C135" s="10">
        <v>36139.292439999997</v>
      </c>
      <c r="D135" s="10">
        <v>3737.3122200000003</v>
      </c>
      <c r="E135" s="10">
        <v>0</v>
      </c>
      <c r="F135" s="10">
        <v>0</v>
      </c>
      <c r="G135" s="10">
        <v>11868</v>
      </c>
      <c r="H135" s="10">
        <v>5000</v>
      </c>
      <c r="I135" s="10">
        <v>0</v>
      </c>
      <c r="J135" s="10">
        <v>0</v>
      </c>
      <c r="K135" s="10">
        <v>0</v>
      </c>
      <c r="L135" s="10">
        <v>0</v>
      </c>
      <c r="M135" s="10">
        <v>0</v>
      </c>
      <c r="N135" s="10">
        <v>0</v>
      </c>
      <c r="O135" s="10">
        <v>0</v>
      </c>
      <c r="P135" s="10">
        <v>0</v>
      </c>
      <c r="Q135" s="10">
        <v>0</v>
      </c>
      <c r="R135" s="10">
        <v>0</v>
      </c>
      <c r="S135" s="10">
        <v>0</v>
      </c>
      <c r="T135" s="10">
        <v>0</v>
      </c>
      <c r="U135" s="10">
        <v>0</v>
      </c>
      <c r="V135" s="10">
        <v>0</v>
      </c>
      <c r="W135" s="10">
        <v>0</v>
      </c>
      <c r="X135" s="10">
        <v>3475</v>
      </c>
      <c r="Y135" s="10">
        <v>0</v>
      </c>
      <c r="Z135" s="10">
        <v>7931.1374000000005</v>
      </c>
      <c r="AA135" s="10">
        <v>10500</v>
      </c>
      <c r="AB135" s="10">
        <v>0</v>
      </c>
      <c r="AC135" s="10">
        <v>0</v>
      </c>
      <c r="AD135" s="10">
        <v>0</v>
      </c>
      <c r="AE135" s="10">
        <v>0</v>
      </c>
      <c r="AF135" s="10">
        <v>0</v>
      </c>
      <c r="AG135" s="10">
        <v>0</v>
      </c>
      <c r="AH135" s="10">
        <v>0</v>
      </c>
      <c r="AI135" s="10">
        <v>0</v>
      </c>
      <c r="AJ135" s="10">
        <v>3519.3001200000003</v>
      </c>
      <c r="AK135" s="10">
        <v>0</v>
      </c>
      <c r="AL135" s="10">
        <v>0</v>
      </c>
      <c r="AM135" s="10">
        <v>0</v>
      </c>
      <c r="AN135" s="10">
        <v>5000</v>
      </c>
      <c r="AO135" s="10">
        <v>4000</v>
      </c>
      <c r="AP135" s="10">
        <v>0</v>
      </c>
      <c r="AQ135" s="10">
        <v>192573.25506999998</v>
      </c>
      <c r="AR135" s="74">
        <f t="shared" si="14"/>
        <v>3.9153754745705788E-2</v>
      </c>
    </row>
    <row r="136" spans="1:44">
      <c r="A136" s="40" t="s">
        <v>844</v>
      </c>
      <c r="B136" s="10">
        <v>84447.410319999995</v>
      </c>
      <c r="C136" s="10">
        <v>92911.973849999995</v>
      </c>
      <c r="D136" s="10">
        <v>45136.746380000004</v>
      </c>
      <c r="E136" s="10">
        <v>8793.0986699999994</v>
      </c>
      <c r="F136" s="10">
        <v>40447.045680000003</v>
      </c>
      <c r="G136" s="10">
        <v>4579.3733300000004</v>
      </c>
      <c r="H136" s="10">
        <v>15650.4773</v>
      </c>
      <c r="I136" s="10">
        <v>8727.5408399999997</v>
      </c>
      <c r="J136" s="10">
        <v>13966.532230000001</v>
      </c>
      <c r="K136" s="10">
        <v>2058</v>
      </c>
      <c r="L136" s="10">
        <v>2500</v>
      </c>
      <c r="M136" s="10">
        <v>0</v>
      </c>
      <c r="N136" s="10">
        <v>3573.3</v>
      </c>
      <c r="O136" s="10">
        <v>5221.3999999999996</v>
      </c>
      <c r="P136" s="10">
        <v>1685.2205800000002</v>
      </c>
      <c r="Q136" s="10">
        <v>4500</v>
      </c>
      <c r="R136" s="10">
        <v>0</v>
      </c>
      <c r="S136" s="10">
        <v>3457.3400899999997</v>
      </c>
      <c r="T136" s="10">
        <v>0</v>
      </c>
      <c r="U136" s="10">
        <v>3716</v>
      </c>
      <c r="V136" s="10">
        <v>1500</v>
      </c>
      <c r="W136" s="10">
        <v>7804.6302100000003</v>
      </c>
      <c r="X136" s="10">
        <v>16919.815899999998</v>
      </c>
      <c r="Y136" s="10">
        <v>0</v>
      </c>
      <c r="Z136" s="10">
        <v>29449.255229999999</v>
      </c>
      <c r="AA136" s="10">
        <v>13062</v>
      </c>
      <c r="AB136" s="10">
        <v>11453.31523</v>
      </c>
      <c r="AC136" s="10">
        <v>13455.5062</v>
      </c>
      <c r="AD136" s="10">
        <v>0</v>
      </c>
      <c r="AE136" s="10">
        <v>8506.4019499999995</v>
      </c>
      <c r="AF136" s="10">
        <v>0</v>
      </c>
      <c r="AG136" s="10">
        <v>0</v>
      </c>
      <c r="AH136" s="10">
        <v>0</v>
      </c>
      <c r="AI136" s="10">
        <v>0</v>
      </c>
      <c r="AJ136" s="10">
        <v>6711</v>
      </c>
      <c r="AK136" s="10">
        <v>0</v>
      </c>
      <c r="AL136" s="10">
        <v>0</v>
      </c>
      <c r="AM136" s="10">
        <v>0</v>
      </c>
      <c r="AN136" s="10">
        <v>1400</v>
      </c>
      <c r="AO136" s="10">
        <v>0</v>
      </c>
      <c r="AP136" s="10">
        <v>0</v>
      </c>
      <c r="AQ136" s="10">
        <v>451633.38399</v>
      </c>
      <c r="AR136" s="74">
        <f t="shared" si="14"/>
        <v>9.1825538002615378E-2</v>
      </c>
    </row>
    <row r="137" spans="1:44">
      <c r="A137" s="40" t="s">
        <v>845</v>
      </c>
      <c r="B137" s="10">
        <v>77336.114849999998</v>
      </c>
      <c r="C137" s="10">
        <v>106219.79295</v>
      </c>
      <c r="D137" s="10">
        <v>44010.882799999999</v>
      </c>
      <c r="E137" s="10">
        <v>7620.1982099999996</v>
      </c>
      <c r="F137" s="10">
        <v>27435.302760000002</v>
      </c>
      <c r="G137" s="10">
        <v>13936.88492</v>
      </c>
      <c r="H137" s="10">
        <v>21883.917239999999</v>
      </c>
      <c r="I137" s="10">
        <v>10981.74325</v>
      </c>
      <c r="J137" s="10">
        <v>18947.498070000001</v>
      </c>
      <c r="K137" s="10">
        <v>3552</v>
      </c>
      <c r="L137" s="10">
        <v>2000</v>
      </c>
      <c r="M137" s="10">
        <v>7733.1279999999997</v>
      </c>
      <c r="N137" s="10">
        <v>11452.54472</v>
      </c>
      <c r="O137" s="10">
        <v>13305.952009999999</v>
      </c>
      <c r="P137" s="10">
        <v>1244.7458100000001</v>
      </c>
      <c r="Q137" s="10">
        <v>7392.55</v>
      </c>
      <c r="R137" s="10">
        <v>4700.2009100000005</v>
      </c>
      <c r="S137" s="10">
        <v>4184.6000000000004</v>
      </c>
      <c r="T137" s="10">
        <v>922.65403000000003</v>
      </c>
      <c r="U137" s="10">
        <v>11985.3405</v>
      </c>
      <c r="V137" s="10">
        <v>5700.8080799999998</v>
      </c>
      <c r="W137" s="10">
        <v>13640.33476</v>
      </c>
      <c r="X137" s="10">
        <v>30843.809699999998</v>
      </c>
      <c r="Y137" s="10">
        <v>2664.5788900000002</v>
      </c>
      <c r="Z137" s="10">
        <v>32494.5</v>
      </c>
      <c r="AA137" s="10">
        <v>11112.5</v>
      </c>
      <c r="AB137" s="10">
        <v>14244.826230000001</v>
      </c>
      <c r="AC137" s="10">
        <v>15321.357039999999</v>
      </c>
      <c r="AD137" s="10">
        <v>7884.2375300000003</v>
      </c>
      <c r="AE137" s="10">
        <v>1638.2638300000001</v>
      </c>
      <c r="AF137" s="10">
        <v>1000</v>
      </c>
      <c r="AG137" s="10">
        <v>2000</v>
      </c>
      <c r="AH137" s="10">
        <v>1950</v>
      </c>
      <c r="AI137" s="10">
        <v>1372</v>
      </c>
      <c r="AJ137" s="10">
        <v>5889.4356799999996</v>
      </c>
      <c r="AK137" s="10">
        <v>800</v>
      </c>
      <c r="AL137" s="10">
        <v>7330.4642599999997</v>
      </c>
      <c r="AM137" s="10">
        <v>755</v>
      </c>
      <c r="AN137" s="10">
        <v>4028.7052999999996</v>
      </c>
      <c r="AO137" s="10">
        <v>5879.9094999999998</v>
      </c>
      <c r="AP137" s="10">
        <v>700</v>
      </c>
      <c r="AQ137" s="10">
        <v>564096.78182999999</v>
      </c>
      <c r="AR137" s="74">
        <f t="shared" si="14"/>
        <v>0.11469145619720311</v>
      </c>
    </row>
    <row r="138" spans="1:44">
      <c r="A138" s="40" t="s">
        <v>846</v>
      </c>
      <c r="B138" s="10">
        <v>87637.353269999992</v>
      </c>
      <c r="C138" s="10">
        <v>102676.68798999999</v>
      </c>
      <c r="D138" s="10">
        <v>45560.479479999995</v>
      </c>
      <c r="E138" s="10">
        <v>16424.623189999998</v>
      </c>
      <c r="F138" s="10">
        <v>33437.023520000002</v>
      </c>
      <c r="G138" s="10">
        <v>15740.450140000001</v>
      </c>
      <c r="H138" s="10">
        <v>17888.504860000001</v>
      </c>
      <c r="I138" s="10">
        <v>15637.87731</v>
      </c>
      <c r="J138" s="10">
        <v>15041.001189999999</v>
      </c>
      <c r="K138" s="10">
        <v>3347.33</v>
      </c>
      <c r="L138" s="10">
        <v>3194.9471100000001</v>
      </c>
      <c r="M138" s="10">
        <v>6216.3767099999995</v>
      </c>
      <c r="N138" s="10">
        <v>18926.978930000001</v>
      </c>
      <c r="O138" s="10">
        <v>12200.882810000001</v>
      </c>
      <c r="P138" s="10">
        <v>2114.0284900000001</v>
      </c>
      <c r="Q138" s="10">
        <v>13166.370570000001</v>
      </c>
      <c r="R138" s="10">
        <v>6102.5231599999997</v>
      </c>
      <c r="S138" s="10">
        <v>12653.139230000001</v>
      </c>
      <c r="T138" s="10">
        <v>4981.7077099999997</v>
      </c>
      <c r="U138" s="10">
        <v>25627.911909999999</v>
      </c>
      <c r="V138" s="10">
        <v>10698.632519999999</v>
      </c>
      <c r="W138" s="10">
        <v>5407.1324199999999</v>
      </c>
      <c r="X138" s="10">
        <v>38730.391020000003</v>
      </c>
      <c r="Y138" s="10">
        <v>5669.0373600000003</v>
      </c>
      <c r="Z138" s="10">
        <v>31147.371350000001</v>
      </c>
      <c r="AA138" s="10">
        <v>7672.1962100000001</v>
      </c>
      <c r="AB138" s="10">
        <v>21827.970559999998</v>
      </c>
      <c r="AC138" s="10">
        <v>31902.18506</v>
      </c>
      <c r="AD138" s="10">
        <v>7253.3479500000003</v>
      </c>
      <c r="AE138" s="10">
        <v>8234.54781</v>
      </c>
      <c r="AF138" s="10">
        <v>1852.9224400000001</v>
      </c>
      <c r="AG138" s="10">
        <v>5397.50083</v>
      </c>
      <c r="AH138" s="10">
        <v>6727.4737400000004</v>
      </c>
      <c r="AI138" s="10">
        <v>617.4</v>
      </c>
      <c r="AJ138" s="10">
        <v>2757.6559500000003</v>
      </c>
      <c r="AK138" s="10">
        <v>556.79999999999995</v>
      </c>
      <c r="AL138" s="10">
        <v>11661.75851</v>
      </c>
      <c r="AM138" s="10">
        <v>2605.9469900000004</v>
      </c>
      <c r="AN138" s="10">
        <v>10439.13869</v>
      </c>
      <c r="AO138" s="10">
        <v>7266.26548</v>
      </c>
      <c r="AP138" s="10">
        <v>1986</v>
      </c>
      <c r="AQ138" s="10">
        <v>678987.87247000006</v>
      </c>
      <c r="AR138" s="74">
        <f t="shared" si="14"/>
        <v>0.13805096987292123</v>
      </c>
    </row>
    <row r="139" spans="1:44">
      <c r="A139" s="40" t="s">
        <v>847</v>
      </c>
      <c r="B139" s="10">
        <v>103528.60431</v>
      </c>
      <c r="C139" s="10">
        <v>72033.115810000003</v>
      </c>
      <c r="D139" s="10">
        <v>44910.32417</v>
      </c>
      <c r="E139" s="10">
        <v>6791.5808999999999</v>
      </c>
      <c r="F139" s="10">
        <v>14862.93391</v>
      </c>
      <c r="G139" s="10">
        <v>17846.014739999999</v>
      </c>
      <c r="H139" s="10">
        <v>8064.70039</v>
      </c>
      <c r="I139" s="10">
        <v>13200.669400000001</v>
      </c>
      <c r="J139" s="10">
        <v>13455.11572</v>
      </c>
      <c r="K139" s="10">
        <v>9372.5539900000003</v>
      </c>
      <c r="L139" s="10">
        <v>2862.4597699999999</v>
      </c>
      <c r="M139" s="10">
        <v>4828.1167599999999</v>
      </c>
      <c r="N139" s="10">
        <v>21762.519690000001</v>
      </c>
      <c r="O139" s="10">
        <v>10564.61291</v>
      </c>
      <c r="P139" s="10">
        <v>4410.66</v>
      </c>
      <c r="Q139" s="10">
        <v>5173.8249999999998</v>
      </c>
      <c r="R139" s="10">
        <v>7760.2678800000003</v>
      </c>
      <c r="S139" s="10">
        <v>20244.931149999997</v>
      </c>
      <c r="T139" s="10">
        <v>4471.2828799999997</v>
      </c>
      <c r="U139" s="10">
        <v>25750.006329999997</v>
      </c>
      <c r="V139" s="10">
        <v>11516.699919999999</v>
      </c>
      <c r="W139" s="10">
        <v>11988.088179999999</v>
      </c>
      <c r="X139" s="10">
        <v>30270.085850000003</v>
      </c>
      <c r="Y139" s="10">
        <v>7404.9998299999997</v>
      </c>
      <c r="Z139" s="10">
        <v>24543.290100000002</v>
      </c>
      <c r="AA139" s="10">
        <v>5618.0406500000008</v>
      </c>
      <c r="AB139" s="10">
        <v>20366.834629999998</v>
      </c>
      <c r="AC139" s="10">
        <v>27551.22954</v>
      </c>
      <c r="AD139" s="10">
        <v>7744.3260499999997</v>
      </c>
      <c r="AE139" s="10">
        <v>9086.5454300000001</v>
      </c>
      <c r="AF139" s="10">
        <v>2129.8524400000001</v>
      </c>
      <c r="AG139" s="10">
        <v>5268.4983899999997</v>
      </c>
      <c r="AH139" s="10">
        <v>5902.0065199999999</v>
      </c>
      <c r="AI139" s="10">
        <v>2130.1198899999999</v>
      </c>
      <c r="AJ139" s="10">
        <v>3507.4189900000001</v>
      </c>
      <c r="AK139" s="10">
        <v>1271.6273100000001</v>
      </c>
      <c r="AL139" s="10">
        <v>15436.067580000001</v>
      </c>
      <c r="AM139" s="10">
        <v>2244.3200000000002</v>
      </c>
      <c r="AN139" s="10">
        <v>11645.31041</v>
      </c>
      <c r="AO139" s="10">
        <v>3765.8103700000001</v>
      </c>
      <c r="AP139" s="10">
        <v>2196.2800000000002</v>
      </c>
      <c r="AQ139" s="10">
        <v>623481.74778999994</v>
      </c>
      <c r="AR139" s="74">
        <f t="shared" si="14"/>
        <v>0.12676553362781381</v>
      </c>
    </row>
    <row r="140" spans="1:44">
      <c r="A140" s="40" t="s">
        <v>848</v>
      </c>
      <c r="B140" s="10">
        <v>50736.170109999999</v>
      </c>
      <c r="C140" s="10">
        <v>53866.049770000005</v>
      </c>
      <c r="D140" s="10">
        <v>31608.484649999999</v>
      </c>
      <c r="E140" s="10">
        <v>5200.8383600000006</v>
      </c>
      <c r="F140" s="10">
        <v>10262.65156</v>
      </c>
      <c r="G140" s="10">
        <v>19343.331989999999</v>
      </c>
      <c r="H140" s="10">
        <v>12839.00791</v>
      </c>
      <c r="I140" s="10">
        <v>17864.771579999997</v>
      </c>
      <c r="J140" s="10">
        <v>11968.38157</v>
      </c>
      <c r="K140" s="10">
        <v>11244.314269999999</v>
      </c>
      <c r="L140" s="10">
        <v>5960.5617699999993</v>
      </c>
      <c r="M140" s="10">
        <v>7748.3482999999997</v>
      </c>
      <c r="N140" s="10">
        <v>22812.463030000003</v>
      </c>
      <c r="O140" s="10">
        <v>12424.11328</v>
      </c>
      <c r="P140" s="10">
        <v>9238.0580100000006</v>
      </c>
      <c r="Q140" s="10">
        <v>2969.39</v>
      </c>
      <c r="R140" s="10">
        <v>10399.785539999999</v>
      </c>
      <c r="S140" s="10">
        <v>20730.504300000001</v>
      </c>
      <c r="T140" s="10">
        <v>6076.8392599999997</v>
      </c>
      <c r="U140" s="10">
        <v>27107.590350000002</v>
      </c>
      <c r="V140" s="10">
        <v>15935.07409</v>
      </c>
      <c r="W140" s="10">
        <v>8176.7152100000003</v>
      </c>
      <c r="X140" s="10">
        <v>24353.83556</v>
      </c>
      <c r="Y140" s="10">
        <v>10251.640880000001</v>
      </c>
      <c r="Z140" s="10">
        <v>20396.8711</v>
      </c>
      <c r="AA140" s="10">
        <v>5518.2612800000006</v>
      </c>
      <c r="AB140" s="10">
        <v>29073.01541</v>
      </c>
      <c r="AC140" s="10">
        <v>26961.59287</v>
      </c>
      <c r="AD140" s="10">
        <v>5345.5269200000002</v>
      </c>
      <c r="AE140" s="10">
        <v>20514.839649999998</v>
      </c>
      <c r="AF140" s="10">
        <v>1710.63994</v>
      </c>
      <c r="AG140" s="10">
        <v>3430.3617300000001</v>
      </c>
      <c r="AH140" s="10">
        <v>6561.8159999999998</v>
      </c>
      <c r="AI140" s="10">
        <v>3621.67058</v>
      </c>
      <c r="AJ140" s="10">
        <v>2939.98486</v>
      </c>
      <c r="AK140" s="10">
        <v>550</v>
      </c>
      <c r="AL140" s="10">
        <v>14154.532640000001</v>
      </c>
      <c r="AM140" s="10">
        <v>3057.7024999999999</v>
      </c>
      <c r="AN140" s="10">
        <v>10923.049369999999</v>
      </c>
      <c r="AO140" s="10">
        <v>5343.5131900000006</v>
      </c>
      <c r="AP140" s="10">
        <v>2365.80933</v>
      </c>
      <c r="AQ140" s="10">
        <v>571588.10872000002</v>
      </c>
      <c r="AR140" s="74">
        <f t="shared" si="14"/>
        <v>0.11621458346461287</v>
      </c>
    </row>
    <row r="141" spans="1:44">
      <c r="A141" s="40" t="s">
        <v>849</v>
      </c>
      <c r="B141" s="10">
        <v>24380.589219999998</v>
      </c>
      <c r="C141" s="10">
        <v>27309.834890000002</v>
      </c>
      <c r="D141" s="10">
        <v>15382.385900000001</v>
      </c>
      <c r="E141" s="10">
        <v>1753.0599</v>
      </c>
      <c r="F141" s="10">
        <v>6398.0076399999998</v>
      </c>
      <c r="G141" s="10">
        <v>9645.0520799999995</v>
      </c>
      <c r="H141" s="10">
        <v>6772.0666200000005</v>
      </c>
      <c r="I141" s="10">
        <v>7559.5586499999999</v>
      </c>
      <c r="J141" s="10">
        <v>6309.1502499999997</v>
      </c>
      <c r="K141" s="10">
        <v>7161.4252300000007</v>
      </c>
      <c r="L141" s="10">
        <v>1891.87058</v>
      </c>
      <c r="M141" s="10">
        <v>3048.16435</v>
      </c>
      <c r="N141" s="10">
        <v>11712.685019999999</v>
      </c>
      <c r="O141" s="10">
        <v>4572.8616900000006</v>
      </c>
      <c r="P141" s="10">
        <v>2660.7171000000003</v>
      </c>
      <c r="Q141" s="10">
        <v>358.8</v>
      </c>
      <c r="R141" s="10">
        <v>3761.55827</v>
      </c>
      <c r="S141" s="10">
        <v>11114.52391</v>
      </c>
      <c r="T141" s="10">
        <v>3546.4869399999998</v>
      </c>
      <c r="U141" s="10">
        <v>14445.949140000001</v>
      </c>
      <c r="V141" s="10">
        <v>7082.8077499999999</v>
      </c>
      <c r="W141" s="10">
        <v>4054.16282</v>
      </c>
      <c r="X141" s="10">
        <v>11983.14149</v>
      </c>
      <c r="Y141" s="10">
        <v>6553.1388999999999</v>
      </c>
      <c r="Z141" s="10">
        <v>8059.72541</v>
      </c>
      <c r="AA141" s="10">
        <v>2691.1501899999998</v>
      </c>
      <c r="AB141" s="10">
        <v>13097.360619999999</v>
      </c>
      <c r="AC141" s="10">
        <v>12343.788210000001</v>
      </c>
      <c r="AD141" s="10">
        <v>2228.7094099999999</v>
      </c>
      <c r="AE141" s="10">
        <v>19811.365659999999</v>
      </c>
      <c r="AF141" s="10">
        <v>1527.6806899999999</v>
      </c>
      <c r="AG141" s="10">
        <v>2127.4026400000002</v>
      </c>
      <c r="AH141" s="10">
        <v>2443.8219900000004</v>
      </c>
      <c r="AI141" s="10">
        <v>353.08037999999999</v>
      </c>
      <c r="AJ141" s="10">
        <v>2163.4718700000003</v>
      </c>
      <c r="AK141" s="10">
        <v>0</v>
      </c>
      <c r="AL141" s="10">
        <v>8598.9086800000005</v>
      </c>
      <c r="AM141" s="10">
        <v>1362.4</v>
      </c>
      <c r="AN141" s="10">
        <v>6575.1552699999993</v>
      </c>
      <c r="AO141" s="10">
        <v>2148.0572099999999</v>
      </c>
      <c r="AP141" s="10">
        <v>1044.07185</v>
      </c>
      <c r="AQ141" s="10">
        <v>286034.14842000004</v>
      </c>
      <c r="AR141" s="74">
        <f t="shared" si="14"/>
        <v>5.8156107358015859E-2</v>
      </c>
    </row>
    <row r="142" spans="1:44">
      <c r="A142" s="40" t="s">
        <v>850</v>
      </c>
      <c r="B142" s="10">
        <v>37829.704259999999</v>
      </c>
      <c r="C142" s="10">
        <v>39022.005360000003</v>
      </c>
      <c r="D142" s="10">
        <v>17753.49266</v>
      </c>
      <c r="E142" s="10">
        <v>3287.8688399999996</v>
      </c>
      <c r="F142" s="10">
        <v>10808.57417</v>
      </c>
      <c r="G142" s="10">
        <v>25277.746340000002</v>
      </c>
      <c r="H142" s="10">
        <v>14669.731689999999</v>
      </c>
      <c r="I142" s="10">
        <v>20315.843049999999</v>
      </c>
      <c r="J142" s="10">
        <v>15850.541569999999</v>
      </c>
      <c r="K142" s="10">
        <v>17610.60612</v>
      </c>
      <c r="L142" s="10">
        <v>8661.2357599999996</v>
      </c>
      <c r="M142" s="10">
        <v>7883.1527300000007</v>
      </c>
      <c r="N142" s="10">
        <v>21905.507539999999</v>
      </c>
      <c r="O142" s="10">
        <v>13421.146339999999</v>
      </c>
      <c r="P142" s="10">
        <v>11911.84418</v>
      </c>
      <c r="Q142" s="10">
        <v>780.13980000000004</v>
      </c>
      <c r="R142" s="10">
        <v>11768.204320000001</v>
      </c>
      <c r="S142" s="10">
        <v>21476.727510000001</v>
      </c>
      <c r="T142" s="10">
        <v>7616.6249000000007</v>
      </c>
      <c r="U142" s="10">
        <v>25127.46632</v>
      </c>
      <c r="V142" s="10">
        <v>29047.132690000002</v>
      </c>
      <c r="W142" s="10">
        <v>7913.0065599999998</v>
      </c>
      <c r="X142" s="10">
        <v>24461.369030000002</v>
      </c>
      <c r="Y142" s="10">
        <v>13710.838880000001</v>
      </c>
      <c r="Z142" s="10">
        <v>14707.852449999998</v>
      </c>
      <c r="AA142" s="10">
        <v>6392.0262499999999</v>
      </c>
      <c r="AB142" s="10">
        <v>42542.99482</v>
      </c>
      <c r="AC142" s="10">
        <v>26088.786760000003</v>
      </c>
      <c r="AD142" s="10">
        <v>7142.7409800000005</v>
      </c>
      <c r="AE142" s="10">
        <v>46448.24151</v>
      </c>
      <c r="AF142" s="10">
        <v>1856.6329499999999</v>
      </c>
      <c r="AG142" s="10">
        <v>7675.7793099999999</v>
      </c>
      <c r="AH142" s="10">
        <v>6278.0294000000004</v>
      </c>
      <c r="AI142" s="10">
        <v>2188.55278</v>
      </c>
      <c r="AJ142" s="10">
        <v>4909.3632300000008</v>
      </c>
      <c r="AK142" s="10">
        <v>617.17208999999991</v>
      </c>
      <c r="AL142" s="10">
        <v>15251.890720000001</v>
      </c>
      <c r="AM142" s="10">
        <v>4461.8074900000001</v>
      </c>
      <c r="AN142" s="10">
        <v>13883.43894</v>
      </c>
      <c r="AO142" s="10">
        <v>3905.4534199999998</v>
      </c>
      <c r="AP142" s="10">
        <v>2646.9712500000001</v>
      </c>
      <c r="AQ142" s="10">
        <v>615108.24497</v>
      </c>
      <c r="AR142" s="74">
        <f t="shared" si="14"/>
        <v>0.12506304344734936</v>
      </c>
    </row>
    <row r="143" spans="1:44">
      <c r="A143" s="40" t="s">
        <v>851</v>
      </c>
      <c r="B143" s="10">
        <v>34321.828520000003</v>
      </c>
      <c r="C143" s="10">
        <v>29599.418260000002</v>
      </c>
      <c r="D143" s="10">
        <v>15153.34971</v>
      </c>
      <c r="E143" s="10">
        <v>3857.4911099999999</v>
      </c>
      <c r="F143" s="10">
        <v>9595.5644900000007</v>
      </c>
      <c r="G143" s="10">
        <v>21602.742569999999</v>
      </c>
      <c r="H143" s="10">
        <v>14991.594080000001</v>
      </c>
      <c r="I143" s="10">
        <v>20018.47422</v>
      </c>
      <c r="J143" s="10">
        <v>14828.54809</v>
      </c>
      <c r="K143" s="10">
        <v>14050.4537</v>
      </c>
      <c r="L143" s="10">
        <v>9269.8289199999999</v>
      </c>
      <c r="M143" s="10">
        <v>5002.9601600000005</v>
      </c>
      <c r="N143" s="10">
        <v>21639.870870000002</v>
      </c>
      <c r="O143" s="10">
        <v>11862.109369999998</v>
      </c>
      <c r="P143" s="10">
        <v>8934.1293000000005</v>
      </c>
      <c r="Q143" s="10">
        <v>532.51850999999999</v>
      </c>
      <c r="R143" s="10">
        <v>10954.800519999999</v>
      </c>
      <c r="S143" s="10">
        <v>16089.00913</v>
      </c>
      <c r="T143" s="10">
        <v>6804.2725599999994</v>
      </c>
      <c r="U143" s="10">
        <v>24999.138910000001</v>
      </c>
      <c r="V143" s="10">
        <v>30096.720350000003</v>
      </c>
      <c r="W143" s="10">
        <v>7762.7078099999999</v>
      </c>
      <c r="X143" s="10">
        <v>19871.12298</v>
      </c>
      <c r="Y143" s="10">
        <v>14345.782539999998</v>
      </c>
      <c r="Z143" s="10">
        <v>13485.299519999999</v>
      </c>
      <c r="AA143" s="10">
        <v>6840.2065499999999</v>
      </c>
      <c r="AB143" s="10">
        <v>22462.092350000003</v>
      </c>
      <c r="AC143" s="10">
        <v>19715.004920000003</v>
      </c>
      <c r="AD143" s="10">
        <v>5194.91615</v>
      </c>
      <c r="AE143" s="10">
        <v>28372.874680000001</v>
      </c>
      <c r="AF143" s="10">
        <v>2575.54124</v>
      </c>
      <c r="AG143" s="10">
        <v>6194.2314800000004</v>
      </c>
      <c r="AH143" s="10">
        <v>4240.34591</v>
      </c>
      <c r="AI143" s="10">
        <v>1386.6048799999999</v>
      </c>
      <c r="AJ143" s="10">
        <v>2646.4790899999998</v>
      </c>
      <c r="AK143" s="10">
        <v>181.35122000000001</v>
      </c>
      <c r="AL143" s="10">
        <v>16517.95103</v>
      </c>
      <c r="AM143" s="10">
        <v>3448.5504500000002</v>
      </c>
      <c r="AN143" s="10">
        <v>11001.73453</v>
      </c>
      <c r="AO143" s="10">
        <v>4427.5379499999999</v>
      </c>
      <c r="AP143" s="10">
        <v>1342.04</v>
      </c>
      <c r="AQ143" s="10">
        <v>516217.19863</v>
      </c>
      <c r="AR143" s="74">
        <f t="shared" si="14"/>
        <v>0.10495663888179772</v>
      </c>
    </row>
    <row r="144" spans="1:44">
      <c r="A144" s="40" t="s">
        <v>852</v>
      </c>
      <c r="B144" s="10">
        <v>21448.279480000001</v>
      </c>
      <c r="C144" s="10">
        <v>15838.075060000001</v>
      </c>
      <c r="D144" s="10">
        <v>7472.3953600000004</v>
      </c>
      <c r="E144" s="10">
        <v>2020.00594</v>
      </c>
      <c r="F144" s="10">
        <v>5122.7062900000001</v>
      </c>
      <c r="G144" s="10">
        <v>14100.995070000001</v>
      </c>
      <c r="H144" s="10">
        <v>9760.8723900000005</v>
      </c>
      <c r="I144" s="10">
        <v>12146.189130000001</v>
      </c>
      <c r="J144" s="10">
        <v>9517.6005700000005</v>
      </c>
      <c r="K144" s="10">
        <v>9662.5433100000009</v>
      </c>
      <c r="L144" s="10">
        <v>9433.0305399999997</v>
      </c>
      <c r="M144" s="10">
        <v>3387.2317200000002</v>
      </c>
      <c r="N144" s="10">
        <v>17086.28039</v>
      </c>
      <c r="O144" s="10">
        <v>9462.2469099999998</v>
      </c>
      <c r="P144" s="10">
        <v>7016.3930199999995</v>
      </c>
      <c r="Q144" s="10">
        <v>917.7803100000001</v>
      </c>
      <c r="R144" s="10">
        <v>5170.2141700000002</v>
      </c>
      <c r="S144" s="10">
        <v>11140.650720000001</v>
      </c>
      <c r="T144" s="10">
        <v>5277.6510199999993</v>
      </c>
      <c r="U144" s="10">
        <v>20842.24927</v>
      </c>
      <c r="V144" s="10">
        <v>35045.171619999994</v>
      </c>
      <c r="W144" s="10">
        <v>4890.3402000000006</v>
      </c>
      <c r="X144" s="10">
        <v>13692.295179999999</v>
      </c>
      <c r="Y144" s="10">
        <v>9321.6292899999989</v>
      </c>
      <c r="Z144" s="10">
        <v>5640.6366900000003</v>
      </c>
      <c r="AA144" s="10">
        <v>4830.7989600000001</v>
      </c>
      <c r="AB144" s="10">
        <v>26595.325940000002</v>
      </c>
      <c r="AC144" s="10">
        <v>12314.7394</v>
      </c>
      <c r="AD144" s="10">
        <v>4220.0285000000003</v>
      </c>
      <c r="AE144" s="10">
        <v>18982.188429999998</v>
      </c>
      <c r="AF144" s="10">
        <v>2273.6874900000003</v>
      </c>
      <c r="AG144" s="10">
        <v>4945.4579699999995</v>
      </c>
      <c r="AH144" s="10">
        <v>2972.2554300000002</v>
      </c>
      <c r="AI144" s="10">
        <v>390.00923999999998</v>
      </c>
      <c r="AJ144" s="10">
        <v>1552.03052</v>
      </c>
      <c r="AK144" s="10">
        <v>57.961510000000004</v>
      </c>
      <c r="AL144" s="10">
        <v>8637.1718299999993</v>
      </c>
      <c r="AM144" s="10">
        <v>2662.9472000000001</v>
      </c>
      <c r="AN144" s="10">
        <v>7179.9867599999998</v>
      </c>
      <c r="AO144" s="10">
        <v>2539.5589300000001</v>
      </c>
      <c r="AP144" s="10">
        <v>1276.7678600000002</v>
      </c>
      <c r="AQ144" s="10">
        <v>366844.37962000002</v>
      </c>
      <c r="AR144" s="74">
        <f t="shared" si="14"/>
        <v>7.4586343073761871E-2</v>
      </c>
    </row>
    <row r="145" spans="1:44">
      <c r="A145" s="40" t="s">
        <v>853</v>
      </c>
      <c r="B145" s="10">
        <v>1255.4111</v>
      </c>
      <c r="C145" s="10">
        <v>680.82730000000004</v>
      </c>
      <c r="D145" s="10">
        <v>255.07673</v>
      </c>
      <c r="E145" s="10">
        <v>100.70326</v>
      </c>
      <c r="F145" s="10">
        <v>181.14975000000001</v>
      </c>
      <c r="G145" s="10">
        <v>607.77366000000006</v>
      </c>
      <c r="H145" s="10">
        <v>318.92477000000002</v>
      </c>
      <c r="I145" s="10">
        <v>407.98945000000003</v>
      </c>
      <c r="J145" s="10">
        <v>554.98920999999996</v>
      </c>
      <c r="K145" s="10">
        <v>181.67929000000001</v>
      </c>
      <c r="L145" s="10">
        <v>833.28614000000005</v>
      </c>
      <c r="M145" s="10">
        <v>35.632449999999999</v>
      </c>
      <c r="N145" s="10">
        <v>848.01139000000001</v>
      </c>
      <c r="O145" s="10">
        <v>406.07225</v>
      </c>
      <c r="P145" s="10">
        <v>481.96418</v>
      </c>
      <c r="Q145" s="10">
        <v>9</v>
      </c>
      <c r="R145" s="10">
        <v>324.38789000000003</v>
      </c>
      <c r="S145" s="10">
        <v>434.15111999999999</v>
      </c>
      <c r="T145" s="10">
        <v>355.08046000000002</v>
      </c>
      <c r="U145" s="10">
        <v>421.78740999999997</v>
      </c>
      <c r="V145" s="10">
        <v>624.05388000000005</v>
      </c>
      <c r="W145" s="10">
        <v>204.30462</v>
      </c>
      <c r="X145" s="10">
        <v>631.74618000000009</v>
      </c>
      <c r="Y145" s="10">
        <v>302.92546000000004</v>
      </c>
      <c r="Z145" s="10">
        <v>113.98817</v>
      </c>
      <c r="AA145" s="10">
        <v>143.9752</v>
      </c>
      <c r="AB145" s="10">
        <v>2080.2541699999997</v>
      </c>
      <c r="AC145" s="10">
        <v>660.34991000000002</v>
      </c>
      <c r="AD145" s="10">
        <v>299.77812</v>
      </c>
      <c r="AE145" s="10">
        <v>488.82278000000002</v>
      </c>
      <c r="AF145" s="10">
        <v>164.7236</v>
      </c>
      <c r="AG145" s="10">
        <v>215.78843000000001</v>
      </c>
      <c r="AH145" s="10">
        <v>127.65437</v>
      </c>
      <c r="AI145" s="10">
        <v>23.112680000000001</v>
      </c>
      <c r="AJ145" s="10">
        <v>42.2</v>
      </c>
      <c r="AK145" s="10">
        <v>0</v>
      </c>
      <c r="AL145" s="10">
        <v>391.64901000000003</v>
      </c>
      <c r="AM145" s="10">
        <v>129.54444999999998</v>
      </c>
      <c r="AN145" s="10">
        <v>412.60659000000004</v>
      </c>
      <c r="AO145" s="10">
        <v>139.30615</v>
      </c>
      <c r="AP145" s="10">
        <v>64.722489999999993</v>
      </c>
      <c r="AQ145" s="10">
        <v>15955.404070000001</v>
      </c>
      <c r="AR145" s="74">
        <f t="shared" si="14"/>
        <v>3.244032914115378E-3</v>
      </c>
    </row>
    <row r="146" spans="1:44">
      <c r="A146" s="40" t="s">
        <v>854</v>
      </c>
      <c r="B146" s="10">
        <v>239.1473</v>
      </c>
      <c r="C146" s="10">
        <v>198.02217999999999</v>
      </c>
      <c r="D146" s="10">
        <v>43.018980000000006</v>
      </c>
      <c r="E146" s="10">
        <v>0</v>
      </c>
      <c r="F146" s="10">
        <v>65.903050000000007</v>
      </c>
      <c r="G146" s="10">
        <v>157.91963000000001</v>
      </c>
      <c r="H146" s="10">
        <v>97.715829999999997</v>
      </c>
      <c r="I146" s="10">
        <v>151.92904000000001</v>
      </c>
      <c r="J146" s="10">
        <v>242.34061</v>
      </c>
      <c r="K146" s="10">
        <v>27.362389999999998</v>
      </c>
      <c r="L146" s="10">
        <v>535.37580000000003</v>
      </c>
      <c r="M146" s="10">
        <v>13.238490000000001</v>
      </c>
      <c r="N146" s="10">
        <v>198.61483999999999</v>
      </c>
      <c r="O146" s="10">
        <v>122.65547000000001</v>
      </c>
      <c r="P146" s="10">
        <v>288.8374</v>
      </c>
      <c r="Q146" s="10">
        <v>4.1621999999999995</v>
      </c>
      <c r="R146" s="10">
        <v>62.806370000000001</v>
      </c>
      <c r="S146" s="10">
        <v>115.65852000000001</v>
      </c>
      <c r="T146" s="10">
        <v>155.42559</v>
      </c>
      <c r="U146" s="10">
        <v>202.40962999999999</v>
      </c>
      <c r="V146" s="10">
        <v>0</v>
      </c>
      <c r="W146" s="10">
        <v>6.86</v>
      </c>
      <c r="X146" s="10">
        <v>99.369330000000005</v>
      </c>
      <c r="Y146" s="10">
        <v>29.020580000000002</v>
      </c>
      <c r="Z146" s="10">
        <v>74.92622999999999</v>
      </c>
      <c r="AA146" s="10">
        <v>12.521520000000001</v>
      </c>
      <c r="AB146" s="10">
        <v>746.43434999999999</v>
      </c>
      <c r="AC146" s="10">
        <v>169.96110999999999</v>
      </c>
      <c r="AD146" s="10">
        <v>99.411410000000004</v>
      </c>
      <c r="AE146" s="10">
        <v>67.79607</v>
      </c>
      <c r="AF146" s="10">
        <v>97.72551</v>
      </c>
      <c r="AG146" s="10">
        <v>24.78715</v>
      </c>
      <c r="AH146" s="10">
        <v>10.681940000000001</v>
      </c>
      <c r="AI146" s="10">
        <v>1.0609000000000002</v>
      </c>
      <c r="AJ146" s="10">
        <v>24.533259999999999</v>
      </c>
      <c r="AK146" s="10">
        <v>0</v>
      </c>
      <c r="AL146" s="10">
        <v>66.368889999999993</v>
      </c>
      <c r="AM146" s="10">
        <v>43.484439999999999</v>
      </c>
      <c r="AN146" s="10">
        <v>14.75004</v>
      </c>
      <c r="AO146" s="10">
        <v>2.4</v>
      </c>
      <c r="AP146" s="10">
        <v>3</v>
      </c>
      <c r="AQ146" s="10">
        <v>4517.6360500000001</v>
      </c>
      <c r="AR146" s="74">
        <f t="shared" si="14"/>
        <v>9.1852014376431798E-4</v>
      </c>
    </row>
    <row r="147" spans="1:44">
      <c r="A147" s="23" t="s">
        <v>8</v>
      </c>
      <c r="B147" s="8">
        <v>648911.04799999984</v>
      </c>
      <c r="C147" s="8">
        <v>576495.09585999977</v>
      </c>
      <c r="D147" s="8">
        <v>271023.94903999998</v>
      </c>
      <c r="E147" s="8">
        <v>55849.468380000006</v>
      </c>
      <c r="F147" s="8">
        <v>158616.86282000001</v>
      </c>
      <c r="G147" s="8">
        <v>154706.28446999998</v>
      </c>
      <c r="H147" s="8">
        <v>127937.51307999999</v>
      </c>
      <c r="I147" s="8">
        <v>127012.58592</v>
      </c>
      <c r="J147" s="8">
        <v>120681.69907999999</v>
      </c>
      <c r="K147" s="8">
        <v>78268.268299999996</v>
      </c>
      <c r="L147" s="8">
        <v>47142.596389999992</v>
      </c>
      <c r="M147" s="8">
        <v>45896.349670000003</v>
      </c>
      <c r="N147" s="8">
        <v>151918.77642000001</v>
      </c>
      <c r="O147" s="8">
        <v>93564.053039999984</v>
      </c>
      <c r="P147" s="8">
        <v>49986.598070000007</v>
      </c>
      <c r="Q147" s="8">
        <v>35804.536390000008</v>
      </c>
      <c r="R147" s="8">
        <v>61004.749029999999</v>
      </c>
      <c r="S147" s="8">
        <v>121641.23568</v>
      </c>
      <c r="T147" s="8">
        <v>40208.025349999989</v>
      </c>
      <c r="U147" s="8">
        <v>180225.84977</v>
      </c>
      <c r="V147" s="8">
        <v>147247.10089999999</v>
      </c>
      <c r="W147" s="8">
        <v>71848.282789999997</v>
      </c>
      <c r="X147" s="8">
        <v>215331.98221999998</v>
      </c>
      <c r="Y147" s="8">
        <v>70253.592609999992</v>
      </c>
      <c r="Z147" s="8">
        <v>195044.85365000003</v>
      </c>
      <c r="AA147" s="8">
        <v>74393.676810000004</v>
      </c>
      <c r="AB147" s="8">
        <v>204490.42430999997</v>
      </c>
      <c r="AC147" s="8">
        <v>186484.50102</v>
      </c>
      <c r="AD147" s="8">
        <v>47413.023020000001</v>
      </c>
      <c r="AE147" s="8">
        <v>162151.8878</v>
      </c>
      <c r="AF147" s="8">
        <v>15189.406300000001</v>
      </c>
      <c r="AG147" s="8">
        <v>37279.807930000003</v>
      </c>
      <c r="AH147" s="8">
        <v>37214.085299999999</v>
      </c>
      <c r="AI147" s="8">
        <v>12083.611329999998</v>
      </c>
      <c r="AJ147" s="8">
        <v>36662.873569999996</v>
      </c>
      <c r="AK147" s="8">
        <v>4034.9121300000002</v>
      </c>
      <c r="AL147" s="8">
        <v>98046.763149999999</v>
      </c>
      <c r="AM147" s="8">
        <v>20771.703519999999</v>
      </c>
      <c r="AN147" s="8">
        <v>82503.875899999985</v>
      </c>
      <c r="AO147" s="8">
        <v>39417.812199999993</v>
      </c>
      <c r="AP147" s="8">
        <v>13625.662780000002</v>
      </c>
      <c r="AQ147" s="8">
        <v>4918385.3839999996</v>
      </c>
      <c r="AR147" s="409">
        <f t="shared" si="14"/>
        <v>1</v>
      </c>
    </row>
    <row r="148" spans="1:44">
      <c r="A148" s="251" t="s">
        <v>855</v>
      </c>
      <c r="B148" s="74">
        <f>B147/$AQ$147</f>
        <v>0.13193578732381819</v>
      </c>
      <c r="C148" s="74">
        <f t="shared" ref="C148:AQ148" si="15">C147/$AQ$147</f>
        <v>0.11721226598781707</v>
      </c>
      <c r="D148" s="74">
        <f t="shared" si="15"/>
        <v>5.5104252286058759E-2</v>
      </c>
      <c r="E148" s="74">
        <f t="shared" si="15"/>
        <v>1.135524445922516E-2</v>
      </c>
      <c r="F148" s="74">
        <f t="shared" si="15"/>
        <v>3.224978330002292E-2</v>
      </c>
      <c r="G148" s="74">
        <f t="shared" si="15"/>
        <v>3.145468937291393E-2</v>
      </c>
      <c r="H148" s="74">
        <f t="shared" si="15"/>
        <v>2.6012096062295879E-2</v>
      </c>
      <c r="I148" s="74">
        <f t="shared" si="15"/>
        <v>2.5824041022320998E-2</v>
      </c>
      <c r="J148" s="74">
        <f t="shared" si="15"/>
        <v>2.4536852982808065E-2</v>
      </c>
      <c r="K148" s="74">
        <f t="shared" si="15"/>
        <v>1.5913406979984633E-2</v>
      </c>
      <c r="L148" s="74">
        <f t="shared" si="15"/>
        <v>9.5849740736786461E-3</v>
      </c>
      <c r="M148" s="74">
        <f t="shared" si="15"/>
        <v>9.331588740342598E-3</v>
      </c>
      <c r="N148" s="74">
        <f t="shared" si="15"/>
        <v>3.0887936702603057E-2</v>
      </c>
      <c r="O148" s="74">
        <f t="shared" si="15"/>
        <v>1.902332691219627E-2</v>
      </c>
      <c r="P148" s="74">
        <f t="shared" si="15"/>
        <v>1.0163212958588283E-2</v>
      </c>
      <c r="Q148" s="74">
        <f t="shared" si="15"/>
        <v>7.2797338139617427E-3</v>
      </c>
      <c r="R148" s="74">
        <f t="shared" si="15"/>
        <v>1.2403409710116364E-2</v>
      </c>
      <c r="S148" s="74">
        <f t="shared" si="15"/>
        <v>2.4731944771085066E-2</v>
      </c>
      <c r="T148" s="74">
        <f t="shared" si="15"/>
        <v>8.1750457133352595E-3</v>
      </c>
      <c r="U148" s="74">
        <f t="shared" si="15"/>
        <v>3.664329565476767E-2</v>
      </c>
      <c r="V148" s="74">
        <f t="shared" si="15"/>
        <v>2.9938097445354639E-2</v>
      </c>
      <c r="W148" s="74">
        <f t="shared" si="15"/>
        <v>1.4608103509686259E-2</v>
      </c>
      <c r="X148" s="74">
        <f t="shared" si="15"/>
        <v>4.3781030848151201E-2</v>
      </c>
      <c r="Y148" s="74">
        <f t="shared" si="15"/>
        <v>1.4283873085371058E-2</v>
      </c>
      <c r="Z148" s="74">
        <f t="shared" si="15"/>
        <v>3.965627709542658E-2</v>
      </c>
      <c r="AA148" s="74">
        <f t="shared" si="15"/>
        <v>1.5125629856499267E-2</v>
      </c>
      <c r="AB148" s="74">
        <f t="shared" si="15"/>
        <v>4.1576738775946233E-2</v>
      </c>
      <c r="AC148" s="74">
        <f t="shared" si="15"/>
        <v>3.7915796843950612E-2</v>
      </c>
      <c r="AD148" s="74">
        <f t="shared" si="15"/>
        <v>9.6399568798002933E-3</v>
      </c>
      <c r="AE148" s="74">
        <f t="shared" si="15"/>
        <v>3.2968520182964173E-2</v>
      </c>
      <c r="AF148" s="74">
        <f t="shared" si="15"/>
        <v>3.0882912000781111E-3</v>
      </c>
      <c r="AG148" s="74">
        <f t="shared" si="15"/>
        <v>7.5796841888955985E-3</v>
      </c>
      <c r="AH148" s="74">
        <f t="shared" si="15"/>
        <v>7.5663215454935973E-3</v>
      </c>
      <c r="AI148" s="74">
        <f t="shared" si="15"/>
        <v>2.4568248289996136E-3</v>
      </c>
      <c r="AJ148" s="74">
        <f t="shared" si="15"/>
        <v>7.4542498620112198E-3</v>
      </c>
      <c r="AK148" s="74">
        <f t="shared" si="15"/>
        <v>8.2037331664289127E-4</v>
      </c>
      <c r="AL148" s="74">
        <f t="shared" si="15"/>
        <v>1.9934745957272064E-2</v>
      </c>
      <c r="AM148" s="74">
        <f t="shared" si="15"/>
        <v>4.2232769289638084E-3</v>
      </c>
      <c r="AN148" s="74">
        <f t="shared" si="15"/>
        <v>1.6774585450012387E-2</v>
      </c>
      <c r="AO148" s="74">
        <f t="shared" si="15"/>
        <v>8.0143805583495122E-3</v>
      </c>
      <c r="AP148" s="74">
        <f t="shared" si="15"/>
        <v>2.7703528121902866E-3</v>
      </c>
      <c r="AQ148" s="74">
        <f t="shared" si="15"/>
        <v>1</v>
      </c>
      <c r="AR148" s="74"/>
    </row>
    <row r="149" spans="1:44" ht="30" customHeight="1">
      <c r="A149" s="253" t="s">
        <v>911</v>
      </c>
      <c r="B149" s="245" t="s">
        <v>913</v>
      </c>
      <c r="C149" s="245" t="s">
        <v>915</v>
      </c>
      <c r="D149" s="245" t="s">
        <v>914</v>
      </c>
      <c r="E149" s="245" t="s">
        <v>923</v>
      </c>
      <c r="F149" s="245" t="s">
        <v>920</v>
      </c>
      <c r="G149" s="245" t="s">
        <v>916</v>
      </c>
      <c r="H149" s="245" t="s">
        <v>921</v>
      </c>
      <c r="I149" s="245" t="s">
        <v>917</v>
      </c>
      <c r="J149" s="245" t="s">
        <v>918</v>
      </c>
      <c r="K149" s="245" t="s">
        <v>919</v>
      </c>
      <c r="L149" s="245" t="s">
        <v>931</v>
      </c>
      <c r="M149" s="245" t="s">
        <v>929</v>
      </c>
      <c r="N149" s="245" t="s">
        <v>922</v>
      </c>
      <c r="O149" s="245" t="s">
        <v>927</v>
      </c>
      <c r="P149" s="245" t="s">
        <v>930</v>
      </c>
      <c r="Q149" s="245" t="s">
        <v>928</v>
      </c>
      <c r="R149" s="245" t="s">
        <v>934</v>
      </c>
      <c r="S149" s="245" t="s">
        <v>932</v>
      </c>
      <c r="T149" s="245" t="s">
        <v>933</v>
      </c>
      <c r="U149" s="245" t="s">
        <v>924</v>
      </c>
      <c r="V149" s="245" t="s">
        <v>925</v>
      </c>
      <c r="W149" s="245" t="s">
        <v>926</v>
      </c>
      <c r="X149" s="245" t="s">
        <v>935</v>
      </c>
      <c r="Y149" s="245" t="s">
        <v>936</v>
      </c>
      <c r="Z149" s="245" t="s">
        <v>937</v>
      </c>
      <c r="AA149" s="245" t="s">
        <v>938</v>
      </c>
      <c r="AB149" s="245" t="s">
        <v>939</v>
      </c>
      <c r="AC149" s="245" t="s">
        <v>940</v>
      </c>
      <c r="AD149" s="245" t="s">
        <v>941</v>
      </c>
      <c r="AE149" s="245" t="s">
        <v>942</v>
      </c>
      <c r="AF149" s="245" t="s">
        <v>943</v>
      </c>
      <c r="AG149" s="245" t="s">
        <v>944</v>
      </c>
      <c r="AH149" s="245" t="s">
        <v>945</v>
      </c>
      <c r="AI149" s="245" t="s">
        <v>946</v>
      </c>
      <c r="AJ149" s="245" t="s">
        <v>947</v>
      </c>
      <c r="AK149" s="245" t="s">
        <v>948</v>
      </c>
      <c r="AL149" s="245" t="s">
        <v>949</v>
      </c>
      <c r="AM149" s="245" t="s">
        <v>950</v>
      </c>
      <c r="AN149" s="245" t="s">
        <v>951</v>
      </c>
      <c r="AO149" s="245" t="s">
        <v>952</v>
      </c>
      <c r="AP149" s="245" t="s">
        <v>953</v>
      </c>
      <c r="AQ149" s="246" t="s">
        <v>335</v>
      </c>
      <c r="AR149" s="394" t="s">
        <v>706</v>
      </c>
    </row>
    <row r="150" spans="1:44">
      <c r="A150" s="40" t="s">
        <v>841</v>
      </c>
      <c r="B150" s="10">
        <v>0</v>
      </c>
      <c r="C150" s="10">
        <v>0</v>
      </c>
      <c r="D150" s="10">
        <v>0</v>
      </c>
      <c r="E150" s="10">
        <v>0</v>
      </c>
      <c r="F150" s="10">
        <v>0</v>
      </c>
      <c r="G150" s="10">
        <v>0</v>
      </c>
      <c r="H150" s="10">
        <v>0</v>
      </c>
      <c r="I150" s="10">
        <v>0</v>
      </c>
      <c r="J150" s="10">
        <v>0</v>
      </c>
      <c r="K150" s="10">
        <v>0</v>
      </c>
      <c r="L150" s="10">
        <v>0</v>
      </c>
      <c r="M150" s="10">
        <v>0</v>
      </c>
      <c r="N150" s="10">
        <v>0</v>
      </c>
      <c r="O150" s="10">
        <v>0</v>
      </c>
      <c r="P150" s="10">
        <v>0</v>
      </c>
      <c r="Q150" s="10">
        <v>0</v>
      </c>
      <c r="R150" s="10">
        <v>0</v>
      </c>
      <c r="S150" s="10">
        <v>0</v>
      </c>
      <c r="T150" s="10">
        <v>0</v>
      </c>
      <c r="U150" s="10">
        <v>0</v>
      </c>
      <c r="V150" s="10">
        <v>0</v>
      </c>
      <c r="W150" s="10">
        <v>0</v>
      </c>
      <c r="X150" s="10">
        <v>0</v>
      </c>
      <c r="Y150" s="10">
        <v>0</v>
      </c>
      <c r="Z150" s="10">
        <v>0</v>
      </c>
      <c r="AA150" s="10">
        <v>0</v>
      </c>
      <c r="AB150" s="10">
        <v>0</v>
      </c>
      <c r="AC150" s="10">
        <v>0</v>
      </c>
      <c r="AD150" s="10">
        <v>0</v>
      </c>
      <c r="AE150" s="10">
        <v>0</v>
      </c>
      <c r="AF150" s="10">
        <v>0</v>
      </c>
      <c r="AG150" s="10">
        <v>0</v>
      </c>
      <c r="AH150" s="10">
        <v>0</v>
      </c>
      <c r="AI150" s="10">
        <v>0</v>
      </c>
      <c r="AJ150" s="10">
        <v>0</v>
      </c>
      <c r="AK150" s="10">
        <v>0</v>
      </c>
      <c r="AL150" s="10">
        <v>0</v>
      </c>
      <c r="AM150" s="10">
        <v>0</v>
      </c>
      <c r="AN150" s="10">
        <v>0</v>
      </c>
      <c r="AO150" s="10">
        <v>0</v>
      </c>
      <c r="AP150" s="10">
        <v>0</v>
      </c>
      <c r="AQ150" s="10">
        <v>0</v>
      </c>
      <c r="AR150" s="74">
        <f>AQ150/$AQ$164</f>
        <v>0</v>
      </c>
    </row>
    <row r="151" spans="1:44">
      <c r="A151" s="40" t="s">
        <v>842</v>
      </c>
      <c r="B151" s="10">
        <v>3</v>
      </c>
      <c r="C151" s="10">
        <v>0</v>
      </c>
      <c r="D151" s="10">
        <v>0</v>
      </c>
      <c r="E151" s="10">
        <v>0</v>
      </c>
      <c r="F151" s="10">
        <v>0</v>
      </c>
      <c r="G151" s="10">
        <v>0</v>
      </c>
      <c r="H151" s="10">
        <v>0</v>
      </c>
      <c r="I151" s="10">
        <v>0</v>
      </c>
      <c r="J151" s="10">
        <v>0</v>
      </c>
      <c r="K151" s="10">
        <v>0</v>
      </c>
      <c r="L151" s="10">
        <v>0</v>
      </c>
      <c r="M151" s="10">
        <v>0</v>
      </c>
      <c r="N151" s="10">
        <v>0</v>
      </c>
      <c r="O151" s="10">
        <v>0</v>
      </c>
      <c r="P151" s="10">
        <v>0</v>
      </c>
      <c r="Q151" s="10">
        <v>0</v>
      </c>
      <c r="R151" s="10">
        <v>0</v>
      </c>
      <c r="S151" s="10">
        <v>0</v>
      </c>
      <c r="T151" s="10">
        <v>0</v>
      </c>
      <c r="U151" s="10">
        <v>0</v>
      </c>
      <c r="V151" s="10">
        <v>0</v>
      </c>
      <c r="W151" s="10">
        <v>0</v>
      </c>
      <c r="X151" s="10">
        <v>0</v>
      </c>
      <c r="Y151" s="10">
        <v>0</v>
      </c>
      <c r="Z151" s="10">
        <v>1</v>
      </c>
      <c r="AA151" s="10">
        <v>0</v>
      </c>
      <c r="AB151" s="10">
        <v>0</v>
      </c>
      <c r="AC151" s="10">
        <v>0</v>
      </c>
      <c r="AD151" s="10">
        <v>0</v>
      </c>
      <c r="AE151" s="10">
        <v>0</v>
      </c>
      <c r="AF151" s="10">
        <v>0</v>
      </c>
      <c r="AG151" s="10">
        <v>0</v>
      </c>
      <c r="AH151" s="10">
        <v>0</v>
      </c>
      <c r="AI151" s="10">
        <v>0</v>
      </c>
      <c r="AJ151" s="10">
        <v>0</v>
      </c>
      <c r="AK151" s="10">
        <v>0</v>
      </c>
      <c r="AL151" s="10">
        <v>0</v>
      </c>
      <c r="AM151" s="10">
        <v>0</v>
      </c>
      <c r="AN151" s="10">
        <v>0</v>
      </c>
      <c r="AO151" s="10">
        <v>0</v>
      </c>
      <c r="AP151" s="10">
        <v>0</v>
      </c>
      <c r="AQ151" s="10">
        <v>4</v>
      </c>
      <c r="AR151" s="74">
        <f t="shared" ref="AR151:AR164" si="16">AQ151/$AQ$164</f>
        <v>7.4561485264786477E-5</v>
      </c>
    </row>
    <row r="152" spans="1:44">
      <c r="A152" s="40" t="s">
        <v>843</v>
      </c>
      <c r="B152" s="10">
        <v>20</v>
      </c>
      <c r="C152" s="10">
        <v>8</v>
      </c>
      <c r="D152" s="10">
        <v>1</v>
      </c>
      <c r="E152" s="10">
        <v>0</v>
      </c>
      <c r="F152" s="10">
        <v>0</v>
      </c>
      <c r="G152" s="10">
        <v>2</v>
      </c>
      <c r="H152" s="10">
        <v>1</v>
      </c>
      <c r="I152" s="10">
        <v>0</v>
      </c>
      <c r="J152" s="10">
        <v>0</v>
      </c>
      <c r="K152" s="10">
        <v>0</v>
      </c>
      <c r="L152" s="10">
        <v>0</v>
      </c>
      <c r="M152" s="10">
        <v>0</v>
      </c>
      <c r="N152" s="10">
        <v>0</v>
      </c>
      <c r="O152" s="10">
        <v>0</v>
      </c>
      <c r="P152" s="10">
        <v>0</v>
      </c>
      <c r="Q152" s="10">
        <v>0</v>
      </c>
      <c r="R152" s="10">
        <v>0</v>
      </c>
      <c r="S152" s="10">
        <v>0</v>
      </c>
      <c r="T152" s="10">
        <v>0</v>
      </c>
      <c r="U152" s="10">
        <v>0</v>
      </c>
      <c r="V152" s="10">
        <v>0</v>
      </c>
      <c r="W152" s="10">
        <v>0</v>
      </c>
      <c r="X152" s="10">
        <v>1</v>
      </c>
      <c r="Y152" s="10">
        <v>0</v>
      </c>
      <c r="Z152" s="10">
        <v>2</v>
      </c>
      <c r="AA152" s="10">
        <v>2</v>
      </c>
      <c r="AB152" s="10">
        <v>0</v>
      </c>
      <c r="AC152" s="10">
        <v>0</v>
      </c>
      <c r="AD152" s="10">
        <v>0</v>
      </c>
      <c r="AE152" s="10">
        <v>0</v>
      </c>
      <c r="AF152" s="10">
        <v>0</v>
      </c>
      <c r="AG152" s="10">
        <v>0</v>
      </c>
      <c r="AH152" s="10">
        <v>0</v>
      </c>
      <c r="AI152" s="10">
        <v>0</v>
      </c>
      <c r="AJ152" s="10">
        <v>1</v>
      </c>
      <c r="AK152" s="10">
        <v>0</v>
      </c>
      <c r="AL152" s="10">
        <v>0</v>
      </c>
      <c r="AM152" s="10">
        <v>0</v>
      </c>
      <c r="AN152" s="10">
        <v>1</v>
      </c>
      <c r="AO152" s="10">
        <v>1</v>
      </c>
      <c r="AP152" s="10">
        <v>0</v>
      </c>
      <c r="AQ152" s="10">
        <v>40</v>
      </c>
      <c r="AR152" s="74">
        <f t="shared" si="16"/>
        <v>7.4561485264786477E-4</v>
      </c>
    </row>
    <row r="153" spans="1:44">
      <c r="A153" s="40" t="s">
        <v>844</v>
      </c>
      <c r="B153" s="10">
        <v>40</v>
      </c>
      <c r="C153" s="10">
        <v>47</v>
      </c>
      <c r="D153" s="10">
        <v>23</v>
      </c>
      <c r="E153" s="10">
        <v>4</v>
      </c>
      <c r="F153" s="10">
        <v>18</v>
      </c>
      <c r="G153" s="10">
        <v>3</v>
      </c>
      <c r="H153" s="10">
        <v>8</v>
      </c>
      <c r="I153" s="10">
        <v>4</v>
      </c>
      <c r="J153" s="10">
        <v>8</v>
      </c>
      <c r="K153" s="10">
        <v>1</v>
      </c>
      <c r="L153" s="10">
        <v>1</v>
      </c>
      <c r="M153" s="10">
        <v>0</v>
      </c>
      <c r="N153" s="10">
        <v>2</v>
      </c>
      <c r="O153" s="10">
        <v>3</v>
      </c>
      <c r="P153" s="10">
        <v>1</v>
      </c>
      <c r="Q153" s="10">
        <v>2</v>
      </c>
      <c r="R153" s="10">
        <v>0</v>
      </c>
      <c r="S153" s="10">
        <v>2</v>
      </c>
      <c r="T153" s="10">
        <v>0</v>
      </c>
      <c r="U153" s="10">
        <v>2</v>
      </c>
      <c r="V153" s="10">
        <v>1</v>
      </c>
      <c r="W153" s="10">
        <v>4</v>
      </c>
      <c r="X153" s="10">
        <v>9</v>
      </c>
      <c r="Y153" s="10">
        <v>0</v>
      </c>
      <c r="Z153" s="10">
        <v>17</v>
      </c>
      <c r="AA153" s="10">
        <v>7</v>
      </c>
      <c r="AB153" s="10">
        <v>5</v>
      </c>
      <c r="AC153" s="10">
        <v>7</v>
      </c>
      <c r="AD153" s="10">
        <v>0</v>
      </c>
      <c r="AE153" s="10">
        <v>4</v>
      </c>
      <c r="AF153" s="10">
        <v>0</v>
      </c>
      <c r="AG153" s="10">
        <v>0</v>
      </c>
      <c r="AH153" s="10">
        <v>0</v>
      </c>
      <c r="AI153" s="10">
        <v>0</v>
      </c>
      <c r="AJ153" s="10">
        <v>4</v>
      </c>
      <c r="AK153" s="10">
        <v>0</v>
      </c>
      <c r="AL153" s="10">
        <v>0</v>
      </c>
      <c r="AM153" s="10">
        <v>0</v>
      </c>
      <c r="AN153" s="10">
        <v>1</v>
      </c>
      <c r="AO153" s="10">
        <v>0</v>
      </c>
      <c r="AP153" s="10">
        <v>0</v>
      </c>
      <c r="AQ153" s="10">
        <v>228</v>
      </c>
      <c r="AR153" s="74">
        <f t="shared" si="16"/>
        <v>4.2500046600928293E-3</v>
      </c>
    </row>
    <row r="154" spans="1:44">
      <c r="A154" s="40" t="s">
        <v>845</v>
      </c>
      <c r="B154" s="10">
        <v>81</v>
      </c>
      <c r="C154" s="10">
        <v>113</v>
      </c>
      <c r="D154" s="10">
        <v>46</v>
      </c>
      <c r="E154" s="10">
        <v>9</v>
      </c>
      <c r="F154" s="10">
        <v>30</v>
      </c>
      <c r="G154" s="10">
        <v>16</v>
      </c>
      <c r="H154" s="10">
        <v>23</v>
      </c>
      <c r="I154" s="10">
        <v>11</v>
      </c>
      <c r="J154" s="10">
        <v>21</v>
      </c>
      <c r="K154" s="10">
        <v>4</v>
      </c>
      <c r="L154" s="10">
        <v>2</v>
      </c>
      <c r="M154" s="10">
        <v>8</v>
      </c>
      <c r="N154" s="10">
        <v>12</v>
      </c>
      <c r="O154" s="10">
        <v>15</v>
      </c>
      <c r="P154" s="10">
        <v>1</v>
      </c>
      <c r="Q154" s="10">
        <v>8</v>
      </c>
      <c r="R154" s="10">
        <v>6</v>
      </c>
      <c r="S154" s="10">
        <v>4</v>
      </c>
      <c r="T154" s="10">
        <v>1</v>
      </c>
      <c r="U154" s="10">
        <v>13</v>
      </c>
      <c r="V154" s="10">
        <v>7</v>
      </c>
      <c r="W154" s="10">
        <v>14</v>
      </c>
      <c r="X154" s="10">
        <v>34</v>
      </c>
      <c r="Y154" s="10">
        <v>3</v>
      </c>
      <c r="Z154" s="10">
        <v>33</v>
      </c>
      <c r="AA154" s="10">
        <v>11</v>
      </c>
      <c r="AB154" s="10">
        <v>16</v>
      </c>
      <c r="AC154" s="10">
        <v>18</v>
      </c>
      <c r="AD154" s="10">
        <v>8</v>
      </c>
      <c r="AE154" s="10">
        <v>2</v>
      </c>
      <c r="AF154" s="10">
        <v>1</v>
      </c>
      <c r="AG154" s="10">
        <v>2</v>
      </c>
      <c r="AH154" s="10">
        <v>2</v>
      </c>
      <c r="AI154" s="10">
        <v>1</v>
      </c>
      <c r="AJ154" s="10">
        <v>7</v>
      </c>
      <c r="AK154" s="10">
        <v>1</v>
      </c>
      <c r="AL154" s="10">
        <v>9</v>
      </c>
      <c r="AM154" s="10">
        <v>1</v>
      </c>
      <c r="AN154" s="10">
        <v>4</v>
      </c>
      <c r="AO154" s="10">
        <v>7</v>
      </c>
      <c r="AP154" s="10">
        <v>1</v>
      </c>
      <c r="AQ154" s="10">
        <v>606</v>
      </c>
      <c r="AR154" s="74">
        <f t="shared" si="16"/>
        <v>1.1296065017615152E-2</v>
      </c>
    </row>
    <row r="155" spans="1:44">
      <c r="A155" s="40" t="s">
        <v>846</v>
      </c>
      <c r="B155" s="10">
        <v>173</v>
      </c>
      <c r="C155" s="10">
        <v>222</v>
      </c>
      <c r="D155" s="10">
        <v>93</v>
      </c>
      <c r="E155" s="10">
        <v>35</v>
      </c>
      <c r="F155" s="10">
        <v>68</v>
      </c>
      <c r="G155" s="10">
        <v>35</v>
      </c>
      <c r="H155" s="10">
        <v>40</v>
      </c>
      <c r="I155" s="10">
        <v>32</v>
      </c>
      <c r="J155" s="10">
        <v>33</v>
      </c>
      <c r="K155" s="10">
        <v>8</v>
      </c>
      <c r="L155" s="10">
        <v>7</v>
      </c>
      <c r="M155" s="10">
        <v>14</v>
      </c>
      <c r="N155" s="10">
        <v>40</v>
      </c>
      <c r="O155" s="10">
        <v>26</v>
      </c>
      <c r="P155" s="10">
        <v>5</v>
      </c>
      <c r="Q155" s="10">
        <v>26</v>
      </c>
      <c r="R155" s="10">
        <v>14</v>
      </c>
      <c r="S155" s="10">
        <v>28</v>
      </c>
      <c r="T155" s="10">
        <v>11</v>
      </c>
      <c r="U155" s="10">
        <v>59</v>
      </c>
      <c r="V155" s="10">
        <v>24</v>
      </c>
      <c r="W155" s="10">
        <v>13</v>
      </c>
      <c r="X155" s="10">
        <v>80</v>
      </c>
      <c r="Y155" s="10">
        <v>14</v>
      </c>
      <c r="Z155" s="10">
        <v>67</v>
      </c>
      <c r="AA155" s="10">
        <v>17</v>
      </c>
      <c r="AB155" s="10">
        <v>47</v>
      </c>
      <c r="AC155" s="10">
        <v>68</v>
      </c>
      <c r="AD155" s="10">
        <v>15</v>
      </c>
      <c r="AE155" s="10">
        <v>16</v>
      </c>
      <c r="AF155" s="10">
        <v>4</v>
      </c>
      <c r="AG155" s="10">
        <v>13</v>
      </c>
      <c r="AH155" s="10">
        <v>14</v>
      </c>
      <c r="AI155" s="10">
        <v>1</v>
      </c>
      <c r="AJ155" s="10">
        <v>6</v>
      </c>
      <c r="AK155" s="10">
        <v>1</v>
      </c>
      <c r="AL155" s="10">
        <v>24</v>
      </c>
      <c r="AM155" s="10">
        <v>6</v>
      </c>
      <c r="AN155" s="10">
        <v>22</v>
      </c>
      <c r="AO155" s="10">
        <v>16</v>
      </c>
      <c r="AP155" s="10">
        <v>3</v>
      </c>
      <c r="AQ155" s="10">
        <v>1440</v>
      </c>
      <c r="AR155" s="74">
        <f t="shared" si="16"/>
        <v>2.6842134695323133E-2</v>
      </c>
    </row>
    <row r="156" spans="1:44">
      <c r="A156" s="40" t="s">
        <v>847</v>
      </c>
      <c r="B156" s="10">
        <v>348</v>
      </c>
      <c r="C156" s="10">
        <v>267</v>
      </c>
      <c r="D156" s="10">
        <v>166</v>
      </c>
      <c r="E156" s="10">
        <v>24</v>
      </c>
      <c r="F156" s="10">
        <v>55</v>
      </c>
      <c r="G156" s="10">
        <v>67</v>
      </c>
      <c r="H156" s="10">
        <v>32</v>
      </c>
      <c r="I156" s="10">
        <v>52</v>
      </c>
      <c r="J156" s="10">
        <v>50</v>
      </c>
      <c r="K156" s="10">
        <v>37</v>
      </c>
      <c r="L156" s="10">
        <v>11</v>
      </c>
      <c r="M156" s="10">
        <v>19</v>
      </c>
      <c r="N156" s="10">
        <v>83</v>
      </c>
      <c r="O156" s="10">
        <v>40</v>
      </c>
      <c r="P156" s="10">
        <v>17</v>
      </c>
      <c r="Q156" s="10">
        <v>21</v>
      </c>
      <c r="R156" s="10">
        <v>29</v>
      </c>
      <c r="S156" s="10">
        <v>75</v>
      </c>
      <c r="T156" s="10">
        <v>16</v>
      </c>
      <c r="U156" s="10">
        <v>96</v>
      </c>
      <c r="V156" s="10">
        <v>44</v>
      </c>
      <c r="W156" s="10">
        <v>45</v>
      </c>
      <c r="X156" s="10">
        <v>112</v>
      </c>
      <c r="Y156" s="10">
        <v>28</v>
      </c>
      <c r="Z156" s="10">
        <v>97</v>
      </c>
      <c r="AA156" s="10">
        <v>22</v>
      </c>
      <c r="AB156" s="10">
        <v>79</v>
      </c>
      <c r="AC156" s="10">
        <v>103</v>
      </c>
      <c r="AD156" s="10">
        <v>28</v>
      </c>
      <c r="AE156" s="10">
        <v>36</v>
      </c>
      <c r="AF156" s="10">
        <v>8</v>
      </c>
      <c r="AG156" s="10">
        <v>20</v>
      </c>
      <c r="AH156" s="10">
        <v>22</v>
      </c>
      <c r="AI156" s="10">
        <v>8</v>
      </c>
      <c r="AJ156" s="10">
        <v>13</v>
      </c>
      <c r="AK156" s="10">
        <v>5</v>
      </c>
      <c r="AL156" s="10">
        <v>59</v>
      </c>
      <c r="AM156" s="10">
        <v>8</v>
      </c>
      <c r="AN156" s="10">
        <v>45</v>
      </c>
      <c r="AO156" s="10">
        <v>15</v>
      </c>
      <c r="AP156" s="10">
        <v>8</v>
      </c>
      <c r="AQ156" s="10">
        <v>2310</v>
      </c>
      <c r="AR156" s="74">
        <f t="shared" si="16"/>
        <v>4.3059257740414192E-2</v>
      </c>
    </row>
    <row r="157" spans="1:44">
      <c r="A157" s="40" t="s">
        <v>848</v>
      </c>
      <c r="B157" s="10">
        <v>294</v>
      </c>
      <c r="C157" s="10">
        <v>314</v>
      </c>
      <c r="D157" s="10">
        <v>181</v>
      </c>
      <c r="E157" s="10">
        <v>31</v>
      </c>
      <c r="F157" s="10">
        <v>61</v>
      </c>
      <c r="G157" s="10">
        <v>114</v>
      </c>
      <c r="H157" s="10">
        <v>75</v>
      </c>
      <c r="I157" s="10">
        <v>109</v>
      </c>
      <c r="J157" s="10">
        <v>71</v>
      </c>
      <c r="K157" s="10">
        <v>67</v>
      </c>
      <c r="L157" s="10">
        <v>34</v>
      </c>
      <c r="M157" s="10">
        <v>45</v>
      </c>
      <c r="N157" s="10">
        <v>133</v>
      </c>
      <c r="O157" s="10">
        <v>74</v>
      </c>
      <c r="P157" s="10">
        <v>54</v>
      </c>
      <c r="Q157" s="10">
        <v>20</v>
      </c>
      <c r="R157" s="10">
        <v>61</v>
      </c>
      <c r="S157" s="10">
        <v>124</v>
      </c>
      <c r="T157" s="10">
        <v>35</v>
      </c>
      <c r="U157" s="10">
        <v>156</v>
      </c>
      <c r="V157" s="10">
        <v>93</v>
      </c>
      <c r="W157" s="10">
        <v>48</v>
      </c>
      <c r="X157" s="10">
        <v>143</v>
      </c>
      <c r="Y157" s="10">
        <v>62</v>
      </c>
      <c r="Z157" s="10">
        <v>118</v>
      </c>
      <c r="AA157" s="10">
        <v>32</v>
      </c>
      <c r="AB157" s="10">
        <v>173</v>
      </c>
      <c r="AC157" s="10">
        <v>159</v>
      </c>
      <c r="AD157" s="10">
        <v>31</v>
      </c>
      <c r="AE157" s="10">
        <v>121</v>
      </c>
      <c r="AF157" s="10">
        <v>10</v>
      </c>
      <c r="AG157" s="10">
        <v>20</v>
      </c>
      <c r="AH157" s="10">
        <v>38</v>
      </c>
      <c r="AI157" s="10">
        <v>20</v>
      </c>
      <c r="AJ157" s="10">
        <v>18</v>
      </c>
      <c r="AK157" s="10">
        <v>3</v>
      </c>
      <c r="AL157" s="10">
        <v>84</v>
      </c>
      <c r="AM157" s="10">
        <v>18</v>
      </c>
      <c r="AN157" s="10">
        <v>64</v>
      </c>
      <c r="AO157" s="10">
        <v>31</v>
      </c>
      <c r="AP157" s="10">
        <v>14</v>
      </c>
      <c r="AQ157" s="10">
        <v>3353</v>
      </c>
      <c r="AR157" s="74">
        <f t="shared" si="16"/>
        <v>6.2501165023207267E-2</v>
      </c>
    </row>
    <row r="158" spans="1:44">
      <c r="A158" s="40" t="s">
        <v>849</v>
      </c>
      <c r="B158" s="10">
        <v>204</v>
      </c>
      <c r="C158" s="10">
        <v>223</v>
      </c>
      <c r="D158" s="10">
        <v>124</v>
      </c>
      <c r="E158" s="10">
        <v>14</v>
      </c>
      <c r="F158" s="10">
        <v>54</v>
      </c>
      <c r="G158" s="10">
        <v>82</v>
      </c>
      <c r="H158" s="10">
        <v>58</v>
      </c>
      <c r="I158" s="10">
        <v>65</v>
      </c>
      <c r="J158" s="10">
        <v>53</v>
      </c>
      <c r="K158" s="10">
        <v>61</v>
      </c>
      <c r="L158" s="10">
        <v>16</v>
      </c>
      <c r="M158" s="10">
        <v>26</v>
      </c>
      <c r="N158" s="10">
        <v>99</v>
      </c>
      <c r="O158" s="10">
        <v>39</v>
      </c>
      <c r="P158" s="10">
        <v>22</v>
      </c>
      <c r="Q158" s="10">
        <v>3</v>
      </c>
      <c r="R158" s="10">
        <v>32</v>
      </c>
      <c r="S158" s="10">
        <v>95</v>
      </c>
      <c r="T158" s="10">
        <v>31</v>
      </c>
      <c r="U158" s="10">
        <v>123</v>
      </c>
      <c r="V158" s="10">
        <v>60</v>
      </c>
      <c r="W158" s="10">
        <v>35</v>
      </c>
      <c r="X158" s="10">
        <v>100</v>
      </c>
      <c r="Y158" s="10">
        <v>56</v>
      </c>
      <c r="Z158" s="10">
        <v>67</v>
      </c>
      <c r="AA158" s="10">
        <v>23</v>
      </c>
      <c r="AB158" s="10">
        <v>111</v>
      </c>
      <c r="AC158" s="10">
        <v>103</v>
      </c>
      <c r="AD158" s="10">
        <v>19</v>
      </c>
      <c r="AE158" s="10">
        <v>171</v>
      </c>
      <c r="AF158" s="10">
        <v>13</v>
      </c>
      <c r="AG158" s="10">
        <v>18</v>
      </c>
      <c r="AH158" s="10">
        <v>20</v>
      </c>
      <c r="AI158" s="10">
        <v>3</v>
      </c>
      <c r="AJ158" s="10">
        <v>18</v>
      </c>
      <c r="AK158" s="10">
        <v>0</v>
      </c>
      <c r="AL158" s="10">
        <v>73</v>
      </c>
      <c r="AM158" s="10">
        <v>12</v>
      </c>
      <c r="AN158" s="10">
        <v>56</v>
      </c>
      <c r="AO158" s="10">
        <v>18</v>
      </c>
      <c r="AP158" s="10">
        <v>9</v>
      </c>
      <c r="AQ158" s="10">
        <v>2409</v>
      </c>
      <c r="AR158" s="74">
        <f t="shared" si="16"/>
        <v>4.4904654500717657E-2</v>
      </c>
    </row>
    <row r="159" spans="1:44">
      <c r="A159" s="40" t="s">
        <v>850</v>
      </c>
      <c r="B159" s="10">
        <v>435</v>
      </c>
      <c r="C159" s="10">
        <v>449</v>
      </c>
      <c r="D159" s="10">
        <v>204</v>
      </c>
      <c r="E159" s="10">
        <v>39</v>
      </c>
      <c r="F159" s="10">
        <v>133</v>
      </c>
      <c r="G159" s="10">
        <v>299</v>
      </c>
      <c r="H159" s="10">
        <v>169</v>
      </c>
      <c r="I159" s="10">
        <v>239</v>
      </c>
      <c r="J159" s="10">
        <v>185</v>
      </c>
      <c r="K159" s="10">
        <v>212</v>
      </c>
      <c r="L159" s="10">
        <v>98</v>
      </c>
      <c r="M159" s="10">
        <v>89</v>
      </c>
      <c r="N159" s="10">
        <v>252</v>
      </c>
      <c r="O159" s="10">
        <v>154</v>
      </c>
      <c r="P159" s="10">
        <v>134</v>
      </c>
      <c r="Q159" s="10">
        <v>9</v>
      </c>
      <c r="R159" s="10">
        <v>139</v>
      </c>
      <c r="S159" s="10">
        <v>245</v>
      </c>
      <c r="T159" s="10">
        <v>89</v>
      </c>
      <c r="U159" s="10">
        <v>291</v>
      </c>
      <c r="V159" s="10">
        <v>329</v>
      </c>
      <c r="W159" s="10">
        <v>95</v>
      </c>
      <c r="X159" s="10">
        <v>280</v>
      </c>
      <c r="Y159" s="10">
        <v>160</v>
      </c>
      <c r="Z159" s="10">
        <v>171</v>
      </c>
      <c r="AA159" s="10">
        <v>73</v>
      </c>
      <c r="AB159" s="10">
        <v>518</v>
      </c>
      <c r="AC159" s="10">
        <v>298</v>
      </c>
      <c r="AD159" s="10">
        <v>80</v>
      </c>
      <c r="AE159" s="10">
        <v>530</v>
      </c>
      <c r="AF159" s="10">
        <v>21</v>
      </c>
      <c r="AG159" s="10">
        <v>88</v>
      </c>
      <c r="AH159" s="10">
        <v>70</v>
      </c>
      <c r="AI159" s="10">
        <v>24</v>
      </c>
      <c r="AJ159" s="10">
        <v>57</v>
      </c>
      <c r="AK159" s="10">
        <v>7</v>
      </c>
      <c r="AL159" s="10">
        <v>180</v>
      </c>
      <c r="AM159" s="10">
        <v>50</v>
      </c>
      <c r="AN159" s="10">
        <v>161</v>
      </c>
      <c r="AO159" s="10">
        <v>45</v>
      </c>
      <c r="AP159" s="10">
        <v>29</v>
      </c>
      <c r="AQ159" s="10">
        <v>7130</v>
      </c>
      <c r="AR159" s="74">
        <f t="shared" si="16"/>
        <v>0.13290584748448189</v>
      </c>
    </row>
    <row r="160" spans="1:44">
      <c r="A160" s="40" t="s">
        <v>851</v>
      </c>
      <c r="B160" s="10">
        <v>668</v>
      </c>
      <c r="C160" s="10">
        <v>579</v>
      </c>
      <c r="D160" s="10">
        <v>290</v>
      </c>
      <c r="E160" s="10">
        <v>79</v>
      </c>
      <c r="F160" s="10">
        <v>193</v>
      </c>
      <c r="G160" s="10">
        <v>443</v>
      </c>
      <c r="H160" s="10">
        <v>302</v>
      </c>
      <c r="I160" s="10">
        <v>415</v>
      </c>
      <c r="J160" s="10">
        <v>297</v>
      </c>
      <c r="K160" s="10">
        <v>290</v>
      </c>
      <c r="L160" s="10">
        <v>193</v>
      </c>
      <c r="M160" s="10">
        <v>105</v>
      </c>
      <c r="N160" s="10">
        <v>445</v>
      </c>
      <c r="O160" s="10">
        <v>249</v>
      </c>
      <c r="P160" s="10">
        <v>182</v>
      </c>
      <c r="Q160" s="10">
        <v>12</v>
      </c>
      <c r="R160" s="10">
        <v>221</v>
      </c>
      <c r="S160" s="10">
        <v>331</v>
      </c>
      <c r="T160" s="10">
        <v>136</v>
      </c>
      <c r="U160" s="10">
        <v>509</v>
      </c>
      <c r="V160" s="10">
        <v>624</v>
      </c>
      <c r="W160" s="10">
        <v>157</v>
      </c>
      <c r="X160" s="10">
        <v>409</v>
      </c>
      <c r="Y160" s="10">
        <v>295</v>
      </c>
      <c r="Z160" s="10">
        <v>263</v>
      </c>
      <c r="AA160" s="10">
        <v>143</v>
      </c>
      <c r="AB160" s="10">
        <v>464</v>
      </c>
      <c r="AC160" s="10">
        <v>399</v>
      </c>
      <c r="AD160" s="10">
        <v>105</v>
      </c>
      <c r="AE160" s="10">
        <v>570</v>
      </c>
      <c r="AF160" s="10">
        <v>52</v>
      </c>
      <c r="AG160" s="10">
        <v>127</v>
      </c>
      <c r="AH160" s="10">
        <v>87</v>
      </c>
      <c r="AI160" s="10">
        <v>28</v>
      </c>
      <c r="AJ160" s="10">
        <v>54</v>
      </c>
      <c r="AK160" s="10">
        <v>4</v>
      </c>
      <c r="AL160" s="10">
        <v>335</v>
      </c>
      <c r="AM160" s="10">
        <v>69</v>
      </c>
      <c r="AN160" s="10">
        <v>220</v>
      </c>
      <c r="AO160" s="10">
        <v>89</v>
      </c>
      <c r="AP160" s="10">
        <v>29</v>
      </c>
      <c r="AQ160" s="10">
        <v>10462</v>
      </c>
      <c r="AR160" s="74">
        <f t="shared" si="16"/>
        <v>0.19501556471004902</v>
      </c>
    </row>
    <row r="161" spans="1:44">
      <c r="A161" s="40" t="s">
        <v>852</v>
      </c>
      <c r="B161" s="10">
        <v>1116</v>
      </c>
      <c r="C161" s="10">
        <v>839</v>
      </c>
      <c r="D161" s="10">
        <v>372</v>
      </c>
      <c r="E161" s="10">
        <v>110</v>
      </c>
      <c r="F161" s="10">
        <v>286</v>
      </c>
      <c r="G161" s="10">
        <v>743</v>
      </c>
      <c r="H161" s="10">
        <v>526</v>
      </c>
      <c r="I161" s="10">
        <v>662</v>
      </c>
      <c r="J161" s="10">
        <v>505</v>
      </c>
      <c r="K161" s="10">
        <v>500</v>
      </c>
      <c r="L161" s="10">
        <v>553</v>
      </c>
      <c r="M161" s="10">
        <v>173</v>
      </c>
      <c r="N161" s="10">
        <v>950</v>
      </c>
      <c r="O161" s="10">
        <v>524</v>
      </c>
      <c r="P161" s="10">
        <v>400</v>
      </c>
      <c r="Q161" s="10">
        <v>41</v>
      </c>
      <c r="R161" s="10">
        <v>276</v>
      </c>
      <c r="S161" s="10">
        <v>594</v>
      </c>
      <c r="T161" s="10">
        <v>307</v>
      </c>
      <c r="U161" s="10">
        <v>1204</v>
      </c>
      <c r="V161" s="10">
        <v>2127</v>
      </c>
      <c r="W161" s="10">
        <v>253</v>
      </c>
      <c r="X161" s="10">
        <v>751</v>
      </c>
      <c r="Y161" s="10">
        <v>502</v>
      </c>
      <c r="Z161" s="10">
        <v>313</v>
      </c>
      <c r="AA161" s="10">
        <v>278</v>
      </c>
      <c r="AB161" s="10">
        <v>1572</v>
      </c>
      <c r="AC161" s="10">
        <v>680</v>
      </c>
      <c r="AD161" s="10">
        <v>248</v>
      </c>
      <c r="AE161" s="10">
        <v>926</v>
      </c>
      <c r="AF161" s="10">
        <v>145</v>
      </c>
      <c r="AG161" s="10">
        <v>268</v>
      </c>
      <c r="AH161" s="10">
        <v>159</v>
      </c>
      <c r="AI161" s="10">
        <v>21</v>
      </c>
      <c r="AJ161" s="10">
        <v>83</v>
      </c>
      <c r="AK161" s="10">
        <v>2</v>
      </c>
      <c r="AL161" s="10">
        <v>473</v>
      </c>
      <c r="AM161" s="10">
        <v>151</v>
      </c>
      <c r="AN161" s="10">
        <v>390</v>
      </c>
      <c r="AO161" s="10">
        <v>133</v>
      </c>
      <c r="AP161" s="10">
        <v>73</v>
      </c>
      <c r="AQ161" s="10">
        <v>20229</v>
      </c>
      <c r="AR161" s="74">
        <f t="shared" si="16"/>
        <v>0.37707607135534138</v>
      </c>
    </row>
    <row r="162" spans="1:44">
      <c r="A162" s="40" t="s">
        <v>853</v>
      </c>
      <c r="B162" s="10">
        <v>265</v>
      </c>
      <c r="C162" s="10">
        <v>134</v>
      </c>
      <c r="D162" s="10">
        <v>49</v>
      </c>
      <c r="E162" s="10">
        <v>19</v>
      </c>
      <c r="F162" s="10">
        <v>37</v>
      </c>
      <c r="G162" s="10">
        <v>119</v>
      </c>
      <c r="H162" s="10">
        <v>61</v>
      </c>
      <c r="I162" s="10">
        <v>82</v>
      </c>
      <c r="J162" s="10">
        <v>109</v>
      </c>
      <c r="K162" s="10">
        <v>35</v>
      </c>
      <c r="L162" s="10">
        <v>166</v>
      </c>
      <c r="M162" s="10">
        <v>7</v>
      </c>
      <c r="N162" s="10">
        <v>164</v>
      </c>
      <c r="O162" s="10">
        <v>79</v>
      </c>
      <c r="P162" s="10">
        <v>95</v>
      </c>
      <c r="Q162" s="10">
        <v>2</v>
      </c>
      <c r="R162" s="10">
        <v>61</v>
      </c>
      <c r="S162" s="10">
        <v>86</v>
      </c>
      <c r="T162" s="10">
        <v>67</v>
      </c>
      <c r="U162" s="10">
        <v>84</v>
      </c>
      <c r="V162" s="10">
        <v>132</v>
      </c>
      <c r="W162" s="10">
        <v>41</v>
      </c>
      <c r="X162" s="10">
        <v>122</v>
      </c>
      <c r="Y162" s="10">
        <v>55</v>
      </c>
      <c r="Z162" s="10">
        <v>20</v>
      </c>
      <c r="AA162" s="10">
        <v>28</v>
      </c>
      <c r="AB162" s="10">
        <v>425</v>
      </c>
      <c r="AC162" s="10">
        <v>132</v>
      </c>
      <c r="AD162" s="10">
        <v>58</v>
      </c>
      <c r="AE162" s="10">
        <v>95</v>
      </c>
      <c r="AF162" s="10">
        <v>33</v>
      </c>
      <c r="AG162" s="10">
        <v>42</v>
      </c>
      <c r="AH162" s="10">
        <v>24</v>
      </c>
      <c r="AI162" s="10">
        <v>4</v>
      </c>
      <c r="AJ162" s="10">
        <v>8</v>
      </c>
      <c r="AK162" s="10">
        <v>0</v>
      </c>
      <c r="AL162" s="10">
        <v>83</v>
      </c>
      <c r="AM162" s="10">
        <v>25</v>
      </c>
      <c r="AN162" s="10">
        <v>82</v>
      </c>
      <c r="AO162" s="10">
        <v>28</v>
      </c>
      <c r="AP162" s="10">
        <v>12</v>
      </c>
      <c r="AQ162" s="10">
        <v>3170</v>
      </c>
      <c r="AR162" s="74">
        <f t="shared" si="16"/>
        <v>5.9089977072343279E-2</v>
      </c>
    </row>
    <row r="163" spans="1:44">
      <c r="A163" s="40" t="s">
        <v>854</v>
      </c>
      <c r="B163" s="10">
        <v>97</v>
      </c>
      <c r="C163" s="10">
        <v>105</v>
      </c>
      <c r="D163" s="10">
        <v>16</v>
      </c>
      <c r="E163" s="10">
        <v>0</v>
      </c>
      <c r="F163" s="10">
        <v>38</v>
      </c>
      <c r="G163" s="10">
        <v>85</v>
      </c>
      <c r="H163" s="10">
        <v>43</v>
      </c>
      <c r="I163" s="10">
        <v>77</v>
      </c>
      <c r="J163" s="10">
        <v>152</v>
      </c>
      <c r="K163" s="10">
        <v>16</v>
      </c>
      <c r="L163" s="10">
        <v>304</v>
      </c>
      <c r="M163" s="10">
        <v>6</v>
      </c>
      <c r="N163" s="10">
        <v>105</v>
      </c>
      <c r="O163" s="10">
        <v>55</v>
      </c>
      <c r="P163" s="10">
        <v>201</v>
      </c>
      <c r="Q163" s="10">
        <v>2</v>
      </c>
      <c r="R163" s="10">
        <v>31</v>
      </c>
      <c r="S163" s="10">
        <v>54</v>
      </c>
      <c r="T163" s="10">
        <v>90</v>
      </c>
      <c r="U163" s="10">
        <v>110</v>
      </c>
      <c r="V163" s="10">
        <v>0</v>
      </c>
      <c r="W163" s="10">
        <v>2</v>
      </c>
      <c r="X163" s="10">
        <v>38</v>
      </c>
      <c r="Y163" s="10">
        <v>13</v>
      </c>
      <c r="Z163" s="10">
        <v>34</v>
      </c>
      <c r="AA163" s="10">
        <v>4</v>
      </c>
      <c r="AB163" s="10">
        <v>307</v>
      </c>
      <c r="AC163" s="10">
        <v>76</v>
      </c>
      <c r="AD163" s="10">
        <v>50</v>
      </c>
      <c r="AE163" s="10">
        <v>26</v>
      </c>
      <c r="AF163" s="10">
        <v>49</v>
      </c>
      <c r="AG163" s="10">
        <v>10</v>
      </c>
      <c r="AH163" s="10">
        <v>7</v>
      </c>
      <c r="AI163" s="10">
        <v>1</v>
      </c>
      <c r="AJ163" s="10">
        <v>10</v>
      </c>
      <c r="AK163" s="10">
        <v>0</v>
      </c>
      <c r="AL163" s="10">
        <v>27</v>
      </c>
      <c r="AM163" s="10">
        <v>18</v>
      </c>
      <c r="AN163" s="10">
        <v>5</v>
      </c>
      <c r="AO163" s="10">
        <v>1</v>
      </c>
      <c r="AP163" s="10">
        <v>1</v>
      </c>
      <c r="AQ163" s="10">
        <v>2266</v>
      </c>
      <c r="AR163" s="74">
        <f t="shared" si="16"/>
        <v>4.2239081402501537E-2</v>
      </c>
    </row>
    <row r="164" spans="1:44">
      <c r="A164" s="23" t="s">
        <v>8</v>
      </c>
      <c r="B164" s="8">
        <v>3744</v>
      </c>
      <c r="C164" s="8">
        <v>3300</v>
      </c>
      <c r="D164" s="8">
        <v>1565</v>
      </c>
      <c r="E164" s="8">
        <v>364</v>
      </c>
      <c r="F164" s="8">
        <v>973</v>
      </c>
      <c r="G164" s="8">
        <v>2008</v>
      </c>
      <c r="H164" s="8">
        <v>1338</v>
      </c>
      <c r="I164" s="8">
        <v>1748</v>
      </c>
      <c r="J164" s="8">
        <v>1484</v>
      </c>
      <c r="K164" s="8">
        <v>1231</v>
      </c>
      <c r="L164" s="8">
        <v>1385</v>
      </c>
      <c r="M164" s="8">
        <v>492</v>
      </c>
      <c r="N164" s="8">
        <v>2285</v>
      </c>
      <c r="O164" s="8">
        <v>1258</v>
      </c>
      <c r="P164" s="8">
        <v>1112</v>
      </c>
      <c r="Q164" s="8">
        <v>146</v>
      </c>
      <c r="R164" s="8">
        <v>870</v>
      </c>
      <c r="S164" s="8">
        <v>1638</v>
      </c>
      <c r="T164" s="8">
        <v>783</v>
      </c>
      <c r="U164" s="8">
        <v>2647</v>
      </c>
      <c r="V164" s="8">
        <v>3441</v>
      </c>
      <c r="W164" s="8">
        <v>707</v>
      </c>
      <c r="X164" s="8">
        <v>2079</v>
      </c>
      <c r="Y164" s="8">
        <v>1188</v>
      </c>
      <c r="Z164" s="8">
        <v>1203</v>
      </c>
      <c r="AA164" s="8">
        <v>640</v>
      </c>
      <c r="AB164" s="8">
        <v>3717</v>
      </c>
      <c r="AC164" s="8">
        <v>2043</v>
      </c>
      <c r="AD164" s="8">
        <v>642</v>
      </c>
      <c r="AE164" s="8">
        <v>2497</v>
      </c>
      <c r="AF164" s="8">
        <v>336</v>
      </c>
      <c r="AG164" s="8">
        <v>608</v>
      </c>
      <c r="AH164" s="8">
        <v>443</v>
      </c>
      <c r="AI164" s="8">
        <v>111</v>
      </c>
      <c r="AJ164" s="8">
        <v>279</v>
      </c>
      <c r="AK164" s="8">
        <v>23</v>
      </c>
      <c r="AL164" s="8">
        <v>1347</v>
      </c>
      <c r="AM164" s="8">
        <v>358</v>
      </c>
      <c r="AN164" s="8">
        <v>1051</v>
      </c>
      <c r="AO164" s="8">
        <v>384</v>
      </c>
      <c r="AP164" s="8">
        <v>179</v>
      </c>
      <c r="AQ164" s="8">
        <v>53647</v>
      </c>
      <c r="AR164" s="409">
        <f t="shared" si="16"/>
        <v>1</v>
      </c>
    </row>
    <row r="165" spans="1:44">
      <c r="A165" s="251" t="s">
        <v>855</v>
      </c>
      <c r="B165" s="74">
        <f>B164/$AQ$164</f>
        <v>6.978955020784014E-2</v>
      </c>
      <c r="C165" s="74">
        <f t="shared" ref="C165:AQ165" si="17">C164/$AQ$164</f>
        <v>6.1513225343448844E-2</v>
      </c>
      <c r="D165" s="74">
        <f t="shared" si="17"/>
        <v>2.9172181109847709E-2</v>
      </c>
      <c r="E165" s="74">
        <f t="shared" si="17"/>
        <v>6.7850951590955689E-3</v>
      </c>
      <c r="F165" s="74">
        <f t="shared" si="17"/>
        <v>1.8137081290659308E-2</v>
      </c>
      <c r="G165" s="74">
        <f t="shared" si="17"/>
        <v>3.7429865602922809E-2</v>
      </c>
      <c r="H165" s="74">
        <f t="shared" si="17"/>
        <v>2.4940816821071077E-2</v>
      </c>
      <c r="I165" s="74">
        <f t="shared" si="17"/>
        <v>3.2583369060711687E-2</v>
      </c>
      <c r="J165" s="74">
        <f t="shared" si="17"/>
        <v>2.7662311033235781E-2</v>
      </c>
      <c r="K165" s="74">
        <f t="shared" si="17"/>
        <v>2.2946297090238037E-2</v>
      </c>
      <c r="L165" s="74">
        <f t="shared" si="17"/>
        <v>2.5816914272932315E-2</v>
      </c>
      <c r="M165" s="74">
        <f t="shared" si="17"/>
        <v>9.171062687568737E-3</v>
      </c>
      <c r="N165" s="74">
        <f t="shared" si="17"/>
        <v>4.2593248457509274E-2</v>
      </c>
      <c r="O165" s="74">
        <f t="shared" si="17"/>
        <v>2.3449587115775345E-2</v>
      </c>
      <c r="P165" s="74">
        <f t="shared" si="17"/>
        <v>2.0728092903610641E-2</v>
      </c>
      <c r="Q165" s="74">
        <f t="shared" si="17"/>
        <v>2.7214942121647065E-3</v>
      </c>
      <c r="R165" s="74">
        <f t="shared" si="17"/>
        <v>1.6217123045091059E-2</v>
      </c>
      <c r="S165" s="74">
        <f t="shared" si="17"/>
        <v>3.0532928215930063E-2</v>
      </c>
      <c r="T165" s="74">
        <f t="shared" si="17"/>
        <v>1.4595410740581953E-2</v>
      </c>
      <c r="U165" s="74">
        <f t="shared" si="17"/>
        <v>4.9341062873972448E-2</v>
      </c>
      <c r="V165" s="74">
        <f t="shared" si="17"/>
        <v>6.4141517699032563E-2</v>
      </c>
      <c r="W165" s="74">
        <f t="shared" si="17"/>
        <v>1.3178742520551009E-2</v>
      </c>
      <c r="X165" s="74">
        <f t="shared" si="17"/>
        <v>3.8753331966372769E-2</v>
      </c>
      <c r="Y165" s="74">
        <f t="shared" si="17"/>
        <v>2.2144761123641582E-2</v>
      </c>
      <c r="Z165" s="74">
        <f t="shared" si="17"/>
        <v>2.2424366693384531E-2</v>
      </c>
      <c r="AA165" s="74">
        <f t="shared" si="17"/>
        <v>1.1929837642365836E-2</v>
      </c>
      <c r="AB165" s="74">
        <f t="shared" si="17"/>
        <v>6.9286260182302828E-2</v>
      </c>
      <c r="AC165" s="74">
        <f t="shared" si="17"/>
        <v>3.8082278598989695E-2</v>
      </c>
      <c r="AD165" s="74">
        <f t="shared" si="17"/>
        <v>1.196711838499823E-2</v>
      </c>
      <c r="AE165" s="74">
        <f t="shared" si="17"/>
        <v>4.654500717654296E-2</v>
      </c>
      <c r="AF165" s="74">
        <f t="shared" si="17"/>
        <v>6.2631647622420636E-3</v>
      </c>
      <c r="AG165" s="74">
        <f t="shared" si="17"/>
        <v>1.1333345760247544E-2</v>
      </c>
      <c r="AH165" s="74">
        <f t="shared" si="17"/>
        <v>8.2576844930751028E-3</v>
      </c>
      <c r="AI165" s="74">
        <f t="shared" si="17"/>
        <v>2.0690812160978245E-3</v>
      </c>
      <c r="AJ165" s="74">
        <f t="shared" si="17"/>
        <v>5.2006635972188563E-3</v>
      </c>
      <c r="AK165" s="74">
        <f t="shared" si="17"/>
        <v>4.2872854027252221E-4</v>
      </c>
      <c r="AL165" s="74">
        <f t="shared" si="17"/>
        <v>2.5108580162916845E-2</v>
      </c>
      <c r="AM165" s="74">
        <f t="shared" si="17"/>
        <v>6.6732529311983894E-3</v>
      </c>
      <c r="AN165" s="74">
        <f t="shared" si="17"/>
        <v>1.9591030253322646E-2</v>
      </c>
      <c r="AO165" s="74">
        <f t="shared" si="17"/>
        <v>7.1579025854195018E-3</v>
      </c>
      <c r="AP165" s="74">
        <f t="shared" si="17"/>
        <v>3.3366264655991947E-3</v>
      </c>
      <c r="AQ165" s="74">
        <f t="shared" si="17"/>
        <v>1</v>
      </c>
      <c r="AR165" s="74"/>
    </row>
    <row r="166" spans="1:44" ht="15.75" thickBot="1">
      <c r="A166" s="395"/>
      <c r="B166" s="396"/>
      <c r="C166" s="396"/>
      <c r="D166" s="397"/>
      <c r="E166" s="397"/>
      <c r="F166" s="397"/>
      <c r="G166" s="397"/>
      <c r="H166" s="397"/>
      <c r="I166" s="396"/>
      <c r="J166" s="396"/>
      <c r="K166" s="396"/>
      <c r="L166" s="396"/>
      <c r="M166" s="396"/>
      <c r="N166" s="396"/>
      <c r="O166" s="396"/>
      <c r="P166" s="396"/>
      <c r="Q166" s="396"/>
      <c r="R166" s="398"/>
      <c r="S166" s="398"/>
      <c r="T166" s="398"/>
      <c r="U166" s="398"/>
      <c r="V166" s="398"/>
      <c r="W166" s="398"/>
      <c r="X166" s="398"/>
      <c r="Y166" s="398"/>
      <c r="Z166" s="398"/>
      <c r="AA166" s="399"/>
      <c r="AB166" s="399"/>
      <c r="AC166" s="399"/>
      <c r="AD166" s="399"/>
      <c r="AE166" s="399"/>
      <c r="AF166" s="399"/>
      <c r="AG166" s="399"/>
      <c r="AH166" s="399"/>
      <c r="AI166" s="399"/>
      <c r="AJ166" s="399"/>
      <c r="AK166" s="399"/>
      <c r="AL166" s="399"/>
      <c r="AM166" s="399"/>
      <c r="AN166" s="399"/>
      <c r="AO166" s="399"/>
      <c r="AP166" s="399"/>
      <c r="AQ166" s="399"/>
      <c r="AR166" s="399"/>
    </row>
    <row r="167" spans="1:44" ht="15" customHeight="1">
      <c r="A167" s="780" t="s">
        <v>897</v>
      </c>
      <c r="B167" s="780"/>
      <c r="C167" s="780"/>
      <c r="D167" s="780"/>
      <c r="E167" s="780"/>
      <c r="F167" s="780"/>
      <c r="G167" s="780"/>
      <c r="H167" s="780"/>
      <c r="I167" s="780"/>
      <c r="J167" s="780"/>
      <c r="K167" s="780"/>
      <c r="L167" s="780"/>
      <c r="M167" s="780"/>
      <c r="N167" s="780"/>
      <c r="O167" s="780"/>
      <c r="P167" s="780"/>
      <c r="Q167" s="780"/>
      <c r="R167" s="780"/>
      <c r="S167" s="780"/>
      <c r="T167" s="780"/>
      <c r="U167" s="780"/>
      <c r="V167" s="780"/>
      <c r="W167" s="780"/>
      <c r="X167" s="780"/>
      <c r="Y167" s="780"/>
      <c r="Z167" s="780"/>
      <c r="AA167" s="780"/>
      <c r="AB167" s="780"/>
      <c r="AC167" s="780"/>
      <c r="AD167" s="780"/>
      <c r="AE167" s="780"/>
      <c r="AF167" s="780"/>
      <c r="AG167" s="780"/>
      <c r="AH167" s="780"/>
      <c r="AI167" s="780"/>
      <c r="AJ167" s="780"/>
      <c r="AK167" s="780"/>
      <c r="AL167" s="780"/>
      <c r="AM167" s="780"/>
      <c r="AN167" s="780"/>
      <c r="AO167" s="780"/>
      <c r="AP167" s="780"/>
      <c r="AQ167" s="780"/>
      <c r="AR167" s="780"/>
    </row>
    <row r="168" spans="1:44">
      <c r="A168" s="321"/>
      <c r="B168" s="258"/>
      <c r="C168" s="258"/>
      <c r="D168" s="258"/>
      <c r="E168" s="258"/>
      <c r="F168" s="258"/>
      <c r="G168" s="258"/>
      <c r="H168" s="258"/>
      <c r="I168" s="258"/>
      <c r="J168" s="258"/>
      <c r="K168" s="258"/>
      <c r="L168" s="258"/>
      <c r="M168" s="258"/>
      <c r="N168" s="258"/>
      <c r="O168" s="258"/>
      <c r="P168" s="258"/>
      <c r="Q168" s="258"/>
      <c r="R168" s="48"/>
      <c r="S168" s="48"/>
      <c r="T168" s="48"/>
      <c r="U168" s="48"/>
      <c r="V168" s="48"/>
      <c r="W168" s="48"/>
      <c r="X168" s="48"/>
      <c r="Y168" s="48"/>
      <c r="Z168" s="48"/>
    </row>
    <row r="169" spans="1:44" ht="30" customHeight="1">
      <c r="A169" s="740" t="s">
        <v>912</v>
      </c>
      <c r="B169" s="740"/>
      <c r="C169" s="740"/>
      <c r="D169" s="740"/>
      <c r="E169" s="740"/>
      <c r="F169" s="740"/>
      <c r="G169" s="740"/>
      <c r="H169" s="740"/>
      <c r="I169" s="740"/>
      <c r="J169" s="740"/>
      <c r="K169" s="740"/>
      <c r="L169" s="740"/>
      <c r="M169" s="740"/>
      <c r="N169" s="740"/>
      <c r="O169" s="740"/>
      <c r="P169" s="740"/>
      <c r="Q169" s="740"/>
      <c r="R169" s="740"/>
      <c r="S169" s="740"/>
      <c r="T169" s="740"/>
      <c r="U169" s="740"/>
      <c r="V169" s="740"/>
      <c r="W169" s="740"/>
      <c r="X169" s="740"/>
      <c r="Y169" s="740"/>
      <c r="Z169" s="740"/>
      <c r="AA169" s="740"/>
      <c r="AB169" s="740"/>
      <c r="AC169" s="740"/>
      <c r="AD169" s="740"/>
      <c r="AE169" s="740"/>
      <c r="AF169" s="740"/>
      <c r="AG169" s="740"/>
      <c r="AH169" s="740"/>
      <c r="AI169" s="740"/>
      <c r="AJ169" s="740"/>
      <c r="AK169" s="740"/>
      <c r="AL169" s="740"/>
      <c r="AM169" s="740"/>
      <c r="AN169" s="740"/>
      <c r="AO169" s="740"/>
      <c r="AP169" s="740"/>
      <c r="AQ169" s="740"/>
      <c r="AR169" s="740"/>
    </row>
    <row r="170" spans="1:44" ht="18">
      <c r="A170" s="741" t="s">
        <v>865</v>
      </c>
      <c r="B170" s="741"/>
      <c r="C170" s="741"/>
      <c r="D170" s="741"/>
      <c r="E170" s="741"/>
      <c r="F170" s="741"/>
      <c r="G170" s="741"/>
      <c r="H170" s="741"/>
      <c r="I170" s="741"/>
      <c r="J170" s="741"/>
      <c r="K170" s="741"/>
      <c r="L170" s="741"/>
      <c r="M170" s="741"/>
      <c r="N170" s="741"/>
      <c r="O170" s="741"/>
      <c r="P170" s="741"/>
      <c r="Q170" s="741"/>
      <c r="R170" s="741"/>
      <c r="S170" s="741"/>
      <c r="T170" s="741"/>
      <c r="U170" s="741"/>
      <c r="V170" s="741"/>
      <c r="W170" s="741"/>
      <c r="X170" s="741"/>
      <c r="Y170" s="741"/>
      <c r="Z170" s="741"/>
      <c r="AA170" s="741"/>
      <c r="AB170" s="741"/>
      <c r="AC170" s="741"/>
      <c r="AD170" s="741"/>
      <c r="AE170" s="741"/>
      <c r="AF170" s="741"/>
      <c r="AG170" s="741"/>
      <c r="AH170" s="741"/>
      <c r="AI170" s="741"/>
      <c r="AJ170" s="741"/>
      <c r="AK170" s="741"/>
      <c r="AL170" s="741"/>
      <c r="AM170" s="741"/>
      <c r="AN170" s="741"/>
      <c r="AO170" s="741"/>
      <c r="AP170" s="741"/>
      <c r="AQ170" s="741"/>
      <c r="AR170" s="741"/>
    </row>
    <row r="171" spans="1:44" ht="18">
      <c r="A171" s="741" t="s">
        <v>2</v>
      </c>
      <c r="B171" s="741"/>
      <c r="C171" s="741"/>
      <c r="D171" s="741"/>
      <c r="E171" s="741"/>
      <c r="F171" s="741"/>
      <c r="G171" s="741"/>
      <c r="H171" s="741"/>
      <c r="I171" s="741"/>
      <c r="J171" s="741"/>
      <c r="K171" s="741"/>
      <c r="L171" s="741"/>
      <c r="M171" s="741"/>
      <c r="N171" s="741"/>
      <c r="O171" s="741"/>
      <c r="P171" s="741"/>
      <c r="Q171" s="741"/>
      <c r="R171" s="741"/>
      <c r="S171" s="741"/>
      <c r="T171" s="741"/>
      <c r="U171" s="741"/>
      <c r="V171" s="741"/>
      <c r="W171" s="741"/>
      <c r="X171" s="741"/>
      <c r="Y171" s="741"/>
      <c r="Z171" s="741"/>
      <c r="AA171" s="741"/>
      <c r="AB171" s="741"/>
      <c r="AC171" s="741"/>
      <c r="AD171" s="741"/>
      <c r="AE171" s="741"/>
      <c r="AF171" s="741"/>
      <c r="AG171" s="741"/>
      <c r="AH171" s="741"/>
      <c r="AI171" s="741"/>
      <c r="AJ171" s="741"/>
      <c r="AK171" s="741"/>
      <c r="AL171" s="741"/>
      <c r="AM171" s="741"/>
      <c r="AN171" s="741"/>
      <c r="AO171" s="741"/>
      <c r="AP171" s="741"/>
      <c r="AQ171" s="741"/>
      <c r="AR171" s="741"/>
    </row>
    <row r="172" spans="1:44" ht="30" customHeight="1">
      <c r="A172" s="742" t="s">
        <v>3</v>
      </c>
      <c r="B172" s="742"/>
      <c r="C172" s="742"/>
      <c r="D172" s="742"/>
      <c r="E172" s="742"/>
      <c r="F172" s="742"/>
      <c r="G172" s="742"/>
      <c r="H172" s="742"/>
      <c r="I172" s="742"/>
      <c r="J172" s="742"/>
      <c r="K172" s="742"/>
      <c r="L172" s="742"/>
      <c r="M172" s="742"/>
      <c r="N172" s="742"/>
      <c r="O172" s="742"/>
      <c r="P172" s="742"/>
      <c r="Q172" s="742"/>
      <c r="R172" s="742"/>
      <c r="S172" s="742"/>
      <c r="T172" s="742"/>
      <c r="U172" s="742"/>
      <c r="V172" s="742"/>
      <c r="W172" s="742"/>
      <c r="X172" s="742"/>
      <c r="Y172" s="742"/>
      <c r="Z172" s="742"/>
      <c r="AA172" s="742"/>
      <c r="AB172" s="742"/>
      <c r="AC172" s="742"/>
      <c r="AD172" s="742"/>
      <c r="AE172" s="742"/>
      <c r="AF172" s="742"/>
      <c r="AG172" s="742"/>
      <c r="AH172" s="742"/>
      <c r="AI172" s="742"/>
      <c r="AJ172" s="742"/>
      <c r="AK172" s="742"/>
      <c r="AL172" s="742"/>
      <c r="AM172" s="742"/>
      <c r="AN172" s="742"/>
      <c r="AO172" s="742"/>
      <c r="AP172" s="742"/>
      <c r="AQ172" s="742"/>
      <c r="AR172" s="742"/>
    </row>
    <row r="173" spans="1:44">
      <c r="A173" s="393"/>
      <c r="B173" s="48"/>
      <c r="C173" s="48"/>
      <c r="D173" s="48"/>
      <c r="E173" s="48"/>
      <c r="F173" s="48"/>
      <c r="G173" s="48"/>
      <c r="H173" s="48"/>
      <c r="I173" s="48"/>
      <c r="J173" s="48"/>
      <c r="K173" s="48"/>
      <c r="L173" s="48"/>
      <c r="M173" s="48"/>
      <c r="N173" s="48"/>
      <c r="O173" s="48"/>
      <c r="P173" s="48"/>
      <c r="Q173" s="260"/>
      <c r="R173" s="244"/>
      <c r="S173" s="48"/>
      <c r="T173" s="48"/>
      <c r="U173" s="48"/>
      <c r="V173" s="48"/>
      <c r="W173" s="48"/>
      <c r="X173" s="48"/>
      <c r="Y173" s="48"/>
      <c r="Z173" s="48"/>
    </row>
    <row r="174" spans="1:44" ht="30" customHeight="1">
      <c r="A174" s="23" t="s">
        <v>839</v>
      </c>
      <c r="B174" s="245" t="s">
        <v>913</v>
      </c>
      <c r="C174" s="245" t="s">
        <v>915</v>
      </c>
      <c r="D174" s="245" t="s">
        <v>914</v>
      </c>
      <c r="E174" s="245" t="s">
        <v>923</v>
      </c>
      <c r="F174" s="245" t="s">
        <v>920</v>
      </c>
      <c r="G174" s="245" t="s">
        <v>916</v>
      </c>
      <c r="H174" s="245" t="s">
        <v>921</v>
      </c>
      <c r="I174" s="245" t="s">
        <v>917</v>
      </c>
      <c r="J174" s="245" t="s">
        <v>918</v>
      </c>
      <c r="K174" s="245" t="s">
        <v>919</v>
      </c>
      <c r="L174" s="245" t="s">
        <v>931</v>
      </c>
      <c r="M174" s="245" t="s">
        <v>929</v>
      </c>
      <c r="N174" s="245" t="s">
        <v>922</v>
      </c>
      <c r="O174" s="245" t="s">
        <v>927</v>
      </c>
      <c r="P174" s="245" t="s">
        <v>930</v>
      </c>
      <c r="Q174" s="245" t="s">
        <v>928</v>
      </c>
      <c r="R174" s="245" t="s">
        <v>934</v>
      </c>
      <c r="S174" s="245" t="s">
        <v>932</v>
      </c>
      <c r="T174" s="245" t="s">
        <v>933</v>
      </c>
      <c r="U174" s="245" t="s">
        <v>924</v>
      </c>
      <c r="V174" s="245" t="s">
        <v>925</v>
      </c>
      <c r="W174" s="245" t="s">
        <v>926</v>
      </c>
      <c r="X174" s="245" t="s">
        <v>935</v>
      </c>
      <c r="Y174" s="245" t="s">
        <v>936</v>
      </c>
      <c r="Z174" s="245" t="s">
        <v>937</v>
      </c>
      <c r="AA174" s="245" t="s">
        <v>938</v>
      </c>
      <c r="AB174" s="245" t="s">
        <v>939</v>
      </c>
      <c r="AC174" s="245" t="s">
        <v>940</v>
      </c>
      <c r="AD174" s="245" t="s">
        <v>941</v>
      </c>
      <c r="AE174" s="245" t="s">
        <v>942</v>
      </c>
      <c r="AF174" s="245" t="s">
        <v>943</v>
      </c>
      <c r="AG174" s="245" t="s">
        <v>944</v>
      </c>
      <c r="AH174" s="245" t="s">
        <v>945</v>
      </c>
      <c r="AI174" s="245" t="s">
        <v>946</v>
      </c>
      <c r="AJ174" s="245" t="s">
        <v>947</v>
      </c>
      <c r="AK174" s="245" t="s">
        <v>948</v>
      </c>
      <c r="AL174" s="245" t="s">
        <v>949</v>
      </c>
      <c r="AM174" s="245" t="s">
        <v>950</v>
      </c>
      <c r="AN174" s="245" t="s">
        <v>951</v>
      </c>
      <c r="AO174" s="245" t="s">
        <v>952</v>
      </c>
      <c r="AP174" s="245" t="s">
        <v>953</v>
      </c>
      <c r="AQ174" s="246" t="s">
        <v>335</v>
      </c>
      <c r="AR174" s="394" t="s">
        <v>706</v>
      </c>
    </row>
    <row r="175" spans="1:44">
      <c r="A175" s="40" t="s">
        <v>841</v>
      </c>
      <c r="B175" s="10">
        <v>0</v>
      </c>
      <c r="C175" s="10">
        <v>0</v>
      </c>
      <c r="D175" s="10">
        <v>0</v>
      </c>
      <c r="E175" s="10">
        <v>0</v>
      </c>
      <c r="F175" s="10">
        <v>0</v>
      </c>
      <c r="G175" s="10">
        <v>0</v>
      </c>
      <c r="H175" s="10">
        <v>0</v>
      </c>
      <c r="I175" s="10">
        <v>0</v>
      </c>
      <c r="J175" s="10">
        <v>0</v>
      </c>
      <c r="K175" s="10">
        <v>0</v>
      </c>
      <c r="L175" s="10">
        <v>0</v>
      </c>
      <c r="M175" s="10">
        <v>0</v>
      </c>
      <c r="N175" s="10">
        <v>0</v>
      </c>
      <c r="O175" s="10">
        <v>0</v>
      </c>
      <c r="P175" s="10">
        <v>0</v>
      </c>
      <c r="Q175" s="10">
        <v>0</v>
      </c>
      <c r="R175" s="10">
        <v>0</v>
      </c>
      <c r="S175" s="10">
        <v>0</v>
      </c>
      <c r="T175" s="10">
        <v>0</v>
      </c>
      <c r="U175" s="10">
        <v>0</v>
      </c>
      <c r="V175" s="10">
        <v>0</v>
      </c>
      <c r="W175" s="10">
        <v>0</v>
      </c>
      <c r="X175" s="10">
        <v>0</v>
      </c>
      <c r="Y175" s="10">
        <v>0</v>
      </c>
      <c r="Z175" s="10">
        <v>0</v>
      </c>
      <c r="AA175" s="10">
        <v>0</v>
      </c>
      <c r="AB175" s="10">
        <v>0</v>
      </c>
      <c r="AC175" s="10">
        <v>0</v>
      </c>
      <c r="AD175" s="10">
        <v>0</v>
      </c>
      <c r="AE175" s="10">
        <v>0</v>
      </c>
      <c r="AF175" s="10">
        <v>0</v>
      </c>
      <c r="AG175" s="10">
        <v>0</v>
      </c>
      <c r="AH175" s="10">
        <v>0</v>
      </c>
      <c r="AI175" s="10">
        <v>0</v>
      </c>
      <c r="AJ175" s="10">
        <v>0</v>
      </c>
      <c r="AK175" s="10">
        <v>0</v>
      </c>
      <c r="AL175" s="10">
        <v>0</v>
      </c>
      <c r="AM175" s="10">
        <v>0</v>
      </c>
      <c r="AN175" s="10">
        <v>0</v>
      </c>
      <c r="AO175" s="10">
        <v>0</v>
      </c>
      <c r="AP175" s="10">
        <v>0</v>
      </c>
      <c r="AQ175" s="10">
        <v>0</v>
      </c>
      <c r="AR175" s="74">
        <f>AQ175/$AQ$189</f>
        <v>0</v>
      </c>
    </row>
    <row r="176" spans="1:44">
      <c r="A176" s="40" t="s">
        <v>842</v>
      </c>
      <c r="B176" s="10">
        <v>7734.2244700000001</v>
      </c>
      <c r="C176" s="10">
        <v>0</v>
      </c>
      <c r="D176" s="10">
        <v>0</v>
      </c>
      <c r="E176" s="10">
        <v>0</v>
      </c>
      <c r="F176" s="10">
        <v>0</v>
      </c>
      <c r="G176" s="10">
        <v>0</v>
      </c>
      <c r="H176" s="10">
        <v>0</v>
      </c>
      <c r="I176" s="10">
        <v>0</v>
      </c>
      <c r="J176" s="10">
        <v>0</v>
      </c>
      <c r="K176" s="10">
        <v>0</v>
      </c>
      <c r="L176" s="10">
        <v>0</v>
      </c>
      <c r="M176" s="10">
        <v>0</v>
      </c>
      <c r="N176" s="10">
        <v>0</v>
      </c>
      <c r="O176" s="10">
        <v>0</v>
      </c>
      <c r="P176" s="10">
        <v>0</v>
      </c>
      <c r="Q176" s="10">
        <v>0</v>
      </c>
      <c r="R176" s="10">
        <v>0</v>
      </c>
      <c r="S176" s="10">
        <v>0</v>
      </c>
      <c r="T176" s="10">
        <v>0</v>
      </c>
      <c r="U176" s="10">
        <v>0</v>
      </c>
      <c r="V176" s="10">
        <v>0</v>
      </c>
      <c r="W176" s="10">
        <v>0</v>
      </c>
      <c r="X176" s="10">
        <v>0</v>
      </c>
      <c r="Y176" s="10">
        <v>0</v>
      </c>
      <c r="Z176" s="10">
        <v>0</v>
      </c>
      <c r="AA176" s="10">
        <v>0</v>
      </c>
      <c r="AB176" s="10">
        <v>0</v>
      </c>
      <c r="AC176" s="10">
        <v>0</v>
      </c>
      <c r="AD176" s="10">
        <v>0</v>
      </c>
      <c r="AE176" s="10">
        <v>0</v>
      </c>
      <c r="AF176" s="10">
        <v>0</v>
      </c>
      <c r="AG176" s="10">
        <v>0</v>
      </c>
      <c r="AH176" s="10">
        <v>0</v>
      </c>
      <c r="AI176" s="10">
        <v>0</v>
      </c>
      <c r="AJ176" s="10">
        <v>0</v>
      </c>
      <c r="AK176" s="10">
        <v>0</v>
      </c>
      <c r="AL176" s="10">
        <v>0</v>
      </c>
      <c r="AM176" s="10">
        <v>0</v>
      </c>
      <c r="AN176" s="10">
        <v>0</v>
      </c>
      <c r="AO176" s="10">
        <v>0</v>
      </c>
      <c r="AP176" s="10">
        <v>0</v>
      </c>
      <c r="AQ176" s="10">
        <v>7734.2244700000001</v>
      </c>
      <c r="AR176" s="74">
        <f t="shared" ref="AR176:AR189" si="18">AQ176/$AQ$189</f>
        <v>3.357401660179947E-2</v>
      </c>
    </row>
    <row r="177" spans="1:44">
      <c r="A177" s="40" t="s">
        <v>843</v>
      </c>
      <c r="B177" s="10">
        <v>0</v>
      </c>
      <c r="C177" s="10">
        <v>3500</v>
      </c>
      <c r="D177" s="10">
        <v>0</v>
      </c>
      <c r="E177" s="10">
        <v>0</v>
      </c>
      <c r="F177" s="10">
        <v>0</v>
      </c>
      <c r="G177" s="10">
        <v>0</v>
      </c>
      <c r="H177" s="10">
        <v>0</v>
      </c>
      <c r="I177" s="10">
        <v>0</v>
      </c>
      <c r="J177" s="10">
        <v>0</v>
      </c>
      <c r="K177" s="10">
        <v>0</v>
      </c>
      <c r="L177" s="10">
        <v>0</v>
      </c>
      <c r="M177" s="10">
        <v>0</v>
      </c>
      <c r="N177" s="10">
        <v>0</v>
      </c>
      <c r="O177" s="10">
        <v>0</v>
      </c>
      <c r="P177" s="10">
        <v>0</v>
      </c>
      <c r="Q177" s="10">
        <v>0</v>
      </c>
      <c r="R177" s="10">
        <v>0</v>
      </c>
      <c r="S177" s="10">
        <v>0</v>
      </c>
      <c r="T177" s="10">
        <v>0</v>
      </c>
      <c r="U177" s="10">
        <v>0</v>
      </c>
      <c r="V177" s="10">
        <v>0</v>
      </c>
      <c r="W177" s="10">
        <v>0</v>
      </c>
      <c r="X177" s="10">
        <v>0</v>
      </c>
      <c r="Y177" s="10">
        <v>0</v>
      </c>
      <c r="Z177" s="10">
        <v>0</v>
      </c>
      <c r="AA177" s="10">
        <v>0</v>
      </c>
      <c r="AB177" s="10">
        <v>0</v>
      </c>
      <c r="AC177" s="10">
        <v>0</v>
      </c>
      <c r="AD177" s="10">
        <v>0</v>
      </c>
      <c r="AE177" s="10">
        <v>0</v>
      </c>
      <c r="AF177" s="10">
        <v>0</v>
      </c>
      <c r="AG177" s="10">
        <v>0</v>
      </c>
      <c r="AH177" s="10">
        <v>0</v>
      </c>
      <c r="AI177" s="10">
        <v>0</v>
      </c>
      <c r="AJ177" s="10">
        <v>0</v>
      </c>
      <c r="AK177" s="10">
        <v>0</v>
      </c>
      <c r="AL177" s="10">
        <v>0</v>
      </c>
      <c r="AM177" s="10">
        <v>0</v>
      </c>
      <c r="AN177" s="10">
        <v>0</v>
      </c>
      <c r="AO177" s="10">
        <v>0</v>
      </c>
      <c r="AP177" s="10">
        <v>0</v>
      </c>
      <c r="AQ177" s="10">
        <v>3500</v>
      </c>
      <c r="AR177" s="74">
        <f t="shared" si="18"/>
        <v>1.5193386041755024E-2</v>
      </c>
    </row>
    <row r="178" spans="1:44">
      <c r="A178" s="40" t="s">
        <v>844</v>
      </c>
      <c r="B178" s="10">
        <v>0</v>
      </c>
      <c r="C178" s="10">
        <v>3650</v>
      </c>
      <c r="D178" s="10">
        <v>1637.91706</v>
      </c>
      <c r="E178" s="10">
        <v>0</v>
      </c>
      <c r="F178" s="10">
        <v>0</v>
      </c>
      <c r="G178" s="10">
        <v>0</v>
      </c>
      <c r="H178" s="10">
        <v>0</v>
      </c>
      <c r="I178" s="10">
        <v>0</v>
      </c>
      <c r="J178" s="10">
        <v>0</v>
      </c>
      <c r="K178" s="10">
        <v>0</v>
      </c>
      <c r="L178" s="10">
        <v>0</v>
      </c>
      <c r="M178" s="10">
        <v>0</v>
      </c>
      <c r="N178" s="10">
        <v>1600</v>
      </c>
      <c r="O178" s="10">
        <v>0</v>
      </c>
      <c r="P178" s="10">
        <v>0</v>
      </c>
      <c r="Q178" s="10">
        <v>0</v>
      </c>
      <c r="R178" s="10">
        <v>0</v>
      </c>
      <c r="S178" s="10">
        <v>0</v>
      </c>
      <c r="T178" s="10">
        <v>0</v>
      </c>
      <c r="U178" s="10">
        <v>0</v>
      </c>
      <c r="V178" s="10">
        <v>0</v>
      </c>
      <c r="W178" s="10">
        <v>0</v>
      </c>
      <c r="X178" s="10">
        <v>0</v>
      </c>
      <c r="Y178" s="10">
        <v>0</v>
      </c>
      <c r="Z178" s="10">
        <v>0</v>
      </c>
      <c r="AA178" s="10">
        <v>0</v>
      </c>
      <c r="AB178" s="10">
        <v>0</v>
      </c>
      <c r="AC178" s="10">
        <v>0</v>
      </c>
      <c r="AD178" s="10">
        <v>0</v>
      </c>
      <c r="AE178" s="10">
        <v>0</v>
      </c>
      <c r="AF178" s="10">
        <v>0</v>
      </c>
      <c r="AG178" s="10">
        <v>0</v>
      </c>
      <c r="AH178" s="10">
        <v>0</v>
      </c>
      <c r="AI178" s="10">
        <v>0</v>
      </c>
      <c r="AJ178" s="10">
        <v>0</v>
      </c>
      <c r="AK178" s="10">
        <v>0</v>
      </c>
      <c r="AL178" s="10">
        <v>0</v>
      </c>
      <c r="AM178" s="10">
        <v>0</v>
      </c>
      <c r="AN178" s="10">
        <v>2000</v>
      </c>
      <c r="AO178" s="10">
        <v>0</v>
      </c>
      <c r="AP178" s="10">
        <v>0</v>
      </c>
      <c r="AQ178" s="10">
        <v>8887.9170599999998</v>
      </c>
      <c r="AR178" s="74">
        <f t="shared" si="18"/>
        <v>3.858215857133724E-2</v>
      </c>
    </row>
    <row r="179" spans="1:44">
      <c r="A179" s="40" t="s">
        <v>845</v>
      </c>
      <c r="B179" s="10">
        <v>1831.62</v>
      </c>
      <c r="C179" s="10">
        <v>8979.3869200000008</v>
      </c>
      <c r="D179" s="10">
        <v>706.58</v>
      </c>
      <c r="E179" s="10">
        <v>0</v>
      </c>
      <c r="F179" s="10">
        <v>693</v>
      </c>
      <c r="G179" s="10">
        <v>0</v>
      </c>
      <c r="H179" s="10">
        <v>0</v>
      </c>
      <c r="I179" s="10">
        <v>0</v>
      </c>
      <c r="J179" s="10">
        <v>0</v>
      </c>
      <c r="K179" s="10">
        <v>0</v>
      </c>
      <c r="L179" s="10">
        <v>0</v>
      </c>
      <c r="M179" s="10">
        <v>0</v>
      </c>
      <c r="N179" s="10">
        <v>0</v>
      </c>
      <c r="O179" s="10">
        <v>1100</v>
      </c>
      <c r="P179" s="10">
        <v>0</v>
      </c>
      <c r="Q179" s="10">
        <v>0</v>
      </c>
      <c r="R179" s="10">
        <v>0</v>
      </c>
      <c r="S179" s="10">
        <v>0</v>
      </c>
      <c r="T179" s="10">
        <v>0</v>
      </c>
      <c r="U179" s="10">
        <v>1320</v>
      </c>
      <c r="V179" s="10">
        <v>0</v>
      </c>
      <c r="W179" s="10">
        <v>0</v>
      </c>
      <c r="X179" s="10">
        <v>0</v>
      </c>
      <c r="Y179" s="10">
        <v>0</v>
      </c>
      <c r="Z179" s="10">
        <v>694</v>
      </c>
      <c r="AA179" s="10">
        <v>694</v>
      </c>
      <c r="AB179" s="10">
        <v>0</v>
      </c>
      <c r="AC179" s="10">
        <v>2147</v>
      </c>
      <c r="AD179" s="10">
        <v>0</v>
      </c>
      <c r="AE179" s="10">
        <v>0</v>
      </c>
      <c r="AF179" s="10">
        <v>0</v>
      </c>
      <c r="AG179" s="10">
        <v>0</v>
      </c>
      <c r="AH179" s="10">
        <v>750</v>
      </c>
      <c r="AI179" s="10">
        <v>0</v>
      </c>
      <c r="AJ179" s="10">
        <v>700</v>
      </c>
      <c r="AK179" s="10">
        <v>0</v>
      </c>
      <c r="AL179" s="10">
        <v>0</v>
      </c>
      <c r="AM179" s="10">
        <v>0</v>
      </c>
      <c r="AN179" s="10">
        <v>0</v>
      </c>
      <c r="AO179" s="10">
        <v>0</v>
      </c>
      <c r="AP179" s="10">
        <v>0</v>
      </c>
      <c r="AQ179" s="10">
        <v>19615.586920000002</v>
      </c>
      <c r="AR179" s="74">
        <f t="shared" si="18"/>
        <v>8.515062414604585E-2</v>
      </c>
    </row>
    <row r="180" spans="1:44">
      <c r="A180" s="40" t="s">
        <v>846</v>
      </c>
      <c r="B180" s="10">
        <v>9040.7593400000005</v>
      </c>
      <c r="C180" s="10">
        <v>6344.1246300000003</v>
      </c>
      <c r="D180" s="10">
        <v>1107.8900000000001</v>
      </c>
      <c r="E180" s="10">
        <v>514.5</v>
      </c>
      <c r="F180" s="10">
        <v>0</v>
      </c>
      <c r="G180" s="10">
        <v>611</v>
      </c>
      <c r="H180" s="10">
        <v>0</v>
      </c>
      <c r="I180" s="10">
        <v>0</v>
      </c>
      <c r="J180" s="10">
        <v>0</v>
      </c>
      <c r="K180" s="10">
        <v>0</v>
      </c>
      <c r="L180" s="10">
        <v>0</v>
      </c>
      <c r="M180" s="10">
        <v>350</v>
      </c>
      <c r="N180" s="10">
        <v>2686.2</v>
      </c>
      <c r="O180" s="10">
        <v>0</v>
      </c>
      <c r="P180" s="10">
        <v>0</v>
      </c>
      <c r="Q180" s="10">
        <v>555.20000000000005</v>
      </c>
      <c r="R180" s="10">
        <v>0</v>
      </c>
      <c r="S180" s="10">
        <v>500</v>
      </c>
      <c r="T180" s="10">
        <v>641.24</v>
      </c>
      <c r="U180" s="10">
        <v>951.04425000000003</v>
      </c>
      <c r="V180" s="10">
        <v>0</v>
      </c>
      <c r="W180" s="10">
        <v>400</v>
      </c>
      <c r="X180" s="10">
        <v>0</v>
      </c>
      <c r="Y180" s="10">
        <v>402</v>
      </c>
      <c r="Z180" s="10">
        <v>702.01258999999993</v>
      </c>
      <c r="AA180" s="10">
        <v>500</v>
      </c>
      <c r="AB180" s="10">
        <v>892.4</v>
      </c>
      <c r="AC180" s="10">
        <v>903.1</v>
      </c>
      <c r="AD180" s="10">
        <v>0</v>
      </c>
      <c r="AE180" s="10">
        <v>0</v>
      </c>
      <c r="AF180" s="10">
        <v>0</v>
      </c>
      <c r="AG180" s="10">
        <v>0</v>
      </c>
      <c r="AH180" s="10">
        <v>917</v>
      </c>
      <c r="AI180" s="10">
        <v>0</v>
      </c>
      <c r="AJ180" s="10">
        <v>0</v>
      </c>
      <c r="AK180" s="10">
        <v>0</v>
      </c>
      <c r="AL180" s="10">
        <v>0</v>
      </c>
      <c r="AM180" s="10">
        <v>0</v>
      </c>
      <c r="AN180" s="10">
        <v>0</v>
      </c>
      <c r="AO180" s="10">
        <v>0</v>
      </c>
      <c r="AP180" s="10">
        <v>0</v>
      </c>
      <c r="AQ180" s="10">
        <v>28018.470809999999</v>
      </c>
      <c r="AR180" s="74">
        <f t="shared" si="18"/>
        <v>0.12162726951884988</v>
      </c>
    </row>
    <row r="181" spans="1:44">
      <c r="A181" s="40" t="s">
        <v>847</v>
      </c>
      <c r="B181" s="10">
        <v>11620.58124</v>
      </c>
      <c r="C181" s="10">
        <v>6912.8997499999996</v>
      </c>
      <c r="D181" s="10">
        <v>2586.04</v>
      </c>
      <c r="E181" s="10">
        <v>0</v>
      </c>
      <c r="F181" s="10">
        <v>577.6</v>
      </c>
      <c r="G181" s="10">
        <v>520</v>
      </c>
      <c r="H181" s="10">
        <v>926.84549000000004</v>
      </c>
      <c r="I181" s="10">
        <v>1083.03882</v>
      </c>
      <c r="J181" s="10">
        <v>792.6925</v>
      </c>
      <c r="K181" s="10">
        <v>0</v>
      </c>
      <c r="L181" s="10">
        <v>0</v>
      </c>
      <c r="M181" s="10">
        <v>838</v>
      </c>
      <c r="N181" s="10">
        <v>2255.4503199999999</v>
      </c>
      <c r="O181" s="10">
        <v>528.4</v>
      </c>
      <c r="P181" s="10">
        <v>0</v>
      </c>
      <c r="Q181" s="10">
        <v>0</v>
      </c>
      <c r="R181" s="10">
        <v>723</v>
      </c>
      <c r="S181" s="10">
        <v>760</v>
      </c>
      <c r="T181" s="10">
        <v>612.625</v>
      </c>
      <c r="U181" s="10">
        <v>307.53120000000001</v>
      </c>
      <c r="V181" s="10">
        <v>211.84322</v>
      </c>
      <c r="W181" s="10">
        <v>215.13795999999999</v>
      </c>
      <c r="X181" s="10">
        <v>253.11</v>
      </c>
      <c r="Y181" s="10">
        <v>225</v>
      </c>
      <c r="Z181" s="10">
        <v>1245.7988400000002</v>
      </c>
      <c r="AA181" s="10">
        <v>343</v>
      </c>
      <c r="AB181" s="10">
        <v>210</v>
      </c>
      <c r="AC181" s="10">
        <v>1083</v>
      </c>
      <c r="AD181" s="10">
        <v>0</v>
      </c>
      <c r="AE181" s="10">
        <v>0</v>
      </c>
      <c r="AF181" s="10">
        <v>275</v>
      </c>
      <c r="AG181" s="10">
        <v>0</v>
      </c>
      <c r="AH181" s="10">
        <v>795</v>
      </c>
      <c r="AI181" s="10">
        <v>250</v>
      </c>
      <c r="AJ181" s="10">
        <v>0</v>
      </c>
      <c r="AK181" s="10">
        <v>0</v>
      </c>
      <c r="AL181" s="10">
        <v>0</v>
      </c>
      <c r="AM181" s="10">
        <v>0</v>
      </c>
      <c r="AN181" s="10">
        <v>250</v>
      </c>
      <c r="AO181" s="10">
        <v>0</v>
      </c>
      <c r="AP181" s="10">
        <v>0</v>
      </c>
      <c r="AQ181" s="10">
        <v>36401.594340000003</v>
      </c>
      <c r="AR181" s="74">
        <f t="shared" si="18"/>
        <v>0.15801813581228136</v>
      </c>
    </row>
    <row r="182" spans="1:44">
      <c r="A182" s="40" t="s">
        <v>848</v>
      </c>
      <c r="B182" s="10">
        <v>6710.02603</v>
      </c>
      <c r="C182" s="10">
        <v>5521.1043</v>
      </c>
      <c r="D182" s="10">
        <v>1182.6693500000001</v>
      </c>
      <c r="E182" s="10">
        <v>0</v>
      </c>
      <c r="F182" s="10">
        <v>651.74718000000007</v>
      </c>
      <c r="G182" s="10">
        <v>601.69543999999996</v>
      </c>
      <c r="H182" s="10">
        <v>606.58000000000004</v>
      </c>
      <c r="I182" s="10">
        <v>290</v>
      </c>
      <c r="J182" s="10">
        <v>535</v>
      </c>
      <c r="K182" s="10">
        <v>0</v>
      </c>
      <c r="L182" s="10">
        <v>0</v>
      </c>
      <c r="M182" s="10">
        <v>300</v>
      </c>
      <c r="N182" s="10">
        <v>2641.7731200000003</v>
      </c>
      <c r="O182" s="10">
        <v>538.92183</v>
      </c>
      <c r="P182" s="10">
        <v>834</v>
      </c>
      <c r="Q182" s="10">
        <v>139</v>
      </c>
      <c r="R182" s="10">
        <v>0</v>
      </c>
      <c r="S182" s="10">
        <v>328.77595000000002</v>
      </c>
      <c r="T182" s="10">
        <v>1000</v>
      </c>
      <c r="U182" s="10">
        <v>563</v>
      </c>
      <c r="V182" s="10">
        <v>0</v>
      </c>
      <c r="W182" s="10">
        <v>150</v>
      </c>
      <c r="X182" s="10">
        <v>1016.64642</v>
      </c>
      <c r="Y182" s="10">
        <v>480</v>
      </c>
      <c r="Z182" s="10">
        <v>771.16</v>
      </c>
      <c r="AA182" s="10">
        <v>160</v>
      </c>
      <c r="AB182" s="10">
        <v>2088.5484099999999</v>
      </c>
      <c r="AC182" s="10">
        <v>1649.55</v>
      </c>
      <c r="AD182" s="10">
        <v>0</v>
      </c>
      <c r="AE182" s="10">
        <v>0</v>
      </c>
      <c r="AF182" s="10">
        <v>0</v>
      </c>
      <c r="AG182" s="10">
        <v>0</v>
      </c>
      <c r="AH182" s="10">
        <v>1060.001</v>
      </c>
      <c r="AI182" s="10">
        <v>0</v>
      </c>
      <c r="AJ182" s="10">
        <v>1008</v>
      </c>
      <c r="AK182" s="10">
        <v>0</v>
      </c>
      <c r="AL182" s="10">
        <v>0</v>
      </c>
      <c r="AM182" s="10">
        <v>0</v>
      </c>
      <c r="AN182" s="10">
        <v>185.22</v>
      </c>
      <c r="AO182" s="10">
        <v>0</v>
      </c>
      <c r="AP182" s="10">
        <v>0</v>
      </c>
      <c r="AQ182" s="10">
        <v>31013.419030000001</v>
      </c>
      <c r="AR182" s="74">
        <f t="shared" si="18"/>
        <v>0.13462824222785763</v>
      </c>
    </row>
    <row r="183" spans="1:44">
      <c r="A183" s="40" t="s">
        <v>849</v>
      </c>
      <c r="B183" s="10">
        <v>4482.1320700000006</v>
      </c>
      <c r="C183" s="10">
        <v>3371.35212</v>
      </c>
      <c r="D183" s="10">
        <v>137.19999999999999</v>
      </c>
      <c r="E183" s="10">
        <v>0</v>
      </c>
      <c r="F183" s="10">
        <v>324.42853000000002</v>
      </c>
      <c r="G183" s="10">
        <v>432.19378</v>
      </c>
      <c r="H183" s="10">
        <v>497.54</v>
      </c>
      <c r="I183" s="10">
        <v>355</v>
      </c>
      <c r="J183" s="10">
        <v>116</v>
      </c>
      <c r="K183" s="10">
        <v>103</v>
      </c>
      <c r="L183" s="10">
        <v>0</v>
      </c>
      <c r="M183" s="10">
        <v>571.24122999999997</v>
      </c>
      <c r="N183" s="10">
        <v>972.86292000000003</v>
      </c>
      <c r="O183" s="10">
        <v>213.9</v>
      </c>
      <c r="P183" s="10">
        <v>0</v>
      </c>
      <c r="Q183" s="10">
        <v>103.8</v>
      </c>
      <c r="R183" s="10">
        <v>265</v>
      </c>
      <c r="S183" s="10">
        <v>130</v>
      </c>
      <c r="T183" s="10">
        <v>481.02903000000003</v>
      </c>
      <c r="U183" s="10">
        <v>0</v>
      </c>
      <c r="V183" s="10">
        <v>0</v>
      </c>
      <c r="W183" s="10">
        <v>349.73728000000006</v>
      </c>
      <c r="X183" s="10">
        <v>213</v>
      </c>
      <c r="Y183" s="10">
        <v>245</v>
      </c>
      <c r="Z183" s="10">
        <v>257.2</v>
      </c>
      <c r="AA183" s="10">
        <v>117.56</v>
      </c>
      <c r="AB183" s="10">
        <v>1215.47</v>
      </c>
      <c r="AC183" s="10">
        <v>245.86020000000002</v>
      </c>
      <c r="AD183" s="10">
        <v>0</v>
      </c>
      <c r="AE183" s="10">
        <v>0</v>
      </c>
      <c r="AF183" s="10">
        <v>0</v>
      </c>
      <c r="AG183" s="10">
        <v>0</v>
      </c>
      <c r="AH183" s="10">
        <v>120</v>
      </c>
      <c r="AI183" s="10">
        <v>105</v>
      </c>
      <c r="AJ183" s="10">
        <v>110</v>
      </c>
      <c r="AK183" s="10">
        <v>0</v>
      </c>
      <c r="AL183" s="10">
        <v>0</v>
      </c>
      <c r="AM183" s="10">
        <v>0</v>
      </c>
      <c r="AN183" s="10">
        <v>105.19652000000001</v>
      </c>
      <c r="AO183" s="10">
        <v>0</v>
      </c>
      <c r="AP183" s="10">
        <v>135</v>
      </c>
      <c r="AQ183" s="10">
        <v>15775.703680000001</v>
      </c>
      <c r="AR183" s="74">
        <f t="shared" si="18"/>
        <v>6.8481816025878675E-2</v>
      </c>
    </row>
    <row r="184" spans="1:44">
      <c r="A184" s="40" t="s">
        <v>850</v>
      </c>
      <c r="B184" s="10">
        <v>6821.7623899999999</v>
      </c>
      <c r="C184" s="10">
        <v>5333.2397699999992</v>
      </c>
      <c r="D184" s="10">
        <v>652.94885999999997</v>
      </c>
      <c r="E184" s="10">
        <v>95</v>
      </c>
      <c r="F184" s="10">
        <v>423.91869000000003</v>
      </c>
      <c r="G184" s="10">
        <v>1026.46884</v>
      </c>
      <c r="H184" s="10">
        <v>1324.55089</v>
      </c>
      <c r="I184" s="10">
        <v>889.2</v>
      </c>
      <c r="J184" s="10">
        <v>250</v>
      </c>
      <c r="K184" s="10">
        <v>434.92775</v>
      </c>
      <c r="L184" s="10">
        <v>94.062690000000003</v>
      </c>
      <c r="M184" s="10">
        <v>568.66600000000005</v>
      </c>
      <c r="N184" s="10">
        <v>2430.3760000000002</v>
      </c>
      <c r="O184" s="10">
        <v>1045.415</v>
      </c>
      <c r="P184" s="10">
        <v>620</v>
      </c>
      <c r="Q184" s="10">
        <v>0</v>
      </c>
      <c r="R184" s="10">
        <v>477.9</v>
      </c>
      <c r="S184" s="10">
        <v>170.84495000000001</v>
      </c>
      <c r="T184" s="10">
        <v>1114.5981899999999</v>
      </c>
      <c r="U184" s="10">
        <v>525.62810000000002</v>
      </c>
      <c r="V184" s="10">
        <v>100</v>
      </c>
      <c r="W184" s="10">
        <v>829.47156999999993</v>
      </c>
      <c r="X184" s="10">
        <v>622.38599999999997</v>
      </c>
      <c r="Y184" s="10">
        <v>1015.13928</v>
      </c>
      <c r="Z184" s="10">
        <v>397.40355</v>
      </c>
      <c r="AA184" s="10">
        <v>180</v>
      </c>
      <c r="AB184" s="10">
        <v>2432.828</v>
      </c>
      <c r="AC184" s="10">
        <v>614</v>
      </c>
      <c r="AD184" s="10">
        <v>0</v>
      </c>
      <c r="AE184" s="10">
        <v>1260.9332899999999</v>
      </c>
      <c r="AF184" s="10">
        <v>70</v>
      </c>
      <c r="AG184" s="10">
        <v>0</v>
      </c>
      <c r="AH184" s="10">
        <v>1103.83</v>
      </c>
      <c r="AI184" s="10">
        <v>271.89999999999998</v>
      </c>
      <c r="AJ184" s="10">
        <v>95</v>
      </c>
      <c r="AK184" s="10">
        <v>0</v>
      </c>
      <c r="AL184" s="10">
        <v>0</v>
      </c>
      <c r="AM184" s="10">
        <v>0</v>
      </c>
      <c r="AN184" s="10">
        <v>550</v>
      </c>
      <c r="AO184" s="10">
        <v>0</v>
      </c>
      <c r="AP184" s="10">
        <v>0</v>
      </c>
      <c r="AQ184" s="10">
        <v>33842.399810000003</v>
      </c>
      <c r="AR184" s="74">
        <f t="shared" si="18"/>
        <v>0.14690875568364198</v>
      </c>
    </row>
    <row r="185" spans="1:44">
      <c r="A185" s="40" t="s">
        <v>851</v>
      </c>
      <c r="B185" s="10">
        <v>6011.1678000000002</v>
      </c>
      <c r="C185" s="10">
        <v>3631.6158799999998</v>
      </c>
      <c r="D185" s="10">
        <v>299.45472999999998</v>
      </c>
      <c r="E185" s="10">
        <v>244.76</v>
      </c>
      <c r="F185" s="10">
        <v>596.73400000000004</v>
      </c>
      <c r="G185" s="10">
        <v>740.03899999999999</v>
      </c>
      <c r="H185" s="10">
        <v>1253.4593600000001</v>
      </c>
      <c r="I185" s="10">
        <v>1338.73659</v>
      </c>
      <c r="J185" s="10">
        <v>385.72500000000002</v>
      </c>
      <c r="K185" s="10">
        <v>276.24506000000002</v>
      </c>
      <c r="L185" s="10">
        <v>210</v>
      </c>
      <c r="M185" s="10">
        <v>614.05999999999995</v>
      </c>
      <c r="N185" s="10">
        <v>2370.0670800000003</v>
      </c>
      <c r="O185" s="10">
        <v>639.21587999999997</v>
      </c>
      <c r="P185" s="10">
        <v>621.75043000000005</v>
      </c>
      <c r="Q185" s="10">
        <v>60</v>
      </c>
      <c r="R185" s="10">
        <v>704.99181999999996</v>
      </c>
      <c r="S185" s="10">
        <v>100</v>
      </c>
      <c r="T185" s="10">
        <v>1169.7384500000001</v>
      </c>
      <c r="U185" s="10">
        <v>570.21342000000004</v>
      </c>
      <c r="V185" s="10">
        <v>40</v>
      </c>
      <c r="W185" s="10">
        <v>698.52530000000002</v>
      </c>
      <c r="X185" s="10">
        <v>228.07470000000001</v>
      </c>
      <c r="Y185" s="10">
        <v>640</v>
      </c>
      <c r="Z185" s="10">
        <v>602.20813999999996</v>
      </c>
      <c r="AA185" s="10">
        <v>48</v>
      </c>
      <c r="AB185" s="10">
        <v>1551.7323999999999</v>
      </c>
      <c r="AC185" s="10">
        <v>833.14649999999995</v>
      </c>
      <c r="AD185" s="10">
        <v>164.32656</v>
      </c>
      <c r="AE185" s="10">
        <v>729.09091000000001</v>
      </c>
      <c r="AF185" s="10">
        <v>114</v>
      </c>
      <c r="AG185" s="10">
        <v>42.838839999999998</v>
      </c>
      <c r="AH185" s="10">
        <v>648.3583000000001</v>
      </c>
      <c r="AI185" s="10">
        <v>157.54746</v>
      </c>
      <c r="AJ185" s="10">
        <v>80</v>
      </c>
      <c r="AK185" s="10">
        <v>0</v>
      </c>
      <c r="AL185" s="10">
        <v>60.266309999999997</v>
      </c>
      <c r="AM185" s="10">
        <v>0</v>
      </c>
      <c r="AN185" s="10">
        <v>265</v>
      </c>
      <c r="AO185" s="10">
        <v>0</v>
      </c>
      <c r="AP185" s="10">
        <v>50</v>
      </c>
      <c r="AQ185" s="10">
        <v>28791.089920000002</v>
      </c>
      <c r="AR185" s="74">
        <f t="shared" si="18"/>
        <v>0.12498118391926909</v>
      </c>
    </row>
    <row r="186" spans="1:44">
      <c r="A186" s="40" t="s">
        <v>852</v>
      </c>
      <c r="B186" s="10">
        <v>3524.16815</v>
      </c>
      <c r="C186" s="10">
        <v>3198.11481</v>
      </c>
      <c r="D186" s="10">
        <v>267.52303999999998</v>
      </c>
      <c r="E186" s="10">
        <v>20</v>
      </c>
      <c r="F186" s="10">
        <v>210.39515</v>
      </c>
      <c r="G186" s="10">
        <v>206.48064000000002</v>
      </c>
      <c r="H186" s="10">
        <v>471.19294000000002</v>
      </c>
      <c r="I186" s="10">
        <v>480.57932</v>
      </c>
      <c r="J186" s="10">
        <v>260.90082000000001</v>
      </c>
      <c r="K186" s="10">
        <v>178</v>
      </c>
      <c r="L186" s="10">
        <v>286.85394000000002</v>
      </c>
      <c r="M186" s="10">
        <v>243.08600000000001</v>
      </c>
      <c r="N186" s="10">
        <v>978.54687999999999</v>
      </c>
      <c r="O186" s="10">
        <v>244.4</v>
      </c>
      <c r="P186" s="10">
        <v>273.10341</v>
      </c>
      <c r="Q186" s="10">
        <v>13.83958</v>
      </c>
      <c r="R186" s="10">
        <v>389.86234000000002</v>
      </c>
      <c r="S186" s="10">
        <v>112.7505</v>
      </c>
      <c r="T186" s="10">
        <v>815.16766000000007</v>
      </c>
      <c r="U186" s="10">
        <v>186.29673</v>
      </c>
      <c r="V186" s="10">
        <v>50</v>
      </c>
      <c r="W186" s="10">
        <v>788.31365000000005</v>
      </c>
      <c r="X186" s="10">
        <v>308.72000000000003</v>
      </c>
      <c r="Y186" s="10">
        <v>272.27795000000003</v>
      </c>
      <c r="Z186" s="10">
        <v>157.98590999999999</v>
      </c>
      <c r="AA186" s="10">
        <v>114.31411999999999</v>
      </c>
      <c r="AB186" s="10">
        <v>729.14</v>
      </c>
      <c r="AC186" s="10">
        <v>382.04</v>
      </c>
      <c r="AD186" s="10">
        <v>34</v>
      </c>
      <c r="AE186" s="10">
        <v>302.51596000000001</v>
      </c>
      <c r="AF186" s="10">
        <v>48.140949999999997</v>
      </c>
      <c r="AG186" s="10">
        <v>0</v>
      </c>
      <c r="AH186" s="10">
        <v>427.34596999999997</v>
      </c>
      <c r="AI186" s="10">
        <v>25</v>
      </c>
      <c r="AJ186" s="10">
        <v>92</v>
      </c>
      <c r="AK186" s="10">
        <v>0</v>
      </c>
      <c r="AL186" s="10">
        <v>0</v>
      </c>
      <c r="AM186" s="10">
        <v>0</v>
      </c>
      <c r="AN186" s="10">
        <v>124.70645</v>
      </c>
      <c r="AO186" s="10">
        <v>0</v>
      </c>
      <c r="AP186" s="10">
        <v>0</v>
      </c>
      <c r="AQ186" s="10">
        <v>16217.762869999999</v>
      </c>
      <c r="AR186" s="74">
        <f t="shared" si="18"/>
        <v>7.0400780576443112E-2</v>
      </c>
    </row>
    <row r="187" spans="1:44">
      <c r="A187" s="40" t="s">
        <v>853</v>
      </c>
      <c r="B187" s="10">
        <v>140.16792000000001</v>
      </c>
      <c r="C187" s="10">
        <v>206.13132999999999</v>
      </c>
      <c r="D187" s="10">
        <v>0</v>
      </c>
      <c r="E187" s="10">
        <v>0</v>
      </c>
      <c r="F187" s="10">
        <v>0</v>
      </c>
      <c r="G187" s="10">
        <v>0</v>
      </c>
      <c r="H187" s="10">
        <v>6</v>
      </c>
      <c r="I187" s="10">
        <v>16.862929999999999</v>
      </c>
      <c r="J187" s="10">
        <v>21.78</v>
      </c>
      <c r="K187" s="10">
        <v>5.5</v>
      </c>
      <c r="L187" s="10">
        <v>6.6611400000000005</v>
      </c>
      <c r="M187" s="10">
        <v>0</v>
      </c>
      <c r="N187" s="10">
        <v>32.939320000000002</v>
      </c>
      <c r="O187" s="10">
        <v>5</v>
      </c>
      <c r="P187" s="10">
        <v>11.084569999999999</v>
      </c>
      <c r="Q187" s="10">
        <v>13.72</v>
      </c>
      <c r="R187" s="10">
        <v>0</v>
      </c>
      <c r="S187" s="10">
        <v>0</v>
      </c>
      <c r="T187" s="10">
        <v>0</v>
      </c>
      <c r="U187" s="10">
        <v>0</v>
      </c>
      <c r="V187" s="10">
        <v>0</v>
      </c>
      <c r="W187" s="10">
        <v>24.421330000000001</v>
      </c>
      <c r="X187" s="10">
        <v>0</v>
      </c>
      <c r="Y187" s="10">
        <v>16</v>
      </c>
      <c r="Z187" s="10">
        <v>0</v>
      </c>
      <c r="AA187" s="10">
        <v>0</v>
      </c>
      <c r="AB187" s="10">
        <v>6.86</v>
      </c>
      <c r="AC187" s="10">
        <v>6</v>
      </c>
      <c r="AD187" s="10">
        <v>5</v>
      </c>
      <c r="AE187" s="10">
        <v>0</v>
      </c>
      <c r="AF187" s="10">
        <v>0</v>
      </c>
      <c r="AG187" s="10">
        <v>0</v>
      </c>
      <c r="AH187" s="10">
        <v>5.77</v>
      </c>
      <c r="AI187" s="10">
        <v>0</v>
      </c>
      <c r="AJ187" s="10">
        <v>0</v>
      </c>
      <c r="AK187" s="10">
        <v>0</v>
      </c>
      <c r="AL187" s="10">
        <v>0</v>
      </c>
      <c r="AM187" s="10">
        <v>0</v>
      </c>
      <c r="AN187" s="10">
        <v>0</v>
      </c>
      <c r="AO187" s="10">
        <v>0</v>
      </c>
      <c r="AP187" s="10">
        <v>0</v>
      </c>
      <c r="AQ187" s="10">
        <v>529.89854000000003</v>
      </c>
      <c r="AR187" s="74">
        <f t="shared" si="18"/>
        <v>2.3002723089092475E-3</v>
      </c>
    </row>
    <row r="188" spans="1:44">
      <c r="A188" s="40" t="s">
        <v>854</v>
      </c>
      <c r="B188" s="10">
        <v>12.908200000000001</v>
      </c>
      <c r="C188" s="10">
        <v>11.42</v>
      </c>
      <c r="D188" s="10">
        <v>0</v>
      </c>
      <c r="E188" s="10">
        <v>0</v>
      </c>
      <c r="F188" s="10">
        <v>2</v>
      </c>
      <c r="G188" s="10">
        <v>0</v>
      </c>
      <c r="H188" s="10">
        <v>0</v>
      </c>
      <c r="I188" s="10">
        <v>0</v>
      </c>
      <c r="J188" s="10">
        <v>3</v>
      </c>
      <c r="K188" s="10">
        <v>0</v>
      </c>
      <c r="L188" s="10">
        <v>0</v>
      </c>
      <c r="M188" s="10">
        <v>3</v>
      </c>
      <c r="N188" s="10">
        <v>0</v>
      </c>
      <c r="O188" s="10">
        <v>0</v>
      </c>
      <c r="P188" s="10">
        <v>0</v>
      </c>
      <c r="Q188" s="10">
        <v>0</v>
      </c>
      <c r="R188" s="10">
        <v>0</v>
      </c>
      <c r="S188" s="10">
        <v>0</v>
      </c>
      <c r="T188" s="10">
        <v>0</v>
      </c>
      <c r="U188" s="10">
        <v>3</v>
      </c>
      <c r="V188" s="10">
        <v>0</v>
      </c>
      <c r="W188" s="10">
        <v>0</v>
      </c>
      <c r="X188" s="10">
        <v>0</v>
      </c>
      <c r="Y188" s="10">
        <v>0</v>
      </c>
      <c r="Z188" s="10">
        <v>0</v>
      </c>
      <c r="AA188" s="10">
        <v>0</v>
      </c>
      <c r="AB188" s="10">
        <v>0</v>
      </c>
      <c r="AC188" s="10">
        <v>0</v>
      </c>
      <c r="AD188" s="10">
        <v>0</v>
      </c>
      <c r="AE188" s="10">
        <v>0</v>
      </c>
      <c r="AF188" s="10">
        <v>0</v>
      </c>
      <c r="AG188" s="10">
        <v>0</v>
      </c>
      <c r="AH188" s="10">
        <v>0</v>
      </c>
      <c r="AI188" s="10">
        <v>0</v>
      </c>
      <c r="AJ188" s="10">
        <v>0</v>
      </c>
      <c r="AK188" s="10">
        <v>0</v>
      </c>
      <c r="AL188" s="10">
        <v>0</v>
      </c>
      <c r="AM188" s="10">
        <v>0</v>
      </c>
      <c r="AN188" s="10">
        <v>0</v>
      </c>
      <c r="AO188" s="10">
        <v>0</v>
      </c>
      <c r="AP188" s="10">
        <v>0</v>
      </c>
      <c r="AQ188" s="10">
        <v>35.328199999999995</v>
      </c>
      <c r="AR188" s="74">
        <f t="shared" si="18"/>
        <v>1.5335856593152279E-4</v>
      </c>
    </row>
    <row r="189" spans="1:44">
      <c r="A189" s="23" t="s">
        <v>8</v>
      </c>
      <c r="B189" s="8">
        <v>57929.517610000003</v>
      </c>
      <c r="C189" s="8">
        <v>50659.389510000001</v>
      </c>
      <c r="D189" s="8">
        <v>8578.2230399999989</v>
      </c>
      <c r="E189" s="8">
        <v>874.26</v>
      </c>
      <c r="F189" s="8">
        <v>3479.8235499999996</v>
      </c>
      <c r="G189" s="8">
        <v>4137.8777</v>
      </c>
      <c r="H189" s="8">
        <v>5086.1686799999998</v>
      </c>
      <c r="I189" s="8">
        <v>4453.4176600000001</v>
      </c>
      <c r="J189" s="8">
        <v>2365.0983200000001</v>
      </c>
      <c r="K189" s="8">
        <v>997.67281000000003</v>
      </c>
      <c r="L189" s="8">
        <v>597.57776999999999</v>
      </c>
      <c r="M189" s="8">
        <v>3488.0532300000004</v>
      </c>
      <c r="N189" s="8">
        <v>15968.21564</v>
      </c>
      <c r="O189" s="8">
        <v>4315.2527099999998</v>
      </c>
      <c r="P189" s="8">
        <v>2359.9384100000002</v>
      </c>
      <c r="Q189" s="8">
        <v>885.55957999999998</v>
      </c>
      <c r="R189" s="8">
        <v>2560.75416</v>
      </c>
      <c r="S189" s="8">
        <v>2102.3714</v>
      </c>
      <c r="T189" s="8">
        <v>5834.39833</v>
      </c>
      <c r="U189" s="8">
        <v>4426.7137000000002</v>
      </c>
      <c r="V189" s="8">
        <v>401.84321999999997</v>
      </c>
      <c r="W189" s="8">
        <v>3455.6070900000004</v>
      </c>
      <c r="X189" s="8">
        <v>2641.9371200000005</v>
      </c>
      <c r="Y189" s="8">
        <v>3295.41723</v>
      </c>
      <c r="Z189" s="8">
        <v>4827.7690299999995</v>
      </c>
      <c r="AA189" s="8">
        <v>2156.8741199999999</v>
      </c>
      <c r="AB189" s="8">
        <v>9126.9788100000005</v>
      </c>
      <c r="AC189" s="8">
        <v>7863.6967000000004</v>
      </c>
      <c r="AD189" s="8">
        <v>203.32656</v>
      </c>
      <c r="AE189" s="8">
        <v>2292.54016</v>
      </c>
      <c r="AF189" s="8">
        <v>507.14094999999998</v>
      </c>
      <c r="AG189" s="8">
        <v>42.838839999999998</v>
      </c>
      <c r="AH189" s="8">
        <v>5827.3052700000007</v>
      </c>
      <c r="AI189" s="8">
        <v>809.44745999999998</v>
      </c>
      <c r="AJ189" s="8">
        <v>2085</v>
      </c>
      <c r="AK189" s="8">
        <v>0</v>
      </c>
      <c r="AL189" s="8">
        <v>60.266309999999997</v>
      </c>
      <c r="AM189" s="8">
        <v>0</v>
      </c>
      <c r="AN189" s="8">
        <v>3480.1229699999999</v>
      </c>
      <c r="AO189" s="8">
        <v>0</v>
      </c>
      <c r="AP189" s="8">
        <v>185</v>
      </c>
      <c r="AQ189" s="8">
        <v>230363.39564999999</v>
      </c>
      <c r="AR189" s="409">
        <f t="shared" si="18"/>
        <v>1</v>
      </c>
    </row>
    <row r="190" spans="1:44">
      <c r="A190" s="251" t="s">
        <v>855</v>
      </c>
      <c r="B190" s="74">
        <f>B189/$AQ$189</f>
        <v>0.25147014978896454</v>
      </c>
      <c r="C190" s="74">
        <f t="shared" ref="C190:AQ190" si="19">C189/$AQ$189</f>
        <v>0.21991076041858998</v>
      </c>
      <c r="D190" s="74">
        <f t="shared" si="19"/>
        <v>3.7237786913999239E-2</v>
      </c>
      <c r="E190" s="74">
        <f t="shared" si="19"/>
        <v>3.7951341945327852E-3</v>
      </c>
      <c r="F190" s="74">
        <f t="shared" si="19"/>
        <v>1.5105800729240117E-2</v>
      </c>
      <c r="G190" s="74">
        <f t="shared" si="19"/>
        <v>1.7962392368476968E-2</v>
      </c>
      <c r="H190" s="74">
        <f t="shared" si="19"/>
        <v>2.2078892636778164E-2</v>
      </c>
      <c r="I190" s="74">
        <f t="shared" si="19"/>
        <v>1.9332141061014094E-2</v>
      </c>
      <c r="J190" s="74">
        <f t="shared" si="19"/>
        <v>1.0266814800704646E-2</v>
      </c>
      <c r="K190" s="74">
        <f t="shared" si="19"/>
        <v>4.3308651844835748E-3</v>
      </c>
      <c r="L190" s="74">
        <f t="shared" si="19"/>
        <v>2.5940656427374557E-3</v>
      </c>
      <c r="M190" s="74">
        <f t="shared" si="19"/>
        <v>1.5141525502165867E-2</v>
      </c>
      <c r="N190" s="74">
        <f t="shared" si="19"/>
        <v>6.9317504176145794E-2</v>
      </c>
      <c r="O190" s="74">
        <f t="shared" si="19"/>
        <v>1.8732371511645581E-2</v>
      </c>
      <c r="P190" s="74">
        <f t="shared" si="19"/>
        <v>1.0244415799398728E-2</v>
      </c>
      <c r="Q190" s="74">
        <f t="shared" si="19"/>
        <v>3.844185303404126E-3</v>
      </c>
      <c r="R190" s="74">
        <f t="shared" si="19"/>
        <v>1.1116150431688603E-2</v>
      </c>
      <c r="S190" s="74">
        <f t="shared" si="19"/>
        <v>9.126325795241419E-3</v>
      </c>
      <c r="T190" s="74">
        <f t="shared" si="19"/>
        <v>2.532693318544595E-2</v>
      </c>
      <c r="U190" s="74">
        <f t="shared" si="19"/>
        <v>1.9216220040121641E-2</v>
      </c>
      <c r="V190" s="74">
        <f t="shared" si="19"/>
        <v>1.7443883342062553E-3</v>
      </c>
      <c r="W190" s="74">
        <f t="shared" si="19"/>
        <v>1.5000677864855917E-2</v>
      </c>
      <c r="X190" s="74">
        <f t="shared" si="19"/>
        <v>1.1468563017772136E-2</v>
      </c>
      <c r="Y190" s="74">
        <f t="shared" si="19"/>
        <v>1.4305298898297431E-2</v>
      </c>
      <c r="Z190" s="74">
        <f t="shared" si="19"/>
        <v>2.0957188169491197E-2</v>
      </c>
      <c r="AA190" s="74">
        <f t="shared" si="19"/>
        <v>9.3629203281801864E-3</v>
      </c>
      <c r="AB190" s="74">
        <f t="shared" si="19"/>
        <v>3.9619917844356541E-2</v>
      </c>
      <c r="AC190" s="74">
        <f t="shared" si="19"/>
        <v>3.4136051336678588E-2</v>
      </c>
      <c r="AD190" s="74">
        <f t="shared" si="19"/>
        <v>8.8263397674916155E-4</v>
      </c>
      <c r="AE190" s="74">
        <f t="shared" si="19"/>
        <v>9.9518421906019516E-3</v>
      </c>
      <c r="AF190" s="74">
        <f t="shared" si="19"/>
        <v>2.2014823516949664E-3</v>
      </c>
      <c r="AG190" s="74">
        <f t="shared" si="19"/>
        <v>1.859620096288505E-4</v>
      </c>
      <c r="AH190" s="74">
        <f t="shared" si="19"/>
        <v>2.5296142442932431E-2</v>
      </c>
      <c r="AI190" s="74">
        <f t="shared" si="19"/>
        <v>3.513785068656588E-3</v>
      </c>
      <c r="AJ190" s="74">
        <f t="shared" si="19"/>
        <v>9.0509171134454929E-3</v>
      </c>
      <c r="AK190" s="74">
        <f t="shared" si="19"/>
        <v>0</v>
      </c>
      <c r="AL190" s="74">
        <f t="shared" si="19"/>
        <v>2.6161408946916604E-4</v>
      </c>
      <c r="AM190" s="74">
        <f t="shared" si="19"/>
        <v>0</v>
      </c>
      <c r="AN190" s="74">
        <f t="shared" si="19"/>
        <v>1.5107100501711154E-2</v>
      </c>
      <c r="AO190" s="74">
        <f t="shared" si="19"/>
        <v>0</v>
      </c>
      <c r="AP190" s="74">
        <f t="shared" si="19"/>
        <v>8.0307897649276559E-4</v>
      </c>
      <c r="AQ190" s="74">
        <f t="shared" si="19"/>
        <v>1</v>
      </c>
      <c r="AR190" s="74"/>
    </row>
    <row r="191" spans="1:44" ht="30" customHeight="1">
      <c r="A191" s="253" t="s">
        <v>911</v>
      </c>
      <c r="B191" s="245" t="s">
        <v>913</v>
      </c>
      <c r="C191" s="245" t="s">
        <v>915</v>
      </c>
      <c r="D191" s="245" t="s">
        <v>914</v>
      </c>
      <c r="E191" s="245" t="s">
        <v>923</v>
      </c>
      <c r="F191" s="245" t="s">
        <v>920</v>
      </c>
      <c r="G191" s="245" t="s">
        <v>916</v>
      </c>
      <c r="H191" s="245" t="s">
        <v>921</v>
      </c>
      <c r="I191" s="245" t="s">
        <v>917</v>
      </c>
      <c r="J191" s="245" t="s">
        <v>918</v>
      </c>
      <c r="K191" s="245" t="s">
        <v>919</v>
      </c>
      <c r="L191" s="245" t="s">
        <v>931</v>
      </c>
      <c r="M191" s="245" t="s">
        <v>929</v>
      </c>
      <c r="N191" s="245" t="s">
        <v>922</v>
      </c>
      <c r="O191" s="245" t="s">
        <v>927</v>
      </c>
      <c r="P191" s="245" t="s">
        <v>930</v>
      </c>
      <c r="Q191" s="245" t="s">
        <v>928</v>
      </c>
      <c r="R191" s="245" t="s">
        <v>934</v>
      </c>
      <c r="S191" s="245" t="s">
        <v>932</v>
      </c>
      <c r="T191" s="245" t="s">
        <v>933</v>
      </c>
      <c r="U191" s="245" t="s">
        <v>924</v>
      </c>
      <c r="V191" s="245" t="s">
        <v>925</v>
      </c>
      <c r="W191" s="245" t="s">
        <v>926</v>
      </c>
      <c r="X191" s="245" t="s">
        <v>935</v>
      </c>
      <c r="Y191" s="245" t="s">
        <v>936</v>
      </c>
      <c r="Z191" s="245" t="s">
        <v>937</v>
      </c>
      <c r="AA191" s="245" t="s">
        <v>938</v>
      </c>
      <c r="AB191" s="245" t="s">
        <v>939</v>
      </c>
      <c r="AC191" s="245" t="s">
        <v>940</v>
      </c>
      <c r="AD191" s="245" t="s">
        <v>941</v>
      </c>
      <c r="AE191" s="245" t="s">
        <v>942</v>
      </c>
      <c r="AF191" s="245" t="s">
        <v>943</v>
      </c>
      <c r="AG191" s="245" t="s">
        <v>944</v>
      </c>
      <c r="AH191" s="245" t="s">
        <v>945</v>
      </c>
      <c r="AI191" s="245" t="s">
        <v>946</v>
      </c>
      <c r="AJ191" s="245" t="s">
        <v>947</v>
      </c>
      <c r="AK191" s="245" t="s">
        <v>948</v>
      </c>
      <c r="AL191" s="245" t="s">
        <v>949</v>
      </c>
      <c r="AM191" s="245" t="s">
        <v>950</v>
      </c>
      <c r="AN191" s="245" t="s">
        <v>951</v>
      </c>
      <c r="AO191" s="245" t="s">
        <v>952</v>
      </c>
      <c r="AP191" s="245" t="s">
        <v>953</v>
      </c>
      <c r="AQ191" s="246" t="s">
        <v>335</v>
      </c>
      <c r="AR191" s="394" t="s">
        <v>706</v>
      </c>
    </row>
    <row r="192" spans="1:44">
      <c r="A192" s="40" t="s">
        <v>841</v>
      </c>
      <c r="B192" s="10">
        <v>0</v>
      </c>
      <c r="C192" s="10">
        <v>0</v>
      </c>
      <c r="D192" s="10">
        <v>0</v>
      </c>
      <c r="E192" s="10">
        <v>0</v>
      </c>
      <c r="F192" s="10">
        <v>0</v>
      </c>
      <c r="G192" s="10">
        <v>0</v>
      </c>
      <c r="H192" s="10">
        <v>0</v>
      </c>
      <c r="I192" s="10">
        <v>0</v>
      </c>
      <c r="J192" s="10">
        <v>0</v>
      </c>
      <c r="K192" s="10">
        <v>0</v>
      </c>
      <c r="L192" s="10">
        <v>0</v>
      </c>
      <c r="M192" s="10">
        <v>0</v>
      </c>
      <c r="N192" s="10">
        <v>0</v>
      </c>
      <c r="O192" s="10">
        <v>0</v>
      </c>
      <c r="P192" s="10">
        <v>0</v>
      </c>
      <c r="Q192" s="10">
        <v>0</v>
      </c>
      <c r="R192" s="10">
        <v>0</v>
      </c>
      <c r="S192" s="10">
        <v>0</v>
      </c>
      <c r="T192" s="10">
        <v>0</v>
      </c>
      <c r="U192" s="10">
        <v>0</v>
      </c>
      <c r="V192" s="10">
        <v>0</v>
      </c>
      <c r="W192" s="10">
        <v>0</v>
      </c>
      <c r="X192" s="10">
        <v>0</v>
      </c>
      <c r="Y192" s="10">
        <v>0</v>
      </c>
      <c r="Z192" s="10">
        <v>0</v>
      </c>
      <c r="AA192" s="10">
        <v>0</v>
      </c>
      <c r="AB192" s="10">
        <v>0</v>
      </c>
      <c r="AC192" s="10">
        <v>0</v>
      </c>
      <c r="AD192" s="10">
        <v>0</v>
      </c>
      <c r="AE192" s="10">
        <v>0</v>
      </c>
      <c r="AF192" s="10">
        <v>0</v>
      </c>
      <c r="AG192" s="10">
        <v>0</v>
      </c>
      <c r="AH192" s="10">
        <v>0</v>
      </c>
      <c r="AI192" s="10">
        <v>0</v>
      </c>
      <c r="AJ192" s="10">
        <v>0</v>
      </c>
      <c r="AK192" s="10">
        <v>0</v>
      </c>
      <c r="AL192" s="10">
        <v>0</v>
      </c>
      <c r="AM192" s="10">
        <v>0</v>
      </c>
      <c r="AN192" s="10">
        <v>0</v>
      </c>
      <c r="AO192" s="10">
        <v>0</v>
      </c>
      <c r="AP192" s="10">
        <v>0</v>
      </c>
      <c r="AQ192" s="10">
        <v>0</v>
      </c>
      <c r="AR192" s="74">
        <f>AQ192/$AQ$206</f>
        <v>0</v>
      </c>
    </row>
    <row r="193" spans="1:44">
      <c r="A193" s="40" t="s">
        <v>842</v>
      </c>
      <c r="B193" s="10">
        <v>1</v>
      </c>
      <c r="C193" s="10">
        <v>0</v>
      </c>
      <c r="D193" s="10">
        <v>0</v>
      </c>
      <c r="E193" s="10">
        <v>0</v>
      </c>
      <c r="F193" s="10">
        <v>0</v>
      </c>
      <c r="G193" s="10">
        <v>0</v>
      </c>
      <c r="H193" s="10">
        <v>0</v>
      </c>
      <c r="I193" s="10">
        <v>0</v>
      </c>
      <c r="J193" s="10">
        <v>0</v>
      </c>
      <c r="K193" s="10">
        <v>0</v>
      </c>
      <c r="L193" s="10">
        <v>0</v>
      </c>
      <c r="M193" s="10">
        <v>0</v>
      </c>
      <c r="N193" s="10">
        <v>0</v>
      </c>
      <c r="O193" s="10">
        <v>0</v>
      </c>
      <c r="P193" s="10">
        <v>0</v>
      </c>
      <c r="Q193" s="10">
        <v>0</v>
      </c>
      <c r="R193" s="10">
        <v>0</v>
      </c>
      <c r="S193" s="10">
        <v>0</v>
      </c>
      <c r="T193" s="10">
        <v>0</v>
      </c>
      <c r="U193" s="10">
        <v>0</v>
      </c>
      <c r="V193" s="10">
        <v>0</v>
      </c>
      <c r="W193" s="10">
        <v>0</v>
      </c>
      <c r="X193" s="10">
        <v>0</v>
      </c>
      <c r="Y193" s="10">
        <v>0</v>
      </c>
      <c r="Z193" s="10">
        <v>0</v>
      </c>
      <c r="AA193" s="10">
        <v>0</v>
      </c>
      <c r="AB193" s="10">
        <v>0</v>
      </c>
      <c r="AC193" s="10">
        <v>0</v>
      </c>
      <c r="AD193" s="10">
        <v>0</v>
      </c>
      <c r="AE193" s="10">
        <v>0</v>
      </c>
      <c r="AF193" s="10">
        <v>0</v>
      </c>
      <c r="AG193" s="10">
        <v>0</v>
      </c>
      <c r="AH193" s="10">
        <v>0</v>
      </c>
      <c r="AI193" s="10">
        <v>0</v>
      </c>
      <c r="AJ193" s="10">
        <v>0</v>
      </c>
      <c r="AK193" s="10">
        <v>0</v>
      </c>
      <c r="AL193" s="10">
        <v>0</v>
      </c>
      <c r="AM193" s="10">
        <v>0</v>
      </c>
      <c r="AN193" s="10">
        <v>0</v>
      </c>
      <c r="AO193" s="10">
        <v>0</v>
      </c>
      <c r="AP193" s="10">
        <v>0</v>
      </c>
      <c r="AQ193" s="10">
        <v>1</v>
      </c>
      <c r="AR193" s="74">
        <f t="shared" ref="AR193:AR206" si="20">AQ193/$AQ$206</f>
        <v>3.992015968063872E-4</v>
      </c>
    </row>
    <row r="194" spans="1:44">
      <c r="A194" s="40" t="s">
        <v>843</v>
      </c>
      <c r="B194" s="10">
        <v>0</v>
      </c>
      <c r="C194" s="10">
        <v>1</v>
      </c>
      <c r="D194" s="10">
        <v>0</v>
      </c>
      <c r="E194" s="10">
        <v>0</v>
      </c>
      <c r="F194" s="10">
        <v>0</v>
      </c>
      <c r="G194" s="10">
        <v>0</v>
      </c>
      <c r="H194" s="10">
        <v>0</v>
      </c>
      <c r="I194" s="10">
        <v>0</v>
      </c>
      <c r="J194" s="10">
        <v>0</v>
      </c>
      <c r="K194" s="10">
        <v>0</v>
      </c>
      <c r="L194" s="10">
        <v>0</v>
      </c>
      <c r="M194" s="10">
        <v>0</v>
      </c>
      <c r="N194" s="10">
        <v>0</v>
      </c>
      <c r="O194" s="10">
        <v>0</v>
      </c>
      <c r="P194" s="10">
        <v>0</v>
      </c>
      <c r="Q194" s="10">
        <v>0</v>
      </c>
      <c r="R194" s="10">
        <v>0</v>
      </c>
      <c r="S194" s="10">
        <v>0</v>
      </c>
      <c r="T194" s="10">
        <v>0</v>
      </c>
      <c r="U194" s="10">
        <v>0</v>
      </c>
      <c r="V194" s="10">
        <v>0</v>
      </c>
      <c r="W194" s="10">
        <v>0</v>
      </c>
      <c r="X194" s="10">
        <v>0</v>
      </c>
      <c r="Y194" s="10">
        <v>0</v>
      </c>
      <c r="Z194" s="10">
        <v>0</v>
      </c>
      <c r="AA194" s="10">
        <v>0</v>
      </c>
      <c r="AB194" s="10">
        <v>0</v>
      </c>
      <c r="AC194" s="10">
        <v>0</v>
      </c>
      <c r="AD194" s="10">
        <v>0</v>
      </c>
      <c r="AE194" s="10">
        <v>0</v>
      </c>
      <c r="AF194" s="10">
        <v>0</v>
      </c>
      <c r="AG194" s="10">
        <v>0</v>
      </c>
      <c r="AH194" s="10">
        <v>0</v>
      </c>
      <c r="AI194" s="10">
        <v>0</v>
      </c>
      <c r="AJ194" s="10">
        <v>0</v>
      </c>
      <c r="AK194" s="10">
        <v>0</v>
      </c>
      <c r="AL194" s="10">
        <v>0</v>
      </c>
      <c r="AM194" s="10">
        <v>0</v>
      </c>
      <c r="AN194" s="10">
        <v>0</v>
      </c>
      <c r="AO194" s="10">
        <v>0</v>
      </c>
      <c r="AP194" s="10">
        <v>0</v>
      </c>
      <c r="AQ194" s="10">
        <v>1</v>
      </c>
      <c r="AR194" s="74">
        <f t="shared" si="20"/>
        <v>3.992015968063872E-4</v>
      </c>
    </row>
    <row r="195" spans="1:44">
      <c r="A195" s="40" t="s">
        <v>844</v>
      </c>
      <c r="B195" s="10">
        <v>0</v>
      </c>
      <c r="C195" s="10">
        <v>2</v>
      </c>
      <c r="D195" s="10">
        <v>1</v>
      </c>
      <c r="E195" s="10">
        <v>0</v>
      </c>
      <c r="F195" s="10">
        <v>0</v>
      </c>
      <c r="G195" s="10">
        <v>0</v>
      </c>
      <c r="H195" s="10">
        <v>0</v>
      </c>
      <c r="I195" s="10">
        <v>0</v>
      </c>
      <c r="J195" s="10">
        <v>0</v>
      </c>
      <c r="K195" s="10">
        <v>0</v>
      </c>
      <c r="L195" s="10">
        <v>0</v>
      </c>
      <c r="M195" s="10">
        <v>0</v>
      </c>
      <c r="N195" s="10">
        <v>1</v>
      </c>
      <c r="O195" s="10">
        <v>0</v>
      </c>
      <c r="P195" s="10">
        <v>0</v>
      </c>
      <c r="Q195" s="10">
        <v>0</v>
      </c>
      <c r="R195" s="10">
        <v>0</v>
      </c>
      <c r="S195" s="10">
        <v>0</v>
      </c>
      <c r="T195" s="10">
        <v>0</v>
      </c>
      <c r="U195" s="10">
        <v>0</v>
      </c>
      <c r="V195" s="10">
        <v>0</v>
      </c>
      <c r="W195" s="10">
        <v>0</v>
      </c>
      <c r="X195" s="10">
        <v>0</v>
      </c>
      <c r="Y195" s="10">
        <v>0</v>
      </c>
      <c r="Z195" s="10">
        <v>0</v>
      </c>
      <c r="AA195" s="10">
        <v>0</v>
      </c>
      <c r="AB195" s="10">
        <v>0</v>
      </c>
      <c r="AC195" s="10">
        <v>0</v>
      </c>
      <c r="AD195" s="10">
        <v>0</v>
      </c>
      <c r="AE195" s="10">
        <v>0</v>
      </c>
      <c r="AF195" s="10">
        <v>0</v>
      </c>
      <c r="AG195" s="10">
        <v>0</v>
      </c>
      <c r="AH195" s="10">
        <v>0</v>
      </c>
      <c r="AI195" s="10">
        <v>0</v>
      </c>
      <c r="AJ195" s="10">
        <v>0</v>
      </c>
      <c r="AK195" s="10">
        <v>0</v>
      </c>
      <c r="AL195" s="10">
        <v>0</v>
      </c>
      <c r="AM195" s="10">
        <v>0</v>
      </c>
      <c r="AN195" s="10">
        <v>1</v>
      </c>
      <c r="AO195" s="10">
        <v>0</v>
      </c>
      <c r="AP195" s="10">
        <v>0</v>
      </c>
      <c r="AQ195" s="10">
        <v>5</v>
      </c>
      <c r="AR195" s="74">
        <f t="shared" si="20"/>
        <v>1.996007984031936E-3</v>
      </c>
    </row>
    <row r="196" spans="1:44">
      <c r="A196" s="40" t="s">
        <v>845</v>
      </c>
      <c r="B196" s="10">
        <v>2</v>
      </c>
      <c r="C196" s="10">
        <v>9</v>
      </c>
      <c r="D196" s="10">
        <v>1</v>
      </c>
      <c r="E196" s="10">
        <v>0</v>
      </c>
      <c r="F196" s="10">
        <v>1</v>
      </c>
      <c r="G196" s="10">
        <v>0</v>
      </c>
      <c r="H196" s="10">
        <v>0</v>
      </c>
      <c r="I196" s="10">
        <v>0</v>
      </c>
      <c r="J196" s="10">
        <v>0</v>
      </c>
      <c r="K196" s="10">
        <v>0</v>
      </c>
      <c r="L196" s="10">
        <v>0</v>
      </c>
      <c r="M196" s="10">
        <v>0</v>
      </c>
      <c r="N196" s="10">
        <v>0</v>
      </c>
      <c r="O196" s="10">
        <v>1</v>
      </c>
      <c r="P196" s="10">
        <v>0</v>
      </c>
      <c r="Q196" s="10">
        <v>0</v>
      </c>
      <c r="R196" s="10">
        <v>0</v>
      </c>
      <c r="S196" s="10">
        <v>0</v>
      </c>
      <c r="T196" s="10">
        <v>0</v>
      </c>
      <c r="U196" s="10">
        <v>1</v>
      </c>
      <c r="V196" s="10">
        <v>0</v>
      </c>
      <c r="W196" s="10">
        <v>0</v>
      </c>
      <c r="X196" s="10">
        <v>0</v>
      </c>
      <c r="Y196" s="10">
        <v>0</v>
      </c>
      <c r="Z196" s="10">
        <v>1</v>
      </c>
      <c r="AA196" s="10">
        <v>1</v>
      </c>
      <c r="AB196" s="10">
        <v>0</v>
      </c>
      <c r="AC196" s="10">
        <v>2</v>
      </c>
      <c r="AD196" s="10">
        <v>0</v>
      </c>
      <c r="AE196" s="10">
        <v>0</v>
      </c>
      <c r="AF196" s="10">
        <v>0</v>
      </c>
      <c r="AG196" s="10">
        <v>0</v>
      </c>
      <c r="AH196" s="10">
        <v>1</v>
      </c>
      <c r="AI196" s="10">
        <v>0</v>
      </c>
      <c r="AJ196" s="10">
        <v>1</v>
      </c>
      <c r="AK196" s="10">
        <v>0</v>
      </c>
      <c r="AL196" s="10">
        <v>0</v>
      </c>
      <c r="AM196" s="10">
        <v>0</v>
      </c>
      <c r="AN196" s="10">
        <v>0</v>
      </c>
      <c r="AO196" s="10">
        <v>0</v>
      </c>
      <c r="AP196" s="10">
        <v>0</v>
      </c>
      <c r="AQ196" s="10">
        <v>21</v>
      </c>
      <c r="AR196" s="74">
        <f t="shared" si="20"/>
        <v>8.3832335329341312E-3</v>
      </c>
    </row>
    <row r="197" spans="1:44">
      <c r="A197" s="40" t="s">
        <v>846</v>
      </c>
      <c r="B197" s="10">
        <v>18</v>
      </c>
      <c r="C197" s="10">
        <v>13</v>
      </c>
      <c r="D197" s="10">
        <v>3</v>
      </c>
      <c r="E197" s="10">
        <v>1</v>
      </c>
      <c r="F197" s="10">
        <v>0</v>
      </c>
      <c r="G197" s="10">
        <v>1</v>
      </c>
      <c r="H197" s="10">
        <v>0</v>
      </c>
      <c r="I197" s="10">
        <v>0</v>
      </c>
      <c r="J197" s="10">
        <v>0</v>
      </c>
      <c r="K197" s="10">
        <v>0</v>
      </c>
      <c r="L197" s="10">
        <v>0</v>
      </c>
      <c r="M197" s="10">
        <v>1</v>
      </c>
      <c r="N197" s="10">
        <v>6</v>
      </c>
      <c r="O197" s="10">
        <v>0</v>
      </c>
      <c r="P197" s="10">
        <v>0</v>
      </c>
      <c r="Q197" s="10">
        <v>1</v>
      </c>
      <c r="R197" s="10">
        <v>0</v>
      </c>
      <c r="S197" s="10">
        <v>1</v>
      </c>
      <c r="T197" s="10">
        <v>1</v>
      </c>
      <c r="U197" s="10">
        <v>2</v>
      </c>
      <c r="V197" s="10">
        <v>0</v>
      </c>
      <c r="W197" s="10">
        <v>1</v>
      </c>
      <c r="X197" s="10">
        <v>0</v>
      </c>
      <c r="Y197" s="10">
        <v>1</v>
      </c>
      <c r="Z197" s="10">
        <v>2</v>
      </c>
      <c r="AA197" s="10">
        <v>1</v>
      </c>
      <c r="AB197" s="10">
        <v>2</v>
      </c>
      <c r="AC197" s="10">
        <v>2</v>
      </c>
      <c r="AD197" s="10">
        <v>0</v>
      </c>
      <c r="AE197" s="10">
        <v>0</v>
      </c>
      <c r="AF197" s="10">
        <v>0</v>
      </c>
      <c r="AG197" s="10">
        <v>0</v>
      </c>
      <c r="AH197" s="10">
        <v>2</v>
      </c>
      <c r="AI197" s="10">
        <v>0</v>
      </c>
      <c r="AJ197" s="10">
        <v>0</v>
      </c>
      <c r="AK197" s="10">
        <v>0</v>
      </c>
      <c r="AL197" s="10">
        <v>0</v>
      </c>
      <c r="AM197" s="10">
        <v>0</v>
      </c>
      <c r="AN197" s="10">
        <v>0</v>
      </c>
      <c r="AO197" s="10">
        <v>0</v>
      </c>
      <c r="AP197" s="10">
        <v>0</v>
      </c>
      <c r="AQ197" s="10">
        <v>59</v>
      </c>
      <c r="AR197" s="74">
        <f t="shared" si="20"/>
        <v>2.3552894211576848E-2</v>
      </c>
    </row>
    <row r="198" spans="1:44">
      <c r="A198" s="40" t="s">
        <v>847</v>
      </c>
      <c r="B198" s="10">
        <v>40</v>
      </c>
      <c r="C198" s="10">
        <v>26</v>
      </c>
      <c r="D198" s="10">
        <v>9</v>
      </c>
      <c r="E198" s="10">
        <v>0</v>
      </c>
      <c r="F198" s="10">
        <v>2</v>
      </c>
      <c r="G198" s="10">
        <v>2</v>
      </c>
      <c r="H198" s="10">
        <v>4</v>
      </c>
      <c r="I198" s="10">
        <v>4</v>
      </c>
      <c r="J198" s="10">
        <v>3</v>
      </c>
      <c r="K198" s="10">
        <v>0</v>
      </c>
      <c r="L198" s="10">
        <v>0</v>
      </c>
      <c r="M198" s="10">
        <v>3</v>
      </c>
      <c r="N198" s="10">
        <v>8</v>
      </c>
      <c r="O198" s="10">
        <v>2</v>
      </c>
      <c r="P198" s="10">
        <v>0</v>
      </c>
      <c r="Q198" s="10">
        <v>0</v>
      </c>
      <c r="R198" s="10">
        <v>3</v>
      </c>
      <c r="S198" s="10">
        <v>3</v>
      </c>
      <c r="T198" s="10">
        <v>2</v>
      </c>
      <c r="U198" s="10">
        <v>1</v>
      </c>
      <c r="V198" s="10">
        <v>1</v>
      </c>
      <c r="W198" s="10">
        <v>1</v>
      </c>
      <c r="X198" s="10">
        <v>1</v>
      </c>
      <c r="Y198" s="10">
        <v>1</v>
      </c>
      <c r="Z198" s="10">
        <v>5</v>
      </c>
      <c r="AA198" s="10">
        <v>1</v>
      </c>
      <c r="AB198" s="10">
        <v>1</v>
      </c>
      <c r="AC198" s="10">
        <v>4</v>
      </c>
      <c r="AD198" s="10">
        <v>0</v>
      </c>
      <c r="AE198" s="10">
        <v>0</v>
      </c>
      <c r="AF198" s="10">
        <v>1</v>
      </c>
      <c r="AG198" s="10">
        <v>0</v>
      </c>
      <c r="AH198" s="10">
        <v>3</v>
      </c>
      <c r="AI198" s="10">
        <v>1</v>
      </c>
      <c r="AJ198" s="10">
        <v>0</v>
      </c>
      <c r="AK198" s="10">
        <v>0</v>
      </c>
      <c r="AL198" s="10">
        <v>0</v>
      </c>
      <c r="AM198" s="10">
        <v>0</v>
      </c>
      <c r="AN198" s="10">
        <v>1</v>
      </c>
      <c r="AO198" s="10">
        <v>0</v>
      </c>
      <c r="AP198" s="10">
        <v>0</v>
      </c>
      <c r="AQ198" s="10">
        <v>133</v>
      </c>
      <c r="AR198" s="74">
        <f t="shared" si="20"/>
        <v>5.3093812375249502E-2</v>
      </c>
    </row>
    <row r="199" spans="1:44">
      <c r="A199" s="40" t="s">
        <v>848</v>
      </c>
      <c r="B199" s="10">
        <v>40</v>
      </c>
      <c r="C199" s="10">
        <v>33</v>
      </c>
      <c r="D199" s="10">
        <v>7</v>
      </c>
      <c r="E199" s="10">
        <v>0</v>
      </c>
      <c r="F199" s="10">
        <v>4</v>
      </c>
      <c r="G199" s="10">
        <v>4</v>
      </c>
      <c r="H199" s="10">
        <v>4</v>
      </c>
      <c r="I199" s="10">
        <v>2</v>
      </c>
      <c r="J199" s="10">
        <v>3</v>
      </c>
      <c r="K199" s="10">
        <v>0</v>
      </c>
      <c r="L199" s="10">
        <v>0</v>
      </c>
      <c r="M199" s="10">
        <v>2</v>
      </c>
      <c r="N199" s="10">
        <v>16</v>
      </c>
      <c r="O199" s="10">
        <v>3</v>
      </c>
      <c r="P199" s="10">
        <v>5</v>
      </c>
      <c r="Q199" s="10">
        <v>1</v>
      </c>
      <c r="R199" s="10">
        <v>0</v>
      </c>
      <c r="S199" s="10">
        <v>2</v>
      </c>
      <c r="T199" s="10">
        <v>6</v>
      </c>
      <c r="U199" s="10">
        <v>3</v>
      </c>
      <c r="V199" s="10">
        <v>0</v>
      </c>
      <c r="W199" s="10">
        <v>1</v>
      </c>
      <c r="X199" s="10">
        <v>6</v>
      </c>
      <c r="Y199" s="10">
        <v>3</v>
      </c>
      <c r="Z199" s="10">
        <v>5</v>
      </c>
      <c r="AA199" s="10">
        <v>1</v>
      </c>
      <c r="AB199" s="10">
        <v>12</v>
      </c>
      <c r="AC199" s="10">
        <v>10</v>
      </c>
      <c r="AD199" s="10">
        <v>0</v>
      </c>
      <c r="AE199" s="10">
        <v>0</v>
      </c>
      <c r="AF199" s="10">
        <v>0</v>
      </c>
      <c r="AG199" s="10">
        <v>0</v>
      </c>
      <c r="AH199" s="10">
        <v>6</v>
      </c>
      <c r="AI199" s="10">
        <v>0</v>
      </c>
      <c r="AJ199" s="10">
        <v>6</v>
      </c>
      <c r="AK199" s="10">
        <v>0</v>
      </c>
      <c r="AL199" s="10">
        <v>0</v>
      </c>
      <c r="AM199" s="10">
        <v>0</v>
      </c>
      <c r="AN199" s="10">
        <v>1</v>
      </c>
      <c r="AO199" s="10">
        <v>0</v>
      </c>
      <c r="AP199" s="10">
        <v>0</v>
      </c>
      <c r="AQ199" s="10">
        <v>186</v>
      </c>
      <c r="AR199" s="74">
        <f t="shared" si="20"/>
        <v>7.4251497005988029E-2</v>
      </c>
    </row>
    <row r="200" spans="1:44">
      <c r="A200" s="40" t="s">
        <v>849</v>
      </c>
      <c r="B200" s="10">
        <v>38</v>
      </c>
      <c r="C200" s="10">
        <v>28</v>
      </c>
      <c r="D200" s="10">
        <v>1</v>
      </c>
      <c r="E200" s="10">
        <v>0</v>
      </c>
      <c r="F200" s="10">
        <v>3</v>
      </c>
      <c r="G200" s="10">
        <v>4</v>
      </c>
      <c r="H200" s="10">
        <v>4</v>
      </c>
      <c r="I200" s="10">
        <v>3</v>
      </c>
      <c r="J200" s="10">
        <v>1</v>
      </c>
      <c r="K200" s="10">
        <v>1</v>
      </c>
      <c r="L200" s="10">
        <v>0</v>
      </c>
      <c r="M200" s="10">
        <v>5</v>
      </c>
      <c r="N200" s="10">
        <v>8</v>
      </c>
      <c r="O200" s="10">
        <v>2</v>
      </c>
      <c r="P200" s="10">
        <v>0</v>
      </c>
      <c r="Q200" s="10">
        <v>1</v>
      </c>
      <c r="R200" s="10">
        <v>2</v>
      </c>
      <c r="S200" s="10">
        <v>1</v>
      </c>
      <c r="T200" s="10">
        <v>4</v>
      </c>
      <c r="U200" s="10">
        <v>0</v>
      </c>
      <c r="V200" s="10">
        <v>0</v>
      </c>
      <c r="W200" s="10">
        <v>3</v>
      </c>
      <c r="X200" s="10">
        <v>2</v>
      </c>
      <c r="Y200" s="10">
        <v>2</v>
      </c>
      <c r="Z200" s="10">
        <v>2</v>
      </c>
      <c r="AA200" s="10">
        <v>1</v>
      </c>
      <c r="AB200" s="10">
        <v>10</v>
      </c>
      <c r="AC200" s="10">
        <v>2</v>
      </c>
      <c r="AD200" s="10">
        <v>0</v>
      </c>
      <c r="AE200" s="10">
        <v>0</v>
      </c>
      <c r="AF200" s="10">
        <v>0</v>
      </c>
      <c r="AG200" s="10">
        <v>0</v>
      </c>
      <c r="AH200" s="10">
        <v>1</v>
      </c>
      <c r="AI200" s="10">
        <v>1</v>
      </c>
      <c r="AJ200" s="10">
        <v>1</v>
      </c>
      <c r="AK200" s="10">
        <v>0</v>
      </c>
      <c r="AL200" s="10">
        <v>0</v>
      </c>
      <c r="AM200" s="10">
        <v>0</v>
      </c>
      <c r="AN200" s="10">
        <v>1</v>
      </c>
      <c r="AO200" s="10">
        <v>0</v>
      </c>
      <c r="AP200" s="10">
        <v>1</v>
      </c>
      <c r="AQ200" s="10">
        <v>133</v>
      </c>
      <c r="AR200" s="74">
        <f t="shared" si="20"/>
        <v>5.3093812375249502E-2</v>
      </c>
    </row>
    <row r="201" spans="1:44">
      <c r="A201" s="40" t="s">
        <v>850</v>
      </c>
      <c r="B201" s="10">
        <v>79</v>
      </c>
      <c r="C201" s="10">
        <v>63</v>
      </c>
      <c r="D201" s="10">
        <v>8</v>
      </c>
      <c r="E201" s="10">
        <v>1</v>
      </c>
      <c r="F201" s="10">
        <v>5</v>
      </c>
      <c r="G201" s="10">
        <v>12</v>
      </c>
      <c r="H201" s="10">
        <v>16</v>
      </c>
      <c r="I201" s="10">
        <v>10</v>
      </c>
      <c r="J201" s="10">
        <v>3</v>
      </c>
      <c r="K201" s="10">
        <v>5</v>
      </c>
      <c r="L201" s="10">
        <v>1</v>
      </c>
      <c r="M201" s="10">
        <v>6</v>
      </c>
      <c r="N201" s="10">
        <v>28</v>
      </c>
      <c r="O201" s="10">
        <v>13</v>
      </c>
      <c r="P201" s="10">
        <v>7</v>
      </c>
      <c r="Q201" s="10">
        <v>0</v>
      </c>
      <c r="R201" s="10">
        <v>5</v>
      </c>
      <c r="S201" s="10">
        <v>2</v>
      </c>
      <c r="T201" s="10">
        <v>13</v>
      </c>
      <c r="U201" s="10">
        <v>6</v>
      </c>
      <c r="V201" s="10">
        <v>1</v>
      </c>
      <c r="W201" s="10">
        <v>10</v>
      </c>
      <c r="X201" s="10">
        <v>7</v>
      </c>
      <c r="Y201" s="10">
        <v>12</v>
      </c>
      <c r="Z201" s="10">
        <v>5</v>
      </c>
      <c r="AA201" s="10">
        <v>2</v>
      </c>
      <c r="AB201" s="10">
        <v>29</v>
      </c>
      <c r="AC201" s="10">
        <v>7</v>
      </c>
      <c r="AD201" s="10">
        <v>0</v>
      </c>
      <c r="AE201" s="10">
        <v>16</v>
      </c>
      <c r="AF201" s="10">
        <v>1</v>
      </c>
      <c r="AG201" s="10">
        <v>0</v>
      </c>
      <c r="AH201" s="10">
        <v>12</v>
      </c>
      <c r="AI201" s="10">
        <v>3</v>
      </c>
      <c r="AJ201" s="10">
        <v>1</v>
      </c>
      <c r="AK201" s="10">
        <v>0</v>
      </c>
      <c r="AL201" s="10">
        <v>0</v>
      </c>
      <c r="AM201" s="10">
        <v>0</v>
      </c>
      <c r="AN201" s="10">
        <v>6</v>
      </c>
      <c r="AO201" s="10">
        <v>0</v>
      </c>
      <c r="AP201" s="10">
        <v>0</v>
      </c>
      <c r="AQ201" s="10">
        <v>395</v>
      </c>
      <c r="AR201" s="74">
        <f t="shared" si="20"/>
        <v>0.15768463073852296</v>
      </c>
    </row>
    <row r="202" spans="1:44">
      <c r="A202" s="40" t="s">
        <v>851</v>
      </c>
      <c r="B202" s="10">
        <v>125</v>
      </c>
      <c r="C202" s="10">
        <v>78</v>
      </c>
      <c r="D202" s="10">
        <v>6</v>
      </c>
      <c r="E202" s="10">
        <v>5</v>
      </c>
      <c r="F202" s="10">
        <v>11</v>
      </c>
      <c r="G202" s="10">
        <v>14</v>
      </c>
      <c r="H202" s="10">
        <v>25</v>
      </c>
      <c r="I202" s="10">
        <v>28</v>
      </c>
      <c r="J202" s="10">
        <v>7</v>
      </c>
      <c r="K202" s="10">
        <v>6</v>
      </c>
      <c r="L202" s="10">
        <v>4</v>
      </c>
      <c r="M202" s="10">
        <v>14</v>
      </c>
      <c r="N202" s="10">
        <v>49</v>
      </c>
      <c r="O202" s="10">
        <v>13</v>
      </c>
      <c r="P202" s="10">
        <v>14</v>
      </c>
      <c r="Q202" s="10">
        <v>1</v>
      </c>
      <c r="R202" s="10">
        <v>14</v>
      </c>
      <c r="S202" s="10">
        <v>2</v>
      </c>
      <c r="T202" s="10">
        <v>24</v>
      </c>
      <c r="U202" s="10">
        <v>12</v>
      </c>
      <c r="V202" s="10">
        <v>1</v>
      </c>
      <c r="W202" s="10">
        <v>16</v>
      </c>
      <c r="X202" s="10">
        <v>5</v>
      </c>
      <c r="Y202" s="10">
        <v>13</v>
      </c>
      <c r="Z202" s="10">
        <v>11</v>
      </c>
      <c r="AA202" s="10">
        <v>1</v>
      </c>
      <c r="AB202" s="10">
        <v>30</v>
      </c>
      <c r="AC202" s="10">
        <v>16</v>
      </c>
      <c r="AD202" s="10">
        <v>3</v>
      </c>
      <c r="AE202" s="10">
        <v>13</v>
      </c>
      <c r="AF202" s="10">
        <v>2</v>
      </c>
      <c r="AG202" s="10">
        <v>1</v>
      </c>
      <c r="AH202" s="10">
        <v>13</v>
      </c>
      <c r="AI202" s="10">
        <v>3</v>
      </c>
      <c r="AJ202" s="10">
        <v>2</v>
      </c>
      <c r="AK202" s="10">
        <v>0</v>
      </c>
      <c r="AL202" s="10">
        <v>1</v>
      </c>
      <c r="AM202" s="10">
        <v>0</v>
      </c>
      <c r="AN202" s="10">
        <v>6</v>
      </c>
      <c r="AO202" s="10">
        <v>0</v>
      </c>
      <c r="AP202" s="10">
        <v>1</v>
      </c>
      <c r="AQ202" s="10">
        <v>590</v>
      </c>
      <c r="AR202" s="74">
        <f t="shared" si="20"/>
        <v>0.23552894211576847</v>
      </c>
    </row>
    <row r="203" spans="1:44">
      <c r="A203" s="40" t="s">
        <v>852</v>
      </c>
      <c r="B203" s="10">
        <v>195</v>
      </c>
      <c r="C203" s="10">
        <v>165</v>
      </c>
      <c r="D203" s="10">
        <v>13</v>
      </c>
      <c r="E203" s="10">
        <v>1</v>
      </c>
      <c r="F203" s="10">
        <v>12</v>
      </c>
      <c r="G203" s="10">
        <v>11</v>
      </c>
      <c r="H203" s="10">
        <v>32</v>
      </c>
      <c r="I203" s="10">
        <v>29</v>
      </c>
      <c r="J203" s="10">
        <v>15</v>
      </c>
      <c r="K203" s="10">
        <v>9</v>
      </c>
      <c r="L203" s="10">
        <v>12</v>
      </c>
      <c r="M203" s="10">
        <v>10</v>
      </c>
      <c r="N203" s="10">
        <v>51</v>
      </c>
      <c r="O203" s="10">
        <v>14</v>
      </c>
      <c r="P203" s="10">
        <v>14</v>
      </c>
      <c r="Q203" s="10">
        <v>2</v>
      </c>
      <c r="R203" s="10">
        <v>20</v>
      </c>
      <c r="S203" s="10">
        <v>5</v>
      </c>
      <c r="T203" s="10">
        <v>44</v>
      </c>
      <c r="U203" s="10">
        <v>11</v>
      </c>
      <c r="V203" s="10">
        <v>2</v>
      </c>
      <c r="W203" s="10">
        <v>52</v>
      </c>
      <c r="X203" s="10">
        <v>14</v>
      </c>
      <c r="Y203" s="10">
        <v>13</v>
      </c>
      <c r="Z203" s="10">
        <v>7</v>
      </c>
      <c r="AA203" s="10">
        <v>6</v>
      </c>
      <c r="AB203" s="10">
        <v>34</v>
      </c>
      <c r="AC203" s="10">
        <v>20</v>
      </c>
      <c r="AD203" s="10">
        <v>2</v>
      </c>
      <c r="AE203" s="10">
        <v>14</v>
      </c>
      <c r="AF203" s="10">
        <v>4</v>
      </c>
      <c r="AG203" s="10">
        <v>0</v>
      </c>
      <c r="AH203" s="10">
        <v>19</v>
      </c>
      <c r="AI203" s="10">
        <v>1</v>
      </c>
      <c r="AJ203" s="10">
        <v>4</v>
      </c>
      <c r="AK203" s="10">
        <v>0</v>
      </c>
      <c r="AL203" s="10">
        <v>0</v>
      </c>
      <c r="AM203" s="10">
        <v>0</v>
      </c>
      <c r="AN203" s="10">
        <v>8</v>
      </c>
      <c r="AO203" s="10">
        <v>0</v>
      </c>
      <c r="AP203" s="10">
        <v>0</v>
      </c>
      <c r="AQ203" s="10">
        <v>865</v>
      </c>
      <c r="AR203" s="74">
        <f t="shared" si="20"/>
        <v>0.34530938123752497</v>
      </c>
    </row>
    <row r="204" spans="1:44">
      <c r="A204" s="40" t="s">
        <v>853</v>
      </c>
      <c r="B204" s="10">
        <v>27</v>
      </c>
      <c r="C204" s="10">
        <v>41</v>
      </c>
      <c r="D204" s="10">
        <v>0</v>
      </c>
      <c r="E204" s="10">
        <v>0</v>
      </c>
      <c r="F204" s="10">
        <v>0</v>
      </c>
      <c r="G204" s="10">
        <v>0</v>
      </c>
      <c r="H204" s="10">
        <v>1</v>
      </c>
      <c r="I204" s="10">
        <v>3</v>
      </c>
      <c r="J204" s="10">
        <v>5</v>
      </c>
      <c r="K204" s="10">
        <v>1</v>
      </c>
      <c r="L204" s="10">
        <v>1</v>
      </c>
      <c r="M204" s="10">
        <v>0</v>
      </c>
      <c r="N204" s="10">
        <v>6</v>
      </c>
      <c r="O204" s="10">
        <v>1</v>
      </c>
      <c r="P204" s="10">
        <v>2</v>
      </c>
      <c r="Q204" s="10">
        <v>2</v>
      </c>
      <c r="R204" s="10">
        <v>0</v>
      </c>
      <c r="S204" s="10">
        <v>0</v>
      </c>
      <c r="T204" s="10">
        <v>0</v>
      </c>
      <c r="U204" s="10">
        <v>0</v>
      </c>
      <c r="V204" s="10">
        <v>0</v>
      </c>
      <c r="W204" s="10">
        <v>5</v>
      </c>
      <c r="X204" s="10">
        <v>0</v>
      </c>
      <c r="Y204" s="10">
        <v>3</v>
      </c>
      <c r="Z204" s="10">
        <v>0</v>
      </c>
      <c r="AA204" s="10">
        <v>0</v>
      </c>
      <c r="AB204" s="10">
        <v>1</v>
      </c>
      <c r="AC204" s="10">
        <v>1</v>
      </c>
      <c r="AD204" s="10">
        <v>1</v>
      </c>
      <c r="AE204" s="10">
        <v>0</v>
      </c>
      <c r="AF204" s="10">
        <v>0</v>
      </c>
      <c r="AG204" s="10">
        <v>0</v>
      </c>
      <c r="AH204" s="10">
        <v>1</v>
      </c>
      <c r="AI204" s="10">
        <v>0</v>
      </c>
      <c r="AJ204" s="10">
        <v>0</v>
      </c>
      <c r="AK204" s="10">
        <v>0</v>
      </c>
      <c r="AL204" s="10">
        <v>0</v>
      </c>
      <c r="AM204" s="10">
        <v>0</v>
      </c>
      <c r="AN204" s="10">
        <v>0</v>
      </c>
      <c r="AO204" s="10">
        <v>0</v>
      </c>
      <c r="AP204" s="10">
        <v>0</v>
      </c>
      <c r="AQ204" s="10">
        <v>102</v>
      </c>
      <c r="AR204" s="74">
        <f t="shared" si="20"/>
        <v>4.0718562874251497E-2</v>
      </c>
    </row>
    <row r="205" spans="1:44">
      <c r="A205" s="40" t="s">
        <v>854</v>
      </c>
      <c r="B205" s="10">
        <v>6</v>
      </c>
      <c r="C205" s="10">
        <v>4</v>
      </c>
      <c r="D205" s="10">
        <v>0</v>
      </c>
      <c r="E205" s="10">
        <v>0</v>
      </c>
      <c r="F205" s="10">
        <v>1</v>
      </c>
      <c r="G205" s="10">
        <v>0</v>
      </c>
      <c r="H205" s="10">
        <v>0</v>
      </c>
      <c r="I205" s="10">
        <v>0</v>
      </c>
      <c r="J205" s="10">
        <v>1</v>
      </c>
      <c r="K205" s="10">
        <v>0</v>
      </c>
      <c r="L205" s="10">
        <v>0</v>
      </c>
      <c r="M205" s="10">
        <v>1</v>
      </c>
      <c r="N205" s="10">
        <v>0</v>
      </c>
      <c r="O205" s="10">
        <v>0</v>
      </c>
      <c r="P205" s="10">
        <v>0</v>
      </c>
      <c r="Q205" s="10">
        <v>0</v>
      </c>
      <c r="R205" s="10">
        <v>0</v>
      </c>
      <c r="S205" s="10">
        <v>0</v>
      </c>
      <c r="T205" s="10">
        <v>0</v>
      </c>
      <c r="U205" s="10">
        <v>1</v>
      </c>
      <c r="V205" s="10">
        <v>0</v>
      </c>
      <c r="W205" s="10">
        <v>0</v>
      </c>
      <c r="X205" s="10">
        <v>0</v>
      </c>
      <c r="Y205" s="10">
        <v>0</v>
      </c>
      <c r="Z205" s="10">
        <v>0</v>
      </c>
      <c r="AA205" s="10">
        <v>0</v>
      </c>
      <c r="AB205" s="10">
        <v>0</v>
      </c>
      <c r="AC205" s="10">
        <v>0</v>
      </c>
      <c r="AD205" s="10">
        <v>0</v>
      </c>
      <c r="AE205" s="10">
        <v>0</v>
      </c>
      <c r="AF205" s="10">
        <v>0</v>
      </c>
      <c r="AG205" s="10">
        <v>0</v>
      </c>
      <c r="AH205" s="10">
        <v>0</v>
      </c>
      <c r="AI205" s="10">
        <v>0</v>
      </c>
      <c r="AJ205" s="10">
        <v>0</v>
      </c>
      <c r="AK205" s="10">
        <v>0</v>
      </c>
      <c r="AL205" s="10">
        <v>0</v>
      </c>
      <c r="AM205" s="10">
        <v>0</v>
      </c>
      <c r="AN205" s="10">
        <v>0</v>
      </c>
      <c r="AO205" s="10">
        <v>0</v>
      </c>
      <c r="AP205" s="10">
        <v>0</v>
      </c>
      <c r="AQ205" s="10">
        <v>14</v>
      </c>
      <c r="AR205" s="74">
        <f t="shared" si="20"/>
        <v>5.5888223552894214E-3</v>
      </c>
    </row>
    <row r="206" spans="1:44">
      <c r="A206" s="23" t="s">
        <v>8</v>
      </c>
      <c r="B206" s="8">
        <v>571</v>
      </c>
      <c r="C206" s="8">
        <v>463</v>
      </c>
      <c r="D206" s="8">
        <v>49</v>
      </c>
      <c r="E206" s="8">
        <v>8</v>
      </c>
      <c r="F206" s="8">
        <v>39</v>
      </c>
      <c r="G206" s="8">
        <v>48</v>
      </c>
      <c r="H206" s="8">
        <v>86</v>
      </c>
      <c r="I206" s="8">
        <v>79</v>
      </c>
      <c r="J206" s="8">
        <v>38</v>
      </c>
      <c r="K206" s="8">
        <v>22</v>
      </c>
      <c r="L206" s="8">
        <v>18</v>
      </c>
      <c r="M206" s="8">
        <v>42</v>
      </c>
      <c r="N206" s="8">
        <v>173</v>
      </c>
      <c r="O206" s="8">
        <v>49</v>
      </c>
      <c r="P206" s="8">
        <v>42</v>
      </c>
      <c r="Q206" s="8">
        <v>8</v>
      </c>
      <c r="R206" s="8">
        <v>44</v>
      </c>
      <c r="S206" s="8">
        <v>16</v>
      </c>
      <c r="T206" s="8">
        <v>94</v>
      </c>
      <c r="U206" s="8">
        <v>37</v>
      </c>
      <c r="V206" s="8">
        <v>5</v>
      </c>
      <c r="W206" s="8">
        <v>89</v>
      </c>
      <c r="X206" s="8">
        <v>35</v>
      </c>
      <c r="Y206" s="8">
        <v>48</v>
      </c>
      <c r="Z206" s="8">
        <v>38</v>
      </c>
      <c r="AA206" s="8">
        <v>14</v>
      </c>
      <c r="AB206" s="8">
        <v>119</v>
      </c>
      <c r="AC206" s="8">
        <v>64</v>
      </c>
      <c r="AD206" s="8">
        <v>6</v>
      </c>
      <c r="AE206" s="8">
        <v>43</v>
      </c>
      <c r="AF206" s="8">
        <v>8</v>
      </c>
      <c r="AG206" s="8">
        <v>1</v>
      </c>
      <c r="AH206" s="8">
        <v>58</v>
      </c>
      <c r="AI206" s="8">
        <v>9</v>
      </c>
      <c r="AJ206" s="8">
        <v>15</v>
      </c>
      <c r="AK206" s="8">
        <v>0</v>
      </c>
      <c r="AL206" s="8">
        <v>1</v>
      </c>
      <c r="AM206" s="8">
        <v>0</v>
      </c>
      <c r="AN206" s="8">
        <v>24</v>
      </c>
      <c r="AO206" s="8">
        <v>0</v>
      </c>
      <c r="AP206" s="8">
        <v>2</v>
      </c>
      <c r="AQ206" s="8">
        <v>2505</v>
      </c>
      <c r="AR206" s="409">
        <f t="shared" si="20"/>
        <v>1</v>
      </c>
    </row>
    <row r="207" spans="1:44">
      <c r="A207" s="251" t="s">
        <v>855</v>
      </c>
      <c r="B207" s="74">
        <f>B206/$AQ$206</f>
        <v>0.22794411177644711</v>
      </c>
      <c r="C207" s="74">
        <f t="shared" ref="C207:AQ207" si="21">C206/$AQ$206</f>
        <v>0.18483033932135728</v>
      </c>
      <c r="D207" s="74">
        <f t="shared" si="21"/>
        <v>1.9560878243512974E-2</v>
      </c>
      <c r="E207" s="74">
        <f t="shared" si="21"/>
        <v>3.1936127744510976E-3</v>
      </c>
      <c r="F207" s="74">
        <f t="shared" si="21"/>
        <v>1.5568862275449102E-2</v>
      </c>
      <c r="G207" s="74">
        <f t="shared" si="21"/>
        <v>1.9161676646706587E-2</v>
      </c>
      <c r="H207" s="74">
        <f t="shared" si="21"/>
        <v>3.43313373253493E-2</v>
      </c>
      <c r="I207" s="74">
        <f t="shared" si="21"/>
        <v>3.1536926147704591E-2</v>
      </c>
      <c r="J207" s="74">
        <f t="shared" si="21"/>
        <v>1.5169660678642715E-2</v>
      </c>
      <c r="K207" s="74">
        <f t="shared" si="21"/>
        <v>8.7824351297405186E-3</v>
      </c>
      <c r="L207" s="74">
        <f t="shared" si="21"/>
        <v>7.18562874251497E-3</v>
      </c>
      <c r="M207" s="74">
        <f t="shared" si="21"/>
        <v>1.6766467065868262E-2</v>
      </c>
      <c r="N207" s="74">
        <f t="shared" si="21"/>
        <v>6.9061876247504997E-2</v>
      </c>
      <c r="O207" s="74">
        <f t="shared" si="21"/>
        <v>1.9560878243512974E-2</v>
      </c>
      <c r="P207" s="74">
        <f t="shared" si="21"/>
        <v>1.6766467065868262E-2</v>
      </c>
      <c r="Q207" s="74">
        <f t="shared" si="21"/>
        <v>3.1936127744510976E-3</v>
      </c>
      <c r="R207" s="74">
        <f t="shared" si="21"/>
        <v>1.7564870259481037E-2</v>
      </c>
      <c r="S207" s="74">
        <f t="shared" si="21"/>
        <v>6.3872255489021952E-3</v>
      </c>
      <c r="T207" s="74">
        <f t="shared" si="21"/>
        <v>3.7524950099800398E-2</v>
      </c>
      <c r="U207" s="74">
        <f t="shared" si="21"/>
        <v>1.4770459081836327E-2</v>
      </c>
      <c r="V207" s="74">
        <f t="shared" si="21"/>
        <v>1.996007984031936E-3</v>
      </c>
      <c r="W207" s="74">
        <f t="shared" si="21"/>
        <v>3.5528942115768465E-2</v>
      </c>
      <c r="X207" s="74">
        <f t="shared" si="21"/>
        <v>1.3972055888223553E-2</v>
      </c>
      <c r="Y207" s="74">
        <f t="shared" si="21"/>
        <v>1.9161676646706587E-2</v>
      </c>
      <c r="Z207" s="74">
        <f t="shared" si="21"/>
        <v>1.5169660678642715E-2</v>
      </c>
      <c r="AA207" s="74">
        <f t="shared" si="21"/>
        <v>5.5888223552894214E-3</v>
      </c>
      <c r="AB207" s="74">
        <f t="shared" si="21"/>
        <v>4.7504990019960079E-2</v>
      </c>
      <c r="AC207" s="74">
        <f t="shared" si="21"/>
        <v>2.5548902195608781E-2</v>
      </c>
      <c r="AD207" s="74">
        <f t="shared" si="21"/>
        <v>2.3952095808383233E-3</v>
      </c>
      <c r="AE207" s="74">
        <f t="shared" si="21"/>
        <v>1.716566866267465E-2</v>
      </c>
      <c r="AF207" s="74">
        <f t="shared" si="21"/>
        <v>3.1936127744510976E-3</v>
      </c>
      <c r="AG207" s="74">
        <f t="shared" si="21"/>
        <v>3.992015968063872E-4</v>
      </c>
      <c r="AH207" s="74">
        <f t="shared" si="21"/>
        <v>2.315369261477046E-2</v>
      </c>
      <c r="AI207" s="74">
        <f t="shared" si="21"/>
        <v>3.592814371257485E-3</v>
      </c>
      <c r="AJ207" s="74">
        <f t="shared" si="21"/>
        <v>5.9880239520958087E-3</v>
      </c>
      <c r="AK207" s="74">
        <f t="shared" si="21"/>
        <v>0</v>
      </c>
      <c r="AL207" s="74">
        <f t="shared" si="21"/>
        <v>3.992015968063872E-4</v>
      </c>
      <c r="AM207" s="74">
        <f t="shared" si="21"/>
        <v>0</v>
      </c>
      <c r="AN207" s="74">
        <f t="shared" si="21"/>
        <v>9.5808383233532933E-3</v>
      </c>
      <c r="AO207" s="74">
        <f t="shared" si="21"/>
        <v>0</v>
      </c>
      <c r="AP207" s="74">
        <f t="shared" si="21"/>
        <v>7.9840319361277441E-4</v>
      </c>
      <c r="AQ207" s="74">
        <f t="shared" si="21"/>
        <v>1</v>
      </c>
      <c r="AR207" s="74"/>
    </row>
    <row r="208" spans="1:44" ht="15.75" thickBot="1">
      <c r="A208" s="395"/>
      <c r="B208" s="396"/>
      <c r="C208" s="396"/>
      <c r="D208" s="397"/>
      <c r="E208" s="397"/>
      <c r="F208" s="397"/>
      <c r="G208" s="397"/>
      <c r="H208" s="397"/>
      <c r="I208" s="396"/>
      <c r="J208" s="396"/>
      <c r="K208" s="396"/>
      <c r="L208" s="396"/>
      <c r="M208" s="396"/>
      <c r="N208" s="396"/>
      <c r="O208" s="396"/>
      <c r="P208" s="396"/>
      <c r="Q208" s="396"/>
      <c r="R208" s="398"/>
      <c r="S208" s="398"/>
      <c r="T208" s="398"/>
      <c r="U208" s="398"/>
      <c r="V208" s="398"/>
      <c r="W208" s="398"/>
      <c r="X208" s="398"/>
      <c r="Y208" s="398"/>
      <c r="Z208" s="398"/>
      <c r="AA208" s="399"/>
      <c r="AB208" s="399"/>
      <c r="AC208" s="399"/>
      <c r="AD208" s="399"/>
      <c r="AE208" s="399"/>
      <c r="AF208" s="399"/>
      <c r="AG208" s="399"/>
      <c r="AH208" s="399"/>
      <c r="AI208" s="399"/>
      <c r="AJ208" s="399"/>
      <c r="AK208" s="399"/>
      <c r="AL208" s="399"/>
      <c r="AM208" s="399"/>
      <c r="AN208" s="399"/>
      <c r="AO208" s="399"/>
      <c r="AP208" s="399"/>
      <c r="AQ208" s="399"/>
      <c r="AR208" s="399"/>
    </row>
    <row r="209" spans="1:44" ht="15" customHeight="1">
      <c r="A209" s="780" t="s">
        <v>898</v>
      </c>
      <c r="B209" s="780"/>
      <c r="C209" s="780"/>
      <c r="D209" s="780"/>
      <c r="E209" s="780"/>
      <c r="F209" s="780"/>
      <c r="G209" s="780"/>
      <c r="H209" s="780"/>
      <c r="I209" s="780"/>
      <c r="J209" s="780"/>
      <c r="K209" s="780"/>
      <c r="L209" s="780"/>
      <c r="M209" s="780"/>
      <c r="N209" s="780"/>
      <c r="O209" s="780"/>
      <c r="P209" s="780"/>
      <c r="Q209" s="780"/>
      <c r="R209" s="780"/>
      <c r="S209" s="780"/>
      <c r="T209" s="780"/>
      <c r="U209" s="780"/>
      <c r="V209" s="780"/>
      <c r="W209" s="780"/>
      <c r="X209" s="780"/>
      <c r="Y209" s="780"/>
      <c r="Z209" s="780"/>
      <c r="AA209" s="780"/>
      <c r="AB209" s="780"/>
      <c r="AC209" s="780"/>
      <c r="AD209" s="780"/>
      <c r="AE209" s="780"/>
      <c r="AF209" s="780"/>
      <c r="AG209" s="780"/>
      <c r="AH209" s="780"/>
      <c r="AI209" s="780"/>
      <c r="AJ209" s="780"/>
      <c r="AK209" s="780"/>
      <c r="AL209" s="780"/>
      <c r="AM209" s="780"/>
      <c r="AN209" s="780"/>
      <c r="AO209" s="780"/>
      <c r="AP209" s="780"/>
      <c r="AQ209" s="780"/>
      <c r="AR209" s="780"/>
    </row>
  </sheetData>
  <mergeCells count="25">
    <mergeCell ref="A43:AR43"/>
    <mergeCell ref="A1:AR1"/>
    <mergeCell ref="A2:AR2"/>
    <mergeCell ref="A3:AR3"/>
    <mergeCell ref="A4:AR4"/>
    <mergeCell ref="A41:AR41"/>
    <mergeCell ref="A129:AR129"/>
    <mergeCell ref="A44:AR44"/>
    <mergeCell ref="A45:AR45"/>
    <mergeCell ref="A46:AR46"/>
    <mergeCell ref="A83:R83"/>
    <mergeCell ref="A85:AR85"/>
    <mergeCell ref="A86:AR86"/>
    <mergeCell ref="A87:AR87"/>
    <mergeCell ref="A88:AR88"/>
    <mergeCell ref="A125:AR125"/>
    <mergeCell ref="A127:AR127"/>
    <mergeCell ref="A128:AR128"/>
    <mergeCell ref="A209:AR209"/>
    <mergeCell ref="A130:AR130"/>
    <mergeCell ref="A167:AR167"/>
    <mergeCell ref="A169:AR169"/>
    <mergeCell ref="A170:AR170"/>
    <mergeCell ref="A171:AR171"/>
    <mergeCell ref="A172:AR172"/>
  </mergeCell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pageSetUpPr fitToPage="1"/>
  </sheetPr>
  <dimension ref="A1:U79"/>
  <sheetViews>
    <sheetView zoomScaleNormal="100" workbookViewId="0">
      <selection activeCell="A3" sqref="A3:S3"/>
    </sheetView>
  </sheetViews>
  <sheetFormatPr baseColWidth="10" defaultColWidth="17.7109375" defaultRowHeight="12.75"/>
  <cols>
    <col min="1" max="1" width="45.7109375" style="420" customWidth="1"/>
    <col min="2" max="2" width="16.42578125" style="133" customWidth="1"/>
    <col min="3" max="7" width="11.140625" style="133" customWidth="1"/>
    <col min="8" max="13" width="11.85546875" style="133" customWidth="1"/>
    <col min="14" max="17" width="11.28515625" style="133" customWidth="1"/>
    <col min="18" max="19" width="15.140625" style="133" customWidth="1"/>
    <col min="20" max="256" width="17.7109375" style="133"/>
    <col min="257" max="257" width="45.7109375" style="133" customWidth="1"/>
    <col min="258" max="258" width="16.42578125" style="133" customWidth="1"/>
    <col min="259" max="263" width="11.140625" style="133" customWidth="1"/>
    <col min="264" max="269" width="11.85546875" style="133" customWidth="1"/>
    <col min="270" max="273" width="11.28515625" style="133" customWidth="1"/>
    <col min="274" max="275" width="15.140625" style="133" customWidth="1"/>
    <col min="276" max="512" width="17.7109375" style="133"/>
    <col min="513" max="513" width="45.7109375" style="133" customWidth="1"/>
    <col min="514" max="514" width="16.42578125" style="133" customWidth="1"/>
    <col min="515" max="519" width="11.140625" style="133" customWidth="1"/>
    <col min="520" max="525" width="11.85546875" style="133" customWidth="1"/>
    <col min="526" max="529" width="11.28515625" style="133" customWidth="1"/>
    <col min="530" max="531" width="15.140625" style="133" customWidth="1"/>
    <col min="532" max="768" width="17.7109375" style="133"/>
    <col min="769" max="769" width="45.7109375" style="133" customWidth="1"/>
    <col min="770" max="770" width="16.42578125" style="133" customWidth="1"/>
    <col min="771" max="775" width="11.140625" style="133" customWidth="1"/>
    <col min="776" max="781" width="11.85546875" style="133" customWidth="1"/>
    <col min="782" max="785" width="11.28515625" style="133" customWidth="1"/>
    <col min="786" max="787" width="15.140625" style="133" customWidth="1"/>
    <col min="788" max="1024" width="17.7109375" style="133"/>
    <col min="1025" max="1025" width="45.7109375" style="133" customWidth="1"/>
    <col min="1026" max="1026" width="16.42578125" style="133" customWidth="1"/>
    <col min="1027" max="1031" width="11.140625" style="133" customWidth="1"/>
    <col min="1032" max="1037" width="11.85546875" style="133" customWidth="1"/>
    <col min="1038" max="1041" width="11.28515625" style="133" customWidth="1"/>
    <col min="1042" max="1043" width="15.140625" style="133" customWidth="1"/>
    <col min="1044" max="1280" width="17.7109375" style="133"/>
    <col min="1281" max="1281" width="45.7109375" style="133" customWidth="1"/>
    <col min="1282" max="1282" width="16.42578125" style="133" customWidth="1"/>
    <col min="1283" max="1287" width="11.140625" style="133" customWidth="1"/>
    <col min="1288" max="1293" width="11.85546875" style="133" customWidth="1"/>
    <col min="1294" max="1297" width="11.28515625" style="133" customWidth="1"/>
    <col min="1298" max="1299" width="15.140625" style="133" customWidth="1"/>
    <col min="1300" max="1536" width="17.7109375" style="133"/>
    <col min="1537" max="1537" width="45.7109375" style="133" customWidth="1"/>
    <col min="1538" max="1538" width="16.42578125" style="133" customWidth="1"/>
    <col min="1539" max="1543" width="11.140625" style="133" customWidth="1"/>
    <col min="1544" max="1549" width="11.85546875" style="133" customWidth="1"/>
    <col min="1550" max="1553" width="11.28515625" style="133" customWidth="1"/>
    <col min="1554" max="1555" width="15.140625" style="133" customWidth="1"/>
    <col min="1556" max="1792" width="17.7109375" style="133"/>
    <col min="1793" max="1793" width="45.7109375" style="133" customWidth="1"/>
    <col min="1794" max="1794" width="16.42578125" style="133" customWidth="1"/>
    <col min="1795" max="1799" width="11.140625" style="133" customWidth="1"/>
    <col min="1800" max="1805" width="11.85546875" style="133" customWidth="1"/>
    <col min="1806" max="1809" width="11.28515625" style="133" customWidth="1"/>
    <col min="1810" max="1811" width="15.140625" style="133" customWidth="1"/>
    <col min="1812" max="2048" width="17.7109375" style="133"/>
    <col min="2049" max="2049" width="45.7109375" style="133" customWidth="1"/>
    <col min="2050" max="2050" width="16.42578125" style="133" customWidth="1"/>
    <col min="2051" max="2055" width="11.140625" style="133" customWidth="1"/>
    <col min="2056" max="2061" width="11.85546875" style="133" customWidth="1"/>
    <col min="2062" max="2065" width="11.28515625" style="133" customWidth="1"/>
    <col min="2066" max="2067" width="15.140625" style="133" customWidth="1"/>
    <col min="2068" max="2304" width="17.7109375" style="133"/>
    <col min="2305" max="2305" width="45.7109375" style="133" customWidth="1"/>
    <col min="2306" max="2306" width="16.42578125" style="133" customWidth="1"/>
    <col min="2307" max="2311" width="11.140625" style="133" customWidth="1"/>
    <col min="2312" max="2317" width="11.85546875" style="133" customWidth="1"/>
    <col min="2318" max="2321" width="11.28515625" style="133" customWidth="1"/>
    <col min="2322" max="2323" width="15.140625" style="133" customWidth="1"/>
    <col min="2324" max="2560" width="17.7109375" style="133"/>
    <col min="2561" max="2561" width="45.7109375" style="133" customWidth="1"/>
    <col min="2562" max="2562" width="16.42578125" style="133" customWidth="1"/>
    <col min="2563" max="2567" width="11.140625" style="133" customWidth="1"/>
    <col min="2568" max="2573" width="11.85546875" style="133" customWidth="1"/>
    <col min="2574" max="2577" width="11.28515625" style="133" customWidth="1"/>
    <col min="2578" max="2579" width="15.140625" style="133" customWidth="1"/>
    <col min="2580" max="2816" width="17.7109375" style="133"/>
    <col min="2817" max="2817" width="45.7109375" style="133" customWidth="1"/>
    <col min="2818" max="2818" width="16.42578125" style="133" customWidth="1"/>
    <col min="2819" max="2823" width="11.140625" style="133" customWidth="1"/>
    <col min="2824" max="2829" width="11.85546875" style="133" customWidth="1"/>
    <col min="2830" max="2833" width="11.28515625" style="133" customWidth="1"/>
    <col min="2834" max="2835" width="15.140625" style="133" customWidth="1"/>
    <col min="2836" max="3072" width="17.7109375" style="133"/>
    <col min="3073" max="3073" width="45.7109375" style="133" customWidth="1"/>
    <col min="3074" max="3074" width="16.42578125" style="133" customWidth="1"/>
    <col min="3075" max="3079" width="11.140625" style="133" customWidth="1"/>
    <col min="3080" max="3085" width="11.85546875" style="133" customWidth="1"/>
    <col min="3086" max="3089" width="11.28515625" style="133" customWidth="1"/>
    <col min="3090" max="3091" width="15.140625" style="133" customWidth="1"/>
    <col min="3092" max="3328" width="17.7109375" style="133"/>
    <col min="3329" max="3329" width="45.7109375" style="133" customWidth="1"/>
    <col min="3330" max="3330" width="16.42578125" style="133" customWidth="1"/>
    <col min="3331" max="3335" width="11.140625" style="133" customWidth="1"/>
    <col min="3336" max="3341" width="11.85546875" style="133" customWidth="1"/>
    <col min="3342" max="3345" width="11.28515625" style="133" customWidth="1"/>
    <col min="3346" max="3347" width="15.140625" style="133" customWidth="1"/>
    <col min="3348" max="3584" width="17.7109375" style="133"/>
    <col min="3585" max="3585" width="45.7109375" style="133" customWidth="1"/>
    <col min="3586" max="3586" width="16.42578125" style="133" customWidth="1"/>
    <col min="3587" max="3591" width="11.140625" style="133" customWidth="1"/>
    <col min="3592" max="3597" width="11.85546875" style="133" customWidth="1"/>
    <col min="3598" max="3601" width="11.28515625" style="133" customWidth="1"/>
    <col min="3602" max="3603" width="15.140625" style="133" customWidth="1"/>
    <col min="3604" max="3840" width="17.7109375" style="133"/>
    <col min="3841" max="3841" width="45.7109375" style="133" customWidth="1"/>
    <col min="3842" max="3842" width="16.42578125" style="133" customWidth="1"/>
    <col min="3843" max="3847" width="11.140625" style="133" customWidth="1"/>
    <col min="3848" max="3853" width="11.85546875" style="133" customWidth="1"/>
    <col min="3854" max="3857" width="11.28515625" style="133" customWidth="1"/>
    <col min="3858" max="3859" width="15.140625" style="133" customWidth="1"/>
    <col min="3860" max="4096" width="17.7109375" style="133"/>
    <col min="4097" max="4097" width="45.7109375" style="133" customWidth="1"/>
    <col min="4098" max="4098" width="16.42578125" style="133" customWidth="1"/>
    <col min="4099" max="4103" width="11.140625" style="133" customWidth="1"/>
    <col min="4104" max="4109" width="11.85546875" style="133" customWidth="1"/>
    <col min="4110" max="4113" width="11.28515625" style="133" customWidth="1"/>
    <col min="4114" max="4115" width="15.140625" style="133" customWidth="1"/>
    <col min="4116" max="4352" width="17.7109375" style="133"/>
    <col min="4353" max="4353" width="45.7109375" style="133" customWidth="1"/>
    <col min="4354" max="4354" width="16.42578125" style="133" customWidth="1"/>
    <col min="4355" max="4359" width="11.140625" style="133" customWidth="1"/>
    <col min="4360" max="4365" width="11.85546875" style="133" customWidth="1"/>
    <col min="4366" max="4369" width="11.28515625" style="133" customWidth="1"/>
    <col min="4370" max="4371" width="15.140625" style="133" customWidth="1"/>
    <col min="4372" max="4608" width="17.7109375" style="133"/>
    <col min="4609" max="4609" width="45.7109375" style="133" customWidth="1"/>
    <col min="4610" max="4610" width="16.42578125" style="133" customWidth="1"/>
    <col min="4611" max="4615" width="11.140625" style="133" customWidth="1"/>
    <col min="4616" max="4621" width="11.85546875" style="133" customWidth="1"/>
    <col min="4622" max="4625" width="11.28515625" style="133" customWidth="1"/>
    <col min="4626" max="4627" width="15.140625" style="133" customWidth="1"/>
    <col min="4628" max="4864" width="17.7109375" style="133"/>
    <col min="4865" max="4865" width="45.7109375" style="133" customWidth="1"/>
    <col min="4866" max="4866" width="16.42578125" style="133" customWidth="1"/>
    <col min="4867" max="4871" width="11.140625" style="133" customWidth="1"/>
    <col min="4872" max="4877" width="11.85546875" style="133" customWidth="1"/>
    <col min="4878" max="4881" width="11.28515625" style="133" customWidth="1"/>
    <col min="4882" max="4883" width="15.140625" style="133" customWidth="1"/>
    <col min="4884" max="5120" width="17.7109375" style="133"/>
    <col min="5121" max="5121" width="45.7109375" style="133" customWidth="1"/>
    <col min="5122" max="5122" width="16.42578125" style="133" customWidth="1"/>
    <col min="5123" max="5127" width="11.140625" style="133" customWidth="1"/>
    <col min="5128" max="5133" width="11.85546875" style="133" customWidth="1"/>
    <col min="5134" max="5137" width="11.28515625" style="133" customWidth="1"/>
    <col min="5138" max="5139" width="15.140625" style="133" customWidth="1"/>
    <col min="5140" max="5376" width="17.7109375" style="133"/>
    <col min="5377" max="5377" width="45.7109375" style="133" customWidth="1"/>
    <col min="5378" max="5378" width="16.42578125" style="133" customWidth="1"/>
    <col min="5379" max="5383" width="11.140625" style="133" customWidth="1"/>
    <col min="5384" max="5389" width="11.85546875" style="133" customWidth="1"/>
    <col min="5390" max="5393" width="11.28515625" style="133" customWidth="1"/>
    <col min="5394" max="5395" width="15.140625" style="133" customWidth="1"/>
    <col min="5396" max="5632" width="17.7109375" style="133"/>
    <col min="5633" max="5633" width="45.7109375" style="133" customWidth="1"/>
    <col min="5634" max="5634" width="16.42578125" style="133" customWidth="1"/>
    <col min="5635" max="5639" width="11.140625" style="133" customWidth="1"/>
    <col min="5640" max="5645" width="11.85546875" style="133" customWidth="1"/>
    <col min="5646" max="5649" width="11.28515625" style="133" customWidth="1"/>
    <col min="5650" max="5651" width="15.140625" style="133" customWidth="1"/>
    <col min="5652" max="5888" width="17.7109375" style="133"/>
    <col min="5889" max="5889" width="45.7109375" style="133" customWidth="1"/>
    <col min="5890" max="5890" width="16.42578125" style="133" customWidth="1"/>
    <col min="5891" max="5895" width="11.140625" style="133" customWidth="1"/>
    <col min="5896" max="5901" width="11.85546875" style="133" customWidth="1"/>
    <col min="5902" max="5905" width="11.28515625" style="133" customWidth="1"/>
    <col min="5906" max="5907" width="15.140625" style="133" customWidth="1"/>
    <col min="5908" max="6144" width="17.7109375" style="133"/>
    <col min="6145" max="6145" width="45.7109375" style="133" customWidth="1"/>
    <col min="6146" max="6146" width="16.42578125" style="133" customWidth="1"/>
    <col min="6147" max="6151" width="11.140625" style="133" customWidth="1"/>
    <col min="6152" max="6157" width="11.85546875" style="133" customWidth="1"/>
    <col min="6158" max="6161" width="11.28515625" style="133" customWidth="1"/>
    <col min="6162" max="6163" width="15.140625" style="133" customWidth="1"/>
    <col min="6164" max="6400" width="17.7109375" style="133"/>
    <col min="6401" max="6401" width="45.7109375" style="133" customWidth="1"/>
    <col min="6402" max="6402" width="16.42578125" style="133" customWidth="1"/>
    <col min="6403" max="6407" width="11.140625" style="133" customWidth="1"/>
    <col min="6408" max="6413" width="11.85546875" style="133" customWidth="1"/>
    <col min="6414" max="6417" width="11.28515625" style="133" customWidth="1"/>
    <col min="6418" max="6419" width="15.140625" style="133" customWidth="1"/>
    <col min="6420" max="6656" width="17.7109375" style="133"/>
    <col min="6657" max="6657" width="45.7109375" style="133" customWidth="1"/>
    <col min="6658" max="6658" width="16.42578125" style="133" customWidth="1"/>
    <col min="6659" max="6663" width="11.140625" style="133" customWidth="1"/>
    <col min="6664" max="6669" width="11.85546875" style="133" customWidth="1"/>
    <col min="6670" max="6673" width="11.28515625" style="133" customWidth="1"/>
    <col min="6674" max="6675" width="15.140625" style="133" customWidth="1"/>
    <col min="6676" max="6912" width="17.7109375" style="133"/>
    <col min="6913" max="6913" width="45.7109375" style="133" customWidth="1"/>
    <col min="6914" max="6914" width="16.42578125" style="133" customWidth="1"/>
    <col min="6915" max="6919" width="11.140625" style="133" customWidth="1"/>
    <col min="6920" max="6925" width="11.85546875" style="133" customWidth="1"/>
    <col min="6926" max="6929" width="11.28515625" style="133" customWidth="1"/>
    <col min="6930" max="6931" width="15.140625" style="133" customWidth="1"/>
    <col min="6932" max="7168" width="17.7109375" style="133"/>
    <col min="7169" max="7169" width="45.7109375" style="133" customWidth="1"/>
    <col min="7170" max="7170" width="16.42578125" style="133" customWidth="1"/>
    <col min="7171" max="7175" width="11.140625" style="133" customWidth="1"/>
    <col min="7176" max="7181" width="11.85546875" style="133" customWidth="1"/>
    <col min="7182" max="7185" width="11.28515625" style="133" customWidth="1"/>
    <col min="7186" max="7187" width="15.140625" style="133" customWidth="1"/>
    <col min="7188" max="7424" width="17.7109375" style="133"/>
    <col min="7425" max="7425" width="45.7109375" style="133" customWidth="1"/>
    <col min="7426" max="7426" width="16.42578125" style="133" customWidth="1"/>
    <col min="7427" max="7431" width="11.140625" style="133" customWidth="1"/>
    <col min="7432" max="7437" width="11.85546875" style="133" customWidth="1"/>
    <col min="7438" max="7441" width="11.28515625" style="133" customWidth="1"/>
    <col min="7442" max="7443" width="15.140625" style="133" customWidth="1"/>
    <col min="7444" max="7680" width="17.7109375" style="133"/>
    <col min="7681" max="7681" width="45.7109375" style="133" customWidth="1"/>
    <col min="7682" max="7682" width="16.42578125" style="133" customWidth="1"/>
    <col min="7683" max="7687" width="11.140625" style="133" customWidth="1"/>
    <col min="7688" max="7693" width="11.85546875" style="133" customWidth="1"/>
    <col min="7694" max="7697" width="11.28515625" style="133" customWidth="1"/>
    <col min="7698" max="7699" width="15.140625" style="133" customWidth="1"/>
    <col min="7700" max="7936" width="17.7109375" style="133"/>
    <col min="7937" max="7937" width="45.7109375" style="133" customWidth="1"/>
    <col min="7938" max="7938" width="16.42578125" style="133" customWidth="1"/>
    <col min="7939" max="7943" width="11.140625" style="133" customWidth="1"/>
    <col min="7944" max="7949" width="11.85546875" style="133" customWidth="1"/>
    <col min="7950" max="7953" width="11.28515625" style="133" customWidth="1"/>
    <col min="7954" max="7955" width="15.140625" style="133" customWidth="1"/>
    <col min="7956" max="8192" width="17.7109375" style="133"/>
    <col min="8193" max="8193" width="45.7109375" style="133" customWidth="1"/>
    <col min="8194" max="8194" width="16.42578125" style="133" customWidth="1"/>
    <col min="8195" max="8199" width="11.140625" style="133" customWidth="1"/>
    <col min="8200" max="8205" width="11.85546875" style="133" customWidth="1"/>
    <col min="8206" max="8209" width="11.28515625" style="133" customWidth="1"/>
    <col min="8210" max="8211" width="15.140625" style="133" customWidth="1"/>
    <col min="8212" max="8448" width="17.7109375" style="133"/>
    <col min="8449" max="8449" width="45.7109375" style="133" customWidth="1"/>
    <col min="8450" max="8450" width="16.42578125" style="133" customWidth="1"/>
    <col min="8451" max="8455" width="11.140625" style="133" customWidth="1"/>
    <col min="8456" max="8461" width="11.85546875" style="133" customWidth="1"/>
    <col min="8462" max="8465" width="11.28515625" style="133" customWidth="1"/>
    <col min="8466" max="8467" width="15.140625" style="133" customWidth="1"/>
    <col min="8468" max="8704" width="17.7109375" style="133"/>
    <col min="8705" max="8705" width="45.7109375" style="133" customWidth="1"/>
    <col min="8706" max="8706" width="16.42578125" style="133" customWidth="1"/>
    <col min="8707" max="8711" width="11.140625" style="133" customWidth="1"/>
    <col min="8712" max="8717" width="11.85546875" style="133" customWidth="1"/>
    <col min="8718" max="8721" width="11.28515625" style="133" customWidth="1"/>
    <col min="8722" max="8723" width="15.140625" style="133" customWidth="1"/>
    <col min="8724" max="8960" width="17.7109375" style="133"/>
    <col min="8961" max="8961" width="45.7109375" style="133" customWidth="1"/>
    <col min="8962" max="8962" width="16.42578125" style="133" customWidth="1"/>
    <col min="8963" max="8967" width="11.140625" style="133" customWidth="1"/>
    <col min="8968" max="8973" width="11.85546875" style="133" customWidth="1"/>
    <col min="8974" max="8977" width="11.28515625" style="133" customWidth="1"/>
    <col min="8978" max="8979" width="15.140625" style="133" customWidth="1"/>
    <col min="8980" max="9216" width="17.7109375" style="133"/>
    <col min="9217" max="9217" width="45.7109375" style="133" customWidth="1"/>
    <col min="9218" max="9218" width="16.42578125" style="133" customWidth="1"/>
    <col min="9219" max="9223" width="11.140625" style="133" customWidth="1"/>
    <col min="9224" max="9229" width="11.85546875" style="133" customWidth="1"/>
    <col min="9230" max="9233" width="11.28515625" style="133" customWidth="1"/>
    <col min="9234" max="9235" width="15.140625" style="133" customWidth="1"/>
    <col min="9236" max="9472" width="17.7109375" style="133"/>
    <col min="9473" max="9473" width="45.7109375" style="133" customWidth="1"/>
    <col min="9474" max="9474" width="16.42578125" style="133" customWidth="1"/>
    <col min="9475" max="9479" width="11.140625" style="133" customWidth="1"/>
    <col min="9480" max="9485" width="11.85546875" style="133" customWidth="1"/>
    <col min="9486" max="9489" width="11.28515625" style="133" customWidth="1"/>
    <col min="9490" max="9491" width="15.140625" style="133" customWidth="1"/>
    <col min="9492" max="9728" width="17.7109375" style="133"/>
    <col min="9729" max="9729" width="45.7109375" style="133" customWidth="1"/>
    <col min="9730" max="9730" width="16.42578125" style="133" customWidth="1"/>
    <col min="9731" max="9735" width="11.140625" style="133" customWidth="1"/>
    <col min="9736" max="9741" width="11.85546875" style="133" customWidth="1"/>
    <col min="9742" max="9745" width="11.28515625" style="133" customWidth="1"/>
    <col min="9746" max="9747" width="15.140625" style="133" customWidth="1"/>
    <col min="9748" max="9984" width="17.7109375" style="133"/>
    <col min="9985" max="9985" width="45.7109375" style="133" customWidth="1"/>
    <col min="9986" max="9986" width="16.42578125" style="133" customWidth="1"/>
    <col min="9987" max="9991" width="11.140625" style="133" customWidth="1"/>
    <col min="9992" max="9997" width="11.85546875" style="133" customWidth="1"/>
    <col min="9998" max="10001" width="11.28515625" style="133" customWidth="1"/>
    <col min="10002" max="10003" width="15.140625" style="133" customWidth="1"/>
    <col min="10004" max="10240" width="17.7109375" style="133"/>
    <col min="10241" max="10241" width="45.7109375" style="133" customWidth="1"/>
    <col min="10242" max="10242" width="16.42578125" style="133" customWidth="1"/>
    <col min="10243" max="10247" width="11.140625" style="133" customWidth="1"/>
    <col min="10248" max="10253" width="11.85546875" style="133" customWidth="1"/>
    <col min="10254" max="10257" width="11.28515625" style="133" customWidth="1"/>
    <col min="10258" max="10259" width="15.140625" style="133" customWidth="1"/>
    <col min="10260" max="10496" width="17.7109375" style="133"/>
    <col min="10497" max="10497" width="45.7109375" style="133" customWidth="1"/>
    <col min="10498" max="10498" width="16.42578125" style="133" customWidth="1"/>
    <col min="10499" max="10503" width="11.140625" style="133" customWidth="1"/>
    <col min="10504" max="10509" width="11.85546875" style="133" customWidth="1"/>
    <col min="10510" max="10513" width="11.28515625" style="133" customWidth="1"/>
    <col min="10514" max="10515" width="15.140625" style="133" customWidth="1"/>
    <col min="10516" max="10752" width="17.7109375" style="133"/>
    <col min="10753" max="10753" width="45.7109375" style="133" customWidth="1"/>
    <col min="10754" max="10754" width="16.42578125" style="133" customWidth="1"/>
    <col min="10755" max="10759" width="11.140625" style="133" customWidth="1"/>
    <col min="10760" max="10765" width="11.85546875" style="133" customWidth="1"/>
    <col min="10766" max="10769" width="11.28515625" style="133" customWidth="1"/>
    <col min="10770" max="10771" width="15.140625" style="133" customWidth="1"/>
    <col min="10772" max="11008" width="17.7109375" style="133"/>
    <col min="11009" max="11009" width="45.7109375" style="133" customWidth="1"/>
    <col min="11010" max="11010" width="16.42578125" style="133" customWidth="1"/>
    <col min="11011" max="11015" width="11.140625" style="133" customWidth="1"/>
    <col min="11016" max="11021" width="11.85546875" style="133" customWidth="1"/>
    <col min="11022" max="11025" width="11.28515625" style="133" customWidth="1"/>
    <col min="11026" max="11027" width="15.140625" style="133" customWidth="1"/>
    <col min="11028" max="11264" width="17.7109375" style="133"/>
    <col min="11265" max="11265" width="45.7109375" style="133" customWidth="1"/>
    <col min="11266" max="11266" width="16.42578125" style="133" customWidth="1"/>
    <col min="11267" max="11271" width="11.140625" style="133" customWidth="1"/>
    <col min="11272" max="11277" width="11.85546875" style="133" customWidth="1"/>
    <col min="11278" max="11281" width="11.28515625" style="133" customWidth="1"/>
    <col min="11282" max="11283" width="15.140625" style="133" customWidth="1"/>
    <col min="11284" max="11520" width="17.7109375" style="133"/>
    <col min="11521" max="11521" width="45.7109375" style="133" customWidth="1"/>
    <col min="11522" max="11522" width="16.42578125" style="133" customWidth="1"/>
    <col min="11523" max="11527" width="11.140625" style="133" customWidth="1"/>
    <col min="11528" max="11533" width="11.85546875" style="133" customWidth="1"/>
    <col min="11534" max="11537" width="11.28515625" style="133" customWidth="1"/>
    <col min="11538" max="11539" width="15.140625" style="133" customWidth="1"/>
    <col min="11540" max="11776" width="17.7109375" style="133"/>
    <col min="11777" max="11777" width="45.7109375" style="133" customWidth="1"/>
    <col min="11778" max="11778" width="16.42578125" style="133" customWidth="1"/>
    <col min="11779" max="11783" width="11.140625" style="133" customWidth="1"/>
    <col min="11784" max="11789" width="11.85546875" style="133" customWidth="1"/>
    <col min="11790" max="11793" width="11.28515625" style="133" customWidth="1"/>
    <col min="11794" max="11795" width="15.140625" style="133" customWidth="1"/>
    <col min="11796" max="12032" width="17.7109375" style="133"/>
    <col min="12033" max="12033" width="45.7109375" style="133" customWidth="1"/>
    <col min="12034" max="12034" width="16.42578125" style="133" customWidth="1"/>
    <col min="12035" max="12039" width="11.140625" style="133" customWidth="1"/>
    <col min="12040" max="12045" width="11.85546875" style="133" customWidth="1"/>
    <col min="12046" max="12049" width="11.28515625" style="133" customWidth="1"/>
    <col min="12050" max="12051" width="15.140625" style="133" customWidth="1"/>
    <col min="12052" max="12288" width="17.7109375" style="133"/>
    <col min="12289" max="12289" width="45.7109375" style="133" customWidth="1"/>
    <col min="12290" max="12290" width="16.42578125" style="133" customWidth="1"/>
    <col min="12291" max="12295" width="11.140625" style="133" customWidth="1"/>
    <col min="12296" max="12301" width="11.85546875" style="133" customWidth="1"/>
    <col min="12302" max="12305" width="11.28515625" style="133" customWidth="1"/>
    <col min="12306" max="12307" width="15.140625" style="133" customWidth="1"/>
    <col min="12308" max="12544" width="17.7109375" style="133"/>
    <col min="12545" max="12545" width="45.7109375" style="133" customWidth="1"/>
    <col min="12546" max="12546" width="16.42578125" style="133" customWidth="1"/>
    <col min="12547" max="12551" width="11.140625" style="133" customWidth="1"/>
    <col min="12552" max="12557" width="11.85546875" style="133" customWidth="1"/>
    <col min="12558" max="12561" width="11.28515625" style="133" customWidth="1"/>
    <col min="12562" max="12563" width="15.140625" style="133" customWidth="1"/>
    <col min="12564" max="12800" width="17.7109375" style="133"/>
    <col min="12801" max="12801" width="45.7109375" style="133" customWidth="1"/>
    <col min="12802" max="12802" width="16.42578125" style="133" customWidth="1"/>
    <col min="12803" max="12807" width="11.140625" style="133" customWidth="1"/>
    <col min="12808" max="12813" width="11.85546875" style="133" customWidth="1"/>
    <col min="12814" max="12817" width="11.28515625" style="133" customWidth="1"/>
    <col min="12818" max="12819" width="15.140625" style="133" customWidth="1"/>
    <col min="12820" max="13056" width="17.7109375" style="133"/>
    <col min="13057" max="13057" width="45.7109375" style="133" customWidth="1"/>
    <col min="13058" max="13058" width="16.42578125" style="133" customWidth="1"/>
    <col min="13059" max="13063" width="11.140625" style="133" customWidth="1"/>
    <col min="13064" max="13069" width="11.85546875" style="133" customWidth="1"/>
    <col min="13070" max="13073" width="11.28515625" style="133" customWidth="1"/>
    <col min="13074" max="13075" width="15.140625" style="133" customWidth="1"/>
    <col min="13076" max="13312" width="17.7109375" style="133"/>
    <col min="13313" max="13313" width="45.7109375" style="133" customWidth="1"/>
    <col min="13314" max="13314" width="16.42578125" style="133" customWidth="1"/>
    <col min="13315" max="13319" width="11.140625" style="133" customWidth="1"/>
    <col min="13320" max="13325" width="11.85546875" style="133" customWidth="1"/>
    <col min="13326" max="13329" width="11.28515625" style="133" customWidth="1"/>
    <col min="13330" max="13331" width="15.140625" style="133" customWidth="1"/>
    <col min="13332" max="13568" width="17.7109375" style="133"/>
    <col min="13569" max="13569" width="45.7109375" style="133" customWidth="1"/>
    <col min="13570" max="13570" width="16.42578125" style="133" customWidth="1"/>
    <col min="13571" max="13575" width="11.140625" style="133" customWidth="1"/>
    <col min="13576" max="13581" width="11.85546875" style="133" customWidth="1"/>
    <col min="13582" max="13585" width="11.28515625" style="133" customWidth="1"/>
    <col min="13586" max="13587" width="15.140625" style="133" customWidth="1"/>
    <col min="13588" max="13824" width="17.7109375" style="133"/>
    <col min="13825" max="13825" width="45.7109375" style="133" customWidth="1"/>
    <col min="13826" max="13826" width="16.42578125" style="133" customWidth="1"/>
    <col min="13827" max="13831" width="11.140625" style="133" customWidth="1"/>
    <col min="13832" max="13837" width="11.85546875" style="133" customWidth="1"/>
    <col min="13838" max="13841" width="11.28515625" style="133" customWidth="1"/>
    <col min="13842" max="13843" width="15.140625" style="133" customWidth="1"/>
    <col min="13844" max="14080" width="17.7109375" style="133"/>
    <col min="14081" max="14081" width="45.7109375" style="133" customWidth="1"/>
    <col min="14082" max="14082" width="16.42578125" style="133" customWidth="1"/>
    <col min="14083" max="14087" width="11.140625" style="133" customWidth="1"/>
    <col min="14088" max="14093" width="11.85546875" style="133" customWidth="1"/>
    <col min="14094" max="14097" width="11.28515625" style="133" customWidth="1"/>
    <col min="14098" max="14099" width="15.140625" style="133" customWidth="1"/>
    <col min="14100" max="14336" width="17.7109375" style="133"/>
    <col min="14337" max="14337" width="45.7109375" style="133" customWidth="1"/>
    <col min="14338" max="14338" width="16.42578125" style="133" customWidth="1"/>
    <col min="14339" max="14343" width="11.140625" style="133" customWidth="1"/>
    <col min="14344" max="14349" width="11.85546875" style="133" customWidth="1"/>
    <col min="14350" max="14353" width="11.28515625" style="133" customWidth="1"/>
    <col min="14354" max="14355" width="15.140625" style="133" customWidth="1"/>
    <col min="14356" max="14592" width="17.7109375" style="133"/>
    <col min="14593" max="14593" width="45.7109375" style="133" customWidth="1"/>
    <col min="14594" max="14594" width="16.42578125" style="133" customWidth="1"/>
    <col min="14595" max="14599" width="11.140625" style="133" customWidth="1"/>
    <col min="14600" max="14605" width="11.85546875" style="133" customWidth="1"/>
    <col min="14606" max="14609" width="11.28515625" style="133" customWidth="1"/>
    <col min="14610" max="14611" width="15.140625" style="133" customWidth="1"/>
    <col min="14612" max="14848" width="17.7109375" style="133"/>
    <col min="14849" max="14849" width="45.7109375" style="133" customWidth="1"/>
    <col min="14850" max="14850" width="16.42578125" style="133" customWidth="1"/>
    <col min="14851" max="14855" width="11.140625" style="133" customWidth="1"/>
    <col min="14856" max="14861" width="11.85546875" style="133" customWidth="1"/>
    <col min="14862" max="14865" width="11.28515625" style="133" customWidth="1"/>
    <col min="14866" max="14867" width="15.140625" style="133" customWidth="1"/>
    <col min="14868" max="15104" width="17.7109375" style="133"/>
    <col min="15105" max="15105" width="45.7109375" style="133" customWidth="1"/>
    <col min="15106" max="15106" width="16.42578125" style="133" customWidth="1"/>
    <col min="15107" max="15111" width="11.140625" style="133" customWidth="1"/>
    <col min="15112" max="15117" width="11.85546875" style="133" customWidth="1"/>
    <col min="15118" max="15121" width="11.28515625" style="133" customWidth="1"/>
    <col min="15122" max="15123" width="15.140625" style="133" customWidth="1"/>
    <col min="15124" max="15360" width="17.7109375" style="133"/>
    <col min="15361" max="15361" width="45.7109375" style="133" customWidth="1"/>
    <col min="15362" max="15362" width="16.42578125" style="133" customWidth="1"/>
    <col min="15363" max="15367" width="11.140625" style="133" customWidth="1"/>
    <col min="15368" max="15373" width="11.85546875" style="133" customWidth="1"/>
    <col min="15374" max="15377" width="11.28515625" style="133" customWidth="1"/>
    <col min="15378" max="15379" width="15.140625" style="133" customWidth="1"/>
    <col min="15380" max="15616" width="17.7109375" style="133"/>
    <col min="15617" max="15617" width="45.7109375" style="133" customWidth="1"/>
    <col min="15618" max="15618" width="16.42578125" style="133" customWidth="1"/>
    <col min="15619" max="15623" width="11.140625" style="133" customWidth="1"/>
    <col min="15624" max="15629" width="11.85546875" style="133" customWidth="1"/>
    <col min="15630" max="15633" width="11.28515625" style="133" customWidth="1"/>
    <col min="15634" max="15635" width="15.140625" style="133" customWidth="1"/>
    <col min="15636" max="15872" width="17.7109375" style="133"/>
    <col min="15873" max="15873" width="45.7109375" style="133" customWidth="1"/>
    <col min="15874" max="15874" width="16.42578125" style="133" customWidth="1"/>
    <col min="15875" max="15879" width="11.140625" style="133" customWidth="1"/>
    <col min="15880" max="15885" width="11.85546875" style="133" customWidth="1"/>
    <col min="15886" max="15889" width="11.28515625" style="133" customWidth="1"/>
    <col min="15890" max="15891" width="15.140625" style="133" customWidth="1"/>
    <col min="15892" max="16128" width="17.7109375" style="133"/>
    <col min="16129" max="16129" width="45.7109375" style="133" customWidth="1"/>
    <col min="16130" max="16130" width="16.42578125" style="133" customWidth="1"/>
    <col min="16131" max="16135" width="11.140625" style="133" customWidth="1"/>
    <col min="16136" max="16141" width="11.85546875" style="133" customWidth="1"/>
    <col min="16142" max="16145" width="11.28515625" style="133" customWidth="1"/>
    <col min="16146" max="16147" width="15.140625" style="133" customWidth="1"/>
    <col min="16148" max="16384" width="17.7109375" style="133"/>
  </cols>
  <sheetData>
    <row r="1" spans="1:21" s="420" customFormat="1" ht="30" customHeight="1">
      <c r="A1" s="753" t="s">
        <v>959</v>
      </c>
      <c r="B1" s="753"/>
      <c r="C1" s="753"/>
      <c r="D1" s="753"/>
      <c r="E1" s="753"/>
      <c r="F1" s="753"/>
      <c r="G1" s="753"/>
      <c r="H1" s="753"/>
      <c r="I1" s="753"/>
      <c r="J1" s="753"/>
      <c r="K1" s="753"/>
      <c r="L1" s="753"/>
      <c r="M1" s="753"/>
      <c r="N1" s="753"/>
      <c r="O1" s="753"/>
      <c r="P1" s="753"/>
      <c r="Q1" s="753"/>
      <c r="R1" s="753"/>
      <c r="S1" s="753"/>
      <c r="T1" s="215"/>
      <c r="U1" s="215"/>
    </row>
    <row r="2" spans="1:21" s="420" customFormat="1" ht="15" customHeight="1">
      <c r="A2" s="754" t="s">
        <v>960</v>
      </c>
      <c r="B2" s="754"/>
      <c r="C2" s="754"/>
      <c r="D2" s="754"/>
      <c r="E2" s="754"/>
      <c r="F2" s="754"/>
      <c r="G2" s="754"/>
      <c r="H2" s="754"/>
      <c r="I2" s="754"/>
      <c r="J2" s="754"/>
      <c r="K2" s="754"/>
      <c r="L2" s="754"/>
      <c r="M2" s="754"/>
      <c r="N2" s="754"/>
      <c r="O2" s="754"/>
      <c r="P2" s="754"/>
      <c r="Q2" s="754"/>
      <c r="R2" s="754"/>
      <c r="S2" s="754"/>
      <c r="T2" s="215"/>
      <c r="U2" s="215"/>
    </row>
    <row r="3" spans="1:21" s="420" customFormat="1" ht="15" customHeight="1">
      <c r="A3" s="754" t="s">
        <v>2</v>
      </c>
      <c r="B3" s="754"/>
      <c r="C3" s="754"/>
      <c r="D3" s="754"/>
      <c r="E3" s="754"/>
      <c r="F3" s="754"/>
      <c r="G3" s="754"/>
      <c r="H3" s="754"/>
      <c r="I3" s="792"/>
      <c r="J3" s="754"/>
      <c r="K3" s="754"/>
      <c r="L3" s="754"/>
      <c r="M3" s="754"/>
      <c r="N3" s="754"/>
      <c r="O3" s="754"/>
      <c r="P3" s="754"/>
      <c r="Q3" s="754"/>
      <c r="R3" s="754"/>
      <c r="S3" s="754"/>
      <c r="T3" s="215"/>
      <c r="U3" s="215"/>
    </row>
    <row r="4" spans="1:21" s="420" customFormat="1" ht="30" customHeight="1">
      <c r="A4" s="755" t="s">
        <v>3</v>
      </c>
      <c r="B4" s="755"/>
      <c r="C4" s="755"/>
      <c r="D4" s="755"/>
      <c r="E4" s="755"/>
      <c r="F4" s="755"/>
      <c r="G4" s="755"/>
      <c r="H4" s="755"/>
      <c r="I4" s="755"/>
      <c r="J4" s="755"/>
      <c r="K4" s="755"/>
      <c r="L4" s="755"/>
      <c r="M4" s="755"/>
      <c r="N4" s="755"/>
      <c r="O4" s="755"/>
      <c r="P4" s="755"/>
      <c r="Q4" s="755"/>
      <c r="R4" s="755"/>
      <c r="S4" s="755"/>
      <c r="T4" s="215"/>
      <c r="U4" s="215"/>
    </row>
    <row r="5" spans="1:21" s="420" customFormat="1" ht="3.75" customHeight="1">
      <c r="A5" s="215"/>
      <c r="B5" s="215"/>
      <c r="C5" s="215"/>
      <c r="D5" s="215"/>
      <c r="E5" s="215"/>
      <c r="F5" s="215"/>
      <c r="G5" s="215"/>
      <c r="H5" s="215"/>
      <c r="I5" s="215"/>
      <c r="J5" s="215"/>
      <c r="K5" s="215"/>
      <c r="L5" s="215"/>
      <c r="M5" s="215"/>
      <c r="N5" s="215"/>
      <c r="O5" s="215"/>
      <c r="P5" s="215"/>
      <c r="Q5" s="215"/>
      <c r="R5" s="215"/>
      <c r="S5" s="215"/>
      <c r="T5" s="215"/>
      <c r="U5" s="215"/>
    </row>
    <row r="6" spans="1:21" s="420" customFormat="1" ht="15" customHeight="1">
      <c r="A6" s="294"/>
      <c r="B6" s="295" t="s">
        <v>881</v>
      </c>
      <c r="C6" s="779" t="s">
        <v>961</v>
      </c>
      <c r="D6" s="779"/>
      <c r="E6" s="779"/>
      <c r="F6" s="779"/>
      <c r="G6" s="779"/>
      <c r="H6" s="779" t="s">
        <v>962</v>
      </c>
      <c r="I6" s="779"/>
      <c r="J6" s="779"/>
      <c r="K6" s="779"/>
      <c r="L6" s="779"/>
      <c r="M6" s="779" t="s">
        <v>963</v>
      </c>
      <c r="N6" s="779"/>
      <c r="O6" s="779"/>
      <c r="P6" s="779"/>
      <c r="Q6" s="779"/>
      <c r="R6" s="779" t="s">
        <v>885</v>
      </c>
      <c r="S6" s="779"/>
      <c r="T6" s="215"/>
      <c r="U6" s="215"/>
    </row>
    <row r="7" spans="1:21" s="420" customFormat="1" ht="15" customHeight="1" thickBot="1">
      <c r="A7" s="294"/>
      <c r="B7" s="295" t="s">
        <v>886</v>
      </c>
      <c r="C7" s="294"/>
      <c r="D7" s="294"/>
      <c r="E7" s="294"/>
      <c r="F7" s="294"/>
      <c r="G7" s="294"/>
      <c r="H7" s="294"/>
      <c r="I7" s="294"/>
      <c r="J7" s="294"/>
      <c r="K7" s="294"/>
      <c r="L7" s="294"/>
      <c r="M7" s="294"/>
      <c r="N7" s="294"/>
      <c r="O7" s="294"/>
      <c r="P7" s="294"/>
      <c r="Q7" s="294"/>
      <c r="R7" s="294"/>
      <c r="S7" s="294"/>
      <c r="T7" s="215"/>
      <c r="U7" s="215"/>
    </row>
    <row r="8" spans="1:21" s="215" customFormat="1" ht="15" customHeight="1" thickTop="1" thickBot="1">
      <c r="A8" s="647" t="s">
        <v>964</v>
      </c>
      <c r="B8" s="648" t="s">
        <v>887</v>
      </c>
      <c r="C8" s="648" t="s">
        <v>4</v>
      </c>
      <c r="D8" s="648" t="s">
        <v>6</v>
      </c>
      <c r="E8" s="648" t="s">
        <v>5</v>
      </c>
      <c r="F8" s="648" t="s">
        <v>7</v>
      </c>
      <c r="G8" s="648" t="s">
        <v>8</v>
      </c>
      <c r="H8" s="648" t="s">
        <v>4</v>
      </c>
      <c r="I8" s="648" t="s">
        <v>6</v>
      </c>
      <c r="J8" s="648" t="s">
        <v>5</v>
      </c>
      <c r="K8" s="648" t="s">
        <v>7</v>
      </c>
      <c r="L8" s="648" t="s">
        <v>8</v>
      </c>
      <c r="M8" s="648" t="s">
        <v>4</v>
      </c>
      <c r="N8" s="648" t="s">
        <v>6</v>
      </c>
      <c r="O8" s="648" t="s">
        <v>5</v>
      </c>
      <c r="P8" s="648" t="s">
        <v>7</v>
      </c>
      <c r="Q8" s="648" t="s">
        <v>8</v>
      </c>
      <c r="R8" s="648" t="s">
        <v>888</v>
      </c>
      <c r="S8" s="648" t="s">
        <v>889</v>
      </c>
    </row>
    <row r="9" spans="1:21" ht="15" customHeight="1" thickTop="1">
      <c r="A9" s="303"/>
      <c r="B9" s="81"/>
      <c r="C9" s="81"/>
      <c r="D9" s="297" t="s">
        <v>890</v>
      </c>
      <c r="E9" s="297" t="s">
        <v>890</v>
      </c>
      <c r="F9" s="297"/>
      <c r="G9" s="297" t="s">
        <v>890</v>
      </c>
      <c r="H9" s="81"/>
      <c r="I9" s="297" t="s">
        <v>890</v>
      </c>
      <c r="J9" s="297" t="s">
        <v>890</v>
      </c>
      <c r="K9" s="297"/>
      <c r="L9" s="81"/>
      <c r="M9" s="81"/>
      <c r="N9" s="81"/>
      <c r="O9" s="81"/>
      <c r="P9" s="81"/>
      <c r="Q9" s="81"/>
      <c r="R9" s="81"/>
      <c r="S9" s="81"/>
      <c r="T9" s="81"/>
      <c r="U9" s="81"/>
    </row>
    <row r="10" spans="1:21" ht="15" customHeight="1">
      <c r="A10" s="303"/>
      <c r="B10" s="297" t="s">
        <v>890</v>
      </c>
      <c r="C10" s="81"/>
      <c r="D10" s="297" t="s">
        <v>890</v>
      </c>
      <c r="E10" s="298" t="s">
        <v>890</v>
      </c>
      <c r="F10" s="298"/>
      <c r="G10" s="298" t="s">
        <v>890</v>
      </c>
      <c r="H10" s="81"/>
      <c r="I10" s="297" t="s">
        <v>890</v>
      </c>
      <c r="J10" s="297" t="s">
        <v>890</v>
      </c>
      <c r="K10" s="297"/>
      <c r="L10" s="299"/>
      <c r="M10" s="299"/>
      <c r="N10" s="299"/>
      <c r="O10" s="299"/>
      <c r="P10" s="299"/>
      <c r="Q10" s="81"/>
      <c r="R10" s="421"/>
      <c r="S10" s="421"/>
      <c r="T10" s="81"/>
      <c r="U10" s="81"/>
    </row>
    <row r="11" spans="1:21" ht="15" customHeight="1">
      <c r="A11" s="300" t="s">
        <v>901</v>
      </c>
      <c r="B11" s="422">
        <v>1363220.4</v>
      </c>
      <c r="C11" s="422">
        <v>97817.46</v>
      </c>
      <c r="D11" s="422">
        <v>0</v>
      </c>
      <c r="E11" s="422">
        <v>49554.28</v>
      </c>
      <c r="F11" s="422">
        <v>0</v>
      </c>
      <c r="G11" s="422">
        <v>147371.74</v>
      </c>
      <c r="H11" s="422">
        <v>98992.62</v>
      </c>
      <c r="I11" s="422">
        <v>0</v>
      </c>
      <c r="J11" s="422">
        <v>51877.26</v>
      </c>
      <c r="K11" s="422">
        <v>0</v>
      </c>
      <c r="L11" s="422">
        <v>150869.88</v>
      </c>
      <c r="M11" s="422">
        <v>1175.1599999999889</v>
      </c>
      <c r="N11" s="422">
        <v>0</v>
      </c>
      <c r="O11" s="422">
        <v>2322.9800000000032</v>
      </c>
      <c r="P11" s="422">
        <v>0</v>
      </c>
      <c r="Q11" s="422">
        <v>3498.1399999999921</v>
      </c>
      <c r="R11" s="423">
        <v>0.10810558586124445</v>
      </c>
      <c r="S11" s="423">
        <v>0.11067167128660928</v>
      </c>
      <c r="T11" s="81"/>
      <c r="U11" s="81"/>
    </row>
    <row r="12" spans="1:21" ht="15" customHeight="1">
      <c r="A12" s="300" t="s">
        <v>902</v>
      </c>
      <c r="B12" s="422">
        <v>488692.94</v>
      </c>
      <c r="C12" s="422">
        <v>28275.39</v>
      </c>
      <c r="D12" s="422">
        <v>0</v>
      </c>
      <c r="E12" s="422">
        <v>19324.32</v>
      </c>
      <c r="F12" s="422">
        <v>0</v>
      </c>
      <c r="G12" s="422">
        <v>47599.71</v>
      </c>
      <c r="H12" s="422">
        <v>32512.94</v>
      </c>
      <c r="I12" s="422">
        <v>0</v>
      </c>
      <c r="J12" s="422">
        <v>20876.400000000001</v>
      </c>
      <c r="K12" s="422">
        <v>0</v>
      </c>
      <c r="L12" s="422">
        <v>53389.34</v>
      </c>
      <c r="M12" s="422">
        <v>4237.5499999999993</v>
      </c>
      <c r="N12" s="422">
        <v>0</v>
      </c>
      <c r="O12" s="422">
        <v>1552.0800000000017</v>
      </c>
      <c r="P12" s="422">
        <v>0</v>
      </c>
      <c r="Q12" s="422">
        <v>5789.630000000001</v>
      </c>
      <c r="R12" s="423">
        <v>9.7402082379172486E-2</v>
      </c>
      <c r="S12" s="423">
        <v>0.10924925578012237</v>
      </c>
      <c r="T12" s="81"/>
      <c r="U12" s="81"/>
    </row>
    <row r="13" spans="1:21" ht="15" customHeight="1">
      <c r="A13" s="300" t="s">
        <v>903</v>
      </c>
      <c r="B13" s="422">
        <v>154339.29</v>
      </c>
      <c r="C13" s="422">
        <v>11068.12</v>
      </c>
      <c r="D13" s="422">
        <v>0</v>
      </c>
      <c r="E13" s="422">
        <v>4296.1000000000004</v>
      </c>
      <c r="F13" s="422">
        <v>0</v>
      </c>
      <c r="G13" s="422">
        <v>15364.220000000001</v>
      </c>
      <c r="H13" s="422">
        <v>13326.47</v>
      </c>
      <c r="I13" s="422">
        <v>0</v>
      </c>
      <c r="J13" s="422">
        <v>10926.98</v>
      </c>
      <c r="K13" s="422">
        <v>0</v>
      </c>
      <c r="L13" s="422">
        <v>24253.449999999997</v>
      </c>
      <c r="M13" s="422">
        <v>2258.3499999999985</v>
      </c>
      <c r="N13" s="422">
        <v>0</v>
      </c>
      <c r="O13" s="422">
        <v>6630.8799999999992</v>
      </c>
      <c r="P13" s="422">
        <v>0</v>
      </c>
      <c r="Q13" s="422">
        <v>8889.2299999999977</v>
      </c>
      <c r="R13" s="423">
        <v>9.9548339246604028E-2</v>
      </c>
      <c r="S13" s="423">
        <v>0.1571437188806557</v>
      </c>
      <c r="T13" s="81"/>
      <c r="U13" s="81"/>
    </row>
    <row r="14" spans="1:21" ht="15" customHeight="1">
      <c r="A14" s="303"/>
      <c r="B14" s="424" t="s">
        <v>890</v>
      </c>
      <c r="C14" s="424" t="s">
        <v>890</v>
      </c>
      <c r="D14" s="424" t="s">
        <v>890</v>
      </c>
      <c r="E14" s="424" t="s">
        <v>890</v>
      </c>
      <c r="F14" s="424" t="s">
        <v>890</v>
      </c>
      <c r="G14" s="424" t="s">
        <v>890</v>
      </c>
      <c r="H14" s="424" t="s">
        <v>890</v>
      </c>
      <c r="I14" s="424" t="s">
        <v>890</v>
      </c>
      <c r="J14" s="424" t="s">
        <v>890</v>
      </c>
      <c r="K14" s="424" t="s">
        <v>890</v>
      </c>
      <c r="L14" s="240"/>
      <c r="M14" s="240"/>
      <c r="N14" s="424" t="s">
        <v>890</v>
      </c>
      <c r="O14" s="240"/>
      <c r="P14" s="240"/>
      <c r="Q14" s="240"/>
      <c r="R14" s="81"/>
      <c r="S14" s="81"/>
      <c r="T14" s="81"/>
      <c r="U14" s="81"/>
    </row>
    <row r="15" spans="1:21" s="429" customFormat="1" ht="15" customHeight="1">
      <c r="A15" s="425" t="s">
        <v>8</v>
      </c>
      <c r="B15" s="426">
        <v>2006252.63</v>
      </c>
      <c r="C15" s="426">
        <v>137160.97</v>
      </c>
      <c r="D15" s="426">
        <v>0</v>
      </c>
      <c r="E15" s="426">
        <v>73174.700000000012</v>
      </c>
      <c r="F15" s="426">
        <v>0</v>
      </c>
      <c r="G15" s="426">
        <v>210335.66999999998</v>
      </c>
      <c r="H15" s="426">
        <v>144832.03</v>
      </c>
      <c r="I15" s="426">
        <v>0</v>
      </c>
      <c r="J15" s="426">
        <v>83680.639999999999</v>
      </c>
      <c r="K15" s="426">
        <v>0</v>
      </c>
      <c r="L15" s="426">
        <v>228512.66999999998</v>
      </c>
      <c r="M15" s="426">
        <v>7671.0599999999868</v>
      </c>
      <c r="N15" s="426">
        <v>0</v>
      </c>
      <c r="O15" s="426">
        <v>10505.940000000004</v>
      </c>
      <c r="P15" s="426">
        <v>0</v>
      </c>
      <c r="Q15" s="426">
        <v>18176.999999999993</v>
      </c>
      <c r="R15" s="427">
        <v>0.10484007191058486</v>
      </c>
      <c r="S15" s="427">
        <v>0.1139002469494582</v>
      </c>
      <c r="T15" s="428"/>
      <c r="U15" s="428"/>
    </row>
    <row r="16" spans="1:21" ht="15" customHeight="1" thickBot="1">
      <c r="A16" s="303"/>
      <c r="B16" s="424"/>
      <c r="C16" s="424" t="s">
        <v>890</v>
      </c>
      <c r="D16" s="422" t="s">
        <v>890</v>
      </c>
      <c r="E16" s="422" t="s">
        <v>890</v>
      </c>
      <c r="F16" s="422"/>
      <c r="G16" s="424"/>
      <c r="H16" s="424"/>
      <c r="I16" s="424"/>
      <c r="J16" s="424"/>
      <c r="K16" s="424"/>
      <c r="L16" s="424" t="s">
        <v>890</v>
      </c>
      <c r="M16" s="424" t="s">
        <v>890</v>
      </c>
      <c r="N16" s="424" t="s">
        <v>890</v>
      </c>
      <c r="O16" s="424" t="s">
        <v>890</v>
      </c>
      <c r="P16" s="424"/>
      <c r="Q16" s="424" t="s">
        <v>890</v>
      </c>
      <c r="R16" s="430" t="s">
        <v>890</v>
      </c>
      <c r="S16" s="430" t="s">
        <v>890</v>
      </c>
      <c r="T16" s="81"/>
      <c r="U16" s="81"/>
    </row>
    <row r="17" spans="1:21" s="215" customFormat="1" ht="15" customHeight="1" thickTop="1" thickBot="1">
      <c r="A17" s="649" t="s">
        <v>912</v>
      </c>
      <c r="B17" s="650"/>
      <c r="C17" s="650"/>
      <c r="D17" s="650"/>
      <c r="E17" s="648" t="s">
        <v>890</v>
      </c>
      <c r="F17" s="648"/>
      <c r="G17" s="648"/>
      <c r="H17" s="648"/>
      <c r="I17" s="648"/>
      <c r="J17" s="648"/>
      <c r="K17" s="648"/>
      <c r="L17" s="648" t="s">
        <v>890</v>
      </c>
      <c r="M17" s="648"/>
      <c r="N17" s="648"/>
      <c r="O17" s="648"/>
      <c r="P17" s="648"/>
      <c r="Q17" s="648" t="s">
        <v>890</v>
      </c>
      <c r="R17" s="648"/>
      <c r="S17" s="648"/>
    </row>
    <row r="18" spans="1:21" ht="15" customHeight="1" thickTop="1">
      <c r="A18" s="303"/>
      <c r="B18" s="424" t="s">
        <v>890</v>
      </c>
      <c r="C18" s="240"/>
      <c r="D18" s="424" t="s">
        <v>890</v>
      </c>
      <c r="E18" s="424" t="s">
        <v>890</v>
      </c>
      <c r="F18" s="424"/>
      <c r="G18" s="424" t="s">
        <v>890</v>
      </c>
      <c r="H18" s="424" t="s">
        <v>890</v>
      </c>
      <c r="I18" s="424" t="s">
        <v>890</v>
      </c>
      <c r="J18" s="424" t="s">
        <v>890</v>
      </c>
      <c r="K18" s="424"/>
      <c r="L18" s="424" t="s">
        <v>890</v>
      </c>
      <c r="M18" s="424" t="s">
        <v>890</v>
      </c>
      <c r="N18" s="424" t="s">
        <v>890</v>
      </c>
      <c r="O18" s="240"/>
      <c r="P18" s="240"/>
      <c r="Q18" s="240"/>
      <c r="R18" s="81"/>
      <c r="S18" s="81"/>
      <c r="T18" s="81"/>
      <c r="U18" s="81"/>
    </row>
    <row r="19" spans="1:21" ht="15" customHeight="1">
      <c r="A19" s="300" t="s">
        <v>913</v>
      </c>
      <c r="B19" s="422">
        <v>892991.42</v>
      </c>
      <c r="C19" s="422">
        <v>47604.39</v>
      </c>
      <c r="D19" s="422">
        <v>0</v>
      </c>
      <c r="E19" s="422">
        <v>32909.81</v>
      </c>
      <c r="F19" s="422">
        <v>0</v>
      </c>
      <c r="G19" s="422">
        <v>80514.2</v>
      </c>
      <c r="H19" s="422">
        <v>87927.94</v>
      </c>
      <c r="I19" s="422">
        <v>0</v>
      </c>
      <c r="J19" s="422">
        <v>45103.839999999997</v>
      </c>
      <c r="K19" s="422">
        <v>0.03</v>
      </c>
      <c r="L19" s="422">
        <v>133031.81</v>
      </c>
      <c r="M19" s="422">
        <v>40323.550000000003</v>
      </c>
      <c r="N19" s="422">
        <v>0</v>
      </c>
      <c r="O19" s="422">
        <v>12194.029999999999</v>
      </c>
      <c r="P19" s="422">
        <v>0.03</v>
      </c>
      <c r="Q19" s="422">
        <v>52517.61</v>
      </c>
      <c r="R19" s="423">
        <v>9.016234444895338E-2</v>
      </c>
      <c r="S19" s="423">
        <v>0.1489732230573951</v>
      </c>
      <c r="T19" s="81"/>
      <c r="U19" s="81"/>
    </row>
    <row r="20" spans="1:21" ht="15" customHeight="1">
      <c r="A20" s="300" t="s">
        <v>915</v>
      </c>
      <c r="B20" s="422">
        <v>462926.17</v>
      </c>
      <c r="C20" s="422">
        <v>22103.61</v>
      </c>
      <c r="D20" s="422">
        <v>0</v>
      </c>
      <c r="E20" s="422">
        <v>19782.8</v>
      </c>
      <c r="F20" s="422">
        <v>0</v>
      </c>
      <c r="G20" s="422">
        <v>41886.410000000003</v>
      </c>
      <c r="H20" s="422">
        <v>27523.84</v>
      </c>
      <c r="I20" s="422">
        <v>0</v>
      </c>
      <c r="J20" s="422">
        <v>25842.63</v>
      </c>
      <c r="K20" s="422">
        <v>0</v>
      </c>
      <c r="L20" s="422">
        <v>53366.47</v>
      </c>
      <c r="M20" s="422">
        <v>5420.23</v>
      </c>
      <c r="N20" s="422">
        <v>0</v>
      </c>
      <c r="O20" s="422">
        <v>6059.8300000000017</v>
      </c>
      <c r="P20" s="422">
        <v>0</v>
      </c>
      <c r="Q20" s="422">
        <v>11480.060000000001</v>
      </c>
      <c r="R20" s="423">
        <v>9.0481836444891425E-2</v>
      </c>
      <c r="S20" s="423">
        <v>0.11528073688294616</v>
      </c>
      <c r="T20" s="81"/>
      <c r="U20" s="81"/>
    </row>
    <row r="21" spans="1:21" ht="15" customHeight="1">
      <c r="A21" s="300" t="s">
        <v>914</v>
      </c>
      <c r="B21" s="422">
        <v>311636.53000000003</v>
      </c>
      <c r="C21" s="422">
        <v>9580.3799999999992</v>
      </c>
      <c r="D21" s="422">
        <v>0</v>
      </c>
      <c r="E21" s="422">
        <v>18865</v>
      </c>
      <c r="F21" s="422">
        <v>0</v>
      </c>
      <c r="G21" s="422">
        <v>28445.379999999997</v>
      </c>
      <c r="H21" s="422">
        <v>18890.48</v>
      </c>
      <c r="I21" s="422">
        <v>0</v>
      </c>
      <c r="J21" s="422">
        <v>20038.599999999999</v>
      </c>
      <c r="K21" s="422">
        <v>0</v>
      </c>
      <c r="L21" s="422">
        <v>38929.08</v>
      </c>
      <c r="M21" s="422">
        <v>9310.1</v>
      </c>
      <c r="N21" s="422">
        <v>0</v>
      </c>
      <c r="O21" s="422">
        <v>1173.5999999999985</v>
      </c>
      <c r="P21" s="422">
        <v>0</v>
      </c>
      <c r="Q21" s="422">
        <v>10483.699999999999</v>
      </c>
      <c r="R21" s="423">
        <v>9.1277425018177413E-2</v>
      </c>
      <c r="S21" s="423">
        <v>0.12491821802790577</v>
      </c>
      <c r="T21" s="81"/>
      <c r="U21" s="81"/>
    </row>
    <row r="22" spans="1:21" ht="15" customHeight="1">
      <c r="A22" s="300" t="s">
        <v>923</v>
      </c>
      <c r="B22" s="422">
        <v>74653.740000000005</v>
      </c>
      <c r="C22" s="422">
        <v>1785.62</v>
      </c>
      <c r="D22" s="422">
        <v>0</v>
      </c>
      <c r="E22" s="422">
        <v>4731.83</v>
      </c>
      <c r="F22" s="422">
        <v>0</v>
      </c>
      <c r="G22" s="422">
        <v>6517.45</v>
      </c>
      <c r="H22" s="422">
        <v>1970.12</v>
      </c>
      <c r="I22" s="422">
        <v>0</v>
      </c>
      <c r="J22" s="422">
        <v>5210.87</v>
      </c>
      <c r="K22" s="422">
        <v>0</v>
      </c>
      <c r="L22" s="422">
        <v>7180.99</v>
      </c>
      <c r="M22" s="422">
        <v>184.5</v>
      </c>
      <c r="N22" s="422">
        <v>0</v>
      </c>
      <c r="O22" s="422">
        <v>479.03999999999996</v>
      </c>
      <c r="P22" s="422">
        <v>0</v>
      </c>
      <c r="Q22" s="422">
        <v>663.54</v>
      </c>
      <c r="R22" s="423">
        <v>8.7302391012158254E-2</v>
      </c>
      <c r="S22" s="423">
        <v>9.6190626216449429E-2</v>
      </c>
      <c r="T22" s="81"/>
      <c r="U22" s="81"/>
    </row>
    <row r="23" spans="1:21" ht="15" customHeight="1">
      <c r="A23" s="300" t="s">
        <v>920</v>
      </c>
      <c r="B23" s="422">
        <v>123973.69</v>
      </c>
      <c r="C23" s="422">
        <v>5664.68</v>
      </c>
      <c r="D23" s="422">
        <v>0</v>
      </c>
      <c r="E23" s="422">
        <v>4056.4</v>
      </c>
      <c r="F23" s="422">
        <v>0</v>
      </c>
      <c r="G23" s="422">
        <v>9721.08</v>
      </c>
      <c r="H23" s="422">
        <v>6250.36</v>
      </c>
      <c r="I23" s="422">
        <v>0</v>
      </c>
      <c r="J23" s="422">
        <v>6255.72</v>
      </c>
      <c r="K23" s="422">
        <v>0</v>
      </c>
      <c r="L23" s="422">
        <v>12506.08</v>
      </c>
      <c r="M23" s="422">
        <v>585.67999999999938</v>
      </c>
      <c r="N23" s="422">
        <v>0</v>
      </c>
      <c r="O23" s="422">
        <v>2199.3200000000002</v>
      </c>
      <c r="P23" s="422">
        <v>0</v>
      </c>
      <c r="Q23" s="422">
        <v>2784.9999999999995</v>
      </c>
      <c r="R23" s="423">
        <v>7.8412443801584034E-2</v>
      </c>
      <c r="S23" s="423">
        <v>0.10087688766866583</v>
      </c>
      <c r="T23" s="81"/>
      <c r="U23" s="81"/>
    </row>
    <row r="24" spans="1:21" ht="15" customHeight="1">
      <c r="A24" s="300" t="s">
        <v>926</v>
      </c>
      <c r="B24" s="422">
        <v>66023.63</v>
      </c>
      <c r="C24" s="422">
        <v>5560.36</v>
      </c>
      <c r="D24" s="422">
        <v>0</v>
      </c>
      <c r="E24" s="422">
        <v>1890.23</v>
      </c>
      <c r="F24" s="422">
        <v>0</v>
      </c>
      <c r="G24" s="422">
        <v>7450.59</v>
      </c>
      <c r="H24" s="422">
        <v>6235.9</v>
      </c>
      <c r="I24" s="422">
        <v>0</v>
      </c>
      <c r="J24" s="422">
        <v>2322.41</v>
      </c>
      <c r="K24" s="422">
        <v>0</v>
      </c>
      <c r="L24" s="422">
        <v>8558.31</v>
      </c>
      <c r="M24" s="422">
        <v>675.54</v>
      </c>
      <c r="N24" s="422">
        <v>0</v>
      </c>
      <c r="O24" s="422">
        <v>432.17999999999984</v>
      </c>
      <c r="P24" s="422">
        <v>0</v>
      </c>
      <c r="Q24" s="422">
        <v>1107.7199999999998</v>
      </c>
      <c r="R24" s="423">
        <v>0.11284732451093646</v>
      </c>
      <c r="S24" s="423">
        <v>0.12962495397481172</v>
      </c>
      <c r="T24" s="81"/>
      <c r="U24" s="81"/>
    </row>
    <row r="25" spans="1:21" ht="15" customHeight="1">
      <c r="A25" s="300" t="s">
        <v>916</v>
      </c>
      <c r="B25" s="422">
        <v>159676.41</v>
      </c>
      <c r="C25" s="422">
        <v>12456.17</v>
      </c>
      <c r="D25" s="422">
        <v>0</v>
      </c>
      <c r="E25" s="422">
        <v>5644.53</v>
      </c>
      <c r="F25" s="422">
        <v>0</v>
      </c>
      <c r="G25" s="422">
        <v>18100.7</v>
      </c>
      <c r="H25" s="422">
        <v>13604.16</v>
      </c>
      <c r="I25" s="422">
        <v>0</v>
      </c>
      <c r="J25" s="422">
        <v>7096.21</v>
      </c>
      <c r="K25" s="422">
        <v>0</v>
      </c>
      <c r="L25" s="422">
        <v>20700.37</v>
      </c>
      <c r="M25" s="422">
        <v>1147.9899999999998</v>
      </c>
      <c r="N25" s="422">
        <v>0</v>
      </c>
      <c r="O25" s="422">
        <v>1451.6800000000003</v>
      </c>
      <c r="P25" s="422">
        <v>0</v>
      </c>
      <c r="Q25" s="422">
        <v>2599.67</v>
      </c>
      <c r="R25" s="423">
        <v>0.11335863575590158</v>
      </c>
      <c r="S25" s="423">
        <v>0.12963950028686139</v>
      </c>
      <c r="T25" s="81"/>
      <c r="U25" s="81"/>
    </row>
    <row r="26" spans="1:21" ht="15" customHeight="1">
      <c r="A26" s="300" t="s">
        <v>921</v>
      </c>
      <c r="B26" s="422">
        <v>70829.649999999994</v>
      </c>
      <c r="C26" s="422">
        <v>6513.07</v>
      </c>
      <c r="D26" s="422">
        <v>0</v>
      </c>
      <c r="E26" s="422">
        <v>1667.94</v>
      </c>
      <c r="F26" s="422">
        <v>0</v>
      </c>
      <c r="G26" s="422">
        <v>8181.01</v>
      </c>
      <c r="H26" s="422">
        <v>7404.62</v>
      </c>
      <c r="I26" s="422">
        <v>0</v>
      </c>
      <c r="J26" s="422">
        <v>1830.24</v>
      </c>
      <c r="K26" s="422">
        <v>0</v>
      </c>
      <c r="L26" s="422">
        <v>9234.86</v>
      </c>
      <c r="M26" s="422">
        <v>891.55000000000018</v>
      </c>
      <c r="N26" s="422">
        <v>0</v>
      </c>
      <c r="O26" s="422">
        <v>162.29999999999995</v>
      </c>
      <c r="P26" s="422">
        <v>0</v>
      </c>
      <c r="Q26" s="422">
        <v>1053.8500000000001</v>
      </c>
      <c r="R26" s="423">
        <v>0.11550261790083674</v>
      </c>
      <c r="S26" s="423">
        <v>0.13038127394389215</v>
      </c>
      <c r="T26" s="81"/>
      <c r="U26" s="81"/>
    </row>
    <row r="27" spans="1:21" ht="15" customHeight="1">
      <c r="A27" s="300" t="s">
        <v>917</v>
      </c>
      <c r="B27" s="422">
        <v>80448.12</v>
      </c>
      <c r="C27" s="422">
        <v>5227.4799999999996</v>
      </c>
      <c r="D27" s="422">
        <v>0</v>
      </c>
      <c r="E27" s="422">
        <v>2139.2600000000002</v>
      </c>
      <c r="F27" s="422">
        <v>0</v>
      </c>
      <c r="G27" s="422">
        <v>7366.74</v>
      </c>
      <c r="H27" s="422">
        <v>7553.67</v>
      </c>
      <c r="I27" s="422">
        <v>0</v>
      </c>
      <c r="J27" s="422">
        <v>2459.7199999999998</v>
      </c>
      <c r="K27" s="422">
        <v>0</v>
      </c>
      <c r="L27" s="422">
        <v>10013.39</v>
      </c>
      <c r="M27" s="422">
        <v>2326.1900000000005</v>
      </c>
      <c r="N27" s="422">
        <v>0</v>
      </c>
      <c r="O27" s="422">
        <v>320.45999999999958</v>
      </c>
      <c r="P27" s="422">
        <v>0</v>
      </c>
      <c r="Q27" s="422">
        <v>2646.65</v>
      </c>
      <c r="R27" s="423">
        <v>9.1571313288613829E-2</v>
      </c>
      <c r="S27" s="423">
        <v>0.12447015542439027</v>
      </c>
      <c r="T27" s="81"/>
      <c r="U27" s="81"/>
    </row>
    <row r="28" spans="1:21" ht="15" customHeight="1">
      <c r="A28" s="300" t="s">
        <v>918</v>
      </c>
      <c r="B28" s="422">
        <v>59440.15</v>
      </c>
      <c r="C28" s="422">
        <v>4349.82</v>
      </c>
      <c r="D28" s="422">
        <v>0</v>
      </c>
      <c r="E28" s="422">
        <v>1010.89</v>
      </c>
      <c r="F28" s="422">
        <v>0</v>
      </c>
      <c r="G28" s="422">
        <v>5360.71</v>
      </c>
      <c r="H28" s="422">
        <v>6138.45</v>
      </c>
      <c r="I28" s="422">
        <v>0</v>
      </c>
      <c r="J28" s="422">
        <v>1113.67</v>
      </c>
      <c r="K28" s="422">
        <v>0</v>
      </c>
      <c r="L28" s="422">
        <v>7252.12</v>
      </c>
      <c r="M28" s="422">
        <v>1788.63</v>
      </c>
      <c r="N28" s="422">
        <v>0</v>
      </c>
      <c r="O28" s="422">
        <v>102.78000000000009</v>
      </c>
      <c r="P28" s="422">
        <v>0</v>
      </c>
      <c r="Q28" s="422">
        <v>1891.4100000000003</v>
      </c>
      <c r="R28" s="423">
        <v>9.0186683580038077E-2</v>
      </c>
      <c r="S28" s="423">
        <v>0.12200709453122174</v>
      </c>
      <c r="T28" s="81"/>
      <c r="U28" s="81"/>
    </row>
    <row r="29" spans="1:21" ht="15" customHeight="1">
      <c r="A29" s="300" t="s">
        <v>919</v>
      </c>
      <c r="B29" s="422">
        <v>63869.81</v>
      </c>
      <c r="C29" s="422">
        <v>5120.8500000000004</v>
      </c>
      <c r="D29" s="422">
        <v>0</v>
      </c>
      <c r="E29" s="422">
        <v>1286.6099999999999</v>
      </c>
      <c r="F29" s="422">
        <v>0</v>
      </c>
      <c r="G29" s="422">
        <v>6407.46</v>
      </c>
      <c r="H29" s="422">
        <v>5235.72</v>
      </c>
      <c r="I29" s="422">
        <v>0</v>
      </c>
      <c r="J29" s="422">
        <v>1423.96</v>
      </c>
      <c r="K29" s="422">
        <v>0</v>
      </c>
      <c r="L29" s="422">
        <v>6659.68</v>
      </c>
      <c r="M29" s="422">
        <v>114.86999999999989</v>
      </c>
      <c r="N29" s="422">
        <v>0</v>
      </c>
      <c r="O29" s="422">
        <v>137.35000000000014</v>
      </c>
      <c r="P29" s="422">
        <v>0</v>
      </c>
      <c r="Q29" s="422">
        <v>252.22000000000003</v>
      </c>
      <c r="R29" s="423">
        <v>0.1003206366200244</v>
      </c>
      <c r="S29" s="423">
        <v>0.10426960719000104</v>
      </c>
      <c r="T29" s="81"/>
      <c r="U29" s="81"/>
    </row>
    <row r="30" spans="1:21" ht="15" customHeight="1">
      <c r="A30" s="300" t="s">
        <v>928</v>
      </c>
      <c r="B30" s="422">
        <v>23331.51</v>
      </c>
      <c r="C30" s="422">
        <v>2086.52</v>
      </c>
      <c r="D30" s="422">
        <v>0</v>
      </c>
      <c r="E30" s="422">
        <v>78.02</v>
      </c>
      <c r="F30" s="422">
        <v>0</v>
      </c>
      <c r="G30" s="422">
        <v>2164.54</v>
      </c>
      <c r="H30" s="422">
        <v>2754.89</v>
      </c>
      <c r="I30" s="422">
        <v>0</v>
      </c>
      <c r="J30" s="422">
        <v>2837.46</v>
      </c>
      <c r="K30" s="422">
        <v>0</v>
      </c>
      <c r="L30" s="422">
        <v>5592.35</v>
      </c>
      <c r="M30" s="422">
        <v>668.36999999999989</v>
      </c>
      <c r="N30" s="422">
        <v>0</v>
      </c>
      <c r="O30" s="422">
        <v>2759.44</v>
      </c>
      <c r="P30" s="422">
        <v>0</v>
      </c>
      <c r="Q30" s="422">
        <v>3427.81</v>
      </c>
      <c r="R30" s="423">
        <v>9.2773249566787577E-2</v>
      </c>
      <c r="S30" s="423">
        <v>0.23969087298678915</v>
      </c>
      <c r="T30" s="81"/>
      <c r="U30" s="81"/>
    </row>
    <row r="31" spans="1:21" ht="15" customHeight="1">
      <c r="A31" s="300" t="s">
        <v>927</v>
      </c>
      <c r="B31" s="422">
        <v>79814.64</v>
      </c>
      <c r="C31" s="422">
        <v>7674.32</v>
      </c>
      <c r="D31" s="422">
        <v>0</v>
      </c>
      <c r="E31" s="422">
        <v>467.78</v>
      </c>
      <c r="F31" s="422">
        <v>0</v>
      </c>
      <c r="G31" s="422">
        <v>8142.0999999999995</v>
      </c>
      <c r="H31" s="422">
        <v>9237.59</v>
      </c>
      <c r="I31" s="422">
        <v>0</v>
      </c>
      <c r="J31" s="422">
        <v>2105.58</v>
      </c>
      <c r="K31" s="422">
        <v>0</v>
      </c>
      <c r="L31" s="422">
        <v>11343.17</v>
      </c>
      <c r="M31" s="422">
        <v>1563.2700000000004</v>
      </c>
      <c r="N31" s="422">
        <v>0</v>
      </c>
      <c r="O31" s="422">
        <v>1637.8</v>
      </c>
      <c r="P31" s="422">
        <v>0</v>
      </c>
      <c r="Q31" s="422">
        <v>3201.0700000000006</v>
      </c>
      <c r="R31" s="423">
        <v>0.10201261322484195</v>
      </c>
      <c r="S31" s="423">
        <v>0.14211891452495432</v>
      </c>
      <c r="T31" s="81"/>
      <c r="U31" s="81"/>
    </row>
    <row r="32" spans="1:21" ht="15" customHeight="1">
      <c r="A32" s="300" t="s">
        <v>935</v>
      </c>
      <c r="B32" s="422">
        <v>170271.27</v>
      </c>
      <c r="C32" s="422">
        <v>10156.69</v>
      </c>
      <c r="D32" s="422">
        <v>0</v>
      </c>
      <c r="E32" s="422">
        <v>3819.97</v>
      </c>
      <c r="F32" s="422">
        <v>0</v>
      </c>
      <c r="G32" s="422">
        <v>13976.66</v>
      </c>
      <c r="H32" s="422">
        <v>11417.68</v>
      </c>
      <c r="I32" s="422">
        <v>0</v>
      </c>
      <c r="J32" s="422">
        <v>6061.97</v>
      </c>
      <c r="K32" s="422">
        <v>0</v>
      </c>
      <c r="L32" s="422">
        <v>17479.650000000001</v>
      </c>
      <c r="M32" s="422">
        <v>1260.9899999999998</v>
      </c>
      <c r="N32" s="422">
        <v>0</v>
      </c>
      <c r="O32" s="422">
        <v>2242.0000000000005</v>
      </c>
      <c r="P32" s="422">
        <v>0</v>
      </c>
      <c r="Q32" s="422">
        <v>3502.9900000000002</v>
      </c>
      <c r="R32" s="423">
        <v>8.2084664077504102E-2</v>
      </c>
      <c r="S32" s="423">
        <v>0.10265765915764886</v>
      </c>
      <c r="T32" s="81"/>
      <c r="U32" s="81"/>
    </row>
    <row r="33" spans="1:21" ht="15" customHeight="1">
      <c r="A33" s="300" t="s">
        <v>930</v>
      </c>
      <c r="B33" s="422">
        <v>34419.71</v>
      </c>
      <c r="C33" s="422">
        <v>2422.9699999999998</v>
      </c>
      <c r="D33" s="422">
        <v>0</v>
      </c>
      <c r="E33" s="422">
        <v>857.9</v>
      </c>
      <c r="F33" s="422">
        <v>0</v>
      </c>
      <c r="G33" s="422">
        <v>3280.87</v>
      </c>
      <c r="H33" s="422">
        <v>6571.97</v>
      </c>
      <c r="I33" s="422">
        <v>0</v>
      </c>
      <c r="J33" s="422">
        <v>1442.27</v>
      </c>
      <c r="K33" s="422">
        <v>0</v>
      </c>
      <c r="L33" s="422">
        <v>8014.24</v>
      </c>
      <c r="M33" s="422">
        <v>4149</v>
      </c>
      <c r="N33" s="422">
        <v>0</v>
      </c>
      <c r="O33" s="422">
        <v>584.37</v>
      </c>
      <c r="P33" s="422">
        <v>0</v>
      </c>
      <c r="Q33" s="422">
        <v>4733.37</v>
      </c>
      <c r="R33" s="423">
        <v>9.5319513151040494E-2</v>
      </c>
      <c r="S33" s="423">
        <v>0.23283868457927159</v>
      </c>
      <c r="T33" s="81"/>
      <c r="U33" s="81"/>
    </row>
    <row r="34" spans="1:21" ht="15" customHeight="1">
      <c r="A34" s="300" t="s">
        <v>922</v>
      </c>
      <c r="B34" s="422">
        <v>118682.78</v>
      </c>
      <c r="C34" s="422">
        <v>9735.07</v>
      </c>
      <c r="D34" s="422">
        <v>0</v>
      </c>
      <c r="E34" s="422">
        <v>1249.0899999999999</v>
      </c>
      <c r="F34" s="422">
        <v>0</v>
      </c>
      <c r="G34" s="422">
        <v>10984.16</v>
      </c>
      <c r="H34" s="422">
        <v>14530.71</v>
      </c>
      <c r="I34" s="422">
        <v>0</v>
      </c>
      <c r="J34" s="422">
        <v>3092.63</v>
      </c>
      <c r="K34" s="422">
        <v>0</v>
      </c>
      <c r="L34" s="422">
        <v>17623.34</v>
      </c>
      <c r="M34" s="422">
        <v>4795.6399999999994</v>
      </c>
      <c r="N34" s="422">
        <v>0</v>
      </c>
      <c r="O34" s="422">
        <v>1843.5400000000002</v>
      </c>
      <c r="P34" s="422">
        <v>0</v>
      </c>
      <c r="Q34" s="422">
        <v>6639.1799999999994</v>
      </c>
      <c r="R34" s="423">
        <v>9.2550578946667753E-2</v>
      </c>
      <c r="S34" s="423">
        <v>0.14849112904163519</v>
      </c>
      <c r="T34" s="81"/>
      <c r="U34" s="81"/>
    </row>
    <row r="35" spans="1:21" ht="15" customHeight="1">
      <c r="A35" s="300" t="s">
        <v>931</v>
      </c>
      <c r="B35" s="422">
        <v>43072.800000000003</v>
      </c>
      <c r="C35" s="422">
        <v>3710.87</v>
      </c>
      <c r="D35" s="422">
        <v>0</v>
      </c>
      <c r="E35" s="422">
        <v>513.33000000000004</v>
      </c>
      <c r="F35" s="422">
        <v>0</v>
      </c>
      <c r="G35" s="422">
        <v>4224.2</v>
      </c>
      <c r="H35" s="422">
        <v>4348.5600000000004</v>
      </c>
      <c r="I35" s="422">
        <v>0</v>
      </c>
      <c r="J35" s="422">
        <v>2154.9299999999998</v>
      </c>
      <c r="K35" s="422">
        <v>0</v>
      </c>
      <c r="L35" s="422">
        <v>6503.49</v>
      </c>
      <c r="M35" s="422">
        <v>637.69000000000051</v>
      </c>
      <c r="N35" s="422">
        <v>0</v>
      </c>
      <c r="O35" s="422">
        <v>1641.6</v>
      </c>
      <c r="P35" s="422">
        <v>0</v>
      </c>
      <c r="Q35" s="422">
        <v>2279.2900000000004</v>
      </c>
      <c r="R35" s="423">
        <v>9.8071172526513248E-2</v>
      </c>
      <c r="S35" s="423">
        <v>0.15098832673984508</v>
      </c>
      <c r="T35" s="81"/>
      <c r="U35" s="81"/>
    </row>
    <row r="36" spans="1:21" ht="15" customHeight="1">
      <c r="A36" s="300" t="s">
        <v>929</v>
      </c>
      <c r="B36" s="422">
        <v>64476.38</v>
      </c>
      <c r="C36" s="422">
        <v>5498.18</v>
      </c>
      <c r="D36" s="422">
        <v>0</v>
      </c>
      <c r="E36" s="422">
        <v>99.9</v>
      </c>
      <c r="F36" s="422">
        <v>0.02</v>
      </c>
      <c r="G36" s="422">
        <v>5598.1</v>
      </c>
      <c r="H36" s="422">
        <v>7501.13</v>
      </c>
      <c r="I36" s="422">
        <v>0</v>
      </c>
      <c r="J36" s="422">
        <v>286.06</v>
      </c>
      <c r="K36" s="422">
        <v>6.61</v>
      </c>
      <c r="L36" s="422">
        <v>7793.8</v>
      </c>
      <c r="M36" s="422">
        <v>2002.9499999999998</v>
      </c>
      <c r="N36" s="422">
        <v>0</v>
      </c>
      <c r="O36" s="422">
        <v>186.16</v>
      </c>
      <c r="P36" s="422">
        <v>6.5900000000000007</v>
      </c>
      <c r="Q36" s="422">
        <v>2195.6999999999998</v>
      </c>
      <c r="R36" s="423">
        <v>8.6824043161232073E-2</v>
      </c>
      <c r="S36" s="423">
        <v>0.12087837437523634</v>
      </c>
      <c r="T36" s="81"/>
      <c r="U36" s="81"/>
    </row>
    <row r="37" spans="1:21" ht="15" customHeight="1">
      <c r="A37" s="300" t="s">
        <v>924</v>
      </c>
      <c r="B37" s="422">
        <v>277530.44</v>
      </c>
      <c r="C37" s="422">
        <v>24575.32</v>
      </c>
      <c r="D37" s="422">
        <v>0</v>
      </c>
      <c r="E37" s="422">
        <v>667.63</v>
      </c>
      <c r="F37" s="422">
        <v>0</v>
      </c>
      <c r="G37" s="422">
        <v>25242.95</v>
      </c>
      <c r="H37" s="422">
        <v>30267.34</v>
      </c>
      <c r="I37" s="422">
        <v>0</v>
      </c>
      <c r="J37" s="422">
        <v>898.92</v>
      </c>
      <c r="K37" s="422">
        <v>0</v>
      </c>
      <c r="L37" s="422">
        <v>31166.26</v>
      </c>
      <c r="M37" s="422">
        <v>5692.02</v>
      </c>
      <c r="N37" s="422">
        <v>0</v>
      </c>
      <c r="O37" s="422">
        <v>231.28999999999996</v>
      </c>
      <c r="P37" s="422">
        <v>0</v>
      </c>
      <c r="Q37" s="422">
        <v>5923.31</v>
      </c>
      <c r="R37" s="423">
        <v>9.0955608328945822E-2</v>
      </c>
      <c r="S37" s="423">
        <v>0.11229852840646957</v>
      </c>
      <c r="T37" s="81"/>
      <c r="U37" s="81"/>
    </row>
    <row r="38" spans="1:21" ht="15" customHeight="1">
      <c r="A38" s="300" t="s">
        <v>925</v>
      </c>
      <c r="B38" s="422">
        <v>208791.56</v>
      </c>
      <c r="C38" s="422">
        <v>17469.419999999998</v>
      </c>
      <c r="D38" s="422">
        <v>0</v>
      </c>
      <c r="E38" s="422">
        <v>1302.3399999999999</v>
      </c>
      <c r="F38" s="422">
        <v>0</v>
      </c>
      <c r="G38" s="422">
        <v>18771.759999999998</v>
      </c>
      <c r="H38" s="422">
        <v>32392.86</v>
      </c>
      <c r="I38" s="422">
        <v>0</v>
      </c>
      <c r="J38" s="422">
        <v>1674.79</v>
      </c>
      <c r="K38" s="422">
        <v>208.92</v>
      </c>
      <c r="L38" s="422">
        <v>34276.57</v>
      </c>
      <c r="M38" s="422">
        <v>14923.440000000002</v>
      </c>
      <c r="N38" s="422">
        <v>0</v>
      </c>
      <c r="O38" s="422">
        <v>372.45000000000005</v>
      </c>
      <c r="P38" s="422">
        <v>208.92</v>
      </c>
      <c r="Q38" s="422">
        <v>15504.810000000003</v>
      </c>
      <c r="R38" s="423">
        <v>8.9906699293783712E-2</v>
      </c>
      <c r="S38" s="423">
        <v>0.16416645385474393</v>
      </c>
      <c r="T38" s="81"/>
      <c r="U38" s="81"/>
    </row>
    <row r="39" spans="1:21" ht="15" customHeight="1">
      <c r="A39" s="300" t="s">
        <v>933</v>
      </c>
      <c r="B39" s="422">
        <v>64302.64</v>
      </c>
      <c r="C39" s="422">
        <v>5207.87</v>
      </c>
      <c r="D39" s="422">
        <v>0</v>
      </c>
      <c r="E39" s="422">
        <v>628.76</v>
      </c>
      <c r="F39" s="422">
        <v>0</v>
      </c>
      <c r="G39" s="422">
        <v>5836.63</v>
      </c>
      <c r="H39" s="422">
        <v>6494.98</v>
      </c>
      <c r="I39" s="422">
        <v>0</v>
      </c>
      <c r="J39" s="422">
        <v>773.29</v>
      </c>
      <c r="K39" s="422">
        <v>0</v>
      </c>
      <c r="L39" s="422">
        <v>7268.2699999999995</v>
      </c>
      <c r="M39" s="422">
        <v>1287.1099999999997</v>
      </c>
      <c r="N39" s="422">
        <v>0</v>
      </c>
      <c r="O39" s="422">
        <v>144.52999999999997</v>
      </c>
      <c r="P39" s="422">
        <v>0</v>
      </c>
      <c r="Q39" s="422">
        <v>1431.6399999999996</v>
      </c>
      <c r="R39" s="423">
        <v>9.0768123983712021E-2</v>
      </c>
      <c r="S39" s="423">
        <v>0.11303221765078385</v>
      </c>
      <c r="T39" s="81"/>
      <c r="U39" s="81"/>
    </row>
    <row r="40" spans="1:21" ht="15" customHeight="1">
      <c r="A40" s="300" t="s">
        <v>932</v>
      </c>
      <c r="B40" s="422">
        <v>83748.56</v>
      </c>
      <c r="C40" s="422">
        <v>6408.97</v>
      </c>
      <c r="D40" s="422">
        <v>0</v>
      </c>
      <c r="E40" s="422">
        <v>831.09</v>
      </c>
      <c r="F40" s="422">
        <v>0</v>
      </c>
      <c r="G40" s="422">
        <v>7240.06</v>
      </c>
      <c r="H40" s="422">
        <v>8057.6</v>
      </c>
      <c r="I40" s="422">
        <v>0</v>
      </c>
      <c r="J40" s="422">
        <v>1322.63</v>
      </c>
      <c r="K40" s="422">
        <v>0</v>
      </c>
      <c r="L40" s="422">
        <v>9380.23</v>
      </c>
      <c r="M40" s="422">
        <v>1648.63</v>
      </c>
      <c r="N40" s="422">
        <v>0</v>
      </c>
      <c r="O40" s="422">
        <v>491.54000000000008</v>
      </c>
      <c r="P40" s="422">
        <v>0</v>
      </c>
      <c r="Q40" s="422">
        <v>2140.17</v>
      </c>
      <c r="R40" s="423">
        <v>8.6449964035202526E-2</v>
      </c>
      <c r="S40" s="423">
        <v>0.11200467208033189</v>
      </c>
      <c r="T40" s="81"/>
      <c r="U40" s="81"/>
    </row>
    <row r="41" spans="1:21" ht="15" customHeight="1">
      <c r="A41" s="300" t="s">
        <v>934</v>
      </c>
      <c r="B41" s="422">
        <v>52122.44</v>
      </c>
      <c r="C41" s="422">
        <v>3282.6</v>
      </c>
      <c r="D41" s="422">
        <v>0</v>
      </c>
      <c r="E41" s="422">
        <v>1551.57</v>
      </c>
      <c r="F41" s="422">
        <v>0</v>
      </c>
      <c r="G41" s="422">
        <v>4834.17</v>
      </c>
      <c r="H41" s="422">
        <v>3359.8</v>
      </c>
      <c r="I41" s="422">
        <v>0</v>
      </c>
      <c r="J41" s="422">
        <v>1885.8</v>
      </c>
      <c r="K41" s="422">
        <v>0</v>
      </c>
      <c r="L41" s="422">
        <v>5245.6</v>
      </c>
      <c r="M41" s="422">
        <v>77.200000000000273</v>
      </c>
      <c r="N41" s="422">
        <v>0</v>
      </c>
      <c r="O41" s="422">
        <v>334.23</v>
      </c>
      <c r="P41" s="422">
        <v>0</v>
      </c>
      <c r="Q41" s="422">
        <v>411.43000000000029</v>
      </c>
      <c r="R41" s="423">
        <v>9.274642553188224E-2</v>
      </c>
      <c r="S41" s="423">
        <v>0.10063995469129995</v>
      </c>
      <c r="T41" s="81"/>
      <c r="U41" s="81"/>
    </row>
    <row r="42" spans="1:21" ht="15" customHeight="1">
      <c r="A42" s="300" t="s">
        <v>936</v>
      </c>
      <c r="B42" s="422">
        <v>72308.12</v>
      </c>
      <c r="C42" s="422">
        <v>6155.02</v>
      </c>
      <c r="D42" s="422">
        <v>0</v>
      </c>
      <c r="E42" s="422">
        <v>724.36</v>
      </c>
      <c r="F42" s="422">
        <v>0</v>
      </c>
      <c r="G42" s="422">
        <v>6879.38</v>
      </c>
      <c r="H42" s="422">
        <v>9043.66</v>
      </c>
      <c r="I42" s="422">
        <v>0</v>
      </c>
      <c r="J42" s="422">
        <v>1236.05</v>
      </c>
      <c r="K42" s="422">
        <v>0</v>
      </c>
      <c r="L42" s="422">
        <v>10279.709999999999</v>
      </c>
      <c r="M42" s="422">
        <v>2888.6399999999994</v>
      </c>
      <c r="N42" s="422">
        <v>0</v>
      </c>
      <c r="O42" s="422">
        <v>511.68999999999994</v>
      </c>
      <c r="P42" s="422">
        <v>0</v>
      </c>
      <c r="Q42" s="422">
        <v>3400.3299999999995</v>
      </c>
      <c r="R42" s="423">
        <v>9.5139798960338071E-2</v>
      </c>
      <c r="S42" s="423">
        <v>0.14216536123467186</v>
      </c>
      <c r="T42" s="81"/>
      <c r="U42" s="81"/>
    </row>
    <row r="43" spans="1:21" ht="15" customHeight="1">
      <c r="A43" s="300" t="s">
        <v>937</v>
      </c>
      <c r="B43" s="422">
        <v>127248.48</v>
      </c>
      <c r="C43" s="422">
        <v>7614.53</v>
      </c>
      <c r="D43" s="422">
        <v>0</v>
      </c>
      <c r="E43" s="422">
        <v>5539.42</v>
      </c>
      <c r="F43" s="422">
        <v>0</v>
      </c>
      <c r="G43" s="422">
        <v>13153.95</v>
      </c>
      <c r="H43" s="422">
        <v>8893.2000000000007</v>
      </c>
      <c r="I43" s="422">
        <v>0</v>
      </c>
      <c r="J43" s="422">
        <v>5842</v>
      </c>
      <c r="K43" s="422">
        <v>0</v>
      </c>
      <c r="L43" s="422">
        <v>14735.2</v>
      </c>
      <c r="M43" s="422">
        <v>1278.670000000001</v>
      </c>
      <c r="N43" s="422">
        <v>0</v>
      </c>
      <c r="O43" s="422">
        <v>302.57999999999993</v>
      </c>
      <c r="P43" s="422">
        <v>0</v>
      </c>
      <c r="Q43" s="422">
        <v>1581.2500000000009</v>
      </c>
      <c r="R43" s="423">
        <v>0.10337215815858862</v>
      </c>
      <c r="S43" s="423">
        <v>0.11579863272237123</v>
      </c>
      <c r="T43" s="81"/>
      <c r="U43" s="81"/>
    </row>
    <row r="44" spans="1:21" ht="15" customHeight="1">
      <c r="A44" s="300" t="s">
        <v>938</v>
      </c>
      <c r="B44" s="422">
        <v>31199.63</v>
      </c>
      <c r="C44" s="422">
        <v>4040.61</v>
      </c>
      <c r="D44" s="422">
        <v>0</v>
      </c>
      <c r="E44" s="422">
        <v>294.49</v>
      </c>
      <c r="F44" s="422">
        <v>0</v>
      </c>
      <c r="G44" s="422">
        <v>4335.1000000000004</v>
      </c>
      <c r="H44" s="422">
        <v>5023.93</v>
      </c>
      <c r="I44" s="422">
        <v>0</v>
      </c>
      <c r="J44" s="422">
        <v>944.57</v>
      </c>
      <c r="K44" s="422">
        <v>0</v>
      </c>
      <c r="L44" s="422">
        <v>5968.5</v>
      </c>
      <c r="M44" s="422">
        <v>983.32000000000016</v>
      </c>
      <c r="N44" s="422">
        <v>0</v>
      </c>
      <c r="O44" s="422">
        <v>650.08000000000004</v>
      </c>
      <c r="P44" s="422">
        <v>0</v>
      </c>
      <c r="Q44" s="422">
        <v>1633.4</v>
      </c>
      <c r="R44" s="423">
        <v>0.13894716059132753</v>
      </c>
      <c r="S44" s="423">
        <v>0.19130034554896966</v>
      </c>
      <c r="T44" s="81"/>
      <c r="U44" s="81"/>
    </row>
    <row r="45" spans="1:21" ht="15" customHeight="1">
      <c r="A45" s="300" t="s">
        <v>939</v>
      </c>
      <c r="B45" s="422">
        <v>135979.97</v>
      </c>
      <c r="C45" s="422">
        <v>8658.92</v>
      </c>
      <c r="D45" s="422">
        <v>0</v>
      </c>
      <c r="E45" s="422">
        <v>2695.58</v>
      </c>
      <c r="F45" s="422">
        <v>0</v>
      </c>
      <c r="G45" s="422">
        <v>11354.5</v>
      </c>
      <c r="H45" s="422">
        <v>9653.2199999999993</v>
      </c>
      <c r="I45" s="422">
        <v>0</v>
      </c>
      <c r="J45" s="422">
        <v>6409.37</v>
      </c>
      <c r="K45" s="422">
        <v>0</v>
      </c>
      <c r="L45" s="422">
        <v>16062.59</v>
      </c>
      <c r="M45" s="422">
        <v>994.29999999999927</v>
      </c>
      <c r="N45" s="422">
        <v>0</v>
      </c>
      <c r="O45" s="422">
        <v>3713.79</v>
      </c>
      <c r="P45" s="422">
        <v>0</v>
      </c>
      <c r="Q45" s="422">
        <v>4708.0899999999992</v>
      </c>
      <c r="R45" s="423">
        <v>8.3501268605957191E-2</v>
      </c>
      <c r="S45" s="423">
        <v>0.11812467674467056</v>
      </c>
      <c r="T45" s="81"/>
      <c r="U45" s="81"/>
    </row>
    <row r="46" spans="1:21" ht="15" customHeight="1">
      <c r="A46" s="300" t="s">
        <v>940</v>
      </c>
      <c r="B46" s="422">
        <v>134688.94</v>
      </c>
      <c r="C46" s="422">
        <v>9344.33</v>
      </c>
      <c r="D46" s="422">
        <v>0</v>
      </c>
      <c r="E46" s="422">
        <v>2641.29</v>
      </c>
      <c r="F46" s="422">
        <v>0</v>
      </c>
      <c r="G46" s="422">
        <v>11985.619999999999</v>
      </c>
      <c r="H46" s="422">
        <v>15134.89</v>
      </c>
      <c r="I46" s="422">
        <v>0</v>
      </c>
      <c r="J46" s="422">
        <v>7705.54</v>
      </c>
      <c r="K46" s="422">
        <v>0</v>
      </c>
      <c r="L46" s="422">
        <v>22840.43</v>
      </c>
      <c r="M46" s="422">
        <v>5790.5599999999995</v>
      </c>
      <c r="N46" s="422">
        <v>0</v>
      </c>
      <c r="O46" s="422">
        <v>5064.25</v>
      </c>
      <c r="P46" s="422">
        <v>0</v>
      </c>
      <c r="Q46" s="422">
        <v>10854.81</v>
      </c>
      <c r="R46" s="423">
        <v>8.89874105475921E-2</v>
      </c>
      <c r="S46" s="423">
        <v>0.16957910575285542</v>
      </c>
      <c r="T46" s="81"/>
      <c r="U46" s="81"/>
    </row>
    <row r="47" spans="1:21" ht="15" customHeight="1">
      <c r="A47" s="300" t="s">
        <v>941</v>
      </c>
      <c r="B47" s="422">
        <v>29503.73</v>
      </c>
      <c r="C47" s="422">
        <v>2739.37</v>
      </c>
      <c r="D47" s="422">
        <v>0</v>
      </c>
      <c r="E47" s="422">
        <v>148.65</v>
      </c>
      <c r="F47" s="422">
        <v>0</v>
      </c>
      <c r="G47" s="422">
        <v>2888.02</v>
      </c>
      <c r="H47" s="422">
        <v>2799.97</v>
      </c>
      <c r="I47" s="422">
        <v>0</v>
      </c>
      <c r="J47" s="422">
        <v>332.16</v>
      </c>
      <c r="K47" s="422">
        <v>0</v>
      </c>
      <c r="L47" s="422">
        <v>3132.1299999999997</v>
      </c>
      <c r="M47" s="422">
        <v>60.599999999999909</v>
      </c>
      <c r="N47" s="422">
        <v>0</v>
      </c>
      <c r="O47" s="422">
        <v>183.51000000000002</v>
      </c>
      <c r="P47" s="422">
        <v>0</v>
      </c>
      <c r="Q47" s="422">
        <v>244.10999999999993</v>
      </c>
      <c r="R47" s="423">
        <v>9.7886606201995477E-2</v>
      </c>
      <c r="S47" s="423">
        <v>0.10616047530261427</v>
      </c>
      <c r="T47" s="81"/>
      <c r="U47" s="81"/>
    </row>
    <row r="48" spans="1:21" ht="15" customHeight="1">
      <c r="A48" s="300" t="s">
        <v>942</v>
      </c>
      <c r="B48" s="422">
        <v>222635.74</v>
      </c>
      <c r="C48" s="422">
        <v>17463.61</v>
      </c>
      <c r="D48" s="422">
        <v>0</v>
      </c>
      <c r="E48" s="422">
        <v>2376.13</v>
      </c>
      <c r="F48" s="422">
        <v>0</v>
      </c>
      <c r="G48" s="422">
        <v>19839.740000000002</v>
      </c>
      <c r="H48" s="422">
        <v>17584.560000000001</v>
      </c>
      <c r="I48" s="422">
        <v>0</v>
      </c>
      <c r="J48" s="422">
        <v>2441.9</v>
      </c>
      <c r="K48" s="422">
        <v>0</v>
      </c>
      <c r="L48" s="422">
        <v>20026.460000000003</v>
      </c>
      <c r="M48" s="422">
        <v>120.95000000000073</v>
      </c>
      <c r="N48" s="422">
        <v>0</v>
      </c>
      <c r="O48" s="422">
        <v>65.769999999999982</v>
      </c>
      <c r="P48" s="422">
        <v>0</v>
      </c>
      <c r="Q48" s="422">
        <v>186.72000000000071</v>
      </c>
      <c r="R48" s="423">
        <v>8.9113005845332841E-2</v>
      </c>
      <c r="S48" s="423">
        <v>8.9951685205618845E-2</v>
      </c>
      <c r="T48" s="81"/>
      <c r="U48" s="81"/>
    </row>
    <row r="49" spans="1:21" ht="15" customHeight="1">
      <c r="A49" s="300" t="s">
        <v>943</v>
      </c>
      <c r="B49" s="422">
        <v>30199.51</v>
      </c>
      <c r="C49" s="422">
        <v>2341.91</v>
      </c>
      <c r="D49" s="422">
        <v>0</v>
      </c>
      <c r="E49" s="422">
        <v>522.63</v>
      </c>
      <c r="F49" s="422">
        <v>0</v>
      </c>
      <c r="G49" s="422">
        <v>2864.54</v>
      </c>
      <c r="H49" s="422">
        <v>3104.75</v>
      </c>
      <c r="I49" s="422">
        <v>0</v>
      </c>
      <c r="J49" s="422">
        <v>893.7</v>
      </c>
      <c r="K49" s="422">
        <v>0</v>
      </c>
      <c r="L49" s="422">
        <v>3998.45</v>
      </c>
      <c r="M49" s="422">
        <v>762.84000000000015</v>
      </c>
      <c r="N49" s="422">
        <v>0</v>
      </c>
      <c r="O49" s="422">
        <v>371.07000000000005</v>
      </c>
      <c r="P49" s="422">
        <v>0</v>
      </c>
      <c r="Q49" s="422">
        <v>1133.9100000000003</v>
      </c>
      <c r="R49" s="423">
        <v>9.4853856900327188E-2</v>
      </c>
      <c r="S49" s="423">
        <v>0.13240115485317477</v>
      </c>
      <c r="T49" s="81"/>
      <c r="U49" s="81"/>
    </row>
    <row r="50" spans="1:21" ht="15" customHeight="1">
      <c r="A50" s="300" t="s">
        <v>944</v>
      </c>
      <c r="B50" s="422">
        <v>33569.39</v>
      </c>
      <c r="C50" s="422">
        <v>2935.39</v>
      </c>
      <c r="D50" s="422">
        <v>0</v>
      </c>
      <c r="E50" s="422">
        <v>540.20000000000005</v>
      </c>
      <c r="F50" s="422">
        <v>0</v>
      </c>
      <c r="G50" s="422">
        <v>3475.59</v>
      </c>
      <c r="H50" s="422">
        <v>3152.5</v>
      </c>
      <c r="I50" s="422">
        <v>0</v>
      </c>
      <c r="J50" s="422">
        <v>730.74</v>
      </c>
      <c r="K50" s="422">
        <v>0</v>
      </c>
      <c r="L50" s="422">
        <v>3883.24</v>
      </c>
      <c r="M50" s="422">
        <v>217.11000000000013</v>
      </c>
      <c r="N50" s="422">
        <v>0</v>
      </c>
      <c r="O50" s="422">
        <v>190.53999999999996</v>
      </c>
      <c r="P50" s="422">
        <v>0</v>
      </c>
      <c r="Q50" s="422">
        <v>407.65000000000009</v>
      </c>
      <c r="R50" s="423">
        <v>0.10353449973323912</v>
      </c>
      <c r="S50" s="423">
        <v>0.11567800308554907</v>
      </c>
      <c r="T50" s="81"/>
      <c r="U50" s="81"/>
    </row>
    <row r="51" spans="1:21" ht="15" customHeight="1">
      <c r="A51" s="300" t="s">
        <v>945</v>
      </c>
      <c r="B51" s="422">
        <v>22485.62</v>
      </c>
      <c r="C51" s="422">
        <v>1840.87</v>
      </c>
      <c r="D51" s="422">
        <v>0</v>
      </c>
      <c r="E51" s="422">
        <v>332.75</v>
      </c>
      <c r="F51" s="422">
        <v>0</v>
      </c>
      <c r="G51" s="422">
        <v>2173.62</v>
      </c>
      <c r="H51" s="422">
        <v>2618.25</v>
      </c>
      <c r="I51" s="422">
        <v>0</v>
      </c>
      <c r="J51" s="422">
        <v>471.96</v>
      </c>
      <c r="K51" s="422">
        <v>0</v>
      </c>
      <c r="L51" s="422">
        <v>3090.21</v>
      </c>
      <c r="M51" s="422">
        <v>777.38000000000011</v>
      </c>
      <c r="N51" s="422">
        <v>0</v>
      </c>
      <c r="O51" s="422">
        <v>139.20999999999998</v>
      </c>
      <c r="P51" s="422">
        <v>0</v>
      </c>
      <c r="Q51" s="422">
        <v>916.59000000000015</v>
      </c>
      <c r="R51" s="423">
        <v>9.6667114360199979E-2</v>
      </c>
      <c r="S51" s="423">
        <v>0.13743050002623899</v>
      </c>
      <c r="T51" s="81"/>
      <c r="U51" s="81"/>
    </row>
    <row r="52" spans="1:21" ht="15" customHeight="1">
      <c r="A52" s="300" t="s">
        <v>946</v>
      </c>
      <c r="B52" s="422">
        <v>7524.91</v>
      </c>
      <c r="C52" s="422">
        <v>574.59</v>
      </c>
      <c r="D52" s="422">
        <v>0</v>
      </c>
      <c r="E52" s="422">
        <v>211.37</v>
      </c>
      <c r="F52" s="422">
        <v>0</v>
      </c>
      <c r="G52" s="422">
        <v>785.96</v>
      </c>
      <c r="H52" s="422">
        <v>633.44000000000005</v>
      </c>
      <c r="I52" s="422">
        <v>0</v>
      </c>
      <c r="J52" s="422">
        <v>340.14</v>
      </c>
      <c r="K52" s="422">
        <v>0</v>
      </c>
      <c r="L52" s="422">
        <v>973.58</v>
      </c>
      <c r="M52" s="422">
        <v>58.850000000000023</v>
      </c>
      <c r="N52" s="422">
        <v>0</v>
      </c>
      <c r="O52" s="422">
        <v>128.76999999999998</v>
      </c>
      <c r="P52" s="422">
        <v>0</v>
      </c>
      <c r="Q52" s="422">
        <v>187.62</v>
      </c>
      <c r="R52" s="423">
        <v>0.1044477608370067</v>
      </c>
      <c r="S52" s="423">
        <v>0.12938094940670389</v>
      </c>
      <c r="T52" s="81"/>
      <c r="U52" s="81"/>
    </row>
    <row r="53" spans="1:21" ht="15" customHeight="1">
      <c r="A53" s="300" t="s">
        <v>947</v>
      </c>
      <c r="B53" s="422">
        <v>29260</v>
      </c>
      <c r="C53" s="422">
        <v>2254.19</v>
      </c>
      <c r="D53" s="422">
        <v>0</v>
      </c>
      <c r="E53" s="422">
        <v>506.85</v>
      </c>
      <c r="F53" s="422">
        <v>0</v>
      </c>
      <c r="G53" s="422">
        <v>2761.04</v>
      </c>
      <c r="H53" s="422">
        <v>2798.56</v>
      </c>
      <c r="I53" s="422">
        <v>0</v>
      </c>
      <c r="J53" s="422">
        <v>560.13</v>
      </c>
      <c r="K53" s="422">
        <v>0</v>
      </c>
      <c r="L53" s="422">
        <v>3358.69</v>
      </c>
      <c r="M53" s="422">
        <v>544.36999999999989</v>
      </c>
      <c r="N53" s="422">
        <v>0</v>
      </c>
      <c r="O53" s="422">
        <v>53.279999999999973</v>
      </c>
      <c r="P53" s="422">
        <v>0</v>
      </c>
      <c r="Q53" s="422">
        <v>597.64999999999986</v>
      </c>
      <c r="R53" s="423">
        <v>9.4362269309637731E-2</v>
      </c>
      <c r="S53" s="423">
        <v>0.11478776486671223</v>
      </c>
      <c r="T53" s="81"/>
      <c r="U53" s="81"/>
    </row>
    <row r="54" spans="1:21" ht="15" customHeight="1">
      <c r="A54" s="300" t="s">
        <v>948</v>
      </c>
      <c r="B54" s="422">
        <v>3921.88</v>
      </c>
      <c r="C54" s="422">
        <v>351.72</v>
      </c>
      <c r="D54" s="422">
        <v>0</v>
      </c>
      <c r="E54" s="422">
        <v>2.65</v>
      </c>
      <c r="F54" s="422">
        <v>0</v>
      </c>
      <c r="G54" s="422">
        <v>354.37</v>
      </c>
      <c r="H54" s="422">
        <v>442.42</v>
      </c>
      <c r="I54" s="422">
        <v>0</v>
      </c>
      <c r="J54" s="422">
        <v>2.97</v>
      </c>
      <c r="K54" s="422">
        <v>0</v>
      </c>
      <c r="L54" s="422">
        <v>445.39000000000004</v>
      </c>
      <c r="M54" s="422">
        <v>90.699999999999989</v>
      </c>
      <c r="N54" s="422">
        <v>0</v>
      </c>
      <c r="O54" s="422">
        <v>0.32000000000000028</v>
      </c>
      <c r="P54" s="422">
        <v>0</v>
      </c>
      <c r="Q54" s="422">
        <v>91.019999999999982</v>
      </c>
      <c r="R54" s="423">
        <v>9.0357175640254167E-2</v>
      </c>
      <c r="S54" s="423">
        <v>0.11356543290462738</v>
      </c>
      <c r="T54" s="81"/>
      <c r="U54" s="81"/>
    </row>
    <row r="55" spans="1:21" ht="15" customHeight="1">
      <c r="A55" s="300" t="s">
        <v>949</v>
      </c>
      <c r="B55" s="422">
        <v>58682.09</v>
      </c>
      <c r="C55" s="422">
        <v>2909.67</v>
      </c>
      <c r="D55" s="422">
        <v>0</v>
      </c>
      <c r="E55" s="422">
        <v>2357.34</v>
      </c>
      <c r="F55" s="422">
        <v>0</v>
      </c>
      <c r="G55" s="422">
        <v>5267.01</v>
      </c>
      <c r="H55" s="422">
        <v>3198.15</v>
      </c>
      <c r="I55" s="422">
        <v>0</v>
      </c>
      <c r="J55" s="422">
        <v>3617.24</v>
      </c>
      <c r="K55" s="422">
        <v>0</v>
      </c>
      <c r="L55" s="422">
        <v>6815.3899999999994</v>
      </c>
      <c r="M55" s="422">
        <v>288.48</v>
      </c>
      <c r="N55" s="422">
        <v>0</v>
      </c>
      <c r="O55" s="422">
        <v>1259.8999999999996</v>
      </c>
      <c r="P55" s="422">
        <v>0</v>
      </c>
      <c r="Q55" s="422">
        <v>1548.3799999999997</v>
      </c>
      <c r="R55" s="423">
        <v>8.9754983164369237E-2</v>
      </c>
      <c r="S55" s="423">
        <v>0.1161408872792363</v>
      </c>
      <c r="T55" s="81"/>
      <c r="U55" s="81"/>
    </row>
    <row r="56" spans="1:21" ht="15" customHeight="1">
      <c r="A56" s="300" t="s">
        <v>950</v>
      </c>
      <c r="B56" s="422">
        <v>10049.43</v>
      </c>
      <c r="C56" s="422">
        <v>804.73</v>
      </c>
      <c r="D56" s="422">
        <v>0</v>
      </c>
      <c r="E56" s="422">
        <v>199.64</v>
      </c>
      <c r="F56" s="422">
        <v>0</v>
      </c>
      <c r="G56" s="422">
        <v>1004.37</v>
      </c>
      <c r="H56" s="422">
        <v>930.82</v>
      </c>
      <c r="I56" s="422">
        <v>0</v>
      </c>
      <c r="J56" s="422">
        <v>259.51</v>
      </c>
      <c r="K56" s="422">
        <v>0</v>
      </c>
      <c r="L56" s="422">
        <v>1190.33</v>
      </c>
      <c r="M56" s="422">
        <v>126.09000000000003</v>
      </c>
      <c r="N56" s="422">
        <v>0</v>
      </c>
      <c r="O56" s="422">
        <v>59.870000000000005</v>
      </c>
      <c r="P56" s="422">
        <v>0</v>
      </c>
      <c r="Q56" s="422">
        <v>185.96000000000004</v>
      </c>
      <c r="R56" s="423">
        <v>9.9942981840761114E-2</v>
      </c>
      <c r="S56" s="423">
        <v>0.11844751393860148</v>
      </c>
      <c r="T56" s="81"/>
      <c r="U56" s="81"/>
    </row>
    <row r="57" spans="1:21" ht="15" customHeight="1">
      <c r="A57" s="300" t="s">
        <v>951</v>
      </c>
      <c r="B57" s="422">
        <v>102526.52</v>
      </c>
      <c r="C57" s="422">
        <v>6915.51</v>
      </c>
      <c r="D57" s="422">
        <v>0</v>
      </c>
      <c r="E57" s="422">
        <v>2924.91</v>
      </c>
      <c r="F57" s="422">
        <v>0</v>
      </c>
      <c r="G57" s="422">
        <v>9840.42</v>
      </c>
      <c r="H57" s="422">
        <v>9629.57</v>
      </c>
      <c r="I57" s="422">
        <v>0</v>
      </c>
      <c r="J57" s="422">
        <v>3925.4</v>
      </c>
      <c r="K57" s="422">
        <v>0</v>
      </c>
      <c r="L57" s="422">
        <v>13554.97</v>
      </c>
      <c r="M57" s="422">
        <v>2714.0599999999995</v>
      </c>
      <c r="N57" s="422">
        <v>0</v>
      </c>
      <c r="O57" s="422">
        <v>1000.4900000000002</v>
      </c>
      <c r="P57" s="422">
        <v>0</v>
      </c>
      <c r="Q57" s="422">
        <v>3714.5499999999997</v>
      </c>
      <c r="R57" s="423">
        <v>9.5979264681957402E-2</v>
      </c>
      <c r="S57" s="423">
        <v>0.13220940299153819</v>
      </c>
      <c r="T57" s="81"/>
      <c r="U57" s="81"/>
    </row>
    <row r="58" spans="1:21" ht="15" customHeight="1">
      <c r="A58" s="300" t="s">
        <v>952</v>
      </c>
      <c r="B58" s="422">
        <v>36115.870000000003</v>
      </c>
      <c r="C58" s="422">
        <v>1646.47</v>
      </c>
      <c r="D58" s="422">
        <v>0</v>
      </c>
      <c r="E58" s="422">
        <v>2291.69</v>
      </c>
      <c r="F58" s="422">
        <v>0</v>
      </c>
      <c r="G58" s="422">
        <v>3938.16</v>
      </c>
      <c r="H58" s="422">
        <v>2240.9</v>
      </c>
      <c r="I58" s="422">
        <v>0</v>
      </c>
      <c r="J58" s="422">
        <v>2489.89</v>
      </c>
      <c r="K58" s="422">
        <v>0</v>
      </c>
      <c r="L58" s="422">
        <v>4730.79</v>
      </c>
      <c r="M58" s="422">
        <v>594.43000000000006</v>
      </c>
      <c r="N58" s="422">
        <v>0</v>
      </c>
      <c r="O58" s="422">
        <v>198.19999999999982</v>
      </c>
      <c r="P58" s="422">
        <v>0</v>
      </c>
      <c r="Q58" s="422">
        <v>792.62999999999988</v>
      </c>
      <c r="R58" s="423">
        <v>0.10904236835496417</v>
      </c>
      <c r="S58" s="423">
        <v>0.13098922994240481</v>
      </c>
      <c r="T58" s="81"/>
      <c r="U58" s="81"/>
    </row>
    <row r="59" spans="1:21" ht="15" customHeight="1">
      <c r="A59" s="300" t="s">
        <v>953</v>
      </c>
      <c r="B59" s="422">
        <v>15782.49</v>
      </c>
      <c r="C59" s="422">
        <v>1079.95</v>
      </c>
      <c r="D59" s="422">
        <v>0</v>
      </c>
      <c r="E59" s="422">
        <v>317.61</v>
      </c>
      <c r="F59" s="422">
        <v>0</v>
      </c>
      <c r="G59" s="422">
        <v>1397.56</v>
      </c>
      <c r="H59" s="422">
        <v>1843.57</v>
      </c>
      <c r="I59" s="422">
        <v>0</v>
      </c>
      <c r="J59" s="422">
        <v>669.08</v>
      </c>
      <c r="K59" s="422">
        <v>0</v>
      </c>
      <c r="L59" s="422">
        <v>2512.65</v>
      </c>
      <c r="M59" s="422">
        <v>763.61999999999989</v>
      </c>
      <c r="N59" s="422">
        <v>0</v>
      </c>
      <c r="O59" s="422">
        <v>351.47</v>
      </c>
      <c r="P59" s="422">
        <v>0</v>
      </c>
      <c r="Q59" s="422">
        <v>1115.0899999999999</v>
      </c>
      <c r="R59" s="423">
        <v>8.8551299573134526E-2</v>
      </c>
      <c r="S59" s="423">
        <v>0.15920491633449477</v>
      </c>
      <c r="T59" s="81"/>
      <c r="U59" s="81"/>
    </row>
    <row r="60" spans="1:21" ht="15" customHeight="1">
      <c r="A60" s="303" t="s">
        <v>890</v>
      </c>
      <c r="B60" s="240"/>
      <c r="C60" s="424" t="s">
        <v>890</v>
      </c>
      <c r="D60" s="424" t="s">
        <v>890</v>
      </c>
      <c r="E60" s="240"/>
      <c r="F60" s="240"/>
      <c r="G60" s="424" t="s">
        <v>890</v>
      </c>
      <c r="H60" s="424" t="s">
        <v>890</v>
      </c>
      <c r="I60" s="424" t="s">
        <v>890</v>
      </c>
      <c r="J60" s="240"/>
      <c r="K60" s="240"/>
      <c r="L60" s="240"/>
      <c r="M60" s="240"/>
      <c r="N60" s="424" t="s">
        <v>890</v>
      </c>
      <c r="O60" s="424" t="s">
        <v>890</v>
      </c>
      <c r="P60" s="424" t="s">
        <v>890</v>
      </c>
      <c r="Q60" s="240"/>
      <c r="R60" s="81"/>
      <c r="S60" s="81"/>
      <c r="T60" s="81"/>
      <c r="U60" s="81"/>
    </row>
    <row r="61" spans="1:21" s="420" customFormat="1" ht="15" customHeight="1">
      <c r="A61" s="425" t="s">
        <v>8</v>
      </c>
      <c r="B61" s="426">
        <v>4690716.3699999992</v>
      </c>
      <c r="C61" s="426">
        <v>303866.61999999988</v>
      </c>
      <c r="D61" s="426">
        <v>0</v>
      </c>
      <c r="E61" s="426">
        <v>130680.23999999998</v>
      </c>
      <c r="F61" s="426">
        <v>0.02</v>
      </c>
      <c r="G61" s="426">
        <v>434546.87999999995</v>
      </c>
      <c r="H61" s="426">
        <v>424396.72999999992</v>
      </c>
      <c r="I61" s="426">
        <v>0</v>
      </c>
      <c r="J61" s="426">
        <v>182106.55000000005</v>
      </c>
      <c r="K61" s="426">
        <v>215.56</v>
      </c>
      <c r="L61" s="426">
        <v>606718.83999999985</v>
      </c>
      <c r="M61" s="426">
        <v>120530.11</v>
      </c>
      <c r="N61" s="426">
        <v>0</v>
      </c>
      <c r="O61" s="426">
        <v>51426.31</v>
      </c>
      <c r="P61" s="426">
        <v>215.54</v>
      </c>
      <c r="Q61" s="426">
        <v>172171.95999999993</v>
      </c>
      <c r="R61" s="427">
        <v>9.2639768795059335E-2</v>
      </c>
      <c r="S61" s="427">
        <v>0.12934460157948113</v>
      </c>
      <c r="T61" s="215"/>
      <c r="U61" s="215"/>
    </row>
    <row r="62" spans="1:21" s="420" customFormat="1" ht="15" customHeight="1" thickBot="1">
      <c r="A62" s="431"/>
      <c r="B62" s="426"/>
      <c r="C62" s="426"/>
      <c r="D62" s="426"/>
      <c r="E62" s="426"/>
      <c r="F62" s="426"/>
      <c r="G62" s="426"/>
      <c r="H62" s="426"/>
      <c r="I62" s="426"/>
      <c r="J62" s="426"/>
      <c r="K62" s="426"/>
      <c r="L62" s="426"/>
      <c r="M62" s="426"/>
      <c r="N62" s="426"/>
      <c r="O62" s="426"/>
      <c r="P62" s="426"/>
      <c r="Q62" s="426"/>
      <c r="R62" s="427"/>
      <c r="S62" s="427"/>
      <c r="T62" s="215"/>
      <c r="U62" s="215"/>
    </row>
    <row r="63" spans="1:21" s="420" customFormat="1" ht="15" customHeight="1" thickTop="1" thickBot="1">
      <c r="A63" s="649" t="s">
        <v>965</v>
      </c>
      <c r="B63" s="650"/>
      <c r="C63" s="650"/>
      <c r="D63" s="650"/>
      <c r="E63" s="648" t="s">
        <v>890</v>
      </c>
      <c r="F63" s="648"/>
      <c r="G63" s="648"/>
      <c r="H63" s="648"/>
      <c r="I63" s="648"/>
      <c r="J63" s="648"/>
      <c r="K63" s="648"/>
      <c r="L63" s="648" t="s">
        <v>890</v>
      </c>
      <c r="M63" s="648"/>
      <c r="N63" s="648"/>
      <c r="O63" s="648"/>
      <c r="P63" s="648"/>
      <c r="Q63" s="648" t="s">
        <v>890</v>
      </c>
      <c r="R63" s="648"/>
      <c r="S63" s="648"/>
      <c r="T63" s="215"/>
      <c r="U63" s="215"/>
    </row>
    <row r="64" spans="1:21" s="420" customFormat="1" ht="15" customHeight="1" thickTop="1">
      <c r="A64" s="431"/>
      <c r="B64" s="426"/>
      <c r="C64" s="426"/>
      <c r="D64" s="426"/>
      <c r="E64" s="426"/>
      <c r="F64" s="426"/>
      <c r="G64" s="426"/>
      <c r="H64" s="426"/>
      <c r="I64" s="426"/>
      <c r="J64" s="426"/>
      <c r="K64" s="426"/>
      <c r="L64" s="426"/>
      <c r="M64" s="426"/>
      <c r="N64" s="426"/>
      <c r="O64" s="426"/>
      <c r="P64" s="426"/>
      <c r="Q64" s="426"/>
      <c r="R64" s="427"/>
      <c r="S64" s="427"/>
      <c r="T64" s="215"/>
      <c r="U64" s="215"/>
    </row>
    <row r="65" spans="1:21" s="420" customFormat="1" ht="15" customHeight="1">
      <c r="A65" s="300" t="s">
        <v>966</v>
      </c>
      <c r="B65" s="432">
        <v>77590.25</v>
      </c>
      <c r="C65" s="432">
        <v>3678.06</v>
      </c>
      <c r="D65" s="432">
        <v>0</v>
      </c>
      <c r="E65" s="432">
        <v>1487.42</v>
      </c>
      <c r="F65" s="432">
        <v>0</v>
      </c>
      <c r="G65" s="422">
        <v>5165.4799999999996</v>
      </c>
      <c r="H65" s="432">
        <v>7729.6</v>
      </c>
      <c r="I65" s="432">
        <v>0</v>
      </c>
      <c r="J65" s="432">
        <v>2471.1999999999998</v>
      </c>
      <c r="K65" s="432">
        <v>0</v>
      </c>
      <c r="L65" s="422">
        <v>10200.799999999999</v>
      </c>
      <c r="M65" s="432">
        <v>4051.5400000000004</v>
      </c>
      <c r="N65" s="432">
        <v>0</v>
      </c>
      <c r="O65" s="432">
        <v>983.77999999999975</v>
      </c>
      <c r="P65" s="432">
        <v>0</v>
      </c>
      <c r="Q65" s="422">
        <v>5035.32</v>
      </c>
      <c r="R65" s="421">
        <v>6.6573828541601543E-2</v>
      </c>
      <c r="S65" s="421">
        <v>0.13147012672339628</v>
      </c>
      <c r="T65" s="215"/>
      <c r="U65" s="215"/>
    </row>
    <row r="66" spans="1:21" s="420" customFormat="1" ht="15" customHeight="1">
      <c r="A66" s="300" t="s">
        <v>967</v>
      </c>
      <c r="B66" s="432">
        <v>451278.23</v>
      </c>
      <c r="C66" s="432">
        <v>36341.39</v>
      </c>
      <c r="D66" s="432">
        <v>0</v>
      </c>
      <c r="E66" s="432">
        <v>2099.9899999999998</v>
      </c>
      <c r="F66" s="432">
        <v>0</v>
      </c>
      <c r="G66" s="422">
        <v>38441.379999999997</v>
      </c>
      <c r="H66" s="432">
        <v>44737.7</v>
      </c>
      <c r="I66" s="432">
        <v>0</v>
      </c>
      <c r="J66" s="432">
        <v>4210.75</v>
      </c>
      <c r="K66" s="432">
        <v>0</v>
      </c>
      <c r="L66" s="422">
        <v>48948.45</v>
      </c>
      <c r="M66" s="432">
        <v>8396.3099999999977</v>
      </c>
      <c r="N66" s="432">
        <v>0</v>
      </c>
      <c r="O66" s="432">
        <v>2110.7600000000002</v>
      </c>
      <c r="P66" s="432">
        <v>0</v>
      </c>
      <c r="Q66" s="422">
        <v>10507.069999999998</v>
      </c>
      <c r="R66" s="421">
        <v>8.5183324708572802E-2</v>
      </c>
      <c r="S66" s="421">
        <v>0.10846623379106943</v>
      </c>
      <c r="T66" s="215"/>
      <c r="U66" s="215"/>
    </row>
    <row r="67" spans="1:21" s="420" customFormat="1" ht="15" customHeight="1">
      <c r="A67" s="300" t="s">
        <v>968</v>
      </c>
      <c r="B67" s="432">
        <v>70328.55</v>
      </c>
      <c r="C67" s="432">
        <v>5844.97</v>
      </c>
      <c r="D67" s="432">
        <v>0</v>
      </c>
      <c r="E67" s="432">
        <v>846.32</v>
      </c>
      <c r="F67" s="432">
        <v>0</v>
      </c>
      <c r="G67" s="422">
        <v>6691.29</v>
      </c>
      <c r="H67" s="432">
        <v>20589.71</v>
      </c>
      <c r="I67" s="432">
        <v>0</v>
      </c>
      <c r="J67" s="432">
        <v>6477.62</v>
      </c>
      <c r="K67" s="432">
        <v>0</v>
      </c>
      <c r="L67" s="422">
        <v>27067.329999999998</v>
      </c>
      <c r="M67" s="432">
        <v>14744.739999999998</v>
      </c>
      <c r="N67" s="432">
        <v>0</v>
      </c>
      <c r="O67" s="432">
        <v>5631.3</v>
      </c>
      <c r="P67" s="432">
        <v>0</v>
      </c>
      <c r="Q67" s="422">
        <v>20376.039999999997</v>
      </c>
      <c r="R67" s="421">
        <v>9.5143295290461699E-2</v>
      </c>
      <c r="S67" s="421">
        <v>0.38486972929201579</v>
      </c>
      <c r="T67" s="215"/>
      <c r="U67" s="215"/>
    </row>
    <row r="68" spans="1:21" s="420" customFormat="1" ht="15" customHeight="1">
      <c r="A68" s="300" t="s">
        <v>969</v>
      </c>
      <c r="B68" s="432">
        <v>57.27</v>
      </c>
      <c r="C68" s="432">
        <v>53.38</v>
      </c>
      <c r="D68" s="432">
        <v>0</v>
      </c>
      <c r="E68" s="432">
        <v>0</v>
      </c>
      <c r="F68" s="432">
        <v>0</v>
      </c>
      <c r="G68" s="422">
        <v>53.38</v>
      </c>
      <c r="H68" s="432">
        <v>78.25</v>
      </c>
      <c r="I68" s="432">
        <v>0</v>
      </c>
      <c r="J68" s="432">
        <v>14.47</v>
      </c>
      <c r="K68" s="432">
        <v>0</v>
      </c>
      <c r="L68" s="422">
        <v>92.72</v>
      </c>
      <c r="M68" s="432">
        <v>24.869999999999997</v>
      </c>
      <c r="N68" s="432">
        <v>0</v>
      </c>
      <c r="O68" s="432">
        <v>14.47</v>
      </c>
      <c r="P68" s="432">
        <v>0</v>
      </c>
      <c r="Q68" s="422">
        <v>39.339999999999996</v>
      </c>
      <c r="R68" s="421">
        <v>0.93207613060939409</v>
      </c>
      <c r="S68" s="421">
        <v>1.6189977300506373</v>
      </c>
      <c r="T68" s="215"/>
      <c r="U68" s="215"/>
    </row>
    <row r="69" spans="1:21" s="420" customFormat="1" ht="15" customHeight="1">
      <c r="A69" s="300" t="s">
        <v>970</v>
      </c>
      <c r="B69" s="432">
        <v>49025.59</v>
      </c>
      <c r="C69" s="432">
        <v>4168.91</v>
      </c>
      <c r="D69" s="432">
        <v>0</v>
      </c>
      <c r="E69" s="432">
        <v>1.68</v>
      </c>
      <c r="F69" s="432">
        <v>0</v>
      </c>
      <c r="G69" s="422">
        <v>4170.59</v>
      </c>
      <c r="H69" s="432">
        <v>6508.52</v>
      </c>
      <c r="I69" s="432">
        <v>0</v>
      </c>
      <c r="J69" s="432">
        <v>6.98</v>
      </c>
      <c r="K69" s="432">
        <v>0</v>
      </c>
      <c r="L69" s="422">
        <v>6515.5</v>
      </c>
      <c r="M69" s="432">
        <v>2339.6100000000006</v>
      </c>
      <c r="N69" s="432">
        <v>0</v>
      </c>
      <c r="O69" s="432">
        <v>5.3000000000000007</v>
      </c>
      <c r="P69" s="432">
        <v>0</v>
      </c>
      <c r="Q69" s="422">
        <v>2344.9100000000008</v>
      </c>
      <c r="R69" s="421">
        <v>8.506965443965081E-2</v>
      </c>
      <c r="S69" s="421">
        <v>0.13289998141786769</v>
      </c>
      <c r="T69" s="215"/>
      <c r="U69" s="215"/>
    </row>
    <row r="70" spans="1:21" s="420" customFormat="1" ht="15" customHeight="1">
      <c r="A70" s="300" t="s">
        <v>971</v>
      </c>
      <c r="B70" s="432">
        <v>62905.41</v>
      </c>
      <c r="C70" s="432">
        <v>5169.66</v>
      </c>
      <c r="D70" s="432">
        <v>0</v>
      </c>
      <c r="E70" s="432">
        <v>105.99</v>
      </c>
      <c r="F70" s="432">
        <v>0</v>
      </c>
      <c r="G70" s="422">
        <v>5275.65</v>
      </c>
      <c r="H70" s="432">
        <v>16808.25</v>
      </c>
      <c r="I70" s="432">
        <v>0</v>
      </c>
      <c r="J70" s="432">
        <v>699.51</v>
      </c>
      <c r="K70" s="432">
        <v>0</v>
      </c>
      <c r="L70" s="422">
        <v>17507.759999999998</v>
      </c>
      <c r="M70" s="432">
        <v>11638.59</v>
      </c>
      <c r="N70" s="432">
        <v>0</v>
      </c>
      <c r="O70" s="432">
        <v>593.52</v>
      </c>
      <c r="P70" s="432">
        <v>0</v>
      </c>
      <c r="Q70" s="422">
        <v>12232.11</v>
      </c>
      <c r="R70" s="421">
        <v>8.3866395593002241E-2</v>
      </c>
      <c r="S70" s="421">
        <v>0.2783188282216108</v>
      </c>
      <c r="T70" s="215"/>
      <c r="U70" s="215"/>
    </row>
    <row r="71" spans="1:21" s="420" customFormat="1" ht="15" customHeight="1">
      <c r="A71" s="300" t="s">
        <v>972</v>
      </c>
      <c r="B71" s="432">
        <v>3752.72</v>
      </c>
      <c r="C71" s="432">
        <v>318.98</v>
      </c>
      <c r="D71" s="432">
        <v>0</v>
      </c>
      <c r="E71" s="432">
        <v>0</v>
      </c>
      <c r="F71" s="432">
        <v>0</v>
      </c>
      <c r="G71" s="422">
        <v>318.98</v>
      </c>
      <c r="H71" s="432">
        <v>854.42</v>
      </c>
      <c r="I71" s="432">
        <v>0</v>
      </c>
      <c r="J71" s="432">
        <v>0</v>
      </c>
      <c r="K71" s="432">
        <v>0</v>
      </c>
      <c r="L71" s="422">
        <v>854.42</v>
      </c>
      <c r="M71" s="432">
        <v>535.43999999999994</v>
      </c>
      <c r="N71" s="432">
        <v>0</v>
      </c>
      <c r="O71" s="432">
        <v>0</v>
      </c>
      <c r="P71" s="432">
        <v>0</v>
      </c>
      <c r="Q71" s="422">
        <v>535.43999999999994</v>
      </c>
      <c r="R71" s="421">
        <v>8.4999680231938449E-2</v>
      </c>
      <c r="S71" s="421">
        <v>0.22768018930269246</v>
      </c>
      <c r="T71" s="215"/>
      <c r="U71" s="215"/>
    </row>
    <row r="72" spans="1:21" s="420" customFormat="1" ht="15" customHeight="1">
      <c r="A72" s="300" t="s">
        <v>973</v>
      </c>
      <c r="B72" s="432">
        <v>129881.74</v>
      </c>
      <c r="C72" s="432">
        <v>11049.68</v>
      </c>
      <c r="D72" s="432">
        <v>0</v>
      </c>
      <c r="E72" s="432">
        <v>0</v>
      </c>
      <c r="F72" s="432">
        <v>0</v>
      </c>
      <c r="G72" s="422">
        <v>11049.68</v>
      </c>
      <c r="H72" s="432">
        <v>42305.04</v>
      </c>
      <c r="I72" s="432">
        <v>0</v>
      </c>
      <c r="J72" s="432">
        <v>6134.37</v>
      </c>
      <c r="K72" s="432">
        <v>0</v>
      </c>
      <c r="L72" s="422">
        <v>48439.41</v>
      </c>
      <c r="M72" s="432">
        <v>31255.360000000001</v>
      </c>
      <c r="N72" s="432">
        <v>0</v>
      </c>
      <c r="O72" s="432">
        <v>6134.37</v>
      </c>
      <c r="P72" s="432">
        <v>0</v>
      </c>
      <c r="Q72" s="422">
        <v>37389.730000000003</v>
      </c>
      <c r="R72" s="421">
        <v>8.5074930471365717E-2</v>
      </c>
      <c r="S72" s="421">
        <v>0.37295011600552935</v>
      </c>
      <c r="T72" s="215"/>
      <c r="U72" s="215"/>
    </row>
    <row r="73" spans="1:21" s="420" customFormat="1" ht="15" customHeight="1">
      <c r="A73" s="300" t="s">
        <v>974</v>
      </c>
      <c r="B73" s="432">
        <v>0</v>
      </c>
      <c r="C73" s="432">
        <v>0</v>
      </c>
      <c r="D73" s="432">
        <v>0</v>
      </c>
      <c r="E73" s="432">
        <v>0</v>
      </c>
      <c r="F73" s="432">
        <v>0</v>
      </c>
      <c r="G73" s="422">
        <v>0</v>
      </c>
      <c r="H73" s="432">
        <v>14.97</v>
      </c>
      <c r="I73" s="432">
        <v>0</v>
      </c>
      <c r="J73" s="432">
        <v>0.68</v>
      </c>
      <c r="K73" s="432">
        <v>0</v>
      </c>
      <c r="L73" s="422">
        <v>15.65</v>
      </c>
      <c r="M73" s="432">
        <v>14.97</v>
      </c>
      <c r="N73" s="432">
        <v>0</v>
      </c>
      <c r="O73" s="432">
        <v>0.68</v>
      </c>
      <c r="P73" s="432">
        <v>0</v>
      </c>
      <c r="Q73" s="422">
        <v>15.65</v>
      </c>
      <c r="R73" s="421">
        <v>0</v>
      </c>
      <c r="S73" s="421">
        <v>0</v>
      </c>
      <c r="T73" s="215"/>
      <c r="U73" s="215"/>
    </row>
    <row r="74" spans="1:21" s="420" customFormat="1" ht="15" customHeight="1">
      <c r="A74" s="425" t="s">
        <v>890</v>
      </c>
      <c r="B74" s="426"/>
      <c r="C74" s="426" t="s">
        <v>890</v>
      </c>
      <c r="D74" s="426" t="s">
        <v>890</v>
      </c>
      <c r="E74" s="426"/>
      <c r="F74" s="426"/>
      <c r="G74" s="426" t="s">
        <v>890</v>
      </c>
      <c r="H74" s="426" t="s">
        <v>890</v>
      </c>
      <c r="I74" s="426" t="s">
        <v>890</v>
      </c>
      <c r="J74" s="426"/>
      <c r="K74" s="426"/>
      <c r="L74" s="426"/>
      <c r="M74" s="426"/>
      <c r="N74" s="426" t="s">
        <v>890</v>
      </c>
      <c r="O74" s="426" t="s">
        <v>890</v>
      </c>
      <c r="P74" s="426" t="s">
        <v>890</v>
      </c>
      <c r="Q74" s="426"/>
      <c r="R74" s="427"/>
      <c r="S74" s="427"/>
      <c r="T74" s="215"/>
      <c r="U74" s="215"/>
    </row>
    <row r="75" spans="1:21" s="420" customFormat="1" ht="15" customHeight="1">
      <c r="A75" s="425" t="s">
        <v>8</v>
      </c>
      <c r="B75" s="426">
        <v>844819.76</v>
      </c>
      <c r="C75" s="426">
        <v>66625.03</v>
      </c>
      <c r="D75" s="426">
        <v>0</v>
      </c>
      <c r="E75" s="426">
        <v>4541.3999999999996</v>
      </c>
      <c r="F75" s="426">
        <v>0</v>
      </c>
      <c r="G75" s="426">
        <v>71166.429999999993</v>
      </c>
      <c r="H75" s="426">
        <v>139626.46</v>
      </c>
      <c r="I75" s="426">
        <v>0</v>
      </c>
      <c r="J75" s="426">
        <v>20015.579999999998</v>
      </c>
      <c r="K75" s="426">
        <v>0</v>
      </c>
      <c r="L75" s="426">
        <v>159642.04</v>
      </c>
      <c r="M75" s="426">
        <v>73001.429999999993</v>
      </c>
      <c r="N75" s="426">
        <v>0</v>
      </c>
      <c r="O75" s="426">
        <v>15474.18</v>
      </c>
      <c r="P75" s="426">
        <v>0</v>
      </c>
      <c r="Q75" s="426">
        <v>88475.609999999986</v>
      </c>
      <c r="R75" s="433">
        <v>8.4238595460882679E-2</v>
      </c>
      <c r="S75" s="433">
        <v>0.18896579786438708</v>
      </c>
      <c r="T75" s="215"/>
      <c r="U75" s="215"/>
    </row>
    <row r="76" spans="1:21" ht="15" customHeight="1" thickBot="1">
      <c r="A76" s="434"/>
      <c r="B76" s="435"/>
      <c r="C76" s="95"/>
      <c r="D76" s="95"/>
      <c r="E76" s="435"/>
      <c r="F76" s="435"/>
      <c r="G76" s="95"/>
      <c r="H76" s="95"/>
      <c r="I76" s="95"/>
      <c r="J76" s="435"/>
      <c r="K76" s="435"/>
      <c r="L76" s="435"/>
      <c r="M76" s="95"/>
      <c r="N76" s="95"/>
      <c r="O76" s="95"/>
      <c r="P76" s="95"/>
      <c r="Q76" s="435" t="s">
        <v>890</v>
      </c>
      <c r="R76" s="95"/>
      <c r="S76" s="95"/>
      <c r="T76" s="81"/>
      <c r="U76" s="81"/>
    </row>
    <row r="77" spans="1:21" ht="15" customHeight="1" thickTop="1">
      <c r="A77" s="436" t="s">
        <v>893</v>
      </c>
      <c r="B77" s="81"/>
      <c r="C77" s="81"/>
      <c r="D77" s="81"/>
      <c r="E77" s="81"/>
      <c r="F77" s="81"/>
      <c r="G77" s="81"/>
      <c r="H77" s="81"/>
      <c r="I77" s="81"/>
      <c r="J77" s="81"/>
      <c r="K77" s="81"/>
      <c r="L77" s="81"/>
      <c r="M77" s="81"/>
      <c r="N77" s="81"/>
      <c r="O77" s="81"/>
      <c r="P77" s="81"/>
      <c r="Q77" s="297" t="s">
        <v>890</v>
      </c>
      <c r="R77" s="81"/>
      <c r="S77" s="81"/>
      <c r="T77" s="81"/>
      <c r="U77" s="81"/>
    </row>
    <row r="78" spans="1:21" ht="15" customHeight="1">
      <c r="A78" s="436" t="s">
        <v>894</v>
      </c>
      <c r="B78" s="81"/>
      <c r="C78" s="81"/>
      <c r="D78" s="81"/>
      <c r="E78" s="81"/>
      <c r="F78" s="81"/>
      <c r="G78" s="81"/>
      <c r="H78" s="81"/>
      <c r="I78" s="81"/>
      <c r="J78" s="81"/>
      <c r="K78" s="81"/>
      <c r="L78" s="81"/>
      <c r="M78" s="81"/>
      <c r="N78" s="81"/>
      <c r="O78" s="81"/>
      <c r="P78" s="81"/>
      <c r="Q78" s="81"/>
      <c r="R78" s="81"/>
      <c r="S78" s="81"/>
      <c r="T78" s="81"/>
      <c r="U78" s="81"/>
    </row>
    <row r="79" spans="1:21" ht="15" customHeight="1">
      <c r="A79" s="215"/>
      <c r="B79" s="81"/>
      <c r="C79" s="81"/>
      <c r="D79" s="81"/>
      <c r="E79" s="81"/>
      <c r="F79" s="81"/>
      <c r="G79" s="81"/>
      <c r="H79" s="81"/>
      <c r="I79" s="81"/>
      <c r="J79" s="81"/>
      <c r="K79" s="81"/>
      <c r="L79" s="81"/>
      <c r="M79" s="81"/>
      <c r="N79" s="81"/>
      <c r="O79" s="81"/>
      <c r="P79" s="81"/>
      <c r="Q79" s="81"/>
      <c r="R79" s="81"/>
      <c r="S79" s="81"/>
      <c r="T79" s="81"/>
      <c r="U79" s="81"/>
    </row>
  </sheetData>
  <mergeCells count="8">
    <mergeCell ref="A1:S1"/>
    <mergeCell ref="A2:S2"/>
    <mergeCell ref="A3:S3"/>
    <mergeCell ref="A4:S4"/>
    <mergeCell ref="C6:G6"/>
    <mergeCell ref="H6:L6"/>
    <mergeCell ref="M6:Q6"/>
    <mergeCell ref="R6:S6"/>
  </mergeCells>
  <printOptions horizontalCentered="1"/>
  <pageMargins left="0.75" right="0.75" top="0.62" bottom="0.66" header="0.5" footer="0.5"/>
  <pageSetup scale="52" orientation="landscape"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dimension ref="A1:U333"/>
  <sheetViews>
    <sheetView workbookViewId="0">
      <selection activeCell="L25" sqref="L25"/>
    </sheetView>
  </sheetViews>
  <sheetFormatPr baseColWidth="10" defaultColWidth="9.140625" defaultRowHeight="15"/>
  <cols>
    <col min="1" max="1" width="104.42578125" bestFit="1" customWidth="1"/>
    <col min="2" max="6" width="10.7109375" customWidth="1"/>
    <col min="7" max="256" width="11.42578125" customWidth="1"/>
    <col min="257" max="257" width="104.42578125" bestFit="1" customWidth="1"/>
    <col min="258" max="262" width="10.7109375" customWidth="1"/>
    <col min="263" max="512" width="11.42578125" customWidth="1"/>
    <col min="513" max="513" width="104.42578125" bestFit="1" customWidth="1"/>
    <col min="514" max="518" width="10.7109375" customWidth="1"/>
    <col min="519" max="768" width="11.42578125" customWidth="1"/>
    <col min="769" max="769" width="104.42578125" bestFit="1" customWidth="1"/>
    <col min="770" max="774" width="10.7109375" customWidth="1"/>
    <col min="775" max="1024" width="11.42578125" customWidth="1"/>
    <col min="1025" max="1025" width="104.42578125" bestFit="1" customWidth="1"/>
    <col min="1026" max="1030" width="10.7109375" customWidth="1"/>
    <col min="1031" max="1280" width="11.42578125" customWidth="1"/>
    <col min="1281" max="1281" width="104.42578125" bestFit="1" customWidth="1"/>
    <col min="1282" max="1286" width="10.7109375" customWidth="1"/>
    <col min="1287" max="1536" width="11.42578125" customWidth="1"/>
    <col min="1537" max="1537" width="104.42578125" bestFit="1" customWidth="1"/>
    <col min="1538" max="1542" width="10.7109375" customWidth="1"/>
    <col min="1543" max="1792" width="11.42578125" customWidth="1"/>
    <col min="1793" max="1793" width="104.42578125" bestFit="1" customWidth="1"/>
    <col min="1794" max="1798" width="10.7109375" customWidth="1"/>
    <col min="1799" max="2048" width="11.42578125" customWidth="1"/>
    <col min="2049" max="2049" width="104.42578125" bestFit="1" customWidth="1"/>
    <col min="2050" max="2054" width="10.7109375" customWidth="1"/>
    <col min="2055" max="2304" width="11.42578125" customWidth="1"/>
    <col min="2305" max="2305" width="104.42578125" bestFit="1" customWidth="1"/>
    <col min="2306" max="2310" width="10.7109375" customWidth="1"/>
    <col min="2311" max="2560" width="11.42578125" customWidth="1"/>
    <col min="2561" max="2561" width="104.42578125" bestFit="1" customWidth="1"/>
    <col min="2562" max="2566" width="10.7109375" customWidth="1"/>
    <col min="2567" max="2816" width="11.42578125" customWidth="1"/>
    <col min="2817" max="2817" width="104.42578125" bestFit="1" customWidth="1"/>
    <col min="2818" max="2822" width="10.7109375" customWidth="1"/>
    <col min="2823" max="3072" width="11.42578125" customWidth="1"/>
    <col min="3073" max="3073" width="104.42578125" bestFit="1" customWidth="1"/>
    <col min="3074" max="3078" width="10.7109375" customWidth="1"/>
    <col min="3079" max="3328" width="11.42578125" customWidth="1"/>
    <col min="3329" max="3329" width="104.42578125" bestFit="1" customWidth="1"/>
    <col min="3330" max="3334" width="10.7109375" customWidth="1"/>
    <col min="3335" max="3584" width="11.42578125" customWidth="1"/>
    <col min="3585" max="3585" width="104.42578125" bestFit="1" customWidth="1"/>
    <col min="3586" max="3590" width="10.7109375" customWidth="1"/>
    <col min="3591" max="3840" width="11.42578125" customWidth="1"/>
    <col min="3841" max="3841" width="104.42578125" bestFit="1" customWidth="1"/>
    <col min="3842" max="3846" width="10.7109375" customWidth="1"/>
    <col min="3847" max="4096" width="11.42578125" customWidth="1"/>
    <col min="4097" max="4097" width="104.42578125" bestFit="1" customWidth="1"/>
    <col min="4098" max="4102" width="10.7109375" customWidth="1"/>
    <col min="4103" max="4352" width="11.42578125" customWidth="1"/>
    <col min="4353" max="4353" width="104.42578125" bestFit="1" customWidth="1"/>
    <col min="4354" max="4358" width="10.7109375" customWidth="1"/>
    <col min="4359" max="4608" width="11.42578125" customWidth="1"/>
    <col min="4609" max="4609" width="104.42578125" bestFit="1" customWidth="1"/>
    <col min="4610" max="4614" width="10.7109375" customWidth="1"/>
    <col min="4615" max="4864" width="11.42578125" customWidth="1"/>
    <col min="4865" max="4865" width="104.42578125" bestFit="1" customWidth="1"/>
    <col min="4866" max="4870" width="10.7109375" customWidth="1"/>
    <col min="4871" max="5120" width="11.42578125" customWidth="1"/>
    <col min="5121" max="5121" width="104.42578125" bestFit="1" customWidth="1"/>
    <col min="5122" max="5126" width="10.7109375" customWidth="1"/>
    <col min="5127" max="5376" width="11.42578125" customWidth="1"/>
    <col min="5377" max="5377" width="104.42578125" bestFit="1" customWidth="1"/>
    <col min="5378" max="5382" width="10.7109375" customWidth="1"/>
    <col min="5383" max="5632" width="11.42578125" customWidth="1"/>
    <col min="5633" max="5633" width="104.42578125" bestFit="1" customWidth="1"/>
    <col min="5634" max="5638" width="10.7109375" customWidth="1"/>
    <col min="5639" max="5888" width="11.42578125" customWidth="1"/>
    <col min="5889" max="5889" width="104.42578125" bestFit="1" customWidth="1"/>
    <col min="5890" max="5894" width="10.7109375" customWidth="1"/>
    <col min="5895" max="6144" width="11.42578125" customWidth="1"/>
    <col min="6145" max="6145" width="104.42578125" bestFit="1" customWidth="1"/>
    <col min="6146" max="6150" width="10.7109375" customWidth="1"/>
    <col min="6151" max="6400" width="11.42578125" customWidth="1"/>
    <col min="6401" max="6401" width="104.42578125" bestFit="1" customWidth="1"/>
    <col min="6402" max="6406" width="10.7109375" customWidth="1"/>
    <col min="6407" max="6656" width="11.42578125" customWidth="1"/>
    <col min="6657" max="6657" width="104.42578125" bestFit="1" customWidth="1"/>
    <col min="6658" max="6662" width="10.7109375" customWidth="1"/>
    <col min="6663" max="6912" width="11.42578125" customWidth="1"/>
    <col min="6913" max="6913" width="104.42578125" bestFit="1" customWidth="1"/>
    <col min="6914" max="6918" width="10.7109375" customWidth="1"/>
    <col min="6919" max="7168" width="11.42578125" customWidth="1"/>
    <col min="7169" max="7169" width="104.42578125" bestFit="1" customWidth="1"/>
    <col min="7170" max="7174" width="10.7109375" customWidth="1"/>
    <col min="7175" max="7424" width="11.42578125" customWidth="1"/>
    <col min="7425" max="7425" width="104.42578125" bestFit="1" customWidth="1"/>
    <col min="7426" max="7430" width="10.7109375" customWidth="1"/>
    <col min="7431" max="7680" width="11.42578125" customWidth="1"/>
    <col min="7681" max="7681" width="104.42578125" bestFit="1" customWidth="1"/>
    <col min="7682" max="7686" width="10.7109375" customWidth="1"/>
    <col min="7687" max="7936" width="11.42578125" customWidth="1"/>
    <col min="7937" max="7937" width="104.42578125" bestFit="1" customWidth="1"/>
    <col min="7938" max="7942" width="10.7109375" customWidth="1"/>
    <col min="7943" max="8192" width="11.42578125" customWidth="1"/>
    <col min="8193" max="8193" width="104.42578125" bestFit="1" customWidth="1"/>
    <col min="8194" max="8198" width="10.7109375" customWidth="1"/>
    <col min="8199" max="8448" width="11.42578125" customWidth="1"/>
    <col min="8449" max="8449" width="104.42578125" bestFit="1" customWidth="1"/>
    <col min="8450" max="8454" width="10.7109375" customWidth="1"/>
    <col min="8455" max="8704" width="11.42578125" customWidth="1"/>
    <col min="8705" max="8705" width="104.42578125" bestFit="1" customWidth="1"/>
    <col min="8706" max="8710" width="10.7109375" customWidth="1"/>
    <col min="8711" max="8960" width="11.42578125" customWidth="1"/>
    <col min="8961" max="8961" width="104.42578125" bestFit="1" customWidth="1"/>
    <col min="8962" max="8966" width="10.7109375" customWidth="1"/>
    <col min="8967" max="9216" width="11.42578125" customWidth="1"/>
    <col min="9217" max="9217" width="104.42578125" bestFit="1" customWidth="1"/>
    <col min="9218" max="9222" width="10.7109375" customWidth="1"/>
    <col min="9223" max="9472" width="11.42578125" customWidth="1"/>
    <col min="9473" max="9473" width="104.42578125" bestFit="1" customWidth="1"/>
    <col min="9474" max="9478" width="10.7109375" customWidth="1"/>
    <col min="9479" max="9728" width="11.42578125" customWidth="1"/>
    <col min="9729" max="9729" width="104.42578125" bestFit="1" customWidth="1"/>
    <col min="9730" max="9734" width="10.7109375" customWidth="1"/>
    <col min="9735" max="9984" width="11.42578125" customWidth="1"/>
    <col min="9985" max="9985" width="104.42578125" bestFit="1" customWidth="1"/>
    <col min="9986" max="9990" width="10.7109375" customWidth="1"/>
    <col min="9991" max="10240" width="11.42578125" customWidth="1"/>
    <col min="10241" max="10241" width="104.42578125" bestFit="1" customWidth="1"/>
    <col min="10242" max="10246" width="10.7109375" customWidth="1"/>
    <col min="10247" max="10496" width="11.42578125" customWidth="1"/>
    <col min="10497" max="10497" width="104.42578125" bestFit="1" customWidth="1"/>
    <col min="10498" max="10502" width="10.7109375" customWidth="1"/>
    <col min="10503" max="10752" width="11.42578125" customWidth="1"/>
    <col min="10753" max="10753" width="104.42578125" bestFit="1" customWidth="1"/>
    <col min="10754" max="10758" width="10.7109375" customWidth="1"/>
    <col min="10759" max="11008" width="11.42578125" customWidth="1"/>
    <col min="11009" max="11009" width="104.42578125" bestFit="1" customWidth="1"/>
    <col min="11010" max="11014" width="10.7109375" customWidth="1"/>
    <col min="11015" max="11264" width="11.42578125" customWidth="1"/>
    <col min="11265" max="11265" width="104.42578125" bestFit="1" customWidth="1"/>
    <col min="11266" max="11270" width="10.7109375" customWidth="1"/>
    <col min="11271" max="11520" width="11.42578125" customWidth="1"/>
    <col min="11521" max="11521" width="104.42578125" bestFit="1" customWidth="1"/>
    <col min="11522" max="11526" width="10.7109375" customWidth="1"/>
    <col min="11527" max="11776" width="11.42578125" customWidth="1"/>
    <col min="11777" max="11777" width="104.42578125" bestFit="1" customWidth="1"/>
    <col min="11778" max="11782" width="10.7109375" customWidth="1"/>
    <col min="11783" max="12032" width="11.42578125" customWidth="1"/>
    <col min="12033" max="12033" width="104.42578125" bestFit="1" customWidth="1"/>
    <col min="12034" max="12038" width="10.7109375" customWidth="1"/>
    <col min="12039" max="12288" width="11.42578125" customWidth="1"/>
    <col min="12289" max="12289" width="104.42578125" bestFit="1" customWidth="1"/>
    <col min="12290" max="12294" width="10.7109375" customWidth="1"/>
    <col min="12295" max="12544" width="11.42578125" customWidth="1"/>
    <col min="12545" max="12545" width="104.42578125" bestFit="1" customWidth="1"/>
    <col min="12546" max="12550" width="10.7109375" customWidth="1"/>
    <col min="12551" max="12800" width="11.42578125" customWidth="1"/>
    <col min="12801" max="12801" width="104.42578125" bestFit="1" customWidth="1"/>
    <col min="12802" max="12806" width="10.7109375" customWidth="1"/>
    <col min="12807" max="13056" width="11.42578125" customWidth="1"/>
    <col min="13057" max="13057" width="104.42578125" bestFit="1" customWidth="1"/>
    <col min="13058" max="13062" width="10.7109375" customWidth="1"/>
    <col min="13063" max="13312" width="11.42578125" customWidth="1"/>
    <col min="13313" max="13313" width="104.42578125" bestFit="1" customWidth="1"/>
    <col min="13314" max="13318" width="10.7109375" customWidth="1"/>
    <col min="13319" max="13568" width="11.42578125" customWidth="1"/>
    <col min="13569" max="13569" width="104.42578125" bestFit="1" customWidth="1"/>
    <col min="13570" max="13574" width="10.7109375" customWidth="1"/>
    <col min="13575" max="13824" width="11.42578125" customWidth="1"/>
    <col min="13825" max="13825" width="104.42578125" bestFit="1" customWidth="1"/>
    <col min="13826" max="13830" width="10.7109375" customWidth="1"/>
    <col min="13831" max="14080" width="11.42578125" customWidth="1"/>
    <col min="14081" max="14081" width="104.42578125" bestFit="1" customWidth="1"/>
    <col min="14082" max="14086" width="10.7109375" customWidth="1"/>
    <col min="14087" max="14336" width="11.42578125" customWidth="1"/>
    <col min="14337" max="14337" width="104.42578125" bestFit="1" customWidth="1"/>
    <col min="14338" max="14342" width="10.7109375" customWidth="1"/>
    <col min="14343" max="14592" width="11.42578125" customWidth="1"/>
    <col min="14593" max="14593" width="104.42578125" bestFit="1" customWidth="1"/>
    <col min="14594" max="14598" width="10.7109375" customWidth="1"/>
    <col min="14599" max="14848" width="11.42578125" customWidth="1"/>
    <col min="14849" max="14849" width="104.42578125" bestFit="1" customWidth="1"/>
    <col min="14850" max="14854" width="10.7109375" customWidth="1"/>
    <col min="14855" max="15104" width="11.42578125" customWidth="1"/>
    <col min="15105" max="15105" width="104.42578125" bestFit="1" customWidth="1"/>
    <col min="15106" max="15110" width="10.7109375" customWidth="1"/>
    <col min="15111" max="15360" width="11.42578125" customWidth="1"/>
    <col min="15361" max="15361" width="104.42578125" bestFit="1" customWidth="1"/>
    <col min="15362" max="15366" width="10.7109375" customWidth="1"/>
    <col min="15367" max="15616" width="11.42578125" customWidth="1"/>
    <col min="15617" max="15617" width="104.42578125" bestFit="1" customWidth="1"/>
    <col min="15618" max="15622" width="10.7109375" customWidth="1"/>
    <col min="15623" max="15872" width="11.42578125" customWidth="1"/>
    <col min="15873" max="15873" width="104.42578125" bestFit="1" customWidth="1"/>
    <col min="15874" max="15878" width="10.7109375" customWidth="1"/>
    <col min="15879" max="16128" width="11.42578125" customWidth="1"/>
    <col min="16129" max="16129" width="104.42578125" bestFit="1" customWidth="1"/>
    <col min="16130" max="16134" width="10.7109375" customWidth="1"/>
    <col min="16135" max="16384" width="11.42578125" customWidth="1"/>
  </cols>
  <sheetData>
    <row r="1" spans="1:21" ht="30" customHeight="1">
      <c r="A1" s="740" t="s">
        <v>965</v>
      </c>
      <c r="B1" s="740"/>
      <c r="C1" s="740"/>
      <c r="D1" s="740"/>
      <c r="E1" s="740"/>
      <c r="F1" s="740"/>
      <c r="G1" s="48"/>
      <c r="H1" s="48"/>
      <c r="I1" s="48"/>
      <c r="J1" s="48"/>
      <c r="K1" s="48"/>
      <c r="L1" s="48"/>
      <c r="M1" s="48"/>
      <c r="N1" s="48"/>
      <c r="O1" s="48"/>
      <c r="P1" s="48"/>
      <c r="Q1" s="48"/>
      <c r="R1" s="48"/>
      <c r="S1" s="48"/>
      <c r="T1" s="48"/>
      <c r="U1" s="48"/>
    </row>
    <row r="2" spans="1:21" ht="18">
      <c r="A2" s="741" t="s">
        <v>1</v>
      </c>
      <c r="B2" s="741"/>
      <c r="C2" s="741"/>
      <c r="D2" s="741"/>
      <c r="E2" s="741"/>
      <c r="F2" s="741"/>
      <c r="G2" s="48"/>
      <c r="H2" s="48"/>
      <c r="I2" s="48"/>
      <c r="J2" s="48"/>
      <c r="K2" s="48"/>
      <c r="L2" s="48"/>
      <c r="M2" s="48"/>
      <c r="N2" s="48"/>
      <c r="O2" s="48"/>
      <c r="P2" s="48"/>
      <c r="Q2" s="48"/>
      <c r="R2" s="48"/>
      <c r="S2" s="48"/>
      <c r="T2" s="48"/>
      <c r="U2" s="48"/>
    </row>
    <row r="3" spans="1:21" ht="18">
      <c r="A3" s="741" t="s">
        <v>2</v>
      </c>
      <c r="B3" s="741"/>
      <c r="C3" s="741"/>
      <c r="D3" s="741"/>
      <c r="E3" s="741"/>
      <c r="F3" s="741"/>
      <c r="G3" s="48"/>
      <c r="H3" s="48"/>
      <c r="I3" s="48"/>
      <c r="J3" s="48"/>
      <c r="K3" s="48"/>
      <c r="L3" s="48"/>
      <c r="M3" s="48"/>
      <c r="N3" s="48"/>
      <c r="O3" s="48"/>
      <c r="P3" s="48"/>
      <c r="Q3" s="48"/>
      <c r="R3" s="48"/>
      <c r="S3" s="48"/>
      <c r="T3" s="48"/>
      <c r="U3" s="48"/>
    </row>
    <row r="4" spans="1:21" ht="30" customHeight="1">
      <c r="A4" s="742" t="s">
        <v>3</v>
      </c>
      <c r="B4" s="742"/>
      <c r="C4" s="742"/>
      <c r="D4" s="742"/>
      <c r="E4" s="742"/>
      <c r="F4" s="742"/>
      <c r="G4" s="48"/>
      <c r="H4" s="48"/>
      <c r="I4" s="48"/>
      <c r="J4" s="48"/>
      <c r="K4" s="48"/>
      <c r="L4" s="48"/>
      <c r="M4" s="48"/>
      <c r="N4" s="48"/>
      <c r="O4" s="48"/>
      <c r="P4" s="48"/>
      <c r="Q4" s="48"/>
      <c r="R4" s="48"/>
      <c r="S4" s="48"/>
      <c r="T4" s="48"/>
      <c r="U4" s="48"/>
    </row>
    <row r="5" spans="1:21" ht="3.75" customHeight="1">
      <c r="A5" s="1"/>
      <c r="B5" s="263"/>
      <c r="C5" s="263"/>
      <c r="D5" s="263"/>
      <c r="E5" s="263"/>
      <c r="F5" s="263"/>
      <c r="G5" s="48"/>
      <c r="H5" s="48"/>
      <c r="I5" s="48"/>
      <c r="J5" s="48"/>
      <c r="K5" s="48"/>
      <c r="L5" s="48"/>
      <c r="M5" s="48"/>
      <c r="N5" s="48"/>
      <c r="O5" s="48"/>
      <c r="P5" s="48"/>
      <c r="Q5" s="48"/>
      <c r="R5" s="48"/>
      <c r="S5" s="48"/>
      <c r="T5" s="48"/>
      <c r="U5" s="48"/>
    </row>
    <row r="6" spans="1:21" ht="30" customHeight="1" thickBot="1">
      <c r="A6" s="437"/>
      <c r="B6" s="4" t="s">
        <v>4</v>
      </c>
      <c r="C6" s="4" t="s">
        <v>5</v>
      </c>
      <c r="D6" s="4" t="s">
        <v>6</v>
      </c>
      <c r="E6" s="4" t="s">
        <v>7</v>
      </c>
      <c r="F6" s="4" t="s">
        <v>8</v>
      </c>
      <c r="G6" s="438"/>
      <c r="H6" s="438"/>
      <c r="I6" s="438"/>
      <c r="J6" s="438"/>
      <c r="K6" s="438"/>
      <c r="L6" s="438"/>
      <c r="M6" s="438"/>
      <c r="N6" s="438"/>
      <c r="O6" s="438"/>
      <c r="P6" s="438"/>
      <c r="Q6" s="438"/>
      <c r="R6" s="438"/>
      <c r="S6" s="438"/>
      <c r="T6" s="438"/>
      <c r="U6" s="438"/>
    </row>
    <row r="7" spans="1:21">
      <c r="A7" s="5" t="s">
        <v>9</v>
      </c>
      <c r="B7" s="6">
        <v>9220418.0525400005</v>
      </c>
      <c r="C7" s="6">
        <v>1179328.12207</v>
      </c>
      <c r="D7" s="6">
        <v>0</v>
      </c>
      <c r="E7" s="6">
        <v>0</v>
      </c>
      <c r="F7" s="6">
        <v>10399746.17461</v>
      </c>
      <c r="G7" s="48"/>
      <c r="H7" s="48"/>
      <c r="I7" s="48"/>
      <c r="J7" s="48"/>
      <c r="K7" s="48"/>
      <c r="L7" s="48"/>
      <c r="M7" s="48"/>
      <c r="N7" s="48"/>
      <c r="O7" s="48"/>
      <c r="P7" s="48"/>
      <c r="Q7" s="48"/>
      <c r="R7" s="48"/>
      <c r="S7" s="48"/>
      <c r="T7" s="48"/>
      <c r="U7" s="48"/>
    </row>
    <row r="8" spans="1:21">
      <c r="A8" s="7" t="s">
        <v>10</v>
      </c>
      <c r="B8" s="8">
        <v>633830.76033000008</v>
      </c>
      <c r="C8" s="8">
        <v>82805.790250000005</v>
      </c>
      <c r="D8" s="8">
        <v>0</v>
      </c>
      <c r="E8" s="8">
        <v>0</v>
      </c>
      <c r="F8" s="8">
        <v>716636.55058000004</v>
      </c>
      <c r="G8" s="48"/>
      <c r="H8" s="48"/>
      <c r="I8" s="48"/>
      <c r="J8" s="48"/>
      <c r="K8" s="48"/>
      <c r="L8" s="48"/>
      <c r="M8" s="48"/>
      <c r="N8" s="48"/>
      <c r="O8" s="48"/>
      <c r="P8" s="48"/>
      <c r="Q8" s="48"/>
      <c r="R8" s="48"/>
      <c r="S8" s="48"/>
      <c r="T8" s="48"/>
      <c r="U8" s="48"/>
    </row>
    <row r="9" spans="1:21">
      <c r="A9" s="9" t="s">
        <v>11</v>
      </c>
      <c r="B9" s="10">
        <v>112292.00148000001</v>
      </c>
      <c r="C9" s="10">
        <v>11343.429199999999</v>
      </c>
      <c r="D9" s="10">
        <v>0</v>
      </c>
      <c r="E9" s="10">
        <v>0</v>
      </c>
      <c r="F9" s="10">
        <v>123635.43068</v>
      </c>
      <c r="G9" s="48"/>
      <c r="H9" s="48"/>
      <c r="I9" s="48"/>
      <c r="J9" s="48"/>
      <c r="K9" s="48"/>
      <c r="L9" s="48"/>
      <c r="M9" s="48"/>
      <c r="N9" s="48"/>
      <c r="O9" s="48"/>
      <c r="P9" s="48"/>
      <c r="Q9" s="48"/>
      <c r="R9" s="48"/>
      <c r="S9" s="48"/>
      <c r="T9" s="48"/>
      <c r="U9" s="48"/>
    </row>
    <row r="10" spans="1:21">
      <c r="A10" s="9" t="s">
        <v>12</v>
      </c>
      <c r="B10" s="10">
        <v>95083.45422</v>
      </c>
      <c r="C10" s="10">
        <v>25942.605960000001</v>
      </c>
      <c r="D10" s="10">
        <v>0</v>
      </c>
      <c r="E10" s="10">
        <v>0</v>
      </c>
      <c r="F10" s="10">
        <v>121026.06018</v>
      </c>
      <c r="G10" s="48"/>
      <c r="H10" s="48"/>
      <c r="I10" s="48"/>
      <c r="J10" s="48"/>
      <c r="K10" s="48"/>
      <c r="L10" s="48"/>
      <c r="M10" s="48"/>
      <c r="N10" s="48"/>
      <c r="O10" s="48"/>
      <c r="P10" s="48"/>
      <c r="Q10" s="48"/>
      <c r="R10" s="48"/>
      <c r="S10" s="48"/>
      <c r="T10" s="48"/>
      <c r="U10" s="48"/>
    </row>
    <row r="11" spans="1:21">
      <c r="A11" s="9" t="s">
        <v>13</v>
      </c>
      <c r="B11" s="10">
        <v>424358.34794999997</v>
      </c>
      <c r="C11" s="10">
        <v>45519.754540000002</v>
      </c>
      <c r="D11" s="10">
        <v>0</v>
      </c>
      <c r="E11" s="10">
        <v>0</v>
      </c>
      <c r="F11" s="10">
        <v>469878.10249000002</v>
      </c>
      <c r="G11" s="48"/>
      <c r="H11" s="48"/>
      <c r="I11" s="48"/>
      <c r="J11" s="48"/>
      <c r="K11" s="48"/>
      <c r="L11" s="48"/>
      <c r="M11" s="48"/>
      <c r="N11" s="48"/>
      <c r="O11" s="48"/>
      <c r="P11" s="48"/>
      <c r="Q11" s="48"/>
      <c r="R11" s="48"/>
      <c r="S11" s="48"/>
      <c r="T11" s="48"/>
      <c r="U11" s="48"/>
    </row>
    <row r="12" spans="1:21">
      <c r="A12" s="9" t="s">
        <v>14</v>
      </c>
      <c r="B12" s="10">
        <v>0</v>
      </c>
      <c r="C12" s="10">
        <v>0</v>
      </c>
      <c r="D12" s="10">
        <v>0</v>
      </c>
      <c r="E12" s="10">
        <v>0</v>
      </c>
      <c r="F12" s="10">
        <v>0</v>
      </c>
      <c r="G12" s="48"/>
      <c r="H12" s="48"/>
      <c r="I12" s="48"/>
      <c r="J12" s="48"/>
      <c r="K12" s="48"/>
      <c r="L12" s="48"/>
      <c r="M12" s="48"/>
      <c r="N12" s="48"/>
      <c r="O12" s="48"/>
      <c r="P12" s="48"/>
      <c r="Q12" s="48"/>
      <c r="R12" s="48"/>
      <c r="S12" s="48"/>
      <c r="T12" s="48"/>
      <c r="U12" s="48"/>
    </row>
    <row r="13" spans="1:21">
      <c r="A13" s="9" t="s">
        <v>15</v>
      </c>
      <c r="B13" s="10">
        <v>0</v>
      </c>
      <c r="C13" s="10">
        <v>0</v>
      </c>
      <c r="D13" s="10">
        <v>0</v>
      </c>
      <c r="E13" s="10">
        <v>0</v>
      </c>
      <c r="F13" s="10">
        <v>0</v>
      </c>
      <c r="G13" s="48"/>
      <c r="H13" s="48"/>
      <c r="I13" s="48"/>
      <c r="J13" s="48"/>
      <c r="K13" s="48"/>
      <c r="L13" s="48"/>
      <c r="M13" s="48"/>
      <c r="N13" s="48"/>
      <c r="O13" s="48"/>
      <c r="P13" s="48"/>
      <c r="Q13" s="48"/>
      <c r="R13" s="48"/>
      <c r="S13" s="48"/>
      <c r="T13" s="48"/>
      <c r="U13" s="48"/>
    </row>
    <row r="14" spans="1:21">
      <c r="A14" s="11" t="s">
        <v>16</v>
      </c>
      <c r="B14" s="10">
        <v>2096.7598899999998</v>
      </c>
      <c r="C14" s="10">
        <v>0</v>
      </c>
      <c r="D14" s="10">
        <v>0</v>
      </c>
      <c r="E14" s="10">
        <v>0</v>
      </c>
      <c r="F14" s="10">
        <v>2096.7598899999998</v>
      </c>
      <c r="G14" s="48"/>
      <c r="H14" s="48"/>
      <c r="I14" s="48"/>
      <c r="J14" s="48"/>
      <c r="K14" s="48"/>
      <c r="L14" s="48"/>
      <c r="M14" s="48"/>
      <c r="N14" s="48"/>
      <c r="O14" s="48"/>
      <c r="P14" s="48"/>
      <c r="Q14" s="48"/>
      <c r="R14" s="48"/>
      <c r="S14" s="48"/>
      <c r="T14" s="48"/>
      <c r="U14" s="48"/>
    </row>
    <row r="15" spans="1:21">
      <c r="A15" s="9" t="s">
        <v>17</v>
      </c>
      <c r="B15" s="10">
        <v>0.19678999999999999</v>
      </c>
      <c r="C15" s="10">
        <v>5.5000000000000003E-4</v>
      </c>
      <c r="D15" s="10">
        <v>0</v>
      </c>
      <c r="E15" s="10">
        <v>0</v>
      </c>
      <c r="F15" s="10">
        <v>0.19734000000000002</v>
      </c>
      <c r="G15" s="48"/>
      <c r="H15" s="48"/>
      <c r="I15" s="48"/>
      <c r="J15" s="48"/>
      <c r="K15" s="48"/>
      <c r="L15" s="48"/>
      <c r="M15" s="48"/>
      <c r="N15" s="48"/>
      <c r="O15" s="48"/>
      <c r="P15" s="48"/>
      <c r="Q15" s="48"/>
      <c r="R15" s="48"/>
      <c r="S15" s="48"/>
      <c r="T15" s="48"/>
      <c r="U15" s="48"/>
    </row>
    <row r="16" spans="1:21">
      <c r="A16" s="9" t="s">
        <v>18</v>
      </c>
      <c r="B16" s="10">
        <v>0</v>
      </c>
      <c r="C16" s="10">
        <v>0</v>
      </c>
      <c r="D16" s="10">
        <v>0</v>
      </c>
      <c r="E16" s="10">
        <v>0</v>
      </c>
      <c r="F16" s="10">
        <v>0</v>
      </c>
      <c r="G16" s="48"/>
      <c r="H16" s="48"/>
      <c r="I16" s="48"/>
      <c r="J16" s="48"/>
      <c r="K16" s="48"/>
      <c r="L16" s="48"/>
      <c r="M16" s="48"/>
      <c r="N16" s="48"/>
      <c r="O16" s="48"/>
      <c r="P16" s="48"/>
      <c r="Q16" s="48"/>
      <c r="R16" s="48"/>
      <c r="S16" s="48"/>
      <c r="T16" s="48"/>
      <c r="U16" s="48"/>
    </row>
    <row r="17" spans="1:21">
      <c r="A17" s="7" t="s">
        <v>19</v>
      </c>
      <c r="B17" s="8">
        <v>285223.80333999998</v>
      </c>
      <c r="C17" s="8">
        <v>22439.279269999999</v>
      </c>
      <c r="D17" s="8">
        <v>0</v>
      </c>
      <c r="E17" s="8">
        <v>0</v>
      </c>
      <c r="F17" s="8">
        <v>307663.08261000004</v>
      </c>
      <c r="G17" s="48"/>
      <c r="H17" s="48"/>
      <c r="I17" s="48"/>
      <c r="J17" s="48"/>
      <c r="K17" s="48"/>
      <c r="L17" s="48"/>
      <c r="M17" s="48"/>
      <c r="N17" s="48"/>
      <c r="O17" s="48"/>
      <c r="P17" s="48"/>
      <c r="Q17" s="48"/>
      <c r="R17" s="48"/>
      <c r="S17" s="48"/>
      <c r="T17" s="48"/>
      <c r="U17" s="48"/>
    </row>
    <row r="18" spans="1:21">
      <c r="A18" s="9" t="s">
        <v>20</v>
      </c>
      <c r="B18" s="10">
        <v>0</v>
      </c>
      <c r="C18" s="10">
        <v>0</v>
      </c>
      <c r="D18" s="10">
        <v>0</v>
      </c>
      <c r="E18" s="10">
        <v>0</v>
      </c>
      <c r="F18" s="10">
        <v>0</v>
      </c>
      <c r="G18" s="48"/>
      <c r="H18" s="48"/>
      <c r="I18" s="48"/>
      <c r="J18" s="48"/>
      <c r="K18" s="48"/>
      <c r="L18" s="48"/>
      <c r="M18" s="48"/>
      <c r="N18" s="48"/>
      <c r="O18" s="48"/>
      <c r="P18" s="48"/>
      <c r="Q18" s="48"/>
      <c r="R18" s="48"/>
      <c r="S18" s="48"/>
      <c r="T18" s="48"/>
      <c r="U18" s="48"/>
    </row>
    <row r="19" spans="1:21">
      <c r="A19" s="9" t="s">
        <v>21</v>
      </c>
      <c r="B19" s="10">
        <v>176321.96137999999</v>
      </c>
      <c r="C19" s="10">
        <v>6917.4571399999995</v>
      </c>
      <c r="D19" s="10">
        <v>0</v>
      </c>
      <c r="E19" s="10">
        <v>0</v>
      </c>
      <c r="F19" s="10">
        <v>183239.41852000001</v>
      </c>
      <c r="G19" s="48"/>
      <c r="H19" s="48"/>
      <c r="I19" s="48"/>
      <c r="J19" s="48"/>
      <c r="K19" s="48"/>
      <c r="L19" s="48"/>
      <c r="M19" s="48"/>
      <c r="N19" s="48"/>
      <c r="O19" s="48"/>
      <c r="P19" s="48"/>
      <c r="Q19" s="48"/>
      <c r="R19" s="48"/>
      <c r="S19" s="48"/>
      <c r="T19" s="48"/>
      <c r="U19" s="48"/>
    </row>
    <row r="20" spans="1:21">
      <c r="A20" s="9" t="s">
        <v>22</v>
      </c>
      <c r="B20" s="10">
        <v>0</v>
      </c>
      <c r="C20" s="10">
        <v>0</v>
      </c>
      <c r="D20" s="10">
        <v>0</v>
      </c>
      <c r="E20" s="10">
        <v>0</v>
      </c>
      <c r="F20" s="10">
        <v>0</v>
      </c>
      <c r="G20" s="48"/>
      <c r="H20" s="48"/>
      <c r="I20" s="48"/>
      <c r="J20" s="48"/>
      <c r="K20" s="48"/>
      <c r="L20" s="48"/>
      <c r="M20" s="48"/>
      <c r="N20" s="48"/>
      <c r="O20" s="48"/>
      <c r="P20" s="48"/>
      <c r="Q20" s="48"/>
      <c r="R20" s="48"/>
      <c r="S20" s="48"/>
      <c r="T20" s="48"/>
      <c r="U20" s="48"/>
    </row>
    <row r="21" spans="1:21">
      <c r="A21" s="9" t="s">
        <v>23</v>
      </c>
      <c r="B21" s="10">
        <v>0</v>
      </c>
      <c r="C21" s="10">
        <v>0</v>
      </c>
      <c r="D21" s="10">
        <v>0</v>
      </c>
      <c r="E21" s="10">
        <v>0</v>
      </c>
      <c r="F21" s="10">
        <v>0</v>
      </c>
      <c r="G21" s="48"/>
      <c r="H21" s="48"/>
      <c r="I21" s="48"/>
      <c r="J21" s="48"/>
      <c r="K21" s="48"/>
      <c r="L21" s="48"/>
      <c r="M21" s="48"/>
      <c r="N21" s="48"/>
      <c r="O21" s="48"/>
      <c r="P21" s="48"/>
      <c r="Q21" s="48"/>
      <c r="R21" s="48"/>
      <c r="S21" s="48"/>
      <c r="T21" s="48"/>
      <c r="U21" s="48"/>
    </row>
    <row r="22" spans="1:21">
      <c r="A22" s="11" t="s">
        <v>24</v>
      </c>
      <c r="B22" s="10">
        <v>84189.517160000003</v>
      </c>
      <c r="C22" s="10">
        <v>12197.51424</v>
      </c>
      <c r="D22" s="10">
        <v>0</v>
      </c>
      <c r="E22" s="10">
        <v>0</v>
      </c>
      <c r="F22" s="10">
        <v>96387.031400000007</v>
      </c>
      <c r="G22" s="48"/>
      <c r="H22" s="48"/>
      <c r="I22" s="48"/>
      <c r="J22" s="48"/>
      <c r="K22" s="48"/>
      <c r="L22" s="48"/>
      <c r="M22" s="48"/>
      <c r="N22" s="48"/>
      <c r="O22" s="48"/>
      <c r="P22" s="48"/>
      <c r="Q22" s="48"/>
      <c r="R22" s="48"/>
      <c r="S22" s="48"/>
      <c r="T22" s="48"/>
      <c r="U22" s="48"/>
    </row>
    <row r="23" spans="1:21">
      <c r="A23" s="9" t="s">
        <v>25</v>
      </c>
      <c r="B23" s="10">
        <v>23874.004069999999</v>
      </c>
      <c r="C23" s="10">
        <v>6754.30789</v>
      </c>
      <c r="D23" s="10">
        <v>0</v>
      </c>
      <c r="E23" s="10">
        <v>0</v>
      </c>
      <c r="F23" s="10">
        <v>30628.311959999999</v>
      </c>
      <c r="G23" s="48"/>
      <c r="H23" s="48"/>
      <c r="I23" s="48"/>
      <c r="J23" s="48"/>
      <c r="K23" s="48"/>
      <c r="L23" s="48"/>
      <c r="M23" s="48"/>
      <c r="N23" s="48"/>
      <c r="O23" s="48"/>
      <c r="P23" s="48"/>
      <c r="Q23" s="48"/>
      <c r="R23" s="48"/>
      <c r="S23" s="48"/>
      <c r="T23" s="48"/>
      <c r="U23" s="48"/>
    </row>
    <row r="24" spans="1:21">
      <c r="A24" s="9" t="s">
        <v>26</v>
      </c>
      <c r="B24" s="10">
        <v>838.32073000000003</v>
      </c>
      <c r="C24" s="10">
        <v>0</v>
      </c>
      <c r="D24" s="10">
        <v>0</v>
      </c>
      <c r="E24" s="10">
        <v>0</v>
      </c>
      <c r="F24" s="10">
        <v>838.32073000000003</v>
      </c>
      <c r="G24" s="48"/>
      <c r="H24" s="48"/>
      <c r="I24" s="48"/>
      <c r="J24" s="48"/>
      <c r="K24" s="48"/>
      <c r="L24" s="48"/>
      <c r="M24" s="48"/>
      <c r="N24" s="48"/>
      <c r="O24" s="48"/>
      <c r="P24" s="48"/>
      <c r="Q24" s="48"/>
      <c r="R24" s="48"/>
      <c r="S24" s="48"/>
      <c r="T24" s="48"/>
      <c r="U24" s="48"/>
    </row>
    <row r="25" spans="1:21">
      <c r="A25" s="9" t="s">
        <v>27</v>
      </c>
      <c r="B25" s="10">
        <v>0</v>
      </c>
      <c r="C25" s="10">
        <v>-3430</v>
      </c>
      <c r="D25" s="10">
        <v>0</v>
      </c>
      <c r="E25" s="10">
        <v>0</v>
      </c>
      <c r="F25" s="10">
        <v>-3430</v>
      </c>
      <c r="G25" s="48"/>
      <c r="H25" s="48"/>
      <c r="I25" s="48"/>
      <c r="J25" s="48"/>
      <c r="K25" s="48"/>
      <c r="L25" s="48"/>
      <c r="M25" s="48"/>
      <c r="N25" s="48"/>
      <c r="O25" s="48"/>
      <c r="P25" s="48"/>
      <c r="Q25" s="48"/>
      <c r="R25" s="48"/>
      <c r="S25" s="48"/>
      <c r="T25" s="48"/>
      <c r="U25" s="48"/>
    </row>
    <row r="26" spans="1:21">
      <c r="A26" s="7" t="s">
        <v>28</v>
      </c>
      <c r="B26" s="8">
        <v>7956944.1370699992</v>
      </c>
      <c r="C26" s="8">
        <v>111858.53326000001</v>
      </c>
      <c r="D26" s="8">
        <v>0</v>
      </c>
      <c r="E26" s="8">
        <v>0</v>
      </c>
      <c r="F26" s="8">
        <v>8068802.6703300001</v>
      </c>
      <c r="G26" s="48"/>
      <c r="H26" s="48"/>
      <c r="I26" s="48"/>
      <c r="J26" s="48"/>
      <c r="K26" s="48"/>
      <c r="L26" s="48"/>
      <c r="M26" s="48"/>
      <c r="N26" s="48"/>
      <c r="O26" s="48"/>
      <c r="P26" s="48"/>
      <c r="Q26" s="48"/>
      <c r="R26" s="48"/>
      <c r="S26" s="48"/>
      <c r="T26" s="48"/>
      <c r="U26" s="48"/>
    </row>
    <row r="27" spans="1:21">
      <c r="A27" s="12" t="s">
        <v>29</v>
      </c>
      <c r="B27" s="10">
        <v>7703296.4489099998</v>
      </c>
      <c r="C27" s="10">
        <v>80053.110560000001</v>
      </c>
      <c r="D27" s="10">
        <v>0</v>
      </c>
      <c r="E27" s="10">
        <v>0</v>
      </c>
      <c r="F27" s="10">
        <v>7783349.5594700007</v>
      </c>
      <c r="G27" s="48"/>
      <c r="H27" s="48"/>
      <c r="I27" s="48"/>
      <c r="J27" s="48"/>
      <c r="K27" s="48"/>
      <c r="L27" s="48"/>
      <c r="M27" s="48"/>
      <c r="N27" s="48"/>
      <c r="O27" s="48"/>
      <c r="P27" s="48"/>
      <c r="Q27" s="48"/>
      <c r="R27" s="48"/>
      <c r="S27" s="48"/>
      <c r="T27" s="48"/>
      <c r="U27" s="48"/>
    </row>
    <row r="28" spans="1:21">
      <c r="A28" s="9" t="s">
        <v>30</v>
      </c>
      <c r="B28" s="10">
        <v>7043472.8425600007</v>
      </c>
      <c r="C28" s="10">
        <v>42411.460270000003</v>
      </c>
      <c r="D28" s="10">
        <v>0</v>
      </c>
      <c r="E28" s="10">
        <v>0</v>
      </c>
      <c r="F28" s="10">
        <v>7085884.3028299995</v>
      </c>
      <c r="G28" s="48"/>
      <c r="H28" s="48"/>
      <c r="I28" s="48"/>
      <c r="J28" s="48"/>
      <c r="K28" s="48"/>
      <c r="L28" s="48"/>
      <c r="M28" s="48"/>
      <c r="N28" s="48"/>
      <c r="O28" s="48"/>
      <c r="P28" s="48"/>
      <c r="Q28" s="48"/>
      <c r="R28" s="48"/>
      <c r="S28" s="48"/>
      <c r="T28" s="48"/>
      <c r="U28" s="48"/>
    </row>
    <row r="29" spans="1:21">
      <c r="A29" s="9" t="s">
        <v>31</v>
      </c>
      <c r="B29" s="10">
        <v>520730.61808999995</v>
      </c>
      <c r="C29" s="10">
        <v>31929.952570000001</v>
      </c>
      <c r="D29" s="10">
        <v>0</v>
      </c>
      <c r="E29" s="10">
        <v>0</v>
      </c>
      <c r="F29" s="10">
        <v>552660.57065999997</v>
      </c>
      <c r="G29" s="48"/>
      <c r="H29" s="48"/>
      <c r="I29" s="48"/>
      <c r="J29" s="48"/>
      <c r="K29" s="48"/>
      <c r="L29" s="48"/>
      <c r="M29" s="48"/>
      <c r="N29" s="48"/>
      <c r="O29" s="48"/>
      <c r="P29" s="48"/>
      <c r="Q29" s="48"/>
      <c r="R29" s="48"/>
      <c r="S29" s="48"/>
      <c r="T29" s="48"/>
      <c r="U29" s="48"/>
    </row>
    <row r="30" spans="1:21">
      <c r="A30" s="9" t="s">
        <v>32</v>
      </c>
      <c r="B30" s="10">
        <v>139092.98825999998</v>
      </c>
      <c r="C30" s="10">
        <v>5711.6977200000001</v>
      </c>
      <c r="D30" s="10">
        <v>0</v>
      </c>
      <c r="E30" s="10">
        <v>0</v>
      </c>
      <c r="F30" s="10">
        <v>144804.68597999998</v>
      </c>
      <c r="G30" s="48"/>
      <c r="H30" s="48"/>
      <c r="I30" s="48"/>
      <c r="J30" s="48"/>
      <c r="K30" s="48"/>
      <c r="L30" s="48"/>
      <c r="M30" s="48"/>
      <c r="N30" s="48"/>
      <c r="O30" s="48"/>
      <c r="P30" s="48"/>
      <c r="Q30" s="48"/>
      <c r="R30" s="48"/>
      <c r="S30" s="48"/>
      <c r="T30" s="48"/>
      <c r="U30" s="48"/>
    </row>
    <row r="31" spans="1:21">
      <c r="A31" s="12" t="s">
        <v>33</v>
      </c>
      <c r="B31" s="10">
        <v>98939.600860000006</v>
      </c>
      <c r="C31" s="10">
        <v>1706.0486699999999</v>
      </c>
      <c r="D31" s="10">
        <v>0</v>
      </c>
      <c r="E31" s="10">
        <v>0</v>
      </c>
      <c r="F31" s="10">
        <v>100645.64953</v>
      </c>
      <c r="G31" s="48"/>
      <c r="H31" s="48"/>
      <c r="I31" s="48"/>
      <c r="J31" s="48"/>
      <c r="K31" s="48"/>
      <c r="L31" s="48"/>
      <c r="M31" s="48"/>
      <c r="N31" s="48"/>
      <c r="O31" s="48"/>
      <c r="P31" s="48"/>
      <c r="Q31" s="48"/>
      <c r="R31" s="48"/>
      <c r="S31" s="48"/>
      <c r="T31" s="48"/>
      <c r="U31" s="48"/>
    </row>
    <row r="32" spans="1:21">
      <c r="A32" s="9" t="s">
        <v>34</v>
      </c>
      <c r="B32" s="10">
        <v>72346.655780000001</v>
      </c>
      <c r="C32" s="10">
        <v>107.69977</v>
      </c>
      <c r="D32" s="10">
        <v>0</v>
      </c>
      <c r="E32" s="10">
        <v>0</v>
      </c>
      <c r="F32" s="10">
        <v>72454.355549999993</v>
      </c>
      <c r="G32" s="48"/>
      <c r="H32" s="48"/>
      <c r="I32" s="48"/>
      <c r="J32" s="48"/>
      <c r="K32" s="48"/>
      <c r="L32" s="48"/>
      <c r="M32" s="48"/>
      <c r="N32" s="48"/>
      <c r="O32" s="48"/>
      <c r="P32" s="48"/>
      <c r="Q32" s="48"/>
      <c r="R32" s="48"/>
      <c r="S32" s="48"/>
      <c r="T32" s="48"/>
      <c r="U32" s="48"/>
    </row>
    <row r="33" spans="1:21">
      <c r="A33" s="9" t="s">
        <v>35</v>
      </c>
      <c r="B33" s="10">
        <v>18597.194010000003</v>
      </c>
      <c r="C33" s="10">
        <v>1508.7313000000001</v>
      </c>
      <c r="D33" s="10">
        <v>0</v>
      </c>
      <c r="E33" s="10">
        <v>0</v>
      </c>
      <c r="F33" s="10">
        <v>20105.925309999999</v>
      </c>
      <c r="G33" s="48"/>
      <c r="H33" s="48"/>
      <c r="I33" s="48"/>
      <c r="J33" s="48"/>
      <c r="K33" s="48"/>
      <c r="L33" s="48"/>
      <c r="M33" s="48"/>
      <c r="N33" s="48"/>
      <c r="O33" s="48"/>
      <c r="P33" s="48"/>
      <c r="Q33" s="48"/>
      <c r="R33" s="48"/>
      <c r="S33" s="48"/>
      <c r="T33" s="48"/>
      <c r="U33" s="48"/>
    </row>
    <row r="34" spans="1:21">
      <c r="A34" s="9" t="s">
        <v>36</v>
      </c>
      <c r="B34" s="10">
        <v>7995.7510700000003</v>
      </c>
      <c r="C34" s="10">
        <v>89.61760000000001</v>
      </c>
      <c r="D34" s="10">
        <v>0</v>
      </c>
      <c r="E34" s="10">
        <v>0</v>
      </c>
      <c r="F34" s="10">
        <v>8085.3686699999998</v>
      </c>
      <c r="G34" s="48"/>
      <c r="H34" s="48"/>
      <c r="I34" s="48"/>
      <c r="J34" s="48"/>
      <c r="K34" s="48"/>
      <c r="L34" s="48"/>
      <c r="M34" s="48"/>
      <c r="N34" s="48"/>
      <c r="O34" s="48"/>
      <c r="P34" s="48"/>
      <c r="Q34" s="48"/>
      <c r="R34" s="48"/>
      <c r="S34" s="48"/>
      <c r="T34" s="48"/>
      <c r="U34" s="48"/>
    </row>
    <row r="35" spans="1:21">
      <c r="A35" s="12" t="s">
        <v>37</v>
      </c>
      <c r="B35" s="10">
        <v>107431.17168000001</v>
      </c>
      <c r="C35" s="10">
        <v>7930.4319699999996</v>
      </c>
      <c r="D35" s="10">
        <v>0</v>
      </c>
      <c r="E35" s="10">
        <v>0</v>
      </c>
      <c r="F35" s="10">
        <v>115361.60365</v>
      </c>
      <c r="G35" s="48"/>
      <c r="H35" s="48"/>
      <c r="I35" s="48"/>
      <c r="J35" s="48"/>
      <c r="K35" s="48"/>
      <c r="L35" s="48"/>
      <c r="M35" s="48"/>
      <c r="N35" s="48"/>
      <c r="O35" s="48"/>
      <c r="P35" s="48"/>
      <c r="Q35" s="48"/>
      <c r="R35" s="48"/>
      <c r="S35" s="48"/>
      <c r="T35" s="48"/>
      <c r="U35" s="48"/>
    </row>
    <row r="36" spans="1:21">
      <c r="A36" s="9" t="s">
        <v>38</v>
      </c>
      <c r="B36" s="10">
        <v>76699.058650000006</v>
      </c>
      <c r="C36" s="10">
        <v>4012.6764199999998</v>
      </c>
      <c r="D36" s="10">
        <v>0</v>
      </c>
      <c r="E36" s="10">
        <v>0</v>
      </c>
      <c r="F36" s="10">
        <v>80711.735069999995</v>
      </c>
      <c r="G36" s="48"/>
      <c r="H36" s="48"/>
      <c r="I36" s="48"/>
      <c r="J36" s="48"/>
      <c r="K36" s="48"/>
      <c r="L36" s="48"/>
      <c r="M36" s="48"/>
      <c r="N36" s="48"/>
      <c r="O36" s="48"/>
      <c r="P36" s="48"/>
      <c r="Q36" s="48"/>
      <c r="R36" s="48"/>
      <c r="S36" s="48"/>
      <c r="T36" s="48"/>
      <c r="U36" s="48"/>
    </row>
    <row r="37" spans="1:21">
      <c r="A37" s="9" t="s">
        <v>39</v>
      </c>
      <c r="B37" s="10">
        <v>25365.191190000001</v>
      </c>
      <c r="C37" s="10">
        <v>3443.9544799999999</v>
      </c>
      <c r="D37" s="10">
        <v>0</v>
      </c>
      <c r="E37" s="10">
        <v>0</v>
      </c>
      <c r="F37" s="10">
        <v>28809.145670000002</v>
      </c>
      <c r="G37" s="48"/>
      <c r="H37" s="48"/>
      <c r="I37" s="48"/>
      <c r="J37" s="48"/>
      <c r="K37" s="48"/>
      <c r="L37" s="48"/>
      <c r="M37" s="48"/>
      <c r="N37" s="48"/>
      <c r="O37" s="48"/>
      <c r="P37" s="48"/>
      <c r="Q37" s="48"/>
      <c r="R37" s="48"/>
      <c r="S37" s="48"/>
      <c r="T37" s="48"/>
      <c r="U37" s="48"/>
    </row>
    <row r="38" spans="1:21">
      <c r="A38" s="9" t="s">
        <v>40</v>
      </c>
      <c r="B38" s="10">
        <v>5366.92184</v>
      </c>
      <c r="C38" s="10">
        <v>473.80106999999998</v>
      </c>
      <c r="D38" s="10">
        <v>0</v>
      </c>
      <c r="E38" s="10">
        <v>0</v>
      </c>
      <c r="F38" s="10">
        <v>5840.7229100000004</v>
      </c>
      <c r="G38" s="48"/>
      <c r="H38" s="48"/>
      <c r="I38" s="48"/>
      <c r="J38" s="48"/>
      <c r="K38" s="48"/>
      <c r="L38" s="48"/>
      <c r="M38" s="48"/>
      <c r="N38" s="48"/>
      <c r="O38" s="48"/>
      <c r="P38" s="48"/>
      <c r="Q38" s="48"/>
      <c r="R38" s="48"/>
      <c r="S38" s="48"/>
      <c r="T38" s="48"/>
      <c r="U38" s="48"/>
    </row>
    <row r="39" spans="1:21">
      <c r="A39" s="12" t="s">
        <v>41</v>
      </c>
      <c r="B39" s="10">
        <v>440567.51143999997</v>
      </c>
      <c r="C39" s="10">
        <v>26534.12112</v>
      </c>
      <c r="D39" s="10">
        <v>0</v>
      </c>
      <c r="E39" s="10">
        <v>0</v>
      </c>
      <c r="F39" s="10">
        <v>467101.63256</v>
      </c>
      <c r="G39" s="48"/>
      <c r="H39" s="48"/>
      <c r="I39" s="48"/>
      <c r="J39" s="48"/>
      <c r="K39" s="48"/>
      <c r="L39" s="48"/>
      <c r="M39" s="48"/>
      <c r="N39" s="48"/>
      <c r="O39" s="48"/>
      <c r="P39" s="48"/>
      <c r="Q39" s="48"/>
      <c r="R39" s="48"/>
      <c r="S39" s="48"/>
      <c r="T39" s="48"/>
      <c r="U39" s="48"/>
    </row>
    <row r="40" spans="1:21">
      <c r="A40" s="9" t="s">
        <v>42</v>
      </c>
      <c r="B40" s="10">
        <v>173080.49211000002</v>
      </c>
      <c r="C40" s="10">
        <v>6988.1817000000001</v>
      </c>
      <c r="D40" s="10">
        <v>0</v>
      </c>
      <c r="E40" s="10">
        <v>0</v>
      </c>
      <c r="F40" s="10">
        <v>180068.67381000001</v>
      </c>
      <c r="G40" s="48"/>
      <c r="H40" s="48"/>
      <c r="I40" s="48"/>
      <c r="J40" s="48"/>
      <c r="K40" s="48"/>
      <c r="L40" s="48"/>
      <c r="M40" s="48"/>
      <c r="N40" s="48"/>
      <c r="O40" s="48"/>
      <c r="P40" s="48"/>
      <c r="Q40" s="48"/>
      <c r="R40" s="48"/>
      <c r="S40" s="48"/>
      <c r="T40" s="48"/>
      <c r="U40" s="48"/>
    </row>
    <row r="41" spans="1:21">
      <c r="A41" s="9" t="s">
        <v>43</v>
      </c>
      <c r="B41" s="10">
        <v>59514.767</v>
      </c>
      <c r="C41" s="10">
        <v>6671.5445499999996</v>
      </c>
      <c r="D41" s="10">
        <v>0</v>
      </c>
      <c r="E41" s="10">
        <v>0</v>
      </c>
      <c r="F41" s="10">
        <v>66186.311549999999</v>
      </c>
      <c r="G41" s="48"/>
      <c r="H41" s="48"/>
      <c r="I41" s="48"/>
      <c r="J41" s="48"/>
      <c r="K41" s="48"/>
      <c r="L41" s="48"/>
      <c r="M41" s="48"/>
      <c r="N41" s="48"/>
      <c r="O41" s="48"/>
      <c r="P41" s="48"/>
      <c r="Q41" s="48"/>
      <c r="R41" s="48"/>
      <c r="S41" s="48"/>
      <c r="T41" s="48"/>
      <c r="U41" s="48"/>
    </row>
    <row r="42" spans="1:21">
      <c r="A42" s="9" t="s">
        <v>44</v>
      </c>
      <c r="B42" s="10">
        <v>649.6110799999999</v>
      </c>
      <c r="C42" s="10">
        <v>8.0314899999999998</v>
      </c>
      <c r="D42" s="10">
        <v>0</v>
      </c>
      <c r="E42" s="10">
        <v>0</v>
      </c>
      <c r="F42" s="10">
        <v>657.64256999999998</v>
      </c>
      <c r="G42" s="48"/>
      <c r="H42" s="48"/>
      <c r="I42" s="48"/>
      <c r="J42" s="48"/>
      <c r="K42" s="48"/>
      <c r="L42" s="48"/>
      <c r="M42" s="48"/>
      <c r="N42" s="48"/>
      <c r="O42" s="48"/>
      <c r="P42" s="48"/>
      <c r="Q42" s="48"/>
      <c r="R42" s="48"/>
      <c r="S42" s="48"/>
      <c r="T42" s="48"/>
      <c r="U42" s="48"/>
    </row>
    <row r="43" spans="1:21">
      <c r="A43" s="9" t="s">
        <v>45</v>
      </c>
      <c r="B43" s="10">
        <v>719.20603000000006</v>
      </c>
      <c r="C43" s="10">
        <v>1420.55378</v>
      </c>
      <c r="D43" s="10">
        <v>0</v>
      </c>
      <c r="E43" s="10">
        <v>0</v>
      </c>
      <c r="F43" s="10">
        <v>2139.75981</v>
      </c>
      <c r="G43" s="48"/>
      <c r="H43" s="48"/>
      <c r="I43" s="48"/>
      <c r="J43" s="48"/>
      <c r="K43" s="48"/>
      <c r="L43" s="48"/>
      <c r="M43" s="48"/>
      <c r="N43" s="48"/>
      <c r="O43" s="48"/>
      <c r="P43" s="48"/>
      <c r="Q43" s="48"/>
      <c r="R43" s="48"/>
      <c r="S43" s="48"/>
      <c r="T43" s="48"/>
      <c r="U43" s="48"/>
    </row>
    <row r="44" spans="1:21">
      <c r="A44" s="9" t="s">
        <v>46</v>
      </c>
      <c r="B44" s="10">
        <v>106.56852000000001</v>
      </c>
      <c r="C44" s="10">
        <v>2.0000000000000002E-5</v>
      </c>
      <c r="D44" s="10">
        <v>0</v>
      </c>
      <c r="E44" s="10">
        <v>0</v>
      </c>
      <c r="F44" s="10">
        <v>106.56854</v>
      </c>
      <c r="G44" s="48"/>
      <c r="H44" s="48"/>
      <c r="I44" s="48"/>
      <c r="J44" s="48"/>
      <c r="K44" s="48"/>
      <c r="L44" s="48"/>
      <c r="M44" s="48"/>
      <c r="N44" s="48"/>
      <c r="O44" s="48"/>
      <c r="P44" s="48"/>
      <c r="Q44" s="48"/>
      <c r="R44" s="48"/>
      <c r="S44" s="48"/>
      <c r="T44" s="48"/>
      <c r="U44" s="48"/>
    </row>
    <row r="45" spans="1:21">
      <c r="A45" s="9" t="s">
        <v>47</v>
      </c>
      <c r="B45" s="10">
        <v>91.906990000000008</v>
      </c>
      <c r="C45" s="10">
        <v>0</v>
      </c>
      <c r="D45" s="10">
        <v>0</v>
      </c>
      <c r="E45" s="10">
        <v>0</v>
      </c>
      <c r="F45" s="10">
        <v>91.906990000000008</v>
      </c>
      <c r="G45" s="48"/>
      <c r="H45" s="48"/>
      <c r="I45" s="48"/>
      <c r="J45" s="48"/>
      <c r="K45" s="48"/>
      <c r="L45" s="48"/>
      <c r="M45" s="48"/>
      <c r="N45" s="48"/>
      <c r="O45" s="48"/>
      <c r="P45" s="48"/>
      <c r="Q45" s="48"/>
      <c r="R45" s="48"/>
      <c r="S45" s="48"/>
      <c r="T45" s="48"/>
      <c r="U45" s="48"/>
    </row>
    <row r="46" spans="1:21">
      <c r="A46" s="9" t="s">
        <v>48</v>
      </c>
      <c r="B46" s="10">
        <v>92565.098140000002</v>
      </c>
      <c r="C46" s="10">
        <v>5128.8743600000007</v>
      </c>
      <c r="D46" s="10">
        <v>0</v>
      </c>
      <c r="E46" s="10">
        <v>0</v>
      </c>
      <c r="F46" s="10">
        <v>97693.972500000003</v>
      </c>
      <c r="G46" s="48"/>
      <c r="H46" s="48"/>
      <c r="I46" s="48"/>
      <c r="J46" s="48"/>
      <c r="K46" s="48"/>
      <c r="L46" s="48"/>
      <c r="M46" s="48"/>
      <c r="N46" s="48"/>
      <c r="O46" s="48"/>
      <c r="P46" s="48"/>
      <c r="Q46" s="48"/>
      <c r="R46" s="48"/>
      <c r="S46" s="48"/>
      <c r="T46" s="48"/>
      <c r="U46" s="48"/>
    </row>
    <row r="47" spans="1:21">
      <c r="A47" s="9" t="s">
        <v>49</v>
      </c>
      <c r="B47" s="10">
        <v>111507.66515</v>
      </c>
      <c r="C47" s="10">
        <v>6240.2126200000002</v>
      </c>
      <c r="D47" s="10">
        <v>0</v>
      </c>
      <c r="E47" s="10">
        <v>0</v>
      </c>
      <c r="F47" s="10">
        <v>117747.87776999999</v>
      </c>
      <c r="G47" s="48"/>
      <c r="H47" s="48"/>
      <c r="I47" s="48"/>
      <c r="J47" s="48"/>
      <c r="K47" s="48"/>
      <c r="L47" s="48"/>
      <c r="M47" s="48"/>
      <c r="N47" s="48"/>
      <c r="O47" s="48"/>
      <c r="P47" s="48"/>
      <c r="Q47" s="48"/>
      <c r="R47" s="48"/>
      <c r="S47" s="48"/>
      <c r="T47" s="48"/>
      <c r="U47" s="48"/>
    </row>
    <row r="48" spans="1:21">
      <c r="A48" s="9" t="s">
        <v>50</v>
      </c>
      <c r="B48" s="10">
        <v>487.11840000000001</v>
      </c>
      <c r="C48" s="10">
        <v>10.453610000000001</v>
      </c>
      <c r="D48" s="10">
        <v>0</v>
      </c>
      <c r="E48" s="10">
        <v>0</v>
      </c>
      <c r="F48" s="10">
        <v>497.57201000000003</v>
      </c>
      <c r="G48" s="48"/>
      <c r="H48" s="48"/>
      <c r="I48" s="48"/>
      <c r="J48" s="48"/>
      <c r="K48" s="48"/>
      <c r="L48" s="48"/>
      <c r="M48" s="48"/>
      <c r="N48" s="48"/>
      <c r="O48" s="48"/>
      <c r="P48" s="48"/>
      <c r="Q48" s="48"/>
      <c r="R48" s="48"/>
      <c r="S48" s="48"/>
      <c r="T48" s="48"/>
      <c r="U48" s="48"/>
    </row>
    <row r="49" spans="1:21">
      <c r="A49" s="9" t="s">
        <v>51</v>
      </c>
      <c r="B49" s="10">
        <v>1198.30809</v>
      </c>
      <c r="C49" s="10">
        <v>66.268990000000002</v>
      </c>
      <c r="D49" s="10">
        <v>0</v>
      </c>
      <c r="E49" s="10">
        <v>0</v>
      </c>
      <c r="F49" s="10">
        <v>1264.57708</v>
      </c>
      <c r="G49" s="48"/>
      <c r="H49" s="48"/>
      <c r="I49" s="48"/>
      <c r="J49" s="48"/>
      <c r="K49" s="48"/>
      <c r="L49" s="48"/>
      <c r="M49" s="48"/>
      <c r="N49" s="48"/>
      <c r="O49" s="48"/>
      <c r="P49" s="48"/>
      <c r="Q49" s="48"/>
      <c r="R49" s="48"/>
      <c r="S49" s="48"/>
      <c r="T49" s="48"/>
      <c r="U49" s="48"/>
    </row>
    <row r="50" spans="1:21">
      <c r="A50" s="9" t="s">
        <v>52</v>
      </c>
      <c r="B50" s="10">
        <v>445.48583000000002</v>
      </c>
      <c r="C50" s="10">
        <v>0</v>
      </c>
      <c r="D50" s="10">
        <v>0</v>
      </c>
      <c r="E50" s="10">
        <v>0</v>
      </c>
      <c r="F50" s="10">
        <v>445.48583000000002</v>
      </c>
      <c r="G50" s="48"/>
      <c r="H50" s="48"/>
      <c r="I50" s="48"/>
      <c r="J50" s="48"/>
      <c r="K50" s="48"/>
      <c r="L50" s="48"/>
      <c r="M50" s="48"/>
      <c r="N50" s="48"/>
      <c r="O50" s="48"/>
      <c r="P50" s="48"/>
      <c r="Q50" s="48"/>
      <c r="R50" s="48"/>
      <c r="S50" s="48"/>
      <c r="T50" s="48"/>
      <c r="U50" s="48"/>
    </row>
    <row r="51" spans="1:21">
      <c r="A51" s="9" t="s">
        <v>53</v>
      </c>
      <c r="B51" s="10">
        <v>201.2841</v>
      </c>
      <c r="C51" s="10">
        <v>0</v>
      </c>
      <c r="D51" s="10">
        <v>0</v>
      </c>
      <c r="E51" s="10">
        <v>0</v>
      </c>
      <c r="F51" s="10">
        <v>201.2841</v>
      </c>
      <c r="G51" s="48"/>
      <c r="H51" s="48"/>
      <c r="I51" s="48"/>
      <c r="J51" s="48"/>
      <c r="K51" s="48"/>
      <c r="L51" s="48"/>
      <c r="M51" s="48"/>
      <c r="N51" s="48"/>
      <c r="O51" s="48"/>
      <c r="P51" s="48"/>
      <c r="Q51" s="48"/>
      <c r="R51" s="48"/>
      <c r="S51" s="48"/>
      <c r="T51" s="48"/>
      <c r="U51" s="48"/>
    </row>
    <row r="52" spans="1:21">
      <c r="A52" s="12" t="s">
        <v>54</v>
      </c>
      <c r="B52" s="10">
        <v>-393290.59581999999</v>
      </c>
      <c r="C52" s="10">
        <v>-4365.1790599999995</v>
      </c>
      <c r="D52" s="10">
        <v>0</v>
      </c>
      <c r="E52" s="10">
        <v>0</v>
      </c>
      <c r="F52" s="10">
        <v>-397655.77487999998</v>
      </c>
      <c r="G52" s="48"/>
      <c r="H52" s="48"/>
      <c r="I52" s="48"/>
      <c r="J52" s="48"/>
      <c r="K52" s="48"/>
      <c r="L52" s="48"/>
      <c r="M52" s="48"/>
      <c r="N52" s="48"/>
      <c r="O52" s="48"/>
      <c r="P52" s="48"/>
      <c r="Q52" s="48"/>
      <c r="R52" s="48"/>
      <c r="S52" s="48"/>
      <c r="T52" s="48"/>
      <c r="U52" s="48"/>
    </row>
    <row r="53" spans="1:21">
      <c r="A53" s="13" t="s">
        <v>55</v>
      </c>
      <c r="B53" s="10">
        <v>-60794.725610000001</v>
      </c>
      <c r="C53" s="10">
        <v>-787.29444999999998</v>
      </c>
      <c r="D53" s="10">
        <v>0</v>
      </c>
      <c r="E53" s="10">
        <v>0</v>
      </c>
      <c r="F53" s="10">
        <v>-61582.020060000003</v>
      </c>
      <c r="G53" s="48"/>
      <c r="H53" s="48"/>
      <c r="I53" s="48"/>
      <c r="J53" s="48"/>
      <c r="K53" s="48"/>
      <c r="L53" s="48"/>
      <c r="M53" s="48"/>
      <c r="N53" s="48"/>
      <c r="O53" s="48"/>
      <c r="P53" s="48"/>
      <c r="Q53" s="48"/>
      <c r="R53" s="48"/>
      <c r="S53" s="48"/>
      <c r="T53" s="48"/>
      <c r="U53" s="48"/>
    </row>
    <row r="54" spans="1:21">
      <c r="A54" s="9" t="s">
        <v>56</v>
      </c>
      <c r="B54" s="10">
        <v>-9438.55638</v>
      </c>
      <c r="C54" s="10">
        <v>-633.20931000000007</v>
      </c>
      <c r="D54" s="10">
        <v>0</v>
      </c>
      <c r="E54" s="10">
        <v>0</v>
      </c>
      <c r="F54" s="10">
        <v>-10071.76569</v>
      </c>
      <c r="G54" s="48"/>
      <c r="H54" s="48"/>
      <c r="I54" s="48"/>
      <c r="J54" s="48"/>
      <c r="K54" s="48"/>
      <c r="L54" s="48"/>
      <c r="M54" s="48"/>
      <c r="N54" s="48"/>
      <c r="O54" s="48"/>
      <c r="P54" s="48"/>
      <c r="Q54" s="48"/>
      <c r="R54" s="48"/>
      <c r="S54" s="48"/>
      <c r="T54" s="48"/>
      <c r="U54" s="48"/>
    </row>
    <row r="55" spans="1:21">
      <c r="A55" s="9" t="s">
        <v>57</v>
      </c>
      <c r="B55" s="10">
        <v>-48828.71817</v>
      </c>
      <c r="C55" s="10">
        <v>-11.382110000000001</v>
      </c>
      <c r="D55" s="10">
        <v>0</v>
      </c>
      <c r="E55" s="10">
        <v>0</v>
      </c>
      <c r="F55" s="10">
        <v>-48840.100279999999</v>
      </c>
      <c r="G55" s="48"/>
      <c r="H55" s="48"/>
      <c r="I55" s="48"/>
      <c r="J55" s="48"/>
      <c r="K55" s="48"/>
      <c r="L55" s="48"/>
      <c r="M55" s="48"/>
      <c r="N55" s="48"/>
      <c r="O55" s="48"/>
      <c r="P55" s="48"/>
      <c r="Q55" s="48"/>
      <c r="R55" s="48"/>
      <c r="S55" s="48"/>
      <c r="T55" s="48"/>
      <c r="U55" s="48"/>
    </row>
    <row r="56" spans="1:21">
      <c r="A56" s="9" t="s">
        <v>58</v>
      </c>
      <c r="B56" s="10">
        <v>-10889.60817</v>
      </c>
      <c r="C56" s="10">
        <v>-187.27582999999998</v>
      </c>
      <c r="D56" s="10">
        <v>0</v>
      </c>
      <c r="E56" s="10">
        <v>0</v>
      </c>
      <c r="F56" s="10">
        <v>-11076.884</v>
      </c>
      <c r="G56" s="48"/>
      <c r="H56" s="48"/>
      <c r="I56" s="48"/>
      <c r="J56" s="48"/>
      <c r="K56" s="48"/>
      <c r="L56" s="48"/>
      <c r="M56" s="48"/>
      <c r="N56" s="48"/>
      <c r="O56" s="48"/>
      <c r="P56" s="48"/>
      <c r="Q56" s="48"/>
      <c r="R56" s="48"/>
      <c r="S56" s="48"/>
      <c r="T56" s="48"/>
      <c r="U56" s="48"/>
    </row>
    <row r="57" spans="1:21">
      <c r="A57" s="9" t="s">
        <v>59</v>
      </c>
      <c r="B57" s="10">
        <v>-60969.106329999995</v>
      </c>
      <c r="C57" s="10">
        <v>-1358.88462</v>
      </c>
      <c r="D57" s="10">
        <v>0</v>
      </c>
      <c r="E57" s="10">
        <v>0</v>
      </c>
      <c r="F57" s="10">
        <v>-62327.990949999999</v>
      </c>
      <c r="G57" s="48"/>
      <c r="H57" s="48"/>
      <c r="I57" s="48"/>
      <c r="J57" s="48"/>
      <c r="K57" s="48"/>
      <c r="L57" s="48"/>
      <c r="M57" s="48"/>
      <c r="N57" s="48"/>
      <c r="O57" s="48"/>
      <c r="P57" s="48"/>
      <c r="Q57" s="48"/>
      <c r="R57" s="48"/>
      <c r="S57" s="48"/>
      <c r="T57" s="48"/>
      <c r="U57" s="48"/>
    </row>
    <row r="58" spans="1:21">
      <c r="A58" s="9" t="s">
        <v>60</v>
      </c>
      <c r="B58" s="10">
        <v>-17533.580309999998</v>
      </c>
      <c r="C58" s="10">
        <v>-1156.7331899999999</v>
      </c>
      <c r="D58" s="10">
        <v>0</v>
      </c>
      <c r="E58" s="10">
        <v>0</v>
      </c>
      <c r="F58" s="10">
        <v>-18690.3135</v>
      </c>
      <c r="G58" s="48"/>
      <c r="H58" s="48"/>
      <c r="I58" s="48"/>
      <c r="J58" s="48"/>
      <c r="K58" s="48"/>
      <c r="L58" s="48"/>
      <c r="M58" s="48"/>
      <c r="N58" s="48"/>
      <c r="O58" s="48"/>
      <c r="P58" s="48"/>
      <c r="Q58" s="48"/>
      <c r="R58" s="48"/>
      <c r="S58" s="48"/>
      <c r="T58" s="48"/>
      <c r="U58" s="48"/>
    </row>
    <row r="59" spans="1:21">
      <c r="A59" s="13" t="s">
        <v>61</v>
      </c>
      <c r="B59" s="10">
        <v>-131084.10889</v>
      </c>
      <c r="C59" s="10">
        <v>0</v>
      </c>
      <c r="D59" s="10">
        <v>0</v>
      </c>
      <c r="E59" s="10">
        <v>0</v>
      </c>
      <c r="F59" s="10">
        <v>-131084.10889</v>
      </c>
      <c r="G59" s="48"/>
      <c r="H59" s="48"/>
      <c r="I59" s="48"/>
      <c r="J59" s="48"/>
      <c r="K59" s="48"/>
      <c r="L59" s="48"/>
      <c r="M59" s="48"/>
      <c r="N59" s="48"/>
      <c r="O59" s="48"/>
      <c r="P59" s="48"/>
      <c r="Q59" s="48"/>
      <c r="R59" s="48"/>
      <c r="S59" s="48"/>
      <c r="T59" s="48"/>
      <c r="U59" s="48"/>
    </row>
    <row r="60" spans="1:21">
      <c r="A60" s="9" t="s">
        <v>62</v>
      </c>
      <c r="B60" s="10">
        <v>-37752.529240000003</v>
      </c>
      <c r="C60" s="10">
        <v>0</v>
      </c>
      <c r="D60" s="10">
        <v>0</v>
      </c>
      <c r="E60" s="10">
        <v>0</v>
      </c>
      <c r="F60" s="10">
        <v>-37752.529240000003</v>
      </c>
      <c r="G60" s="48"/>
      <c r="H60" s="48"/>
      <c r="I60" s="48"/>
      <c r="J60" s="48"/>
      <c r="K60" s="48"/>
      <c r="L60" s="48"/>
      <c r="M60" s="48"/>
      <c r="N60" s="48"/>
      <c r="O60" s="48"/>
      <c r="P60" s="48"/>
      <c r="Q60" s="48"/>
      <c r="R60" s="48"/>
      <c r="S60" s="48"/>
      <c r="T60" s="48"/>
      <c r="U60" s="48"/>
    </row>
    <row r="61" spans="1:21">
      <c r="A61" s="9" t="s">
        <v>63</v>
      </c>
      <c r="B61" s="10">
        <v>0</v>
      </c>
      <c r="C61" s="10">
        <v>0</v>
      </c>
      <c r="D61" s="10">
        <v>0</v>
      </c>
      <c r="E61" s="10">
        <v>0</v>
      </c>
      <c r="F61" s="10">
        <v>0</v>
      </c>
      <c r="G61" s="48"/>
      <c r="H61" s="48"/>
      <c r="I61" s="48"/>
      <c r="J61" s="48"/>
      <c r="K61" s="48"/>
      <c r="L61" s="48"/>
      <c r="M61" s="48"/>
      <c r="N61" s="48"/>
      <c r="O61" s="48"/>
      <c r="P61" s="48"/>
      <c r="Q61" s="48"/>
      <c r="R61" s="48"/>
      <c r="S61" s="48"/>
      <c r="T61" s="48"/>
      <c r="U61" s="48"/>
    </row>
    <row r="62" spans="1:21">
      <c r="A62" s="9" t="s">
        <v>64</v>
      </c>
      <c r="B62" s="10">
        <v>0</v>
      </c>
      <c r="C62" s="10">
        <v>0</v>
      </c>
      <c r="D62" s="10">
        <v>0</v>
      </c>
      <c r="E62" s="10">
        <v>0</v>
      </c>
      <c r="F62" s="10">
        <v>0</v>
      </c>
      <c r="G62" s="48"/>
      <c r="H62" s="48"/>
      <c r="I62" s="48"/>
      <c r="J62" s="48"/>
      <c r="K62" s="48"/>
      <c r="L62" s="48"/>
      <c r="M62" s="48"/>
      <c r="N62" s="48"/>
      <c r="O62" s="48"/>
      <c r="P62" s="48"/>
      <c r="Q62" s="48"/>
      <c r="R62" s="48"/>
      <c r="S62" s="48"/>
      <c r="T62" s="48"/>
      <c r="U62" s="48"/>
    </row>
    <row r="63" spans="1:21">
      <c r="A63" s="9" t="s">
        <v>65</v>
      </c>
      <c r="B63" s="10">
        <v>-103.59878</v>
      </c>
      <c r="C63" s="10">
        <v>-0.14804</v>
      </c>
      <c r="D63" s="10">
        <v>0</v>
      </c>
      <c r="E63" s="10">
        <v>0</v>
      </c>
      <c r="F63" s="10">
        <v>-103.74682000000001</v>
      </c>
      <c r="G63" s="48"/>
      <c r="H63" s="48"/>
      <c r="I63" s="48"/>
      <c r="J63" s="48"/>
      <c r="K63" s="48"/>
      <c r="L63" s="48"/>
      <c r="M63" s="48"/>
      <c r="N63" s="48"/>
      <c r="O63" s="48"/>
      <c r="P63" s="48"/>
      <c r="Q63" s="48"/>
      <c r="R63" s="48"/>
      <c r="S63" s="48"/>
      <c r="T63" s="48"/>
      <c r="U63" s="48"/>
    </row>
    <row r="64" spans="1:21">
      <c r="A64" s="9" t="s">
        <v>66</v>
      </c>
      <c r="B64" s="10">
        <v>-179.49816000000001</v>
      </c>
      <c r="C64" s="10">
        <v>-14.0282</v>
      </c>
      <c r="D64" s="10">
        <v>0</v>
      </c>
      <c r="E64" s="10">
        <v>0</v>
      </c>
      <c r="F64" s="10">
        <v>-193.52635999999998</v>
      </c>
      <c r="G64" s="48"/>
      <c r="H64" s="48"/>
      <c r="I64" s="48"/>
      <c r="J64" s="48"/>
      <c r="K64" s="48"/>
      <c r="L64" s="48"/>
      <c r="M64" s="48"/>
      <c r="N64" s="48"/>
      <c r="O64" s="48"/>
      <c r="P64" s="48"/>
      <c r="Q64" s="48"/>
      <c r="R64" s="48"/>
      <c r="S64" s="48"/>
      <c r="T64" s="48"/>
      <c r="U64" s="48"/>
    </row>
    <row r="65" spans="1:21">
      <c r="A65" s="13" t="s">
        <v>67</v>
      </c>
      <c r="B65" s="10">
        <v>-3301.5742200000004</v>
      </c>
      <c r="C65" s="10">
        <v>-14.87228</v>
      </c>
      <c r="D65" s="10">
        <v>0</v>
      </c>
      <c r="E65" s="10">
        <v>0</v>
      </c>
      <c r="F65" s="10">
        <v>-3316.4465</v>
      </c>
      <c r="G65" s="48"/>
      <c r="H65" s="48"/>
      <c r="I65" s="48"/>
      <c r="J65" s="48"/>
      <c r="K65" s="48"/>
      <c r="L65" s="48"/>
      <c r="M65" s="48"/>
      <c r="N65" s="48"/>
      <c r="O65" s="48"/>
      <c r="P65" s="48"/>
      <c r="Q65" s="48"/>
      <c r="R65" s="48"/>
      <c r="S65" s="48"/>
      <c r="T65" s="48"/>
      <c r="U65" s="48"/>
    </row>
    <row r="66" spans="1:21">
      <c r="A66" s="9" t="s">
        <v>68</v>
      </c>
      <c r="B66" s="10">
        <v>-6161.70687</v>
      </c>
      <c r="C66" s="10">
        <v>-34.176459999999999</v>
      </c>
      <c r="D66" s="10">
        <v>0</v>
      </c>
      <c r="E66" s="10">
        <v>0</v>
      </c>
      <c r="F66" s="10">
        <v>-6195.8833299999997</v>
      </c>
      <c r="G66" s="48"/>
      <c r="H66" s="48"/>
      <c r="I66" s="48"/>
      <c r="J66" s="48"/>
      <c r="K66" s="48"/>
      <c r="L66" s="48"/>
      <c r="M66" s="48"/>
      <c r="N66" s="48"/>
      <c r="O66" s="48"/>
      <c r="P66" s="48"/>
      <c r="Q66" s="48"/>
      <c r="R66" s="48"/>
      <c r="S66" s="48"/>
      <c r="T66" s="48"/>
      <c r="U66" s="48"/>
    </row>
    <row r="67" spans="1:21">
      <c r="A67" s="9" t="s">
        <v>69</v>
      </c>
      <c r="B67" s="10">
        <v>-1874.5810900000001</v>
      </c>
      <c r="C67" s="10">
        <v>-47.009389999999996</v>
      </c>
      <c r="D67" s="10">
        <v>0</v>
      </c>
      <c r="E67" s="10">
        <v>0</v>
      </c>
      <c r="F67" s="10">
        <v>-1921.5904800000001</v>
      </c>
      <c r="G67" s="48"/>
      <c r="H67" s="48"/>
      <c r="I67" s="48"/>
      <c r="J67" s="48"/>
      <c r="K67" s="48"/>
      <c r="L67" s="48"/>
      <c r="M67" s="48"/>
      <c r="N67" s="48"/>
      <c r="O67" s="48"/>
      <c r="P67" s="48"/>
      <c r="Q67" s="48"/>
      <c r="R67" s="48"/>
      <c r="S67" s="48"/>
      <c r="T67" s="48"/>
      <c r="U67" s="48"/>
    </row>
    <row r="68" spans="1:21">
      <c r="A68" s="9" t="s">
        <v>70</v>
      </c>
      <c r="B68" s="10">
        <v>-4378.7035999999998</v>
      </c>
      <c r="C68" s="10">
        <v>-120.16517999999999</v>
      </c>
      <c r="D68" s="10">
        <v>0</v>
      </c>
      <c r="E68" s="10">
        <v>0</v>
      </c>
      <c r="F68" s="10">
        <v>-4498.8687800000007</v>
      </c>
      <c r="G68" s="48"/>
      <c r="H68" s="48"/>
      <c r="I68" s="48"/>
      <c r="J68" s="48"/>
      <c r="K68" s="48"/>
      <c r="L68" s="48"/>
      <c r="M68" s="48"/>
      <c r="N68" s="48"/>
      <c r="O68" s="48"/>
      <c r="P68" s="48"/>
      <c r="Q68" s="48"/>
      <c r="R68" s="48"/>
      <c r="S68" s="48"/>
      <c r="T68" s="48"/>
      <c r="U68" s="48"/>
    </row>
    <row r="69" spans="1:21">
      <c r="A69" s="7" t="s">
        <v>71</v>
      </c>
      <c r="B69" s="8">
        <v>67862.15436</v>
      </c>
      <c r="C69" s="8">
        <v>10346.52918</v>
      </c>
      <c r="D69" s="8">
        <v>0</v>
      </c>
      <c r="E69" s="8">
        <v>0</v>
      </c>
      <c r="F69" s="8">
        <v>78208.683540000013</v>
      </c>
      <c r="G69" s="48"/>
      <c r="H69" s="48"/>
      <c r="I69" s="48"/>
      <c r="J69" s="48"/>
      <c r="K69" s="48"/>
      <c r="L69" s="48"/>
      <c r="M69" s="48"/>
      <c r="N69" s="48"/>
      <c r="O69" s="48"/>
      <c r="P69" s="48"/>
      <c r="Q69" s="48"/>
      <c r="R69" s="48"/>
      <c r="S69" s="48"/>
      <c r="T69" s="48"/>
      <c r="U69" s="48"/>
    </row>
    <row r="70" spans="1:21">
      <c r="A70" s="9" t="s">
        <v>72</v>
      </c>
      <c r="B70" s="10">
        <v>0</v>
      </c>
      <c r="C70" s="10">
        <v>0</v>
      </c>
      <c r="D70" s="10">
        <v>0</v>
      </c>
      <c r="E70" s="10">
        <v>0</v>
      </c>
      <c r="F70" s="10">
        <v>0</v>
      </c>
      <c r="G70" s="48"/>
      <c r="H70" s="48"/>
      <c r="I70" s="48"/>
      <c r="J70" s="48"/>
      <c r="K70" s="48"/>
      <c r="L70" s="48"/>
      <c r="M70" s="48"/>
      <c r="N70" s="48"/>
      <c r="O70" s="48"/>
      <c r="P70" s="48"/>
      <c r="Q70" s="48"/>
      <c r="R70" s="48"/>
      <c r="S70" s="48"/>
      <c r="T70" s="48"/>
      <c r="U70" s="48"/>
    </row>
    <row r="71" spans="1:21">
      <c r="A71" s="13" t="s">
        <v>73</v>
      </c>
      <c r="B71" s="10">
        <v>41334.397039999996</v>
      </c>
      <c r="C71" s="10">
        <v>2699.1897100000001</v>
      </c>
      <c r="D71" s="10">
        <v>0</v>
      </c>
      <c r="E71" s="10">
        <v>0</v>
      </c>
      <c r="F71" s="10">
        <v>44033.586750000002</v>
      </c>
      <c r="G71" s="48"/>
      <c r="H71" s="48"/>
      <c r="I71" s="48"/>
      <c r="J71" s="48"/>
      <c r="K71" s="48"/>
      <c r="L71" s="48"/>
      <c r="M71" s="48"/>
      <c r="N71" s="48"/>
      <c r="O71" s="48"/>
      <c r="P71" s="48"/>
      <c r="Q71" s="48"/>
      <c r="R71" s="48"/>
      <c r="S71" s="48"/>
      <c r="T71" s="48"/>
      <c r="U71" s="48"/>
    </row>
    <row r="72" spans="1:21">
      <c r="A72" s="9" t="s">
        <v>74</v>
      </c>
      <c r="B72" s="10">
        <v>38239.989150000001</v>
      </c>
      <c r="C72" s="10">
        <v>24151.10684</v>
      </c>
      <c r="D72" s="10">
        <v>0</v>
      </c>
      <c r="E72" s="10">
        <v>0</v>
      </c>
      <c r="F72" s="10">
        <v>62391.095990000002</v>
      </c>
      <c r="G72" s="48"/>
      <c r="H72" s="48"/>
      <c r="I72" s="48"/>
      <c r="J72" s="48"/>
      <c r="K72" s="48"/>
      <c r="L72" s="48"/>
      <c r="M72" s="48"/>
      <c r="N72" s="48"/>
      <c r="O72" s="48"/>
      <c r="P72" s="48"/>
      <c r="Q72" s="48"/>
      <c r="R72" s="48"/>
      <c r="S72" s="48"/>
      <c r="T72" s="48"/>
      <c r="U72" s="48"/>
    </row>
    <row r="73" spans="1:21">
      <c r="A73" s="9" t="s">
        <v>75</v>
      </c>
      <c r="B73" s="10">
        <v>0</v>
      </c>
      <c r="C73" s="10">
        <v>0</v>
      </c>
      <c r="D73" s="10">
        <v>0</v>
      </c>
      <c r="E73" s="10">
        <v>0</v>
      </c>
      <c r="F73" s="10">
        <v>0</v>
      </c>
      <c r="G73" s="48"/>
      <c r="H73" s="48"/>
      <c r="I73" s="48"/>
      <c r="J73" s="48"/>
      <c r="K73" s="48"/>
      <c r="L73" s="48"/>
      <c r="M73" s="48"/>
      <c r="N73" s="48"/>
      <c r="O73" s="48"/>
      <c r="P73" s="48"/>
      <c r="Q73" s="48"/>
      <c r="R73" s="48"/>
      <c r="S73" s="48"/>
      <c r="T73" s="48"/>
      <c r="U73" s="48"/>
    </row>
    <row r="74" spans="1:21">
      <c r="A74" s="9" t="s">
        <v>76</v>
      </c>
      <c r="B74" s="10">
        <v>-11712.231830000001</v>
      </c>
      <c r="C74" s="10">
        <v>-16503.767369999998</v>
      </c>
      <c r="D74" s="10">
        <v>0</v>
      </c>
      <c r="E74" s="10">
        <v>0</v>
      </c>
      <c r="F74" s="10">
        <v>-28215.999199999998</v>
      </c>
      <c r="G74" s="48"/>
      <c r="H74" s="48"/>
      <c r="I74" s="48"/>
      <c r="J74" s="48"/>
      <c r="K74" s="48"/>
      <c r="L74" s="48"/>
      <c r="M74" s="48"/>
      <c r="N74" s="48"/>
      <c r="O74" s="48"/>
      <c r="P74" s="48"/>
      <c r="Q74" s="48"/>
      <c r="R74" s="48"/>
      <c r="S74" s="48"/>
      <c r="T74" s="48"/>
      <c r="U74" s="48"/>
    </row>
    <row r="75" spans="1:21">
      <c r="A75" s="7" t="s">
        <v>77</v>
      </c>
      <c r="B75" s="8">
        <v>938.21474000000001</v>
      </c>
      <c r="C75" s="8">
        <v>0</v>
      </c>
      <c r="D75" s="8">
        <v>0</v>
      </c>
      <c r="E75" s="8">
        <v>0</v>
      </c>
      <c r="F75" s="8">
        <v>938.21474000000001</v>
      </c>
      <c r="G75" s="48"/>
      <c r="H75" s="48"/>
      <c r="I75" s="48"/>
      <c r="J75" s="48"/>
      <c r="K75" s="48"/>
      <c r="L75" s="48"/>
      <c r="M75" s="48"/>
      <c r="N75" s="48"/>
      <c r="O75" s="48"/>
      <c r="P75" s="48"/>
      <c r="Q75" s="48"/>
      <c r="R75" s="48"/>
      <c r="S75" s="48"/>
      <c r="T75" s="48"/>
      <c r="U75" s="48"/>
    </row>
    <row r="76" spans="1:21">
      <c r="A76" s="9" t="s">
        <v>78</v>
      </c>
      <c r="B76" s="10">
        <v>0</v>
      </c>
      <c r="C76" s="10">
        <v>0</v>
      </c>
      <c r="D76" s="10">
        <v>0</v>
      </c>
      <c r="E76" s="10">
        <v>0</v>
      </c>
      <c r="F76" s="10">
        <v>0</v>
      </c>
      <c r="G76" s="48"/>
      <c r="H76" s="48"/>
      <c r="I76" s="48"/>
      <c r="J76" s="48"/>
      <c r="K76" s="48"/>
      <c r="L76" s="48"/>
      <c r="M76" s="48"/>
      <c r="N76" s="48"/>
      <c r="O76" s="48"/>
      <c r="P76" s="48"/>
      <c r="Q76" s="48"/>
      <c r="R76" s="48"/>
      <c r="S76" s="48"/>
      <c r="T76" s="48"/>
      <c r="U76" s="48"/>
    </row>
    <row r="77" spans="1:21">
      <c r="A77" s="9" t="s">
        <v>79</v>
      </c>
      <c r="B77" s="10">
        <v>5442.7035900000001</v>
      </c>
      <c r="C77" s="10">
        <v>0</v>
      </c>
      <c r="D77" s="10">
        <v>0</v>
      </c>
      <c r="E77" s="10">
        <v>0</v>
      </c>
      <c r="F77" s="10">
        <v>5442.7035900000001</v>
      </c>
      <c r="G77" s="48"/>
      <c r="H77" s="48"/>
      <c r="I77" s="48"/>
      <c r="J77" s="48"/>
      <c r="K77" s="48"/>
      <c r="L77" s="48"/>
      <c r="M77" s="48"/>
      <c r="N77" s="48"/>
      <c r="O77" s="48"/>
      <c r="P77" s="48"/>
      <c r="Q77" s="48"/>
      <c r="R77" s="48"/>
      <c r="S77" s="48"/>
      <c r="T77" s="48"/>
      <c r="U77" s="48"/>
    </row>
    <row r="78" spans="1:21">
      <c r="A78" s="9" t="s">
        <v>80</v>
      </c>
      <c r="B78" s="10">
        <v>754.55045999999993</v>
      </c>
      <c r="C78" s="10">
        <v>0</v>
      </c>
      <c r="D78" s="10">
        <v>0</v>
      </c>
      <c r="E78" s="10">
        <v>0</v>
      </c>
      <c r="F78" s="10">
        <v>754.55045999999993</v>
      </c>
      <c r="G78" s="48"/>
      <c r="H78" s="48"/>
      <c r="I78" s="48"/>
      <c r="J78" s="48"/>
      <c r="K78" s="48"/>
      <c r="L78" s="48"/>
      <c r="M78" s="48"/>
      <c r="N78" s="48"/>
      <c r="O78" s="48"/>
      <c r="P78" s="48"/>
      <c r="Q78" s="48"/>
      <c r="R78" s="48"/>
      <c r="S78" s="48"/>
      <c r="T78" s="48"/>
      <c r="U78" s="48"/>
    </row>
    <row r="79" spans="1:21">
      <c r="A79" s="9" t="s">
        <v>81</v>
      </c>
      <c r="B79" s="10">
        <v>1E-3</v>
      </c>
      <c r="C79" s="10">
        <v>0</v>
      </c>
      <c r="D79" s="10">
        <v>0</v>
      </c>
      <c r="E79" s="10">
        <v>0</v>
      </c>
      <c r="F79" s="10">
        <v>1E-3</v>
      </c>
      <c r="G79" s="48"/>
      <c r="H79" s="48"/>
      <c r="I79" s="48"/>
      <c r="J79" s="48"/>
      <c r="K79" s="48"/>
      <c r="L79" s="48"/>
      <c r="M79" s="48"/>
      <c r="N79" s="48"/>
      <c r="O79" s="48"/>
      <c r="P79" s="48"/>
      <c r="Q79" s="48"/>
      <c r="R79" s="48"/>
      <c r="S79" s="48"/>
      <c r="T79" s="48"/>
      <c r="U79" s="48"/>
    </row>
    <row r="80" spans="1:21">
      <c r="A80" s="9" t="s">
        <v>82</v>
      </c>
      <c r="B80" s="10">
        <v>-5259.0403099999994</v>
      </c>
      <c r="C80" s="10">
        <v>0</v>
      </c>
      <c r="D80" s="10">
        <v>0</v>
      </c>
      <c r="E80" s="10">
        <v>0</v>
      </c>
      <c r="F80" s="10">
        <v>-5259.0403099999994</v>
      </c>
      <c r="G80" s="48"/>
      <c r="H80" s="48"/>
      <c r="I80" s="48"/>
      <c r="J80" s="48"/>
      <c r="K80" s="48"/>
      <c r="L80" s="48"/>
      <c r="M80" s="48"/>
      <c r="N80" s="48"/>
      <c r="O80" s="48"/>
      <c r="P80" s="48"/>
      <c r="Q80" s="48"/>
      <c r="R80" s="48"/>
      <c r="S80" s="48"/>
      <c r="T80" s="48"/>
      <c r="U80" s="48"/>
    </row>
    <row r="81" spans="1:21">
      <c r="A81" s="7" t="s">
        <v>83</v>
      </c>
      <c r="B81" s="8">
        <v>64396.731869999996</v>
      </c>
      <c r="C81" s="8">
        <v>951104.01786999998</v>
      </c>
      <c r="D81" s="8">
        <v>0</v>
      </c>
      <c r="E81" s="8">
        <v>0</v>
      </c>
      <c r="F81" s="8">
        <v>1015500.74974</v>
      </c>
      <c r="G81" s="48"/>
      <c r="H81" s="48"/>
      <c r="I81" s="48"/>
      <c r="J81" s="48"/>
      <c r="K81" s="48"/>
      <c r="L81" s="48"/>
      <c r="M81" s="48"/>
      <c r="N81" s="48"/>
      <c r="O81" s="48"/>
      <c r="P81" s="48"/>
      <c r="Q81" s="48"/>
      <c r="R81" s="48"/>
      <c r="S81" s="48"/>
      <c r="T81" s="48"/>
      <c r="U81" s="48"/>
    </row>
    <row r="82" spans="1:21">
      <c r="A82" s="9" t="s">
        <v>20</v>
      </c>
      <c r="B82" s="10">
        <v>0</v>
      </c>
      <c r="C82" s="10">
        <v>0</v>
      </c>
      <c r="D82" s="10">
        <v>0</v>
      </c>
      <c r="E82" s="10">
        <v>0</v>
      </c>
      <c r="F82" s="10">
        <v>0</v>
      </c>
      <c r="G82" s="48"/>
      <c r="H82" s="48"/>
      <c r="I82" s="48"/>
      <c r="J82" s="48"/>
      <c r="K82" s="48"/>
      <c r="L82" s="48"/>
      <c r="M82" s="48"/>
      <c r="N82" s="48"/>
      <c r="O82" s="48"/>
      <c r="P82" s="48"/>
      <c r="Q82" s="48"/>
      <c r="R82" s="48"/>
      <c r="S82" s="48"/>
      <c r="T82" s="48"/>
      <c r="U82" s="48"/>
    </row>
    <row r="83" spans="1:21">
      <c r="A83" s="9" t="s">
        <v>21</v>
      </c>
      <c r="B83" s="10">
        <v>53377.599999999999</v>
      </c>
      <c r="C83" s="10">
        <v>9604</v>
      </c>
      <c r="D83" s="10">
        <v>0</v>
      </c>
      <c r="E83" s="10">
        <v>0</v>
      </c>
      <c r="F83" s="10">
        <v>62981.599999999999</v>
      </c>
      <c r="G83" s="48"/>
      <c r="H83" s="48"/>
      <c r="I83" s="48"/>
      <c r="J83" s="48"/>
      <c r="K83" s="48"/>
      <c r="L83" s="48"/>
      <c r="M83" s="48"/>
      <c r="N83" s="48"/>
      <c r="O83" s="48"/>
      <c r="P83" s="48"/>
      <c r="Q83" s="48"/>
      <c r="R83" s="48"/>
      <c r="S83" s="48"/>
      <c r="T83" s="48"/>
      <c r="U83" s="48"/>
    </row>
    <row r="84" spans="1:21">
      <c r="A84" s="9" t="s">
        <v>22</v>
      </c>
      <c r="B84" s="10">
        <v>0</v>
      </c>
      <c r="C84" s="10">
        <v>0</v>
      </c>
      <c r="D84" s="10">
        <v>0</v>
      </c>
      <c r="E84" s="10">
        <v>0</v>
      </c>
      <c r="F84" s="10">
        <v>0</v>
      </c>
      <c r="G84" s="48"/>
      <c r="H84" s="48"/>
      <c r="I84" s="48"/>
      <c r="J84" s="48"/>
      <c r="K84" s="48"/>
      <c r="L84" s="48"/>
      <c r="M84" s="48"/>
      <c r="N84" s="48"/>
      <c r="O84" s="48"/>
      <c r="P84" s="48"/>
      <c r="Q84" s="48"/>
      <c r="R84" s="48"/>
      <c r="S84" s="48"/>
      <c r="T84" s="48"/>
      <c r="U84" s="48"/>
    </row>
    <row r="85" spans="1:21">
      <c r="A85" s="9" t="s">
        <v>23</v>
      </c>
      <c r="B85" s="10">
        <v>0</v>
      </c>
      <c r="C85" s="10">
        <v>0</v>
      </c>
      <c r="D85" s="10">
        <v>0</v>
      </c>
      <c r="E85" s="10">
        <v>0</v>
      </c>
      <c r="F85" s="10">
        <v>0</v>
      </c>
      <c r="G85" s="48"/>
      <c r="H85" s="48"/>
      <c r="I85" s="48"/>
      <c r="J85" s="48"/>
      <c r="K85" s="48"/>
      <c r="L85" s="48"/>
      <c r="M85" s="48"/>
      <c r="N85" s="48"/>
      <c r="O85" s="48"/>
      <c r="P85" s="48"/>
      <c r="Q85" s="48"/>
      <c r="R85" s="48"/>
      <c r="S85" s="48"/>
      <c r="T85" s="48"/>
      <c r="U85" s="48"/>
    </row>
    <row r="86" spans="1:21">
      <c r="A86" s="9" t="s">
        <v>84</v>
      </c>
      <c r="B86" s="10">
        <v>1709.01152</v>
      </c>
      <c r="C86" s="10">
        <v>0</v>
      </c>
      <c r="D86" s="10">
        <v>0</v>
      </c>
      <c r="E86" s="10">
        <v>0</v>
      </c>
      <c r="F86" s="10">
        <v>1709.01152</v>
      </c>
      <c r="G86" s="48"/>
      <c r="H86" s="48"/>
      <c r="I86" s="48"/>
      <c r="J86" s="48"/>
      <c r="K86" s="48"/>
      <c r="L86" s="48"/>
      <c r="M86" s="48"/>
      <c r="N86" s="48"/>
      <c r="O86" s="48"/>
      <c r="P86" s="48"/>
      <c r="Q86" s="48"/>
      <c r="R86" s="48"/>
      <c r="S86" s="48"/>
      <c r="T86" s="48"/>
      <c r="U86" s="48"/>
    </row>
    <row r="87" spans="1:21">
      <c r="A87" s="9" t="s">
        <v>24</v>
      </c>
      <c r="B87" s="10">
        <v>110.10299999999999</v>
      </c>
      <c r="C87" s="10">
        <v>726.60398999999995</v>
      </c>
      <c r="D87" s="10">
        <v>0</v>
      </c>
      <c r="E87" s="10">
        <v>0</v>
      </c>
      <c r="F87" s="10">
        <v>836.70699000000002</v>
      </c>
      <c r="G87" s="48"/>
      <c r="H87" s="48"/>
      <c r="I87" s="48"/>
      <c r="J87" s="48"/>
      <c r="K87" s="48"/>
      <c r="L87" s="48"/>
      <c r="M87" s="48"/>
      <c r="N87" s="48"/>
      <c r="O87" s="48"/>
      <c r="P87" s="48"/>
      <c r="Q87" s="48"/>
      <c r="R87" s="48"/>
      <c r="S87" s="48"/>
      <c r="T87" s="48"/>
      <c r="U87" s="48"/>
    </row>
    <row r="88" spans="1:21">
      <c r="A88" s="9" t="s">
        <v>25</v>
      </c>
      <c r="B88" s="10">
        <v>7306.67</v>
      </c>
      <c r="C88" s="10">
        <v>941036.43547000003</v>
      </c>
      <c r="D88" s="10">
        <v>0</v>
      </c>
      <c r="E88" s="10">
        <v>0</v>
      </c>
      <c r="F88" s="10">
        <v>948343.10547000007</v>
      </c>
      <c r="G88" s="48"/>
      <c r="H88" s="48"/>
      <c r="I88" s="48"/>
      <c r="J88" s="48"/>
      <c r="K88" s="48"/>
      <c r="L88" s="48"/>
      <c r="M88" s="48"/>
      <c r="N88" s="48"/>
      <c r="O88" s="48"/>
      <c r="P88" s="48"/>
      <c r="Q88" s="48"/>
      <c r="R88" s="48"/>
      <c r="S88" s="48"/>
      <c r="T88" s="48"/>
      <c r="U88" s="48"/>
    </row>
    <row r="89" spans="1:21">
      <c r="A89" s="9" t="s">
        <v>85</v>
      </c>
      <c r="B89" s="10">
        <v>1893.34735</v>
      </c>
      <c r="C89" s="10">
        <v>129.65019000000001</v>
      </c>
      <c r="D89" s="10">
        <v>0</v>
      </c>
      <c r="E89" s="10">
        <v>0</v>
      </c>
      <c r="F89" s="10">
        <v>2022.9975400000001</v>
      </c>
      <c r="G89" s="48"/>
      <c r="H89" s="48"/>
      <c r="I89" s="48"/>
      <c r="J89" s="48"/>
      <c r="K89" s="48"/>
      <c r="L89" s="48"/>
      <c r="M89" s="48"/>
      <c r="N89" s="48"/>
      <c r="O89" s="48"/>
      <c r="P89" s="48"/>
      <c r="Q89" s="48"/>
      <c r="R89" s="48"/>
      <c r="S89" s="48"/>
      <c r="T89" s="48"/>
      <c r="U89" s="48"/>
    </row>
    <row r="90" spans="1:21">
      <c r="A90" s="9" t="s">
        <v>86</v>
      </c>
      <c r="B90" s="10">
        <v>0</v>
      </c>
      <c r="C90" s="10">
        <v>-392.67178000000001</v>
      </c>
      <c r="D90" s="10">
        <v>0</v>
      </c>
      <c r="E90" s="10">
        <v>0</v>
      </c>
      <c r="F90" s="10">
        <v>-392.67178000000001</v>
      </c>
      <c r="G90" s="48"/>
      <c r="H90" s="48"/>
      <c r="I90" s="48"/>
      <c r="J90" s="48"/>
      <c r="K90" s="48"/>
      <c r="L90" s="48"/>
      <c r="M90" s="48"/>
      <c r="N90" s="48"/>
      <c r="O90" s="48"/>
      <c r="P90" s="48"/>
      <c r="Q90" s="48"/>
      <c r="R90" s="48"/>
      <c r="S90" s="48"/>
      <c r="T90" s="48"/>
      <c r="U90" s="48"/>
    </row>
    <row r="91" spans="1:21">
      <c r="A91" s="7" t="s">
        <v>87</v>
      </c>
      <c r="B91" s="8">
        <v>176879.89443000001</v>
      </c>
      <c r="C91" s="8">
        <v>0</v>
      </c>
      <c r="D91" s="8">
        <v>0</v>
      </c>
      <c r="E91" s="8">
        <v>0</v>
      </c>
      <c r="F91" s="8">
        <v>176879.89443000001</v>
      </c>
      <c r="G91" s="48"/>
      <c r="H91" s="48"/>
      <c r="I91" s="48"/>
      <c r="J91" s="48"/>
      <c r="K91" s="48"/>
      <c r="L91" s="48"/>
      <c r="M91" s="48"/>
      <c r="N91" s="48"/>
      <c r="O91" s="48"/>
      <c r="P91" s="48"/>
      <c r="Q91" s="48"/>
      <c r="R91" s="48"/>
      <c r="S91" s="48"/>
      <c r="T91" s="48"/>
      <c r="U91" s="48"/>
    </row>
    <row r="92" spans="1:21">
      <c r="A92" s="9" t="s">
        <v>88</v>
      </c>
      <c r="B92" s="10">
        <v>34042.735959999998</v>
      </c>
      <c r="C92" s="10">
        <v>0</v>
      </c>
      <c r="D92" s="10">
        <v>0</v>
      </c>
      <c r="E92" s="10">
        <v>0</v>
      </c>
      <c r="F92" s="10">
        <v>34042.735959999998</v>
      </c>
      <c r="G92" s="48"/>
      <c r="H92" s="48"/>
      <c r="I92" s="48"/>
      <c r="J92" s="48"/>
      <c r="K92" s="48"/>
      <c r="L92" s="48"/>
      <c r="M92" s="48"/>
      <c r="N92" s="48"/>
      <c r="O92" s="48"/>
      <c r="P92" s="48"/>
      <c r="Q92" s="48"/>
      <c r="R92" s="48"/>
      <c r="S92" s="48"/>
      <c r="T92" s="48"/>
      <c r="U92" s="48"/>
    </row>
    <row r="93" spans="1:21">
      <c r="A93" s="9" t="s">
        <v>89</v>
      </c>
      <c r="B93" s="10">
        <v>65092.293669999999</v>
      </c>
      <c r="C93" s="10">
        <v>0</v>
      </c>
      <c r="D93" s="10">
        <v>0</v>
      </c>
      <c r="E93" s="10">
        <v>0</v>
      </c>
      <c r="F93" s="10">
        <v>65092.293669999999</v>
      </c>
      <c r="G93" s="48"/>
      <c r="H93" s="48"/>
      <c r="I93" s="48"/>
      <c r="J93" s="48"/>
      <c r="K93" s="48"/>
      <c r="L93" s="48"/>
      <c r="M93" s="48"/>
      <c r="N93" s="48"/>
      <c r="O93" s="48"/>
      <c r="P93" s="48"/>
      <c r="Q93" s="48"/>
      <c r="R93" s="48"/>
      <c r="S93" s="48"/>
      <c r="T93" s="48"/>
      <c r="U93" s="48"/>
    </row>
    <row r="94" spans="1:21">
      <c r="A94" s="9" t="s">
        <v>90</v>
      </c>
      <c r="B94" s="10">
        <v>15049.08907</v>
      </c>
      <c r="C94" s="10">
        <v>0</v>
      </c>
      <c r="D94" s="10">
        <v>0</v>
      </c>
      <c r="E94" s="10">
        <v>0</v>
      </c>
      <c r="F94" s="10">
        <v>15049.08907</v>
      </c>
      <c r="G94" s="48"/>
      <c r="H94" s="48"/>
      <c r="I94" s="48"/>
      <c r="J94" s="48"/>
      <c r="K94" s="48"/>
      <c r="L94" s="48"/>
      <c r="M94" s="48"/>
      <c r="N94" s="48"/>
      <c r="O94" s="48"/>
      <c r="P94" s="48"/>
      <c r="Q94" s="48"/>
      <c r="R94" s="48"/>
      <c r="S94" s="48"/>
      <c r="T94" s="48"/>
      <c r="U94" s="48"/>
    </row>
    <row r="95" spans="1:21">
      <c r="A95" s="9" t="s">
        <v>91</v>
      </c>
      <c r="B95" s="10">
        <v>18435.077100000002</v>
      </c>
      <c r="C95" s="10">
        <v>0</v>
      </c>
      <c r="D95" s="10">
        <v>0</v>
      </c>
      <c r="E95" s="10">
        <v>0</v>
      </c>
      <c r="F95" s="10">
        <v>18435.077100000002</v>
      </c>
      <c r="G95" s="48"/>
      <c r="H95" s="48"/>
      <c r="I95" s="48"/>
      <c r="J95" s="48"/>
      <c r="K95" s="48"/>
      <c r="L95" s="48"/>
      <c r="M95" s="48"/>
      <c r="N95" s="48"/>
      <c r="O95" s="48"/>
      <c r="P95" s="48"/>
      <c r="Q95" s="48"/>
      <c r="R95" s="48"/>
      <c r="S95" s="48"/>
      <c r="T95" s="48"/>
      <c r="U95" s="48"/>
    </row>
    <row r="96" spans="1:21">
      <c r="A96" s="9" t="s">
        <v>92</v>
      </c>
      <c r="B96" s="10">
        <v>31912.551889999999</v>
      </c>
      <c r="C96" s="10">
        <v>0</v>
      </c>
      <c r="D96" s="10">
        <v>0</v>
      </c>
      <c r="E96" s="10">
        <v>0</v>
      </c>
      <c r="F96" s="10">
        <v>31912.551889999999</v>
      </c>
      <c r="G96" s="48"/>
      <c r="H96" s="48"/>
      <c r="I96" s="48"/>
      <c r="J96" s="48"/>
      <c r="K96" s="48"/>
      <c r="L96" s="48"/>
      <c r="M96" s="48"/>
      <c r="N96" s="48"/>
      <c r="O96" s="48"/>
      <c r="P96" s="48"/>
      <c r="Q96" s="48"/>
      <c r="R96" s="48"/>
      <c r="S96" s="48"/>
      <c r="T96" s="48"/>
      <c r="U96" s="48"/>
    </row>
    <row r="97" spans="1:21">
      <c r="A97" s="9" t="s">
        <v>93</v>
      </c>
      <c r="B97" s="10">
        <v>9872.2417399999995</v>
      </c>
      <c r="C97" s="10">
        <v>0</v>
      </c>
      <c r="D97" s="10">
        <v>0</v>
      </c>
      <c r="E97" s="10">
        <v>0</v>
      </c>
      <c r="F97" s="10">
        <v>9872.2417399999995</v>
      </c>
      <c r="G97" s="48"/>
      <c r="H97" s="48"/>
      <c r="I97" s="48"/>
      <c r="J97" s="48"/>
      <c r="K97" s="48"/>
      <c r="L97" s="48"/>
      <c r="M97" s="48"/>
      <c r="N97" s="48"/>
      <c r="O97" s="48"/>
      <c r="P97" s="48"/>
      <c r="Q97" s="48"/>
      <c r="R97" s="48"/>
      <c r="S97" s="48"/>
      <c r="T97" s="48"/>
      <c r="U97" s="48"/>
    </row>
    <row r="98" spans="1:21">
      <c r="A98" s="9" t="s">
        <v>94</v>
      </c>
      <c r="B98" s="10">
        <v>65.255859999999998</v>
      </c>
      <c r="C98" s="10">
        <v>0</v>
      </c>
      <c r="D98" s="10">
        <v>0</v>
      </c>
      <c r="E98" s="10">
        <v>0</v>
      </c>
      <c r="F98" s="10">
        <v>65.255859999999998</v>
      </c>
      <c r="G98" s="48"/>
      <c r="H98" s="48"/>
      <c r="I98" s="48"/>
      <c r="J98" s="48"/>
      <c r="K98" s="48"/>
      <c r="L98" s="48"/>
      <c r="M98" s="48"/>
      <c r="N98" s="48"/>
      <c r="O98" s="48"/>
      <c r="P98" s="48"/>
      <c r="Q98" s="48"/>
      <c r="R98" s="48"/>
      <c r="S98" s="48"/>
      <c r="T98" s="48"/>
      <c r="U98" s="48"/>
    </row>
    <row r="99" spans="1:21">
      <c r="A99" s="9" t="s">
        <v>95</v>
      </c>
      <c r="B99" s="10">
        <v>2395.1656800000001</v>
      </c>
      <c r="C99" s="10">
        <v>0</v>
      </c>
      <c r="D99" s="10">
        <v>0</v>
      </c>
      <c r="E99" s="10">
        <v>0</v>
      </c>
      <c r="F99" s="10">
        <v>2395.1656800000001</v>
      </c>
      <c r="G99" s="48"/>
      <c r="H99" s="48"/>
      <c r="I99" s="48"/>
      <c r="J99" s="48"/>
      <c r="K99" s="48"/>
      <c r="L99" s="48"/>
      <c r="M99" s="48"/>
      <c r="N99" s="48"/>
      <c r="O99" s="48"/>
      <c r="P99" s="48"/>
      <c r="Q99" s="48"/>
      <c r="R99" s="48"/>
      <c r="S99" s="48"/>
      <c r="T99" s="48"/>
      <c r="U99" s="48"/>
    </row>
    <row r="100" spans="1:21">
      <c r="A100" s="9" t="s">
        <v>96</v>
      </c>
      <c r="B100" s="10">
        <v>15.483459999999999</v>
      </c>
      <c r="C100" s="10">
        <v>0</v>
      </c>
      <c r="D100" s="10">
        <v>0</v>
      </c>
      <c r="E100" s="10">
        <v>0</v>
      </c>
      <c r="F100" s="10">
        <v>15.483459999999999</v>
      </c>
      <c r="G100" s="48"/>
      <c r="H100" s="48"/>
      <c r="I100" s="48"/>
      <c r="J100" s="48"/>
      <c r="K100" s="48"/>
      <c r="L100" s="48"/>
      <c r="M100" s="48"/>
      <c r="N100" s="48"/>
      <c r="O100" s="48"/>
      <c r="P100" s="48"/>
      <c r="Q100" s="48"/>
      <c r="R100" s="48"/>
      <c r="S100" s="48"/>
      <c r="T100" s="48"/>
      <c r="U100" s="48"/>
    </row>
    <row r="101" spans="1:21">
      <c r="A101" s="7" t="s">
        <v>97</v>
      </c>
      <c r="B101" s="8">
        <v>34342.356399999997</v>
      </c>
      <c r="C101" s="8">
        <v>773.97223999999994</v>
      </c>
      <c r="D101" s="8">
        <v>0</v>
      </c>
      <c r="E101" s="8">
        <v>0</v>
      </c>
      <c r="F101" s="8">
        <v>35116.32864</v>
      </c>
      <c r="G101" s="48"/>
      <c r="H101" s="48"/>
      <c r="I101" s="48"/>
      <c r="J101" s="48"/>
      <c r="K101" s="48"/>
      <c r="L101" s="48"/>
      <c r="M101" s="48"/>
      <c r="N101" s="48"/>
      <c r="O101" s="48"/>
      <c r="P101" s="48"/>
      <c r="Q101" s="48"/>
      <c r="R101" s="48"/>
      <c r="S101" s="48"/>
      <c r="T101" s="48"/>
      <c r="U101" s="48"/>
    </row>
    <row r="102" spans="1:21">
      <c r="A102" s="9" t="s">
        <v>98</v>
      </c>
      <c r="B102" s="10">
        <v>8263.3029599999991</v>
      </c>
      <c r="C102" s="10">
        <v>0</v>
      </c>
      <c r="D102" s="10">
        <v>0</v>
      </c>
      <c r="E102" s="10">
        <v>0</v>
      </c>
      <c r="F102" s="10">
        <v>8263.3029599999991</v>
      </c>
      <c r="G102" s="48"/>
      <c r="H102" s="48"/>
      <c r="I102" s="48"/>
      <c r="J102" s="48"/>
      <c r="K102" s="48"/>
      <c r="L102" s="48"/>
      <c r="M102" s="48"/>
      <c r="N102" s="48"/>
      <c r="O102" s="48"/>
      <c r="P102" s="48"/>
      <c r="Q102" s="48"/>
      <c r="R102" s="48"/>
      <c r="S102" s="48"/>
      <c r="T102" s="48"/>
      <c r="U102" s="48"/>
    </row>
    <row r="103" spans="1:21">
      <c r="A103" s="9" t="s">
        <v>99</v>
      </c>
      <c r="B103" s="10">
        <v>11262.467470000001</v>
      </c>
      <c r="C103" s="10">
        <v>0</v>
      </c>
      <c r="D103" s="10">
        <v>0</v>
      </c>
      <c r="E103" s="10">
        <v>0</v>
      </c>
      <c r="F103" s="10">
        <v>11262.467470000001</v>
      </c>
      <c r="G103" s="48"/>
      <c r="H103" s="48"/>
      <c r="I103" s="48"/>
      <c r="J103" s="48"/>
      <c r="K103" s="48"/>
      <c r="L103" s="48"/>
      <c r="M103" s="48"/>
      <c r="N103" s="48"/>
      <c r="O103" s="48"/>
      <c r="P103" s="48"/>
      <c r="Q103" s="48"/>
      <c r="R103" s="48"/>
      <c r="S103" s="48"/>
      <c r="T103" s="48"/>
      <c r="U103" s="48"/>
    </row>
    <row r="104" spans="1:21">
      <c r="A104" s="9" t="s">
        <v>100</v>
      </c>
      <c r="B104" s="10">
        <v>3290.2100099999998</v>
      </c>
      <c r="C104" s="10">
        <v>774.31524000000002</v>
      </c>
      <c r="D104" s="10">
        <v>0</v>
      </c>
      <c r="E104" s="10">
        <v>0</v>
      </c>
      <c r="F104" s="10">
        <v>4064.5252500000001</v>
      </c>
      <c r="G104" s="48"/>
      <c r="H104" s="48"/>
      <c r="I104" s="48"/>
      <c r="J104" s="48"/>
      <c r="K104" s="48"/>
      <c r="L104" s="48"/>
      <c r="M104" s="48"/>
      <c r="N104" s="48"/>
      <c r="O104" s="48"/>
      <c r="P104" s="48"/>
      <c r="Q104" s="48"/>
      <c r="R104" s="48"/>
      <c r="S104" s="48"/>
      <c r="T104" s="48"/>
      <c r="U104" s="48"/>
    </row>
    <row r="105" spans="1:21">
      <c r="A105" s="9" t="s">
        <v>101</v>
      </c>
      <c r="B105" s="10">
        <v>11526.375960000001</v>
      </c>
      <c r="C105" s="10">
        <v>0</v>
      </c>
      <c r="D105" s="10">
        <v>0</v>
      </c>
      <c r="E105" s="10">
        <v>0</v>
      </c>
      <c r="F105" s="10">
        <v>11526.375960000001</v>
      </c>
      <c r="G105" s="48"/>
      <c r="H105" s="48"/>
      <c r="I105" s="48"/>
      <c r="J105" s="48"/>
      <c r="K105" s="48"/>
      <c r="L105" s="48"/>
      <c r="M105" s="48"/>
      <c r="N105" s="48"/>
      <c r="O105" s="48"/>
      <c r="P105" s="48"/>
      <c r="Q105" s="48"/>
      <c r="R105" s="48"/>
      <c r="S105" s="48"/>
      <c r="T105" s="48"/>
      <c r="U105" s="48"/>
    </row>
    <row r="106" spans="1:21">
      <c r="A106" s="9" t="s">
        <v>102</v>
      </c>
      <c r="B106" s="10">
        <v>0</v>
      </c>
      <c r="C106" s="10">
        <v>-0.34300000000000003</v>
      </c>
      <c r="D106" s="10">
        <v>0</v>
      </c>
      <c r="E106" s="10">
        <v>0</v>
      </c>
      <c r="F106" s="10">
        <v>-0.34300000000000003</v>
      </c>
      <c r="G106" s="48"/>
      <c r="H106" s="48"/>
      <c r="I106" s="48"/>
      <c r="J106" s="48"/>
      <c r="K106" s="48"/>
      <c r="L106" s="48"/>
      <c r="M106" s="48"/>
      <c r="N106" s="48"/>
      <c r="O106" s="48"/>
      <c r="P106" s="48"/>
      <c r="Q106" s="48"/>
      <c r="R106" s="48"/>
      <c r="S106" s="48"/>
      <c r="T106" s="48"/>
      <c r="U106" s="48"/>
    </row>
    <row r="107" spans="1:21">
      <c r="A107" s="7" t="s">
        <v>103</v>
      </c>
      <c r="B107" s="8">
        <v>0</v>
      </c>
      <c r="C107" s="8">
        <v>0</v>
      </c>
      <c r="D107" s="8">
        <v>0</v>
      </c>
      <c r="E107" s="8">
        <v>0</v>
      </c>
      <c r="F107" s="8">
        <v>0</v>
      </c>
      <c r="G107" s="48"/>
      <c r="H107" s="48"/>
      <c r="I107" s="48"/>
      <c r="J107" s="48"/>
      <c r="K107" s="48"/>
      <c r="L107" s="48"/>
      <c r="M107" s="48"/>
      <c r="N107" s="48"/>
      <c r="O107" s="48"/>
      <c r="P107" s="48"/>
      <c r="Q107" s="48"/>
      <c r="R107" s="48"/>
      <c r="S107" s="48"/>
      <c r="T107" s="48"/>
      <c r="U107" s="48"/>
    </row>
    <row r="108" spans="1:21">
      <c r="A108" s="9" t="s">
        <v>104</v>
      </c>
      <c r="B108" s="10">
        <v>0</v>
      </c>
      <c r="C108" s="10">
        <v>0</v>
      </c>
      <c r="D108" s="10">
        <v>0</v>
      </c>
      <c r="E108" s="10">
        <v>0</v>
      </c>
      <c r="F108" s="10">
        <v>0</v>
      </c>
      <c r="G108" s="48"/>
      <c r="H108" s="48"/>
      <c r="I108" s="48"/>
      <c r="J108" s="48"/>
      <c r="K108" s="48"/>
      <c r="L108" s="48"/>
      <c r="M108" s="48"/>
      <c r="N108" s="48"/>
      <c r="O108" s="48"/>
      <c r="P108" s="48"/>
      <c r="Q108" s="48"/>
      <c r="R108" s="48"/>
      <c r="S108" s="48"/>
      <c r="T108" s="48"/>
      <c r="U108" s="48"/>
    </row>
    <row r="109" spans="1:21">
      <c r="A109" s="9" t="s">
        <v>105</v>
      </c>
      <c r="B109" s="10">
        <v>0</v>
      </c>
      <c r="C109" s="10">
        <v>0</v>
      </c>
      <c r="D109" s="10">
        <v>0</v>
      </c>
      <c r="E109" s="10">
        <v>0</v>
      </c>
      <c r="F109" s="10">
        <v>0</v>
      </c>
      <c r="G109" s="48"/>
      <c r="H109" s="48"/>
      <c r="I109" s="48"/>
      <c r="J109" s="48"/>
      <c r="K109" s="48"/>
      <c r="L109" s="48"/>
      <c r="M109" s="48"/>
      <c r="N109" s="48"/>
      <c r="O109" s="48"/>
      <c r="P109" s="48"/>
      <c r="Q109" s="48"/>
      <c r="R109" s="48"/>
      <c r="S109" s="48"/>
      <c r="T109" s="48"/>
      <c r="U109" s="48"/>
    </row>
    <row r="110" spans="1:21">
      <c r="A110" s="9" t="s">
        <v>106</v>
      </c>
      <c r="B110" s="10">
        <v>0</v>
      </c>
      <c r="C110" s="10">
        <v>0</v>
      </c>
      <c r="D110" s="10">
        <v>0</v>
      </c>
      <c r="E110" s="10">
        <v>0</v>
      </c>
      <c r="F110" s="10">
        <v>0</v>
      </c>
      <c r="G110" s="48"/>
      <c r="H110" s="48"/>
      <c r="I110" s="48"/>
      <c r="J110" s="48"/>
      <c r="K110" s="48"/>
      <c r="L110" s="48"/>
      <c r="M110" s="48"/>
      <c r="N110" s="48"/>
      <c r="O110" s="48"/>
      <c r="P110" s="48"/>
      <c r="Q110" s="48"/>
      <c r="R110" s="48"/>
      <c r="S110" s="48"/>
      <c r="T110" s="48"/>
      <c r="U110" s="48"/>
    </row>
    <row r="111" spans="1:21">
      <c r="A111" s="9" t="s">
        <v>107</v>
      </c>
      <c r="B111" s="10">
        <v>0</v>
      </c>
      <c r="C111" s="10">
        <v>0</v>
      </c>
      <c r="D111" s="10">
        <v>0</v>
      </c>
      <c r="E111" s="10">
        <v>0</v>
      </c>
      <c r="F111" s="10">
        <v>0</v>
      </c>
      <c r="G111" s="48"/>
      <c r="H111" s="48"/>
      <c r="I111" s="48"/>
      <c r="J111" s="48"/>
      <c r="K111" s="48"/>
      <c r="L111" s="48"/>
      <c r="M111" s="48"/>
      <c r="N111" s="48"/>
      <c r="O111" s="48"/>
      <c r="P111" s="48"/>
      <c r="Q111" s="48"/>
      <c r="R111" s="48"/>
      <c r="S111" s="48"/>
      <c r="T111" s="48"/>
      <c r="U111" s="48"/>
    </row>
    <row r="112" spans="1:21">
      <c r="A112" s="9" t="s">
        <v>108</v>
      </c>
      <c r="B112" s="10">
        <v>0</v>
      </c>
      <c r="C112" s="10">
        <v>0</v>
      </c>
      <c r="D112" s="10">
        <v>0</v>
      </c>
      <c r="E112" s="10">
        <v>0</v>
      </c>
      <c r="F112" s="10">
        <v>0</v>
      </c>
      <c r="G112" s="48"/>
      <c r="H112" s="48"/>
      <c r="I112" s="48"/>
      <c r="J112" s="48"/>
      <c r="K112" s="48"/>
      <c r="L112" s="48"/>
      <c r="M112" s="48"/>
      <c r="N112" s="48"/>
      <c r="O112" s="48"/>
      <c r="P112" s="48"/>
      <c r="Q112" s="48"/>
      <c r="R112" s="48"/>
      <c r="S112" s="48"/>
      <c r="T112" s="48"/>
      <c r="U112" s="48"/>
    </row>
    <row r="113" spans="1:21">
      <c r="A113" s="9" t="s">
        <v>109</v>
      </c>
      <c r="B113" s="10">
        <v>0</v>
      </c>
      <c r="C113" s="10">
        <v>0</v>
      </c>
      <c r="D113" s="10">
        <v>0</v>
      </c>
      <c r="E113" s="10">
        <v>0</v>
      </c>
      <c r="F113" s="10">
        <v>0</v>
      </c>
      <c r="G113" s="48"/>
      <c r="H113" s="48"/>
      <c r="I113" s="48"/>
      <c r="J113" s="48"/>
      <c r="K113" s="48"/>
      <c r="L113" s="48"/>
      <c r="M113" s="48"/>
      <c r="N113" s="48"/>
      <c r="O113" s="48"/>
      <c r="P113" s="48"/>
      <c r="Q113" s="48"/>
      <c r="R113" s="48"/>
      <c r="S113" s="48"/>
      <c r="T113" s="48"/>
      <c r="U113" s="48"/>
    </row>
    <row r="114" spans="1:21">
      <c r="A114" s="14" t="s">
        <v>110</v>
      </c>
      <c r="B114" s="8">
        <v>7958707.4776599994</v>
      </c>
      <c r="C114" s="8">
        <v>976887.37544000009</v>
      </c>
      <c r="D114" s="8">
        <v>0</v>
      </c>
      <c r="E114" s="8">
        <v>0</v>
      </c>
      <c r="F114" s="8">
        <v>8935594.8530999999</v>
      </c>
      <c r="G114" s="48"/>
      <c r="H114" s="48"/>
      <c r="I114" s="48"/>
      <c r="J114" s="48"/>
      <c r="K114" s="48"/>
      <c r="L114" s="48"/>
      <c r="M114" s="48"/>
      <c r="N114" s="48"/>
      <c r="O114" s="48"/>
      <c r="P114" s="48"/>
      <c r="Q114" s="48"/>
      <c r="R114" s="48"/>
      <c r="S114" s="48"/>
      <c r="T114" s="48"/>
      <c r="U114" s="48"/>
    </row>
    <row r="115" spans="1:21">
      <c r="A115" s="15" t="s">
        <v>111</v>
      </c>
      <c r="B115" s="8">
        <v>876885.28785000008</v>
      </c>
      <c r="C115" s="8">
        <v>65761.523390000002</v>
      </c>
      <c r="D115" s="8">
        <v>0</v>
      </c>
      <c r="E115" s="8">
        <v>0</v>
      </c>
      <c r="F115" s="8">
        <v>942646.81123999995</v>
      </c>
      <c r="G115" s="48"/>
      <c r="H115" s="48"/>
      <c r="I115" s="48"/>
      <c r="J115" s="48"/>
      <c r="K115" s="48"/>
      <c r="L115" s="48"/>
      <c r="M115" s="48"/>
      <c r="N115" s="48"/>
      <c r="O115" s="48"/>
      <c r="P115" s="48"/>
      <c r="Q115" s="48"/>
      <c r="R115" s="48"/>
      <c r="S115" s="48"/>
      <c r="T115" s="48"/>
      <c r="U115" s="48"/>
    </row>
    <row r="116" spans="1:21">
      <c r="A116" s="16" t="s">
        <v>112</v>
      </c>
      <c r="B116" s="10">
        <v>658.42277000000001</v>
      </c>
      <c r="C116" s="10">
        <v>0</v>
      </c>
      <c r="D116" s="10">
        <v>0</v>
      </c>
      <c r="E116" s="10">
        <v>0</v>
      </c>
      <c r="F116" s="10">
        <v>658.42277000000001</v>
      </c>
      <c r="G116" s="48"/>
      <c r="H116" s="48"/>
      <c r="I116" s="48"/>
      <c r="J116" s="48"/>
      <c r="K116" s="48"/>
      <c r="L116" s="48"/>
      <c r="M116" s="48"/>
      <c r="N116" s="48"/>
      <c r="O116" s="48"/>
      <c r="P116" s="48"/>
      <c r="Q116" s="48"/>
      <c r="R116" s="48"/>
      <c r="S116" s="48"/>
      <c r="T116" s="48"/>
      <c r="U116" s="48"/>
    </row>
    <row r="117" spans="1:21">
      <c r="A117" s="16" t="s">
        <v>113</v>
      </c>
      <c r="B117" s="10">
        <v>0</v>
      </c>
      <c r="C117" s="10">
        <v>0</v>
      </c>
      <c r="D117" s="10">
        <v>0</v>
      </c>
      <c r="E117" s="10">
        <v>0</v>
      </c>
      <c r="F117" s="10">
        <v>0</v>
      </c>
      <c r="G117" s="48"/>
      <c r="H117" s="48"/>
      <c r="I117" s="48"/>
      <c r="J117" s="48"/>
      <c r="K117" s="48"/>
      <c r="L117" s="48"/>
      <c r="M117" s="48"/>
      <c r="N117" s="48"/>
      <c r="O117" s="48"/>
      <c r="P117" s="48"/>
      <c r="Q117" s="48"/>
      <c r="R117" s="48"/>
      <c r="S117" s="48"/>
      <c r="T117" s="48"/>
      <c r="U117" s="48"/>
    </row>
    <row r="118" spans="1:21">
      <c r="A118" s="16" t="s">
        <v>114</v>
      </c>
      <c r="B118" s="10">
        <v>658.42277000000001</v>
      </c>
      <c r="C118" s="10">
        <v>0</v>
      </c>
      <c r="D118" s="10">
        <v>0</v>
      </c>
      <c r="E118" s="10">
        <v>0</v>
      </c>
      <c r="F118" s="10">
        <v>658.42277000000001</v>
      </c>
      <c r="G118" s="48"/>
      <c r="H118" s="48"/>
      <c r="I118" s="48"/>
      <c r="J118" s="48"/>
      <c r="K118" s="48"/>
      <c r="L118" s="48"/>
      <c r="M118" s="48"/>
      <c r="N118" s="48"/>
      <c r="O118" s="48"/>
      <c r="P118" s="48"/>
      <c r="Q118" s="48"/>
      <c r="R118" s="48"/>
      <c r="S118" s="48"/>
      <c r="T118" s="48"/>
      <c r="U118" s="48"/>
    </row>
    <row r="119" spans="1:21">
      <c r="A119" s="16" t="s">
        <v>115</v>
      </c>
      <c r="B119" s="10">
        <v>502105.45045</v>
      </c>
      <c r="C119" s="10">
        <v>2940.3453300000001</v>
      </c>
      <c r="D119" s="10">
        <v>0</v>
      </c>
      <c r="E119" s="10">
        <v>0</v>
      </c>
      <c r="F119" s="10">
        <v>505045.79577999999</v>
      </c>
      <c r="G119" s="48"/>
      <c r="H119" s="48"/>
      <c r="I119" s="48"/>
      <c r="J119" s="48"/>
      <c r="K119" s="48"/>
      <c r="L119" s="48"/>
      <c r="M119" s="48"/>
      <c r="N119" s="48"/>
      <c r="O119" s="48"/>
      <c r="P119" s="48"/>
      <c r="Q119" s="48"/>
      <c r="R119" s="48"/>
      <c r="S119" s="48"/>
      <c r="T119" s="48"/>
      <c r="U119" s="48"/>
    </row>
    <row r="120" spans="1:21">
      <c r="A120" s="16" t="s">
        <v>116</v>
      </c>
      <c r="B120" s="10">
        <v>26243.104760000002</v>
      </c>
      <c r="C120" s="10">
        <v>32976.961690000004</v>
      </c>
      <c r="D120" s="10">
        <v>0</v>
      </c>
      <c r="E120" s="10">
        <v>0</v>
      </c>
      <c r="F120" s="10">
        <v>59220.066450000006</v>
      </c>
      <c r="G120" s="48"/>
      <c r="H120" s="48"/>
      <c r="I120" s="48"/>
      <c r="J120" s="48"/>
      <c r="K120" s="48"/>
      <c r="L120" s="48"/>
      <c r="M120" s="48"/>
      <c r="N120" s="48"/>
      <c r="O120" s="48"/>
      <c r="P120" s="48"/>
      <c r="Q120" s="48"/>
      <c r="R120" s="48"/>
      <c r="S120" s="48"/>
      <c r="T120" s="48"/>
      <c r="U120" s="48"/>
    </row>
    <row r="121" spans="1:21">
      <c r="A121" s="17" t="s">
        <v>117</v>
      </c>
      <c r="B121" s="10">
        <v>1194.7016100000001</v>
      </c>
      <c r="C121" s="10">
        <v>246.03151</v>
      </c>
      <c r="D121" s="10">
        <v>0</v>
      </c>
      <c r="E121" s="10">
        <v>0</v>
      </c>
      <c r="F121" s="10">
        <v>1440.7331200000001</v>
      </c>
      <c r="G121" s="48"/>
      <c r="H121" s="48"/>
      <c r="I121" s="48"/>
      <c r="J121" s="48"/>
      <c r="K121" s="48"/>
      <c r="L121" s="48"/>
      <c r="M121" s="48"/>
      <c r="N121" s="48"/>
      <c r="O121" s="48"/>
      <c r="P121" s="48"/>
      <c r="Q121" s="48"/>
      <c r="R121" s="48"/>
      <c r="S121" s="48"/>
      <c r="T121" s="48"/>
      <c r="U121" s="48"/>
    </row>
    <row r="122" spans="1:21">
      <c r="A122" s="17" t="s">
        <v>118</v>
      </c>
      <c r="B122" s="10">
        <v>262.76600999999999</v>
      </c>
      <c r="C122" s="10">
        <v>76.7376</v>
      </c>
      <c r="D122" s="10">
        <v>0</v>
      </c>
      <c r="E122" s="10">
        <v>0</v>
      </c>
      <c r="F122" s="10">
        <v>339.50360999999998</v>
      </c>
      <c r="G122" s="48"/>
      <c r="H122" s="48"/>
      <c r="I122" s="48"/>
      <c r="J122" s="48"/>
      <c r="K122" s="48"/>
      <c r="L122" s="48"/>
      <c r="M122" s="48"/>
      <c r="N122" s="48"/>
      <c r="O122" s="48"/>
      <c r="P122" s="48"/>
      <c r="Q122" s="48"/>
      <c r="R122" s="48"/>
      <c r="S122" s="48"/>
      <c r="T122" s="48"/>
      <c r="U122" s="48"/>
    </row>
    <row r="123" spans="1:21">
      <c r="A123" s="18" t="s">
        <v>119</v>
      </c>
      <c r="B123" s="10">
        <v>160.40864999999999</v>
      </c>
      <c r="C123" s="10">
        <v>68.599999999999994</v>
      </c>
      <c r="D123" s="10">
        <v>0</v>
      </c>
      <c r="E123" s="10">
        <v>0</v>
      </c>
      <c r="F123" s="10">
        <v>229.00864999999999</v>
      </c>
      <c r="G123" s="48"/>
      <c r="H123" s="48"/>
      <c r="I123" s="48"/>
      <c r="J123" s="48"/>
      <c r="K123" s="48"/>
      <c r="L123" s="48"/>
      <c r="M123" s="48"/>
      <c r="N123" s="48"/>
      <c r="O123" s="48"/>
      <c r="P123" s="48"/>
      <c r="Q123" s="48"/>
      <c r="R123" s="48"/>
      <c r="S123" s="48"/>
      <c r="T123" s="48"/>
      <c r="U123" s="48"/>
    </row>
    <row r="124" spans="1:21">
      <c r="A124" s="18" t="s">
        <v>120</v>
      </c>
      <c r="B124" s="10">
        <v>2892.7626</v>
      </c>
      <c r="C124" s="10">
        <v>391.00346999999999</v>
      </c>
      <c r="D124" s="10">
        <v>0</v>
      </c>
      <c r="E124" s="10">
        <v>0</v>
      </c>
      <c r="F124" s="10">
        <v>3283.7660699999997</v>
      </c>
      <c r="G124" s="48"/>
      <c r="H124" s="48"/>
      <c r="I124" s="48"/>
      <c r="J124" s="48"/>
      <c r="K124" s="48"/>
      <c r="L124" s="48"/>
      <c r="M124" s="48"/>
      <c r="N124" s="48"/>
      <c r="O124" s="48"/>
      <c r="P124" s="48"/>
      <c r="Q124" s="48"/>
      <c r="R124" s="48"/>
      <c r="S124" s="48"/>
      <c r="T124" s="48"/>
      <c r="U124" s="48"/>
    </row>
    <row r="125" spans="1:21">
      <c r="A125" s="18" t="s">
        <v>121</v>
      </c>
      <c r="B125" s="10">
        <v>9125.4677300000003</v>
      </c>
      <c r="C125" s="10">
        <v>4430.2207900000003</v>
      </c>
      <c r="D125" s="10">
        <v>0</v>
      </c>
      <c r="E125" s="10">
        <v>0</v>
      </c>
      <c r="F125" s="10">
        <v>13555.68852</v>
      </c>
      <c r="G125" s="48"/>
      <c r="H125" s="48"/>
      <c r="I125" s="48"/>
      <c r="J125" s="48"/>
      <c r="K125" s="48"/>
      <c r="L125" s="48"/>
      <c r="M125" s="48"/>
      <c r="N125" s="48"/>
      <c r="O125" s="48"/>
      <c r="P125" s="48"/>
      <c r="Q125" s="48"/>
      <c r="R125" s="48"/>
      <c r="S125" s="48"/>
      <c r="T125" s="48"/>
      <c r="U125" s="48"/>
    </row>
    <row r="126" spans="1:21">
      <c r="A126" s="18" t="s">
        <v>122</v>
      </c>
      <c r="B126" s="10">
        <v>8363.6144700000004</v>
      </c>
      <c r="C126" s="10">
        <v>5947.5103200000003</v>
      </c>
      <c r="D126" s="10">
        <v>0</v>
      </c>
      <c r="E126" s="10">
        <v>0</v>
      </c>
      <c r="F126" s="10">
        <v>14311.12479</v>
      </c>
      <c r="G126" s="48"/>
      <c r="H126" s="48"/>
      <c r="I126" s="48"/>
      <c r="J126" s="48"/>
      <c r="K126" s="48"/>
      <c r="L126" s="48"/>
      <c r="M126" s="48"/>
      <c r="N126" s="48"/>
      <c r="O126" s="48"/>
      <c r="P126" s="48"/>
      <c r="Q126" s="48"/>
      <c r="R126" s="48"/>
      <c r="S126" s="48"/>
      <c r="T126" s="48"/>
      <c r="U126" s="48"/>
    </row>
    <row r="127" spans="1:21">
      <c r="A127" s="19" t="s">
        <v>123</v>
      </c>
      <c r="B127" s="10">
        <v>4237.3836900000006</v>
      </c>
      <c r="C127" s="10">
        <v>21293.439999999999</v>
      </c>
      <c r="D127" s="10">
        <v>0</v>
      </c>
      <c r="E127" s="10">
        <v>0</v>
      </c>
      <c r="F127" s="10">
        <v>25530.823690000001</v>
      </c>
      <c r="G127" s="48"/>
      <c r="H127" s="48"/>
      <c r="I127" s="48"/>
      <c r="J127" s="48"/>
      <c r="K127" s="48"/>
      <c r="L127" s="48"/>
      <c r="M127" s="48"/>
      <c r="N127" s="48"/>
      <c r="O127" s="48"/>
      <c r="P127" s="48"/>
      <c r="Q127" s="48"/>
      <c r="R127" s="48"/>
      <c r="S127" s="48"/>
      <c r="T127" s="48"/>
      <c r="U127" s="48"/>
    </row>
    <row r="128" spans="1:21">
      <c r="A128" s="20" t="s">
        <v>124</v>
      </c>
      <c r="B128" s="10">
        <v>6</v>
      </c>
      <c r="C128" s="10">
        <v>523.41800000000001</v>
      </c>
      <c r="D128" s="10">
        <v>0</v>
      </c>
      <c r="E128" s="10">
        <v>0</v>
      </c>
      <c r="F128" s="10">
        <v>529.41800000000001</v>
      </c>
      <c r="G128" s="48"/>
      <c r="H128" s="48"/>
      <c r="I128" s="48"/>
      <c r="J128" s="48"/>
      <c r="K128" s="48"/>
      <c r="L128" s="48"/>
      <c r="M128" s="48"/>
      <c r="N128" s="48"/>
      <c r="O128" s="48"/>
      <c r="P128" s="48"/>
      <c r="Q128" s="48"/>
      <c r="R128" s="48"/>
      <c r="S128" s="48"/>
      <c r="T128" s="48"/>
      <c r="U128" s="48"/>
    </row>
    <row r="129" spans="1:21">
      <c r="A129" s="21" t="s">
        <v>125</v>
      </c>
      <c r="B129" s="10">
        <v>974.55543</v>
      </c>
      <c r="C129" s="10">
        <v>1.25841</v>
      </c>
      <c r="D129" s="10">
        <v>0</v>
      </c>
      <c r="E129" s="10">
        <v>0</v>
      </c>
      <c r="F129" s="10">
        <v>975.81383999999991</v>
      </c>
      <c r="G129" s="48"/>
      <c r="H129" s="48"/>
      <c r="I129" s="48"/>
      <c r="J129" s="48"/>
      <c r="K129" s="48"/>
      <c r="L129" s="48"/>
      <c r="M129" s="48"/>
      <c r="N129" s="48"/>
      <c r="O129" s="48"/>
      <c r="P129" s="48"/>
      <c r="Q129" s="48"/>
      <c r="R129" s="48"/>
      <c r="S129" s="48"/>
      <c r="T129" s="48"/>
      <c r="U129" s="48"/>
    </row>
    <row r="130" spans="1:21">
      <c r="A130" s="21" t="s">
        <v>126</v>
      </c>
      <c r="B130" s="10">
        <v>339820.69611999998</v>
      </c>
      <c r="C130" s="10">
        <v>29164.705249999999</v>
      </c>
      <c r="D130" s="10">
        <v>0</v>
      </c>
      <c r="E130" s="10">
        <v>0</v>
      </c>
      <c r="F130" s="10">
        <v>368985.40136999998</v>
      </c>
      <c r="G130" s="48"/>
      <c r="H130" s="48"/>
      <c r="I130" s="48"/>
      <c r="J130" s="48"/>
      <c r="K130" s="48"/>
      <c r="L130" s="48"/>
      <c r="M130" s="48"/>
      <c r="N130" s="48"/>
      <c r="O130" s="48"/>
      <c r="P130" s="48"/>
      <c r="Q130" s="48"/>
      <c r="R130" s="48"/>
      <c r="S130" s="48"/>
      <c r="T130" s="48"/>
      <c r="U130" s="48"/>
    </row>
    <row r="131" spans="1:21">
      <c r="A131" s="16" t="s">
        <v>127</v>
      </c>
      <c r="B131" s="10">
        <v>7083.0583200000001</v>
      </c>
      <c r="C131" s="10">
        <v>678.25270999999998</v>
      </c>
      <c r="D131" s="10">
        <v>0</v>
      </c>
      <c r="E131" s="10">
        <v>0</v>
      </c>
      <c r="F131" s="10">
        <v>7761.3110299999998</v>
      </c>
      <c r="G131" s="48"/>
      <c r="H131" s="48"/>
      <c r="I131" s="48"/>
      <c r="J131" s="48"/>
      <c r="K131" s="48"/>
      <c r="L131" s="48"/>
      <c r="M131" s="48"/>
      <c r="N131" s="48"/>
      <c r="O131" s="48"/>
      <c r="P131" s="48"/>
      <c r="Q131" s="48"/>
      <c r="R131" s="48"/>
      <c r="S131" s="48"/>
      <c r="T131" s="48"/>
      <c r="U131" s="48"/>
    </row>
    <row r="132" spans="1:21">
      <c r="A132" s="15" t="s">
        <v>128</v>
      </c>
      <c r="B132" s="8">
        <v>14.674940000000001</v>
      </c>
      <c r="C132" s="8">
        <v>0</v>
      </c>
      <c r="D132" s="8">
        <v>0</v>
      </c>
      <c r="E132" s="8">
        <v>0</v>
      </c>
      <c r="F132" s="8">
        <v>14.674940000000001</v>
      </c>
      <c r="G132" s="48"/>
      <c r="H132" s="48"/>
      <c r="I132" s="48"/>
      <c r="J132" s="48"/>
      <c r="K132" s="48"/>
      <c r="L132" s="48"/>
      <c r="M132" s="48"/>
      <c r="N132" s="48"/>
      <c r="O132" s="48"/>
      <c r="P132" s="48"/>
      <c r="Q132" s="48"/>
      <c r="R132" s="48"/>
      <c r="S132" s="48"/>
      <c r="T132" s="48"/>
      <c r="U132" s="48"/>
    </row>
    <row r="133" spans="1:21">
      <c r="A133" s="15" t="s">
        <v>129</v>
      </c>
      <c r="B133" s="8">
        <v>486947.77124000003</v>
      </c>
      <c r="C133" s="8">
        <v>0</v>
      </c>
      <c r="D133" s="8">
        <v>0</v>
      </c>
      <c r="E133" s="8">
        <v>0</v>
      </c>
      <c r="F133" s="8">
        <v>486947.77124000003</v>
      </c>
      <c r="G133" s="48"/>
      <c r="H133" s="48"/>
      <c r="I133" s="48"/>
      <c r="J133" s="48"/>
      <c r="K133" s="48"/>
      <c r="L133" s="48"/>
      <c r="M133" s="48"/>
      <c r="N133" s="48"/>
      <c r="O133" s="48"/>
      <c r="P133" s="48"/>
      <c r="Q133" s="48"/>
      <c r="R133" s="48"/>
      <c r="S133" s="48"/>
      <c r="T133" s="48"/>
      <c r="U133" s="48"/>
    </row>
    <row r="134" spans="1:21">
      <c r="A134" s="16" t="s">
        <v>130</v>
      </c>
      <c r="B134" s="10">
        <v>0</v>
      </c>
      <c r="C134" s="10">
        <v>0</v>
      </c>
      <c r="D134" s="10">
        <v>0</v>
      </c>
      <c r="E134" s="10">
        <v>0</v>
      </c>
      <c r="F134" s="10">
        <v>0</v>
      </c>
      <c r="G134" s="264"/>
      <c r="H134" s="264"/>
      <c r="I134" s="264"/>
      <c r="J134" s="264"/>
      <c r="K134" s="264"/>
      <c r="L134" s="264"/>
      <c r="M134" s="264"/>
      <c r="N134" s="264"/>
      <c r="O134" s="264"/>
      <c r="P134" s="264"/>
      <c r="Q134" s="264"/>
      <c r="R134" s="264"/>
      <c r="S134" s="264"/>
      <c r="T134" s="264"/>
      <c r="U134" s="264"/>
    </row>
    <row r="135" spans="1:21">
      <c r="A135" s="16" t="s">
        <v>131</v>
      </c>
      <c r="B135" s="10">
        <v>15223.507320000001</v>
      </c>
      <c r="C135" s="10">
        <v>0</v>
      </c>
      <c r="D135" s="10">
        <v>0</v>
      </c>
      <c r="E135" s="10">
        <v>0</v>
      </c>
      <c r="F135" s="10">
        <v>15223.507320000001</v>
      </c>
      <c r="G135" s="264"/>
      <c r="H135" s="264"/>
      <c r="I135" s="264"/>
      <c r="J135" s="264"/>
      <c r="K135" s="264"/>
      <c r="L135" s="264"/>
      <c r="M135" s="264"/>
      <c r="N135" s="264"/>
      <c r="O135" s="264"/>
      <c r="P135" s="264"/>
      <c r="Q135" s="264"/>
      <c r="R135" s="264"/>
      <c r="S135" s="264"/>
      <c r="T135" s="264"/>
      <c r="U135" s="264"/>
    </row>
    <row r="136" spans="1:21">
      <c r="A136" s="16" t="s">
        <v>132</v>
      </c>
      <c r="B136" s="10">
        <v>0</v>
      </c>
      <c r="C136" s="10">
        <v>0</v>
      </c>
      <c r="D136" s="10">
        <v>0</v>
      </c>
      <c r="E136" s="10">
        <v>0</v>
      </c>
      <c r="F136" s="10">
        <v>0</v>
      </c>
      <c r="G136" s="48"/>
      <c r="H136" s="48"/>
      <c r="I136" s="48"/>
      <c r="J136" s="48"/>
      <c r="K136" s="48"/>
      <c r="L136" s="48"/>
      <c r="M136" s="48"/>
      <c r="N136" s="48"/>
      <c r="O136" s="48"/>
      <c r="P136" s="48"/>
      <c r="Q136" s="48"/>
      <c r="R136" s="48"/>
      <c r="S136" s="48"/>
      <c r="T136" s="48"/>
      <c r="U136" s="48"/>
    </row>
    <row r="137" spans="1:21">
      <c r="A137" s="16" t="s">
        <v>133</v>
      </c>
      <c r="B137" s="10">
        <v>0</v>
      </c>
      <c r="C137" s="10">
        <v>0</v>
      </c>
      <c r="D137" s="10">
        <v>0</v>
      </c>
      <c r="E137" s="10">
        <v>0</v>
      </c>
      <c r="F137" s="10">
        <v>0</v>
      </c>
      <c r="G137" s="48"/>
      <c r="H137" s="48"/>
      <c r="I137" s="48"/>
      <c r="J137" s="48"/>
      <c r="K137" s="48"/>
      <c r="L137" s="48"/>
      <c r="M137" s="48"/>
      <c r="N137" s="48"/>
      <c r="O137" s="48"/>
      <c r="P137" s="48"/>
      <c r="Q137" s="48"/>
      <c r="R137" s="48"/>
      <c r="S137" s="48"/>
      <c r="T137" s="48"/>
      <c r="U137" s="48"/>
    </row>
    <row r="138" spans="1:21">
      <c r="A138" s="16" t="s">
        <v>134</v>
      </c>
      <c r="B138" s="10">
        <v>445000</v>
      </c>
      <c r="C138" s="10">
        <v>0</v>
      </c>
      <c r="D138" s="10">
        <v>0</v>
      </c>
      <c r="E138" s="10">
        <v>0</v>
      </c>
      <c r="F138" s="10">
        <v>445000</v>
      </c>
      <c r="G138" s="48"/>
      <c r="H138" s="48"/>
      <c r="I138" s="48"/>
      <c r="J138" s="48"/>
      <c r="K138" s="48"/>
      <c r="L138" s="48"/>
      <c r="M138" s="48"/>
      <c r="N138" s="48"/>
      <c r="O138" s="48"/>
      <c r="P138" s="48"/>
      <c r="Q138" s="48"/>
      <c r="R138" s="48"/>
      <c r="S138" s="48"/>
      <c r="T138" s="48"/>
      <c r="U138" s="48"/>
    </row>
    <row r="139" spans="1:21">
      <c r="A139" s="16" t="s">
        <v>135</v>
      </c>
      <c r="B139" s="10">
        <v>26724.263920000001</v>
      </c>
      <c r="C139" s="10">
        <v>0</v>
      </c>
      <c r="D139" s="10">
        <v>0</v>
      </c>
      <c r="E139" s="10">
        <v>0</v>
      </c>
      <c r="F139" s="10">
        <v>26724.263920000001</v>
      </c>
      <c r="G139" s="48"/>
      <c r="H139" s="48"/>
      <c r="I139" s="48"/>
      <c r="J139" s="48"/>
      <c r="K139" s="48"/>
      <c r="L139" s="48"/>
      <c r="M139" s="48"/>
      <c r="N139" s="48"/>
      <c r="O139" s="48"/>
      <c r="P139" s="48"/>
      <c r="Q139" s="48"/>
      <c r="R139" s="48"/>
      <c r="S139" s="48"/>
      <c r="T139" s="48"/>
      <c r="U139" s="48"/>
    </row>
    <row r="140" spans="1:21">
      <c r="A140" s="15" t="s">
        <v>136</v>
      </c>
      <c r="B140" s="8">
        <v>4287022.7741200002</v>
      </c>
      <c r="C140" s="8">
        <v>812014.11630999995</v>
      </c>
      <c r="D140" s="8">
        <v>0</v>
      </c>
      <c r="E140" s="8">
        <v>0</v>
      </c>
      <c r="F140" s="8">
        <v>5099036.8904300006</v>
      </c>
      <c r="G140" s="48"/>
      <c r="H140" s="48"/>
      <c r="I140" s="48"/>
      <c r="J140" s="48"/>
      <c r="K140" s="48"/>
      <c r="L140" s="48"/>
      <c r="M140" s="48"/>
      <c r="N140" s="48"/>
      <c r="O140" s="48"/>
      <c r="P140" s="48"/>
      <c r="Q140" s="48"/>
      <c r="R140" s="48"/>
      <c r="S140" s="48"/>
      <c r="T140" s="48"/>
      <c r="U140" s="48"/>
    </row>
    <row r="141" spans="1:21">
      <c r="A141" s="16" t="s">
        <v>137</v>
      </c>
      <c r="B141" s="10">
        <v>0</v>
      </c>
      <c r="C141" s="10">
        <v>0</v>
      </c>
      <c r="D141" s="10">
        <v>0</v>
      </c>
      <c r="E141" s="10">
        <v>0</v>
      </c>
      <c r="F141" s="10">
        <v>0</v>
      </c>
      <c r="G141" s="48"/>
      <c r="H141" s="48"/>
      <c r="I141" s="48"/>
      <c r="J141" s="48"/>
      <c r="K141" s="48"/>
      <c r="L141" s="48"/>
      <c r="M141" s="48"/>
      <c r="N141" s="48"/>
      <c r="O141" s="48"/>
      <c r="P141" s="48"/>
      <c r="Q141" s="48"/>
      <c r="R141" s="48"/>
      <c r="S141" s="48"/>
      <c r="T141" s="48"/>
      <c r="U141" s="48"/>
    </row>
    <row r="142" spans="1:21">
      <c r="A142" s="16" t="s">
        <v>138</v>
      </c>
      <c r="B142" s="10">
        <v>934711.98458000005</v>
      </c>
      <c r="C142" s="10">
        <v>0</v>
      </c>
      <c r="D142" s="10">
        <v>0</v>
      </c>
      <c r="E142" s="10">
        <v>0</v>
      </c>
      <c r="F142" s="10">
        <v>934711.98458000005</v>
      </c>
      <c r="G142" s="48"/>
      <c r="H142" s="48"/>
      <c r="I142" s="48"/>
      <c r="J142" s="48"/>
      <c r="K142" s="48"/>
      <c r="L142" s="48"/>
      <c r="M142" s="48"/>
      <c r="N142" s="48"/>
      <c r="O142" s="48"/>
      <c r="P142" s="48"/>
      <c r="Q142" s="48"/>
      <c r="R142" s="48"/>
      <c r="S142" s="48"/>
      <c r="T142" s="48"/>
      <c r="U142" s="48"/>
    </row>
    <row r="143" spans="1:21">
      <c r="A143" s="16" t="s">
        <v>139</v>
      </c>
      <c r="B143" s="10">
        <v>0</v>
      </c>
      <c r="C143" s="10">
        <v>0</v>
      </c>
      <c r="D143" s="10">
        <v>0</v>
      </c>
      <c r="E143" s="10">
        <v>0</v>
      </c>
      <c r="F143" s="10">
        <v>0</v>
      </c>
      <c r="G143" s="48"/>
      <c r="H143" s="48"/>
      <c r="I143" s="48"/>
      <c r="J143" s="48"/>
      <c r="K143" s="48"/>
      <c r="L143" s="48"/>
      <c r="M143" s="48"/>
      <c r="N143" s="48"/>
      <c r="O143" s="48"/>
      <c r="P143" s="48"/>
      <c r="Q143" s="48"/>
      <c r="R143" s="48"/>
      <c r="S143" s="48"/>
      <c r="T143" s="48"/>
      <c r="U143" s="48"/>
    </row>
    <row r="144" spans="1:21">
      <c r="A144" s="16" t="s">
        <v>140</v>
      </c>
      <c r="B144" s="10">
        <v>1194245.0644799999</v>
      </c>
      <c r="C144" s="10">
        <v>1029</v>
      </c>
      <c r="D144" s="10">
        <v>0</v>
      </c>
      <c r="E144" s="10">
        <v>0</v>
      </c>
      <c r="F144" s="10">
        <v>1195274.0644799999</v>
      </c>
      <c r="G144" s="48"/>
      <c r="H144" s="48"/>
      <c r="I144" s="48"/>
      <c r="J144" s="48"/>
      <c r="K144" s="48"/>
      <c r="L144" s="48"/>
      <c r="M144" s="48"/>
      <c r="N144" s="48"/>
      <c r="O144" s="48"/>
      <c r="P144" s="48"/>
      <c r="Q144" s="48"/>
      <c r="R144" s="48"/>
      <c r="S144" s="48"/>
      <c r="T144" s="48"/>
      <c r="U144" s="48"/>
    </row>
    <row r="145" spans="1:21">
      <c r="A145" s="11" t="s">
        <v>141</v>
      </c>
      <c r="B145" s="10">
        <v>2105552.2054900001</v>
      </c>
      <c r="C145" s="10">
        <v>7196.1951399999998</v>
      </c>
      <c r="D145" s="10">
        <v>0</v>
      </c>
      <c r="E145" s="10">
        <v>0</v>
      </c>
      <c r="F145" s="10">
        <v>2112748.40063</v>
      </c>
      <c r="G145" s="48"/>
      <c r="H145" s="48"/>
      <c r="I145" s="48"/>
      <c r="J145" s="48"/>
      <c r="K145" s="48"/>
      <c r="L145" s="48"/>
      <c r="M145" s="48"/>
      <c r="N145" s="48"/>
      <c r="O145" s="48"/>
      <c r="P145" s="48"/>
      <c r="Q145" s="48"/>
      <c r="R145" s="48"/>
      <c r="S145" s="48"/>
      <c r="T145" s="48"/>
      <c r="U145" s="48"/>
    </row>
    <row r="146" spans="1:21">
      <c r="A146" s="16" t="s">
        <v>142</v>
      </c>
      <c r="B146" s="10">
        <v>1929.2436399999999</v>
      </c>
      <c r="C146" s="10">
        <v>686</v>
      </c>
      <c r="D146" s="10">
        <v>0</v>
      </c>
      <c r="E146" s="10">
        <v>0</v>
      </c>
      <c r="F146" s="10">
        <v>2615.2436400000001</v>
      </c>
      <c r="G146" s="48"/>
      <c r="H146" s="48"/>
      <c r="I146" s="48"/>
      <c r="J146" s="48"/>
      <c r="K146" s="48"/>
      <c r="L146" s="48"/>
      <c r="M146" s="48"/>
      <c r="N146" s="48"/>
      <c r="O146" s="48"/>
      <c r="P146" s="48"/>
      <c r="Q146" s="48"/>
      <c r="R146" s="48"/>
      <c r="S146" s="48"/>
      <c r="T146" s="48"/>
      <c r="U146" s="48"/>
    </row>
    <row r="147" spans="1:21">
      <c r="A147" s="16" t="s">
        <v>143</v>
      </c>
      <c r="B147" s="10">
        <v>18798.460059999998</v>
      </c>
      <c r="C147" s="10">
        <v>789132.32588000002</v>
      </c>
      <c r="D147" s="10">
        <v>0</v>
      </c>
      <c r="E147" s="10">
        <v>0</v>
      </c>
      <c r="F147" s="10">
        <v>807930.78594000009</v>
      </c>
      <c r="G147" s="48"/>
      <c r="H147" s="48"/>
      <c r="I147" s="48"/>
      <c r="J147" s="48"/>
      <c r="K147" s="48"/>
      <c r="L147" s="48"/>
      <c r="M147" s="48"/>
      <c r="N147" s="48"/>
      <c r="O147" s="48"/>
      <c r="P147" s="48"/>
      <c r="Q147" s="48"/>
      <c r="R147" s="48"/>
      <c r="S147" s="48"/>
      <c r="T147" s="48"/>
      <c r="U147" s="48"/>
    </row>
    <row r="148" spans="1:21">
      <c r="A148" s="16" t="s">
        <v>144</v>
      </c>
      <c r="B148" s="10">
        <v>31785.815870000002</v>
      </c>
      <c r="C148" s="10">
        <v>13970.595289999999</v>
      </c>
      <c r="D148" s="10">
        <v>0</v>
      </c>
      <c r="E148" s="10">
        <v>0</v>
      </c>
      <c r="F148" s="10">
        <v>45756.411159999996</v>
      </c>
      <c r="G148" s="48"/>
      <c r="H148" s="48"/>
      <c r="I148" s="48"/>
      <c r="J148" s="48"/>
      <c r="K148" s="48"/>
      <c r="L148" s="48"/>
      <c r="M148" s="48"/>
      <c r="N148" s="48"/>
      <c r="O148" s="48"/>
      <c r="P148" s="48"/>
      <c r="Q148" s="48"/>
      <c r="R148" s="48"/>
      <c r="S148" s="48"/>
      <c r="T148" s="48"/>
      <c r="U148" s="48"/>
    </row>
    <row r="149" spans="1:21">
      <c r="A149" s="15" t="s">
        <v>145</v>
      </c>
      <c r="B149" s="8">
        <v>231609.10006</v>
      </c>
      <c r="C149" s="8">
        <v>3856.6619500000002</v>
      </c>
      <c r="D149" s="8">
        <v>0</v>
      </c>
      <c r="E149" s="8">
        <v>0</v>
      </c>
      <c r="F149" s="8">
        <v>235465.76200999998</v>
      </c>
      <c r="G149" s="48"/>
      <c r="H149" s="48"/>
      <c r="I149" s="48"/>
      <c r="J149" s="48"/>
      <c r="K149" s="48"/>
      <c r="L149" s="48"/>
      <c r="M149" s="48"/>
      <c r="N149" s="48"/>
      <c r="O149" s="48"/>
      <c r="P149" s="48"/>
      <c r="Q149" s="48"/>
      <c r="R149" s="48"/>
      <c r="S149" s="48"/>
      <c r="T149" s="48"/>
      <c r="U149" s="48"/>
    </row>
    <row r="150" spans="1:21">
      <c r="A150" s="16" t="s">
        <v>72</v>
      </c>
      <c r="B150" s="10">
        <v>918.50578000000007</v>
      </c>
      <c r="C150" s="10">
        <v>0</v>
      </c>
      <c r="D150" s="10">
        <v>0</v>
      </c>
      <c r="E150" s="10">
        <v>0</v>
      </c>
      <c r="F150" s="10">
        <v>918.50578000000007</v>
      </c>
      <c r="G150" s="48"/>
      <c r="H150" s="48"/>
      <c r="I150" s="48"/>
      <c r="J150" s="48"/>
      <c r="K150" s="48"/>
      <c r="L150" s="48"/>
      <c r="M150" s="48"/>
      <c r="N150" s="48"/>
      <c r="O150" s="48"/>
      <c r="P150" s="48"/>
      <c r="Q150" s="48"/>
      <c r="R150" s="48"/>
      <c r="S150" s="48"/>
      <c r="T150" s="48"/>
      <c r="U150" s="48"/>
    </row>
    <row r="151" spans="1:21">
      <c r="A151" s="16" t="s">
        <v>74</v>
      </c>
      <c r="B151" s="10">
        <v>94265.354400000011</v>
      </c>
      <c r="C151" s="10">
        <v>3521.9398700000002</v>
      </c>
      <c r="D151" s="10">
        <v>0</v>
      </c>
      <c r="E151" s="10">
        <v>0</v>
      </c>
      <c r="F151" s="10">
        <v>97787.294269999999</v>
      </c>
      <c r="G151" s="48"/>
      <c r="H151" s="48"/>
      <c r="I151" s="48"/>
      <c r="J151" s="48"/>
      <c r="K151" s="48"/>
      <c r="L151" s="48"/>
      <c r="M151" s="48"/>
      <c r="N151" s="48"/>
      <c r="O151" s="48"/>
      <c r="P151" s="48"/>
      <c r="Q151" s="48"/>
      <c r="R151" s="48"/>
      <c r="S151" s="48"/>
      <c r="T151" s="48"/>
      <c r="U151" s="48"/>
    </row>
    <row r="152" spans="1:21">
      <c r="A152" s="16" t="s">
        <v>146</v>
      </c>
      <c r="B152" s="10">
        <v>130561.59306</v>
      </c>
      <c r="C152" s="10">
        <v>294.34174999999999</v>
      </c>
      <c r="D152" s="10">
        <v>0</v>
      </c>
      <c r="E152" s="10">
        <v>0</v>
      </c>
      <c r="F152" s="10">
        <v>130855.93481000001</v>
      </c>
      <c r="G152" s="48"/>
      <c r="H152" s="48"/>
      <c r="I152" s="48"/>
      <c r="J152" s="48"/>
      <c r="K152" s="48"/>
      <c r="L152" s="48"/>
      <c r="M152" s="48"/>
      <c r="N152" s="48"/>
      <c r="O152" s="48"/>
      <c r="P152" s="48"/>
      <c r="Q152" s="48"/>
      <c r="R152" s="48"/>
      <c r="S152" s="48"/>
      <c r="T152" s="48"/>
      <c r="U152" s="48"/>
    </row>
    <row r="153" spans="1:21">
      <c r="A153" s="16" t="s">
        <v>100</v>
      </c>
      <c r="B153" s="10">
        <v>5863.6468199999999</v>
      </c>
      <c r="C153" s="10">
        <v>40.380330000000001</v>
      </c>
      <c r="D153" s="10">
        <v>0</v>
      </c>
      <c r="E153" s="10">
        <v>0</v>
      </c>
      <c r="F153" s="10">
        <v>5904.0271500000008</v>
      </c>
      <c r="G153" s="48"/>
      <c r="H153" s="48"/>
      <c r="I153" s="48"/>
      <c r="J153" s="48"/>
      <c r="K153" s="48"/>
      <c r="L153" s="48"/>
      <c r="M153" s="48"/>
      <c r="N153" s="48"/>
      <c r="O153" s="48"/>
      <c r="P153" s="48"/>
      <c r="Q153" s="48"/>
      <c r="R153" s="48"/>
      <c r="S153" s="48"/>
      <c r="T153" s="48"/>
      <c r="U153" s="48"/>
    </row>
    <row r="154" spans="1:21">
      <c r="A154" s="16" t="s">
        <v>147</v>
      </c>
      <c r="B154" s="10">
        <v>0</v>
      </c>
      <c r="C154" s="10">
        <v>0</v>
      </c>
      <c r="D154" s="10">
        <v>0</v>
      </c>
      <c r="E154" s="10">
        <v>0</v>
      </c>
      <c r="F154" s="10">
        <v>0</v>
      </c>
      <c r="G154" s="48"/>
      <c r="H154" s="48"/>
      <c r="I154" s="48"/>
      <c r="J154" s="48"/>
      <c r="K154" s="48"/>
      <c r="L154" s="48"/>
      <c r="M154" s="48"/>
      <c r="N154" s="48"/>
      <c r="O154" s="48"/>
      <c r="P154" s="48"/>
      <c r="Q154" s="48"/>
      <c r="R154" s="48"/>
      <c r="S154" s="48"/>
      <c r="T154" s="48"/>
      <c r="U154" s="48"/>
    </row>
    <row r="155" spans="1:21">
      <c r="A155" s="15" t="s">
        <v>148</v>
      </c>
      <c r="B155" s="8">
        <v>158357.07509999999</v>
      </c>
      <c r="C155" s="8">
        <v>1557.22056</v>
      </c>
      <c r="D155" s="8">
        <v>0</v>
      </c>
      <c r="E155" s="8">
        <v>0</v>
      </c>
      <c r="F155" s="8">
        <v>159914.29566</v>
      </c>
      <c r="G155" s="48"/>
      <c r="H155" s="48"/>
      <c r="I155" s="48"/>
      <c r="J155" s="48"/>
      <c r="K155" s="48"/>
      <c r="L155" s="48"/>
      <c r="M155" s="48"/>
      <c r="N155" s="48"/>
      <c r="O155" s="48"/>
      <c r="P155" s="48"/>
      <c r="Q155" s="48"/>
      <c r="R155" s="48"/>
      <c r="S155" s="48"/>
      <c r="T155" s="48"/>
      <c r="U155" s="48"/>
    </row>
    <row r="156" spans="1:21">
      <c r="A156" s="16" t="s">
        <v>149</v>
      </c>
      <c r="B156" s="10">
        <v>0</v>
      </c>
      <c r="C156" s="10">
        <v>0</v>
      </c>
      <c r="D156" s="10">
        <v>0</v>
      </c>
      <c r="E156" s="10">
        <v>0</v>
      </c>
      <c r="F156" s="10">
        <v>0</v>
      </c>
      <c r="G156" s="48"/>
      <c r="H156" s="48"/>
      <c r="I156" s="48"/>
      <c r="J156" s="48"/>
      <c r="K156" s="48"/>
      <c r="L156" s="48"/>
      <c r="M156" s="48"/>
      <c r="N156" s="48"/>
      <c r="O156" s="48"/>
      <c r="P156" s="48"/>
      <c r="Q156" s="48"/>
      <c r="R156" s="48"/>
      <c r="S156" s="48"/>
      <c r="T156" s="48"/>
      <c r="U156" s="48"/>
    </row>
    <row r="157" spans="1:21">
      <c r="A157" s="16" t="s">
        <v>150</v>
      </c>
      <c r="B157" s="10">
        <v>0</v>
      </c>
      <c r="C157" s="10">
        <v>0</v>
      </c>
      <c r="D157" s="10">
        <v>0</v>
      </c>
      <c r="E157" s="10">
        <v>0</v>
      </c>
      <c r="F157" s="10">
        <v>0</v>
      </c>
      <c r="G157" s="48"/>
      <c r="H157" s="48"/>
      <c r="I157" s="48"/>
      <c r="J157" s="48"/>
      <c r="K157" s="48"/>
      <c r="L157" s="48"/>
      <c r="M157" s="48"/>
      <c r="N157" s="48"/>
      <c r="O157" s="48"/>
      <c r="P157" s="48"/>
      <c r="Q157" s="48"/>
      <c r="R157" s="48"/>
      <c r="S157" s="48"/>
      <c r="T157" s="48"/>
      <c r="U157" s="48"/>
    </row>
    <row r="158" spans="1:21">
      <c r="A158" s="16" t="s">
        <v>151</v>
      </c>
      <c r="B158" s="10">
        <v>49841.974139999998</v>
      </c>
      <c r="C158" s="10">
        <v>295.86124999999998</v>
      </c>
      <c r="D158" s="10">
        <v>0</v>
      </c>
      <c r="E158" s="10">
        <v>0</v>
      </c>
      <c r="F158" s="10">
        <v>50137.83539</v>
      </c>
      <c r="G158" s="48"/>
      <c r="H158" s="48"/>
      <c r="I158" s="48"/>
      <c r="J158" s="48"/>
      <c r="K158" s="48"/>
      <c r="L158" s="48"/>
      <c r="M158" s="48"/>
      <c r="N158" s="48"/>
      <c r="O158" s="48"/>
      <c r="P158" s="48"/>
      <c r="Q158" s="48"/>
      <c r="R158" s="48"/>
      <c r="S158" s="48"/>
      <c r="T158" s="48"/>
      <c r="U158" s="48"/>
    </row>
    <row r="159" spans="1:21">
      <c r="A159" s="16" t="s">
        <v>152</v>
      </c>
      <c r="B159" s="10"/>
      <c r="C159" s="10"/>
      <c r="D159" s="10"/>
      <c r="E159" s="10"/>
      <c r="F159" s="10"/>
      <c r="G159" s="48"/>
      <c r="H159" s="48"/>
      <c r="I159" s="48"/>
      <c r="J159" s="48"/>
      <c r="K159" s="48"/>
      <c r="L159" s="48"/>
      <c r="M159" s="48"/>
      <c r="N159" s="48"/>
      <c r="O159" s="48"/>
      <c r="P159" s="48"/>
      <c r="Q159" s="48"/>
      <c r="R159" s="48"/>
      <c r="S159" s="48"/>
      <c r="T159" s="48"/>
      <c r="U159" s="48"/>
    </row>
    <row r="160" spans="1:21">
      <c r="A160" s="16" t="s">
        <v>153</v>
      </c>
      <c r="B160" s="10">
        <v>74624.322249999997</v>
      </c>
      <c r="C160" s="10">
        <v>711.60764000000006</v>
      </c>
      <c r="D160" s="10">
        <v>0</v>
      </c>
      <c r="E160" s="10">
        <v>0</v>
      </c>
      <c r="F160" s="10">
        <v>75335.929889999999</v>
      </c>
      <c r="G160" s="48"/>
      <c r="H160" s="48"/>
      <c r="I160" s="48"/>
      <c r="J160" s="48"/>
      <c r="K160" s="48"/>
      <c r="L160" s="48"/>
      <c r="M160" s="48"/>
      <c r="N160" s="48"/>
      <c r="O160" s="48"/>
      <c r="P160" s="48"/>
      <c r="Q160" s="48"/>
      <c r="R160" s="48"/>
      <c r="S160" s="48"/>
      <c r="T160" s="48"/>
      <c r="U160" s="48"/>
    </row>
    <row r="161" spans="1:21">
      <c r="A161" s="16" t="s">
        <v>154</v>
      </c>
      <c r="B161" s="10">
        <v>33890.778709999999</v>
      </c>
      <c r="C161" s="10">
        <v>549.75166999999999</v>
      </c>
      <c r="D161" s="10">
        <v>0</v>
      </c>
      <c r="E161" s="10">
        <v>0</v>
      </c>
      <c r="F161" s="10">
        <v>34440.530380000004</v>
      </c>
      <c r="G161" s="48"/>
      <c r="H161" s="48"/>
      <c r="I161" s="48"/>
      <c r="J161" s="48"/>
      <c r="K161" s="48"/>
      <c r="L161" s="48"/>
      <c r="M161" s="48"/>
      <c r="N161" s="48"/>
      <c r="O161" s="48"/>
      <c r="P161" s="48"/>
      <c r="Q161" s="48"/>
      <c r="R161" s="48"/>
      <c r="S161" s="48"/>
      <c r="T161" s="48"/>
      <c r="U161" s="48"/>
    </row>
    <row r="162" spans="1:21">
      <c r="A162" s="15" t="s">
        <v>155</v>
      </c>
      <c r="B162" s="8">
        <v>1896457.86686</v>
      </c>
      <c r="C162" s="8">
        <v>32076.704429999998</v>
      </c>
      <c r="D162" s="8">
        <v>0</v>
      </c>
      <c r="E162" s="8">
        <v>0</v>
      </c>
      <c r="F162" s="8">
        <v>1928534.5712899999</v>
      </c>
      <c r="G162" s="48"/>
      <c r="H162" s="48"/>
      <c r="I162" s="48"/>
      <c r="J162" s="48"/>
      <c r="K162" s="48"/>
      <c r="L162" s="48"/>
      <c r="M162" s="48"/>
      <c r="N162" s="48"/>
      <c r="O162" s="48"/>
      <c r="P162" s="48"/>
      <c r="Q162" s="48"/>
      <c r="R162" s="48"/>
      <c r="S162" s="48"/>
      <c r="T162" s="48"/>
      <c r="U162" s="48"/>
    </row>
    <row r="163" spans="1:21">
      <c r="A163" s="16" t="s">
        <v>156</v>
      </c>
      <c r="B163" s="10">
        <v>18507.775000000001</v>
      </c>
      <c r="C163" s="10">
        <v>0</v>
      </c>
      <c r="D163" s="10">
        <v>0</v>
      </c>
      <c r="E163" s="10">
        <v>0</v>
      </c>
      <c r="F163" s="10">
        <v>18507.775000000001</v>
      </c>
      <c r="G163" s="48"/>
      <c r="H163" s="48"/>
      <c r="I163" s="48"/>
      <c r="J163" s="48"/>
      <c r="K163" s="48"/>
      <c r="L163" s="48"/>
      <c r="M163" s="48"/>
      <c r="N163" s="48"/>
      <c r="O163" s="48"/>
      <c r="P163" s="48"/>
      <c r="Q163" s="48"/>
      <c r="R163" s="48"/>
      <c r="S163" s="48"/>
      <c r="T163" s="48"/>
      <c r="U163" s="48"/>
    </row>
    <row r="164" spans="1:21">
      <c r="A164" s="16" t="s">
        <v>157</v>
      </c>
      <c r="B164" s="10">
        <v>0</v>
      </c>
      <c r="C164" s="10">
        <v>0</v>
      </c>
      <c r="D164" s="10">
        <v>0</v>
      </c>
      <c r="E164" s="10">
        <v>0</v>
      </c>
      <c r="F164" s="10">
        <v>0</v>
      </c>
      <c r="G164" s="48"/>
      <c r="H164" s="48"/>
      <c r="I164" s="48"/>
      <c r="J164" s="48"/>
      <c r="K164" s="48"/>
      <c r="L164" s="48"/>
      <c r="M164" s="48"/>
      <c r="N164" s="48"/>
      <c r="O164" s="48"/>
      <c r="P164" s="48"/>
      <c r="Q164" s="48"/>
      <c r="R164" s="48"/>
      <c r="S164" s="48"/>
      <c r="T164" s="48"/>
      <c r="U164" s="48"/>
    </row>
    <row r="165" spans="1:21">
      <c r="A165" s="11" t="s">
        <v>158</v>
      </c>
      <c r="B165" s="10">
        <v>1753240.26547</v>
      </c>
      <c r="C165" s="10">
        <v>31418.799999999999</v>
      </c>
      <c r="D165" s="10">
        <v>0</v>
      </c>
      <c r="E165" s="10">
        <v>0</v>
      </c>
      <c r="F165" s="10">
        <v>1784659.06547</v>
      </c>
      <c r="G165" s="48"/>
      <c r="H165" s="48"/>
      <c r="I165" s="48"/>
      <c r="J165" s="48"/>
      <c r="K165" s="48"/>
      <c r="L165" s="48"/>
      <c r="M165" s="48"/>
      <c r="N165" s="48"/>
      <c r="O165" s="48"/>
      <c r="P165" s="48"/>
      <c r="Q165" s="48"/>
      <c r="R165" s="48"/>
      <c r="S165" s="48"/>
      <c r="T165" s="48"/>
      <c r="U165" s="48"/>
    </row>
    <row r="166" spans="1:21">
      <c r="A166" s="11" t="s">
        <v>159</v>
      </c>
      <c r="B166" s="10">
        <v>124709.82639</v>
      </c>
      <c r="C166" s="10">
        <v>657.90443000000005</v>
      </c>
      <c r="D166" s="10">
        <v>0</v>
      </c>
      <c r="E166" s="10">
        <v>0</v>
      </c>
      <c r="F166" s="10">
        <v>125367.73082</v>
      </c>
      <c r="G166" s="48"/>
      <c r="H166" s="48"/>
      <c r="I166" s="48"/>
      <c r="J166" s="48"/>
      <c r="K166" s="48"/>
      <c r="L166" s="48"/>
      <c r="M166" s="48"/>
      <c r="N166" s="48"/>
      <c r="O166" s="48"/>
      <c r="P166" s="48"/>
      <c r="Q166" s="48"/>
      <c r="R166" s="48"/>
      <c r="S166" s="48"/>
      <c r="T166" s="48"/>
      <c r="U166" s="48"/>
    </row>
    <row r="167" spans="1:21">
      <c r="A167" s="15" t="s">
        <v>160</v>
      </c>
      <c r="B167" s="8">
        <v>21412.927489999998</v>
      </c>
      <c r="C167" s="8">
        <v>61621.148799999995</v>
      </c>
      <c r="D167" s="8">
        <v>0</v>
      </c>
      <c r="E167" s="8">
        <v>0</v>
      </c>
      <c r="F167" s="8">
        <v>83034.076290000012</v>
      </c>
      <c r="G167" s="48"/>
      <c r="H167" s="48"/>
      <c r="I167" s="48"/>
      <c r="J167" s="48"/>
      <c r="K167" s="48"/>
      <c r="L167" s="48"/>
      <c r="M167" s="48"/>
      <c r="N167" s="48"/>
      <c r="O167" s="48"/>
      <c r="P167" s="48"/>
      <c r="Q167" s="48"/>
      <c r="R167" s="48"/>
      <c r="S167" s="48"/>
      <c r="T167" s="48"/>
      <c r="U167" s="48"/>
    </row>
    <row r="168" spans="1:21">
      <c r="A168" s="16" t="s">
        <v>161</v>
      </c>
      <c r="B168" s="10">
        <v>0</v>
      </c>
      <c r="C168" s="10">
        <v>61202.641049999998</v>
      </c>
      <c r="D168" s="10">
        <v>0</v>
      </c>
      <c r="E168" s="10">
        <v>0</v>
      </c>
      <c r="F168" s="10">
        <v>61202.641049999998</v>
      </c>
      <c r="G168" s="48"/>
      <c r="H168" s="48"/>
      <c r="I168" s="48"/>
      <c r="J168" s="48"/>
      <c r="K168" s="48"/>
      <c r="L168" s="48"/>
      <c r="M168" s="48"/>
      <c r="N168" s="48"/>
      <c r="O168" s="48"/>
      <c r="P168" s="48"/>
      <c r="Q168" s="48"/>
      <c r="R168" s="48"/>
      <c r="S168" s="48"/>
      <c r="T168" s="48"/>
      <c r="U168" s="48"/>
    </row>
    <row r="169" spans="1:21">
      <c r="A169" s="16" t="s">
        <v>162</v>
      </c>
      <c r="B169" s="10">
        <v>0</v>
      </c>
      <c r="C169" s="10">
        <v>0</v>
      </c>
      <c r="D169" s="10">
        <v>0</v>
      </c>
      <c r="E169" s="10">
        <v>0</v>
      </c>
      <c r="F169" s="10">
        <v>0</v>
      </c>
      <c r="G169" s="48"/>
      <c r="H169" s="48"/>
      <c r="I169" s="48"/>
      <c r="J169" s="48"/>
      <c r="K169" s="48"/>
      <c r="L169" s="48"/>
      <c r="M169" s="48"/>
      <c r="N169" s="48"/>
      <c r="O169" s="48"/>
      <c r="P169" s="48"/>
      <c r="Q169" s="48"/>
      <c r="R169" s="48"/>
      <c r="S169" s="48"/>
      <c r="T169" s="48"/>
      <c r="U169" s="48"/>
    </row>
    <row r="170" spans="1:21">
      <c r="A170" s="16" t="s">
        <v>163</v>
      </c>
      <c r="B170" s="10">
        <v>0</v>
      </c>
      <c r="C170" s="10">
        <v>2737.6064799999999</v>
      </c>
      <c r="D170" s="10">
        <v>0</v>
      </c>
      <c r="E170" s="10">
        <v>0</v>
      </c>
      <c r="F170" s="10">
        <v>2737.6064799999999</v>
      </c>
      <c r="G170" s="48"/>
      <c r="H170" s="48"/>
      <c r="I170" s="48"/>
      <c r="J170" s="48"/>
      <c r="K170" s="48"/>
      <c r="L170" s="48"/>
      <c r="M170" s="48"/>
      <c r="N170" s="48"/>
      <c r="O170" s="48"/>
      <c r="P170" s="48"/>
      <c r="Q170" s="48"/>
      <c r="R170" s="48"/>
      <c r="S170" s="48"/>
      <c r="T170" s="48"/>
      <c r="U170" s="48"/>
    </row>
    <row r="171" spans="1:21">
      <c r="A171" s="16" t="s">
        <v>164</v>
      </c>
      <c r="B171" s="10">
        <v>0</v>
      </c>
      <c r="C171" s="10">
        <v>58465.034570000003</v>
      </c>
      <c r="D171" s="10">
        <v>0</v>
      </c>
      <c r="E171" s="10">
        <v>0</v>
      </c>
      <c r="F171" s="10">
        <v>58465.034570000003</v>
      </c>
      <c r="G171" s="48"/>
      <c r="H171" s="48"/>
      <c r="I171" s="48"/>
      <c r="J171" s="48"/>
      <c r="K171" s="48"/>
      <c r="L171" s="48"/>
      <c r="M171" s="48"/>
      <c r="N171" s="48"/>
      <c r="O171" s="48"/>
      <c r="P171" s="48"/>
      <c r="Q171" s="48"/>
      <c r="R171" s="48"/>
      <c r="S171" s="48"/>
      <c r="T171" s="48"/>
      <c r="U171" s="48"/>
    </row>
    <row r="172" spans="1:21">
      <c r="A172" s="16" t="s">
        <v>165</v>
      </c>
      <c r="B172" s="10">
        <v>0</v>
      </c>
      <c r="C172" s="10">
        <v>0</v>
      </c>
      <c r="D172" s="10">
        <v>0</v>
      </c>
      <c r="E172" s="10">
        <v>0</v>
      </c>
      <c r="F172" s="10">
        <v>0</v>
      </c>
      <c r="G172" s="48"/>
      <c r="H172" s="48"/>
      <c r="I172" s="48"/>
      <c r="J172" s="48"/>
      <c r="K172" s="48"/>
      <c r="L172" s="48"/>
      <c r="M172" s="48"/>
      <c r="N172" s="48"/>
      <c r="O172" s="48"/>
      <c r="P172" s="48"/>
      <c r="Q172" s="48"/>
      <c r="R172" s="48"/>
      <c r="S172" s="48"/>
      <c r="T172" s="48"/>
      <c r="U172" s="48"/>
    </row>
    <row r="173" spans="1:21">
      <c r="A173" s="16" t="s">
        <v>166</v>
      </c>
      <c r="B173" s="10">
        <v>0</v>
      </c>
      <c r="C173" s="10">
        <v>0</v>
      </c>
      <c r="D173" s="10">
        <v>0</v>
      </c>
      <c r="E173" s="10">
        <v>0</v>
      </c>
      <c r="F173" s="10">
        <v>0</v>
      </c>
      <c r="G173" s="48"/>
      <c r="H173" s="48"/>
      <c r="I173" s="48"/>
      <c r="J173" s="48"/>
      <c r="K173" s="48"/>
      <c r="L173" s="48"/>
      <c r="M173" s="48"/>
      <c r="N173" s="48"/>
      <c r="O173" s="48"/>
      <c r="P173" s="48"/>
      <c r="Q173" s="48"/>
      <c r="R173" s="48"/>
      <c r="S173" s="48"/>
      <c r="T173" s="48"/>
      <c r="U173" s="48"/>
    </row>
    <row r="174" spans="1:21">
      <c r="A174" s="16" t="s">
        <v>167</v>
      </c>
      <c r="B174" s="10">
        <v>20920</v>
      </c>
      <c r="C174" s="10">
        <v>0</v>
      </c>
      <c r="D174" s="10">
        <v>0</v>
      </c>
      <c r="E174" s="10">
        <v>0</v>
      </c>
      <c r="F174" s="10">
        <v>20920</v>
      </c>
      <c r="G174" s="48"/>
      <c r="H174" s="48"/>
      <c r="I174" s="48"/>
      <c r="J174" s="48"/>
      <c r="K174" s="48"/>
      <c r="L174" s="48"/>
      <c r="M174" s="48"/>
      <c r="N174" s="48"/>
      <c r="O174" s="48"/>
      <c r="P174" s="48"/>
      <c r="Q174" s="48"/>
      <c r="R174" s="48"/>
      <c r="S174" s="48"/>
      <c r="T174" s="48"/>
      <c r="U174" s="48"/>
    </row>
    <row r="175" spans="1:21">
      <c r="A175" s="16" t="s">
        <v>168</v>
      </c>
      <c r="B175" s="10">
        <v>492.92748999999998</v>
      </c>
      <c r="C175" s="10">
        <v>418.50774999999999</v>
      </c>
      <c r="D175" s="10">
        <v>0</v>
      </c>
      <c r="E175" s="10">
        <v>0</v>
      </c>
      <c r="F175" s="10">
        <v>911.43524000000002</v>
      </c>
      <c r="G175" s="48"/>
      <c r="H175" s="48"/>
      <c r="I175" s="48"/>
      <c r="J175" s="48"/>
      <c r="K175" s="48"/>
      <c r="L175" s="48"/>
      <c r="M175" s="48"/>
      <c r="N175" s="48"/>
      <c r="O175" s="48"/>
      <c r="P175" s="48"/>
      <c r="Q175" s="48"/>
      <c r="R175" s="48"/>
      <c r="S175" s="48"/>
      <c r="T175" s="48"/>
      <c r="U175" s="48"/>
    </row>
    <row r="176" spans="1:21">
      <c r="A176" s="14" t="s">
        <v>169</v>
      </c>
      <c r="B176" s="8">
        <v>1464151.3216800001</v>
      </c>
      <c r="C176" s="8">
        <v>0</v>
      </c>
      <c r="D176" s="8">
        <v>0</v>
      </c>
      <c r="E176" s="8">
        <v>0</v>
      </c>
      <c r="F176" s="8">
        <v>1464151.3216800001</v>
      </c>
      <c r="G176" s="48"/>
      <c r="H176" s="48"/>
      <c r="I176" s="48"/>
      <c r="J176" s="48"/>
      <c r="K176" s="48"/>
      <c r="L176" s="48"/>
      <c r="M176" s="48"/>
      <c r="N176" s="48"/>
      <c r="O176" s="48"/>
      <c r="P176" s="48"/>
      <c r="Q176" s="48"/>
      <c r="R176" s="48"/>
      <c r="S176" s="48"/>
      <c r="T176" s="48"/>
      <c r="U176" s="48"/>
    </row>
    <row r="177" spans="1:21">
      <c r="A177" s="22" t="s">
        <v>170</v>
      </c>
      <c r="B177" s="10">
        <v>1310621.0605299999</v>
      </c>
      <c r="C177" s="10">
        <v>0</v>
      </c>
      <c r="D177" s="10">
        <v>0</v>
      </c>
      <c r="E177" s="10">
        <v>0</v>
      </c>
      <c r="F177" s="10">
        <v>1310621.0605299999</v>
      </c>
      <c r="G177" s="48"/>
      <c r="H177" s="48"/>
      <c r="I177" s="48"/>
      <c r="J177" s="48"/>
      <c r="K177" s="48"/>
      <c r="L177" s="48"/>
      <c r="M177" s="48"/>
      <c r="N177" s="48"/>
      <c r="O177" s="48"/>
      <c r="P177" s="48"/>
      <c r="Q177" s="48"/>
      <c r="R177" s="48"/>
      <c r="S177" s="48"/>
      <c r="T177" s="48"/>
      <c r="U177" s="48"/>
    </row>
    <row r="178" spans="1:21">
      <c r="A178" s="16" t="s">
        <v>171</v>
      </c>
      <c r="B178" s="10">
        <v>1310621.0605299999</v>
      </c>
      <c r="C178" s="10">
        <v>0</v>
      </c>
      <c r="D178" s="10">
        <v>0</v>
      </c>
      <c r="E178" s="10">
        <v>0</v>
      </c>
      <c r="F178" s="10">
        <v>1310621.0605299999</v>
      </c>
      <c r="G178" s="48"/>
      <c r="H178" s="48"/>
      <c r="I178" s="48"/>
      <c r="J178" s="48"/>
      <c r="K178" s="48"/>
      <c r="L178" s="48"/>
      <c r="M178" s="48"/>
      <c r="N178" s="48"/>
      <c r="O178" s="48"/>
      <c r="P178" s="48"/>
      <c r="Q178" s="48"/>
      <c r="R178" s="48"/>
      <c r="S178" s="48"/>
      <c r="T178" s="48"/>
      <c r="U178" s="48"/>
    </row>
    <row r="179" spans="1:21">
      <c r="A179" s="16" t="s">
        <v>172</v>
      </c>
      <c r="B179" s="10">
        <v>0</v>
      </c>
      <c r="C179" s="10">
        <v>0</v>
      </c>
      <c r="D179" s="10">
        <v>0</v>
      </c>
      <c r="E179" s="10">
        <v>0</v>
      </c>
      <c r="F179" s="10">
        <v>0</v>
      </c>
      <c r="G179" s="48"/>
      <c r="H179" s="48"/>
      <c r="I179" s="48"/>
      <c r="J179" s="48"/>
      <c r="K179" s="48"/>
      <c r="L179" s="48"/>
      <c r="M179" s="48"/>
      <c r="N179" s="48"/>
      <c r="O179" s="48"/>
      <c r="P179" s="48"/>
      <c r="Q179" s="48"/>
      <c r="R179" s="48"/>
      <c r="S179" s="48"/>
      <c r="T179" s="48"/>
      <c r="U179" s="48"/>
    </row>
    <row r="180" spans="1:21">
      <c r="A180" s="16" t="s">
        <v>173</v>
      </c>
      <c r="B180" s="10">
        <v>0</v>
      </c>
      <c r="C180" s="10">
        <v>0</v>
      </c>
      <c r="D180" s="10">
        <v>0</v>
      </c>
      <c r="E180" s="10">
        <v>0</v>
      </c>
      <c r="F180" s="10">
        <v>0</v>
      </c>
      <c r="G180" s="48"/>
      <c r="H180" s="48"/>
      <c r="I180" s="48"/>
      <c r="J180" s="48"/>
      <c r="K180" s="48"/>
      <c r="L180" s="48"/>
      <c r="M180" s="48"/>
      <c r="N180" s="48"/>
      <c r="O180" s="48"/>
      <c r="P180" s="48"/>
      <c r="Q180" s="48"/>
      <c r="R180" s="48"/>
      <c r="S180" s="48"/>
      <c r="T180" s="48"/>
      <c r="U180" s="48"/>
    </row>
    <row r="181" spans="1:21">
      <c r="A181" s="22" t="s">
        <v>174</v>
      </c>
      <c r="B181" s="10">
        <v>5185.1701199999998</v>
      </c>
      <c r="C181" s="10">
        <v>0</v>
      </c>
      <c r="D181" s="10">
        <v>0</v>
      </c>
      <c r="E181" s="10">
        <v>0</v>
      </c>
      <c r="F181" s="10">
        <v>5185.1701199999998</v>
      </c>
      <c r="G181" s="48"/>
      <c r="H181" s="48"/>
      <c r="I181" s="48"/>
      <c r="J181" s="48"/>
      <c r="K181" s="48"/>
      <c r="L181" s="48"/>
      <c r="M181" s="48"/>
      <c r="N181" s="48"/>
      <c r="O181" s="48"/>
      <c r="P181" s="48"/>
      <c r="Q181" s="48"/>
      <c r="R181" s="48"/>
      <c r="S181" s="48"/>
      <c r="T181" s="48"/>
      <c r="U181" s="48"/>
    </row>
    <row r="182" spans="1:21">
      <c r="A182" s="16" t="s">
        <v>175</v>
      </c>
      <c r="B182" s="10">
        <v>0</v>
      </c>
      <c r="C182" s="10">
        <v>0</v>
      </c>
      <c r="D182" s="10">
        <v>0</v>
      </c>
      <c r="E182" s="10">
        <v>0</v>
      </c>
      <c r="F182" s="10">
        <v>0</v>
      </c>
      <c r="G182" s="48"/>
      <c r="H182" s="48"/>
      <c r="I182" s="48"/>
      <c r="J182" s="48"/>
      <c r="K182" s="48"/>
      <c r="L182" s="48"/>
      <c r="M182" s="48"/>
      <c r="N182" s="48"/>
      <c r="O182" s="48"/>
      <c r="P182" s="48"/>
      <c r="Q182" s="48"/>
      <c r="R182" s="48"/>
      <c r="S182" s="48"/>
      <c r="T182" s="48"/>
      <c r="U182" s="48"/>
    </row>
    <row r="183" spans="1:21">
      <c r="A183" s="16" t="s">
        <v>176</v>
      </c>
      <c r="B183" s="10">
        <v>3389.2807200000002</v>
      </c>
      <c r="C183" s="10">
        <v>0</v>
      </c>
      <c r="D183" s="10">
        <v>0</v>
      </c>
      <c r="E183" s="10">
        <v>0</v>
      </c>
      <c r="F183" s="10">
        <v>3389.2807200000002</v>
      </c>
      <c r="G183" s="48"/>
      <c r="H183" s="48"/>
      <c r="I183" s="48"/>
      <c r="J183" s="48"/>
      <c r="K183" s="48"/>
      <c r="L183" s="48"/>
      <c r="M183" s="48"/>
      <c r="N183" s="48"/>
      <c r="O183" s="48"/>
      <c r="P183" s="48"/>
      <c r="Q183" s="48"/>
      <c r="R183" s="48"/>
      <c r="S183" s="48"/>
      <c r="T183" s="48"/>
      <c r="U183" s="48"/>
    </row>
    <row r="184" spans="1:21">
      <c r="A184" s="16" t="s">
        <v>177</v>
      </c>
      <c r="B184" s="10">
        <v>1795.8893999999998</v>
      </c>
      <c r="C184" s="10">
        <v>0</v>
      </c>
      <c r="D184" s="10">
        <v>0</v>
      </c>
      <c r="E184" s="10">
        <v>0</v>
      </c>
      <c r="F184" s="10">
        <v>1795.8893999999998</v>
      </c>
      <c r="G184" s="48"/>
      <c r="H184" s="48"/>
      <c r="I184" s="48"/>
      <c r="J184" s="48"/>
      <c r="K184" s="48"/>
      <c r="L184" s="48"/>
      <c r="M184" s="48"/>
      <c r="N184" s="48"/>
      <c r="O184" s="48"/>
      <c r="P184" s="48"/>
      <c r="Q184" s="48"/>
      <c r="R184" s="48"/>
      <c r="S184" s="48"/>
      <c r="T184" s="48"/>
      <c r="U184" s="48"/>
    </row>
    <row r="185" spans="1:21">
      <c r="A185" s="22" t="s">
        <v>178</v>
      </c>
      <c r="B185" s="10">
        <v>0</v>
      </c>
      <c r="C185" s="10">
        <v>0</v>
      </c>
      <c r="D185" s="10">
        <v>0</v>
      </c>
      <c r="E185" s="10">
        <v>0</v>
      </c>
      <c r="F185" s="10">
        <v>0</v>
      </c>
      <c r="G185" s="48"/>
      <c r="H185" s="48"/>
      <c r="I185" s="48"/>
      <c r="J185" s="48"/>
      <c r="K185" s="48"/>
      <c r="L185" s="48"/>
      <c r="M185" s="48"/>
      <c r="N185" s="48"/>
      <c r="O185" s="48"/>
      <c r="P185" s="48"/>
      <c r="Q185" s="48"/>
      <c r="R185" s="48"/>
      <c r="S185" s="48"/>
      <c r="T185" s="48"/>
      <c r="U185" s="48"/>
    </row>
    <row r="186" spans="1:21">
      <c r="A186" s="16" t="s">
        <v>179</v>
      </c>
      <c r="B186" s="10">
        <v>0</v>
      </c>
      <c r="C186" s="10">
        <v>0</v>
      </c>
      <c r="D186" s="10">
        <v>0</v>
      </c>
      <c r="E186" s="10">
        <v>0</v>
      </c>
      <c r="F186" s="10">
        <v>0</v>
      </c>
      <c r="G186" s="48"/>
      <c r="H186" s="48"/>
      <c r="I186" s="48"/>
      <c r="J186" s="48"/>
      <c r="K186" s="48"/>
      <c r="L186" s="48"/>
      <c r="M186" s="48"/>
      <c r="N186" s="48"/>
      <c r="O186" s="48"/>
      <c r="P186" s="48"/>
      <c r="Q186" s="48"/>
      <c r="R186" s="48"/>
      <c r="S186" s="48"/>
      <c r="T186" s="48"/>
      <c r="U186" s="48"/>
    </row>
    <row r="187" spans="1:21">
      <c r="A187" s="22" t="s">
        <v>180</v>
      </c>
      <c r="B187" s="10">
        <v>134968.04084999999</v>
      </c>
      <c r="C187" s="10">
        <v>0</v>
      </c>
      <c r="D187" s="10">
        <v>0</v>
      </c>
      <c r="E187" s="10">
        <v>0</v>
      </c>
      <c r="F187" s="10">
        <v>134968.04084999999</v>
      </c>
      <c r="G187" s="48"/>
      <c r="H187" s="48"/>
      <c r="I187" s="48"/>
      <c r="J187" s="48"/>
      <c r="K187" s="48"/>
      <c r="L187" s="48"/>
      <c r="M187" s="48"/>
      <c r="N187" s="48"/>
      <c r="O187" s="48"/>
      <c r="P187" s="48"/>
      <c r="Q187" s="48"/>
      <c r="R187" s="48"/>
      <c r="S187" s="48"/>
      <c r="T187" s="48"/>
      <c r="U187" s="48"/>
    </row>
    <row r="188" spans="1:21">
      <c r="A188" s="16" t="s">
        <v>181</v>
      </c>
      <c r="B188" s="10">
        <v>71363.702999999994</v>
      </c>
      <c r="C188" s="10">
        <v>0</v>
      </c>
      <c r="D188" s="10">
        <v>0</v>
      </c>
      <c r="E188" s="10">
        <v>0</v>
      </c>
      <c r="F188" s="10">
        <v>71363.702999999994</v>
      </c>
      <c r="G188" s="48"/>
      <c r="H188" s="48"/>
      <c r="I188" s="48"/>
      <c r="J188" s="48"/>
      <c r="K188" s="48"/>
      <c r="L188" s="48"/>
      <c r="M188" s="48"/>
      <c r="N188" s="48"/>
      <c r="O188" s="48"/>
      <c r="P188" s="48"/>
      <c r="Q188" s="48"/>
      <c r="R188" s="48"/>
      <c r="S188" s="48"/>
      <c r="T188" s="48"/>
      <c r="U188" s="48"/>
    </row>
    <row r="189" spans="1:21">
      <c r="A189" s="16" t="s">
        <v>182</v>
      </c>
      <c r="B189" s="10">
        <v>63604.337850000004</v>
      </c>
      <c r="C189" s="10">
        <v>0</v>
      </c>
      <c r="D189" s="10">
        <v>0</v>
      </c>
      <c r="E189" s="10">
        <v>0</v>
      </c>
      <c r="F189" s="10">
        <v>63604.337850000004</v>
      </c>
      <c r="G189" s="48"/>
      <c r="H189" s="48"/>
      <c r="I189" s="48"/>
      <c r="J189" s="48"/>
      <c r="K189" s="48"/>
      <c r="L189" s="48"/>
      <c r="M189" s="48"/>
      <c r="N189" s="48"/>
      <c r="O189" s="48"/>
      <c r="P189" s="48"/>
      <c r="Q189" s="48"/>
      <c r="R189" s="48"/>
      <c r="S189" s="48"/>
      <c r="T189" s="48"/>
      <c r="U189" s="48"/>
    </row>
    <row r="190" spans="1:21">
      <c r="A190" s="16" t="s">
        <v>183</v>
      </c>
      <c r="B190" s="10">
        <v>0</v>
      </c>
      <c r="C190" s="10">
        <v>0</v>
      </c>
      <c r="D190" s="10">
        <v>0</v>
      </c>
      <c r="E190" s="10">
        <v>0</v>
      </c>
      <c r="F190" s="10">
        <v>0</v>
      </c>
      <c r="G190" s="48"/>
      <c r="H190" s="48"/>
      <c r="I190" s="48"/>
      <c r="J190" s="48"/>
      <c r="K190" s="48"/>
      <c r="L190" s="48"/>
      <c r="M190" s="48"/>
      <c r="N190" s="48"/>
      <c r="O190" s="48"/>
      <c r="P190" s="48"/>
      <c r="Q190" s="48"/>
      <c r="R190" s="48"/>
      <c r="S190" s="48"/>
      <c r="T190" s="48"/>
      <c r="U190" s="48"/>
    </row>
    <row r="191" spans="1:21">
      <c r="A191" s="22" t="s">
        <v>184</v>
      </c>
      <c r="B191" s="10">
        <v>13377.05018</v>
      </c>
      <c r="C191" s="10">
        <v>0</v>
      </c>
      <c r="D191" s="10">
        <v>0</v>
      </c>
      <c r="E191" s="10">
        <v>0</v>
      </c>
      <c r="F191" s="10">
        <v>13377.05018</v>
      </c>
      <c r="G191" s="48"/>
      <c r="H191" s="48"/>
      <c r="I191" s="48"/>
      <c r="J191" s="48"/>
      <c r="K191" s="48"/>
      <c r="L191" s="48"/>
      <c r="M191" s="48"/>
      <c r="N191" s="48"/>
      <c r="O191" s="48"/>
      <c r="P191" s="48"/>
      <c r="Q191" s="48"/>
      <c r="R191" s="48"/>
      <c r="S191" s="48"/>
      <c r="T191" s="48"/>
      <c r="U191" s="48"/>
    </row>
    <row r="192" spans="1:21">
      <c r="A192" s="16" t="s">
        <v>185</v>
      </c>
      <c r="B192" s="10">
        <v>10566.2004</v>
      </c>
      <c r="C192" s="10">
        <v>0</v>
      </c>
      <c r="D192" s="10">
        <v>0</v>
      </c>
      <c r="E192" s="10">
        <v>0</v>
      </c>
      <c r="F192" s="10">
        <v>10566.2004</v>
      </c>
      <c r="G192" s="48"/>
      <c r="H192" s="48"/>
      <c r="I192" s="48"/>
      <c r="J192" s="48"/>
      <c r="K192" s="48"/>
      <c r="L192" s="48"/>
      <c r="M192" s="48"/>
      <c r="N192" s="48"/>
      <c r="O192" s="48"/>
      <c r="P192" s="48"/>
      <c r="Q192" s="48"/>
      <c r="R192" s="48"/>
      <c r="S192" s="48"/>
      <c r="T192" s="48"/>
      <c r="U192" s="48"/>
    </row>
    <row r="193" spans="1:21">
      <c r="A193" s="16" t="s">
        <v>186</v>
      </c>
      <c r="B193" s="10">
        <v>2810.84978</v>
      </c>
      <c r="C193" s="10">
        <v>0</v>
      </c>
      <c r="D193" s="10">
        <v>0</v>
      </c>
      <c r="E193" s="10">
        <v>0</v>
      </c>
      <c r="F193" s="10">
        <v>2810.84978</v>
      </c>
      <c r="G193" s="48"/>
      <c r="H193" s="48"/>
      <c r="I193" s="48"/>
      <c r="J193" s="48"/>
      <c r="K193" s="48"/>
      <c r="L193" s="48"/>
      <c r="M193" s="48"/>
      <c r="N193" s="48"/>
      <c r="O193" s="48"/>
      <c r="P193" s="48"/>
      <c r="Q193" s="48"/>
      <c r="R193" s="48"/>
      <c r="S193" s="48"/>
      <c r="T193" s="48"/>
      <c r="U193" s="48"/>
    </row>
    <row r="194" spans="1:21">
      <c r="A194" s="23" t="s">
        <v>187</v>
      </c>
      <c r="B194" s="8">
        <v>9422858.7993400004</v>
      </c>
      <c r="C194" s="8">
        <v>976887.37544000009</v>
      </c>
      <c r="D194" s="8">
        <v>0</v>
      </c>
      <c r="E194" s="8">
        <v>0</v>
      </c>
      <c r="F194" s="8">
        <v>10399746.17478</v>
      </c>
      <c r="G194" s="48"/>
      <c r="H194" s="48"/>
      <c r="I194" s="48"/>
      <c r="J194" s="48"/>
      <c r="K194" s="48"/>
      <c r="L194" s="48"/>
      <c r="M194" s="48"/>
      <c r="N194" s="48"/>
      <c r="O194" s="48"/>
      <c r="P194" s="48"/>
      <c r="Q194" s="48"/>
      <c r="R194" s="48"/>
      <c r="S194" s="48"/>
      <c r="T194" s="48"/>
      <c r="U194" s="48"/>
    </row>
    <row r="195" spans="1:21">
      <c r="A195" s="23" t="s">
        <v>188</v>
      </c>
      <c r="B195" s="8">
        <v>14562.17251</v>
      </c>
      <c r="C195" s="8">
        <v>0</v>
      </c>
      <c r="D195" s="8">
        <v>0</v>
      </c>
      <c r="E195" s="8">
        <v>0</v>
      </c>
      <c r="F195" s="8">
        <v>14562.17251</v>
      </c>
      <c r="G195" s="48"/>
      <c r="H195" s="48"/>
      <c r="I195" s="48"/>
      <c r="J195" s="48"/>
      <c r="K195" s="48"/>
      <c r="L195" s="48"/>
      <c r="M195" s="48"/>
      <c r="N195" s="48"/>
      <c r="O195" s="48"/>
      <c r="P195" s="48"/>
      <c r="Q195" s="48"/>
      <c r="R195" s="48"/>
      <c r="S195" s="48"/>
      <c r="T195" s="48"/>
      <c r="U195" s="48"/>
    </row>
    <row r="196" spans="1:21">
      <c r="A196" s="24" t="s">
        <v>189</v>
      </c>
      <c r="B196" s="10">
        <v>0</v>
      </c>
      <c r="C196" s="10">
        <v>0</v>
      </c>
      <c r="D196" s="10">
        <v>0</v>
      </c>
      <c r="E196" s="10">
        <v>0</v>
      </c>
      <c r="F196" s="10">
        <v>0</v>
      </c>
      <c r="G196" s="48"/>
      <c r="H196" s="48"/>
      <c r="I196" s="48"/>
      <c r="J196" s="48"/>
      <c r="K196" s="48"/>
      <c r="L196" s="48"/>
      <c r="M196" s="48"/>
      <c r="N196" s="48"/>
      <c r="O196" s="48"/>
      <c r="P196" s="48"/>
      <c r="Q196" s="48"/>
      <c r="R196" s="48"/>
      <c r="S196" s="48"/>
      <c r="T196" s="48"/>
      <c r="U196" s="48"/>
    </row>
    <row r="197" spans="1:21">
      <c r="A197" s="16" t="s">
        <v>190</v>
      </c>
      <c r="B197" s="10">
        <v>0</v>
      </c>
      <c r="C197" s="10">
        <v>0</v>
      </c>
      <c r="D197" s="10">
        <v>0</v>
      </c>
      <c r="E197" s="10">
        <v>0</v>
      </c>
      <c r="F197" s="10">
        <v>0</v>
      </c>
      <c r="G197" s="48"/>
      <c r="H197" s="48"/>
      <c r="I197" s="48"/>
      <c r="J197" s="48"/>
      <c r="K197" s="48"/>
      <c r="L197" s="48"/>
      <c r="M197" s="48"/>
      <c r="N197" s="48"/>
      <c r="O197" s="48"/>
      <c r="P197" s="48"/>
      <c r="Q197" s="48"/>
      <c r="R197" s="48"/>
      <c r="S197" s="48"/>
      <c r="T197" s="48"/>
      <c r="U197" s="48"/>
    </row>
    <row r="198" spans="1:21">
      <c r="A198" s="16" t="s">
        <v>191</v>
      </c>
      <c r="B198" s="10">
        <v>0</v>
      </c>
      <c r="C198" s="10">
        <v>0</v>
      </c>
      <c r="D198" s="10">
        <v>0</v>
      </c>
      <c r="E198" s="10">
        <v>0</v>
      </c>
      <c r="F198" s="10">
        <v>0</v>
      </c>
      <c r="G198" s="48"/>
      <c r="H198" s="48"/>
      <c r="I198" s="48"/>
      <c r="J198" s="48"/>
      <c r="K198" s="48"/>
      <c r="L198" s="48"/>
      <c r="M198" s="48"/>
      <c r="N198" s="48"/>
      <c r="O198" s="48"/>
      <c r="P198" s="48"/>
      <c r="Q198" s="48"/>
      <c r="R198" s="48"/>
      <c r="S198" s="48"/>
      <c r="T198" s="48"/>
      <c r="U198" s="48"/>
    </row>
    <row r="199" spans="1:21">
      <c r="A199" s="16" t="s">
        <v>192</v>
      </c>
      <c r="B199" s="10">
        <v>0</v>
      </c>
      <c r="C199" s="10">
        <v>0</v>
      </c>
      <c r="D199" s="10">
        <v>0</v>
      </c>
      <c r="E199" s="10">
        <v>0</v>
      </c>
      <c r="F199" s="10">
        <v>0</v>
      </c>
      <c r="G199" s="48"/>
      <c r="H199" s="48"/>
      <c r="I199" s="48"/>
      <c r="J199" s="48"/>
      <c r="K199" s="48"/>
      <c r="L199" s="48"/>
      <c r="M199" s="48"/>
      <c r="N199" s="48"/>
      <c r="O199" s="48"/>
      <c r="P199" s="48"/>
      <c r="Q199" s="48"/>
      <c r="R199" s="48"/>
      <c r="S199" s="48"/>
      <c r="T199" s="48"/>
      <c r="U199" s="48"/>
    </row>
    <row r="200" spans="1:21">
      <c r="A200" s="16" t="s">
        <v>193</v>
      </c>
      <c r="B200" s="10">
        <v>0</v>
      </c>
      <c r="C200" s="10">
        <v>0</v>
      </c>
      <c r="D200" s="10">
        <v>0</v>
      </c>
      <c r="E200" s="10">
        <v>0</v>
      </c>
      <c r="F200" s="10">
        <v>0</v>
      </c>
      <c r="G200" s="48"/>
      <c r="H200" s="48"/>
      <c r="I200" s="48"/>
      <c r="J200" s="48"/>
      <c r="K200" s="48"/>
      <c r="L200" s="48"/>
      <c r="M200" s="48"/>
      <c r="N200" s="48"/>
      <c r="O200" s="48"/>
      <c r="P200" s="48"/>
      <c r="Q200" s="48"/>
      <c r="R200" s="48"/>
      <c r="S200" s="48"/>
      <c r="T200" s="48"/>
      <c r="U200" s="48"/>
    </row>
    <row r="201" spans="1:21">
      <c r="A201" s="16" t="s">
        <v>194</v>
      </c>
      <c r="B201" s="10">
        <v>0</v>
      </c>
      <c r="C201" s="10">
        <v>0</v>
      </c>
      <c r="D201" s="10">
        <v>0</v>
      </c>
      <c r="E201" s="10">
        <v>0</v>
      </c>
      <c r="F201" s="10">
        <v>0</v>
      </c>
      <c r="G201" s="48"/>
      <c r="H201" s="48"/>
      <c r="I201" s="48"/>
      <c r="J201" s="48"/>
      <c r="K201" s="48"/>
      <c r="L201" s="48"/>
      <c r="M201" s="48"/>
      <c r="N201" s="48"/>
      <c r="O201" s="48"/>
      <c r="P201" s="48"/>
      <c r="Q201" s="48"/>
      <c r="R201" s="48"/>
      <c r="S201" s="48"/>
      <c r="T201" s="48"/>
      <c r="U201" s="48"/>
    </row>
    <row r="202" spans="1:21">
      <c r="A202" s="22" t="s">
        <v>195</v>
      </c>
      <c r="B202" s="10">
        <v>0</v>
      </c>
      <c r="C202" s="10">
        <v>0</v>
      </c>
      <c r="D202" s="10">
        <v>0</v>
      </c>
      <c r="E202" s="10">
        <v>0</v>
      </c>
      <c r="F202" s="10">
        <v>0</v>
      </c>
      <c r="G202" s="48"/>
      <c r="H202" s="48"/>
      <c r="I202" s="48"/>
      <c r="J202" s="48"/>
      <c r="K202" s="48"/>
      <c r="L202" s="48"/>
      <c r="M202" s="48"/>
      <c r="N202" s="48"/>
      <c r="O202" s="48"/>
      <c r="P202" s="48"/>
      <c r="Q202" s="48"/>
      <c r="R202" s="48"/>
      <c r="S202" s="48"/>
      <c r="T202" s="48"/>
      <c r="U202" s="48"/>
    </row>
    <row r="203" spans="1:21">
      <c r="A203" s="16" t="s">
        <v>196</v>
      </c>
      <c r="B203" s="10">
        <v>0</v>
      </c>
      <c r="C203" s="10">
        <v>0</v>
      </c>
      <c r="D203" s="10">
        <v>0</v>
      </c>
      <c r="E203" s="10">
        <v>0</v>
      </c>
      <c r="F203" s="10">
        <v>0</v>
      </c>
      <c r="G203" s="48"/>
      <c r="H203" s="48"/>
      <c r="I203" s="48"/>
      <c r="J203" s="48"/>
      <c r="K203" s="48"/>
      <c r="L203" s="48"/>
      <c r="M203" s="48"/>
      <c r="N203" s="48"/>
      <c r="O203" s="48"/>
      <c r="P203" s="48"/>
      <c r="Q203" s="48"/>
      <c r="R203" s="48"/>
      <c r="S203" s="48"/>
      <c r="T203" s="48"/>
      <c r="U203" s="48"/>
    </row>
    <row r="204" spans="1:21">
      <c r="A204" s="16" t="s">
        <v>197</v>
      </c>
      <c r="B204" s="10">
        <v>0</v>
      </c>
      <c r="C204" s="10">
        <v>0</v>
      </c>
      <c r="D204" s="10">
        <v>0</v>
      </c>
      <c r="E204" s="10">
        <v>0</v>
      </c>
      <c r="F204" s="10">
        <v>0</v>
      </c>
      <c r="G204" s="48"/>
      <c r="H204" s="48"/>
      <c r="I204" s="48"/>
      <c r="J204" s="48"/>
      <c r="K204" s="48"/>
      <c r="L204" s="48"/>
      <c r="M204" s="48"/>
      <c r="N204" s="48"/>
      <c r="O204" s="48"/>
      <c r="P204" s="48"/>
      <c r="Q204" s="48"/>
      <c r="R204" s="48"/>
      <c r="S204" s="48"/>
      <c r="T204" s="48"/>
      <c r="U204" s="48"/>
    </row>
    <row r="205" spans="1:21">
      <c r="A205" s="11" t="s">
        <v>198</v>
      </c>
      <c r="B205" s="10">
        <v>0</v>
      </c>
      <c r="C205" s="10">
        <v>0</v>
      </c>
      <c r="D205" s="10">
        <v>0</v>
      </c>
      <c r="E205" s="10">
        <v>0</v>
      </c>
      <c r="F205" s="10">
        <v>0</v>
      </c>
      <c r="G205" s="48"/>
      <c r="H205" s="48"/>
      <c r="I205" s="48"/>
      <c r="J205" s="48"/>
      <c r="K205" s="48"/>
      <c r="L205" s="48"/>
      <c r="M205" s="48"/>
      <c r="N205" s="48"/>
      <c r="O205" s="48"/>
      <c r="P205" s="48"/>
      <c r="Q205" s="48"/>
      <c r="R205" s="48"/>
      <c r="S205" s="48"/>
      <c r="T205" s="48"/>
      <c r="U205" s="48"/>
    </row>
    <row r="206" spans="1:21">
      <c r="A206" s="16" t="s">
        <v>199</v>
      </c>
      <c r="B206" s="10">
        <v>0</v>
      </c>
      <c r="C206" s="10">
        <v>0</v>
      </c>
      <c r="D206" s="10">
        <v>0</v>
      </c>
      <c r="E206" s="10">
        <v>0</v>
      </c>
      <c r="F206" s="10">
        <v>0</v>
      </c>
      <c r="G206" s="48"/>
      <c r="H206" s="48"/>
      <c r="I206" s="48"/>
      <c r="J206" s="48"/>
      <c r="K206" s="48"/>
      <c r="L206" s="48"/>
      <c r="M206" s="48"/>
      <c r="N206" s="48"/>
      <c r="O206" s="48"/>
      <c r="P206" s="48"/>
      <c r="Q206" s="48"/>
      <c r="R206" s="48"/>
      <c r="S206" s="48"/>
      <c r="T206" s="48"/>
      <c r="U206" s="48"/>
    </row>
    <row r="207" spans="1:21">
      <c r="A207" s="16" t="s">
        <v>200</v>
      </c>
      <c r="B207" s="10">
        <v>0</v>
      </c>
      <c r="C207" s="10">
        <v>0</v>
      </c>
      <c r="D207" s="10">
        <v>0</v>
      </c>
      <c r="E207" s="10">
        <v>0</v>
      </c>
      <c r="F207" s="10">
        <v>0</v>
      </c>
      <c r="G207" s="48"/>
      <c r="H207" s="48"/>
      <c r="I207" s="48"/>
      <c r="J207" s="48"/>
      <c r="K207" s="48"/>
      <c r="L207" s="48"/>
      <c r="M207" s="48"/>
      <c r="N207" s="48"/>
      <c r="O207" s="48"/>
      <c r="P207" s="48"/>
      <c r="Q207" s="48"/>
      <c r="R207" s="48"/>
      <c r="S207" s="48"/>
      <c r="T207" s="48"/>
      <c r="U207" s="48"/>
    </row>
    <row r="208" spans="1:21">
      <c r="A208" s="22" t="s">
        <v>201</v>
      </c>
      <c r="B208" s="10">
        <v>0</v>
      </c>
      <c r="C208" s="10">
        <v>0</v>
      </c>
      <c r="D208" s="10">
        <v>0</v>
      </c>
      <c r="E208" s="10">
        <v>0</v>
      </c>
      <c r="F208" s="10">
        <v>0</v>
      </c>
      <c r="G208" s="48"/>
      <c r="H208" s="48"/>
      <c r="I208" s="48"/>
      <c r="J208" s="48"/>
      <c r="K208" s="48"/>
      <c r="L208" s="48"/>
      <c r="M208" s="48"/>
      <c r="N208" s="48"/>
      <c r="O208" s="48"/>
      <c r="P208" s="48"/>
      <c r="Q208" s="48"/>
      <c r="R208" s="48"/>
      <c r="S208" s="48"/>
      <c r="T208" s="48"/>
      <c r="U208" s="48"/>
    </row>
    <row r="209" spans="1:21">
      <c r="A209" s="22" t="s">
        <v>202</v>
      </c>
      <c r="B209" s="10">
        <v>0</v>
      </c>
      <c r="C209" s="10">
        <v>0</v>
      </c>
      <c r="D209" s="10">
        <v>0</v>
      </c>
      <c r="E209" s="10">
        <v>0</v>
      </c>
      <c r="F209" s="10">
        <v>0</v>
      </c>
      <c r="G209" s="48"/>
      <c r="H209" s="48"/>
      <c r="I209" s="48"/>
      <c r="J209" s="48"/>
      <c r="K209" s="48"/>
      <c r="L209" s="48"/>
      <c r="M209" s="48"/>
      <c r="N209" s="48"/>
      <c r="O209" s="48"/>
      <c r="P209" s="48"/>
      <c r="Q209" s="48"/>
      <c r="R209" s="48"/>
      <c r="S209" s="48"/>
      <c r="T209" s="48"/>
      <c r="U209" s="48"/>
    </row>
    <row r="210" spans="1:21">
      <c r="A210" s="16" t="s">
        <v>203</v>
      </c>
      <c r="B210" s="10">
        <v>0</v>
      </c>
      <c r="C210" s="10">
        <v>0</v>
      </c>
      <c r="D210" s="10">
        <v>0</v>
      </c>
      <c r="E210" s="10">
        <v>0</v>
      </c>
      <c r="F210" s="10">
        <v>0</v>
      </c>
      <c r="G210" s="48"/>
      <c r="H210" s="48"/>
      <c r="I210" s="48"/>
      <c r="J210" s="48"/>
      <c r="K210" s="48"/>
      <c r="L210" s="48"/>
      <c r="M210" s="48"/>
      <c r="N210" s="48"/>
      <c r="O210" s="48"/>
      <c r="P210" s="48"/>
      <c r="Q210" s="48"/>
      <c r="R210" s="48"/>
      <c r="S210" s="48"/>
      <c r="T210" s="48"/>
      <c r="U210" s="48"/>
    </row>
    <row r="211" spans="1:21">
      <c r="A211" s="16" t="s">
        <v>204</v>
      </c>
      <c r="B211" s="10">
        <v>0</v>
      </c>
      <c r="C211" s="10">
        <v>0</v>
      </c>
      <c r="D211" s="10">
        <v>0</v>
      </c>
      <c r="E211" s="10">
        <v>0</v>
      </c>
      <c r="F211" s="10">
        <v>0</v>
      </c>
      <c r="G211" s="48"/>
      <c r="H211" s="48"/>
      <c r="I211" s="48"/>
      <c r="J211" s="48"/>
      <c r="K211" s="48"/>
      <c r="L211" s="48"/>
      <c r="M211" s="48"/>
      <c r="N211" s="48"/>
      <c r="O211" s="48"/>
      <c r="P211" s="48"/>
      <c r="Q211" s="48"/>
      <c r="R211" s="48"/>
      <c r="S211" s="48"/>
      <c r="T211" s="48"/>
      <c r="U211" s="48"/>
    </row>
    <row r="212" spans="1:21">
      <c r="A212" s="16" t="s">
        <v>205</v>
      </c>
      <c r="B212" s="10">
        <v>0</v>
      </c>
      <c r="C212" s="10">
        <v>0</v>
      </c>
      <c r="D212" s="10">
        <v>0</v>
      </c>
      <c r="E212" s="10">
        <v>0</v>
      </c>
      <c r="F212" s="10">
        <v>0</v>
      </c>
      <c r="G212" s="48"/>
      <c r="H212" s="48"/>
      <c r="I212" s="48"/>
      <c r="J212" s="48"/>
      <c r="K212" s="48"/>
      <c r="L212" s="48"/>
      <c r="M212" s="48"/>
      <c r="N212" s="48"/>
      <c r="O212" s="48"/>
      <c r="P212" s="48"/>
      <c r="Q212" s="48"/>
      <c r="R212" s="48"/>
      <c r="S212" s="48"/>
      <c r="T212" s="48"/>
      <c r="U212" s="48"/>
    </row>
    <row r="213" spans="1:21">
      <c r="A213" s="16" t="s">
        <v>206</v>
      </c>
      <c r="B213" s="10">
        <v>0</v>
      </c>
      <c r="C213" s="10">
        <v>0</v>
      </c>
      <c r="D213" s="10">
        <v>0</v>
      </c>
      <c r="E213" s="10">
        <v>0</v>
      </c>
      <c r="F213" s="10">
        <v>0</v>
      </c>
      <c r="G213" s="48"/>
      <c r="H213" s="48"/>
      <c r="I213" s="48"/>
      <c r="J213" s="48"/>
      <c r="K213" s="48"/>
      <c r="L213" s="48"/>
      <c r="M213" s="48"/>
      <c r="N213" s="48"/>
      <c r="O213" s="48"/>
      <c r="P213" s="48"/>
      <c r="Q213" s="48"/>
      <c r="R213" s="48"/>
      <c r="S213" s="48"/>
      <c r="T213" s="48"/>
      <c r="U213" s="48"/>
    </row>
    <row r="214" spans="1:21">
      <c r="A214" s="22" t="s">
        <v>207</v>
      </c>
      <c r="B214" s="10">
        <v>14562.17251</v>
      </c>
      <c r="C214" s="10">
        <v>0</v>
      </c>
      <c r="D214" s="10">
        <v>0</v>
      </c>
      <c r="E214" s="10">
        <v>0</v>
      </c>
      <c r="F214" s="10">
        <v>14562.17251</v>
      </c>
      <c r="G214" s="48"/>
      <c r="H214" s="48"/>
      <c r="I214" s="48"/>
      <c r="J214" s="48"/>
      <c r="K214" s="48"/>
      <c r="L214" s="48"/>
      <c r="M214" s="48"/>
      <c r="N214" s="48"/>
      <c r="O214" s="48"/>
      <c r="P214" s="48"/>
      <c r="Q214" s="48"/>
      <c r="R214" s="48"/>
      <c r="S214" s="48"/>
      <c r="T214" s="48"/>
      <c r="U214" s="48"/>
    </row>
    <row r="215" spans="1:21">
      <c r="A215" s="15" t="s">
        <v>208</v>
      </c>
      <c r="B215" s="8">
        <v>7625624.8894100003</v>
      </c>
      <c r="C215" s="8">
        <v>3030978.9991000001</v>
      </c>
      <c r="D215" s="8">
        <v>0</v>
      </c>
      <c r="E215" s="8">
        <v>0</v>
      </c>
      <c r="F215" s="8">
        <v>10656603.88851</v>
      </c>
      <c r="G215" s="48"/>
      <c r="H215" s="48"/>
      <c r="I215" s="48"/>
      <c r="J215" s="48"/>
      <c r="K215" s="48"/>
      <c r="L215" s="48"/>
      <c r="M215" s="48"/>
      <c r="N215" s="48"/>
      <c r="O215" s="48"/>
      <c r="P215" s="48"/>
      <c r="Q215" s="48"/>
      <c r="R215" s="48"/>
      <c r="S215" s="48"/>
      <c r="T215" s="48"/>
      <c r="U215" s="48"/>
    </row>
    <row r="216" spans="1:21">
      <c r="A216" s="22" t="s">
        <v>209</v>
      </c>
      <c r="B216" s="10">
        <v>31173.435879999997</v>
      </c>
      <c r="C216" s="10">
        <v>0</v>
      </c>
      <c r="D216" s="10">
        <v>0</v>
      </c>
      <c r="E216" s="10">
        <v>0</v>
      </c>
      <c r="F216" s="10">
        <v>31173.435879999997</v>
      </c>
      <c r="G216" s="48"/>
      <c r="H216" s="48"/>
      <c r="I216" s="48"/>
      <c r="J216" s="48"/>
      <c r="K216" s="48"/>
      <c r="L216" s="48"/>
      <c r="M216" s="48"/>
      <c r="N216" s="48"/>
      <c r="O216" s="48"/>
      <c r="P216" s="48"/>
      <c r="Q216" s="48"/>
      <c r="R216" s="48"/>
      <c r="S216" s="48"/>
      <c r="T216" s="48"/>
      <c r="U216" s="48"/>
    </row>
    <row r="217" spans="1:21">
      <c r="A217" s="16" t="s">
        <v>210</v>
      </c>
      <c r="B217" s="10">
        <v>0</v>
      </c>
      <c r="C217" s="10">
        <v>0</v>
      </c>
      <c r="D217" s="10">
        <v>0</v>
      </c>
      <c r="E217" s="10">
        <v>0</v>
      </c>
      <c r="F217" s="10">
        <v>0</v>
      </c>
      <c r="G217" s="48"/>
      <c r="H217" s="48"/>
      <c r="I217" s="48"/>
      <c r="J217" s="48"/>
      <c r="K217" s="48"/>
      <c r="L217" s="48"/>
      <c r="M217" s="48"/>
      <c r="N217" s="48"/>
      <c r="O217" s="48"/>
      <c r="P217" s="48"/>
      <c r="Q217" s="48"/>
      <c r="R217" s="48"/>
      <c r="S217" s="48"/>
      <c r="T217" s="48"/>
      <c r="U217" s="48"/>
    </row>
    <row r="218" spans="1:21">
      <c r="A218" s="16" t="s">
        <v>211</v>
      </c>
      <c r="B218" s="10">
        <v>0</v>
      </c>
      <c r="C218" s="10">
        <v>0</v>
      </c>
      <c r="D218" s="10">
        <v>0</v>
      </c>
      <c r="E218" s="10">
        <v>0</v>
      </c>
      <c r="F218" s="10">
        <v>0</v>
      </c>
      <c r="G218" s="48"/>
      <c r="H218" s="48"/>
      <c r="I218" s="48"/>
      <c r="J218" s="48"/>
      <c r="K218" s="48"/>
      <c r="L218" s="48"/>
      <c r="M218" s="48"/>
      <c r="N218" s="48"/>
      <c r="O218" s="48"/>
      <c r="P218" s="48"/>
      <c r="Q218" s="48"/>
      <c r="R218" s="48"/>
      <c r="S218" s="48"/>
      <c r="T218" s="48"/>
      <c r="U218" s="48"/>
    </row>
    <row r="219" spans="1:21">
      <c r="A219" s="16" t="s">
        <v>212</v>
      </c>
      <c r="B219" s="10">
        <v>31173.435879999997</v>
      </c>
      <c r="C219" s="10">
        <v>0</v>
      </c>
      <c r="D219" s="10">
        <v>0</v>
      </c>
      <c r="E219" s="10">
        <v>0</v>
      </c>
      <c r="F219" s="10">
        <v>31173.435879999997</v>
      </c>
      <c r="G219" s="48"/>
      <c r="H219" s="48"/>
      <c r="I219" s="48"/>
      <c r="J219" s="48"/>
      <c r="K219" s="48"/>
      <c r="L219" s="48"/>
      <c r="M219" s="48"/>
      <c r="N219" s="48"/>
      <c r="O219" s="48"/>
      <c r="P219" s="48"/>
      <c r="Q219" s="48"/>
      <c r="R219" s="48"/>
      <c r="S219" s="48"/>
      <c r="T219" s="48"/>
      <c r="U219" s="48"/>
    </row>
    <row r="220" spans="1:21">
      <c r="A220" s="22" t="s">
        <v>213</v>
      </c>
      <c r="B220" s="10">
        <v>11782.921279999999</v>
      </c>
      <c r="C220" s="10">
        <v>0</v>
      </c>
      <c r="D220" s="10">
        <v>0</v>
      </c>
      <c r="E220" s="10">
        <v>0</v>
      </c>
      <c r="F220" s="10">
        <v>11782.921279999999</v>
      </c>
      <c r="G220" s="48"/>
      <c r="H220" s="48"/>
      <c r="I220" s="48"/>
      <c r="J220" s="48"/>
      <c r="K220" s="48"/>
      <c r="L220" s="48"/>
      <c r="M220" s="48"/>
      <c r="N220" s="48"/>
      <c r="O220" s="48"/>
      <c r="P220" s="48"/>
      <c r="Q220" s="48"/>
      <c r="R220" s="48"/>
      <c r="S220" s="48"/>
      <c r="T220" s="48"/>
      <c r="U220" s="48"/>
    </row>
    <row r="221" spans="1:21">
      <c r="A221" s="16" t="s">
        <v>214</v>
      </c>
      <c r="B221" s="10">
        <v>0</v>
      </c>
      <c r="C221" s="10">
        <v>0</v>
      </c>
      <c r="D221" s="10">
        <v>0</v>
      </c>
      <c r="E221" s="10">
        <v>0</v>
      </c>
      <c r="F221" s="10">
        <v>0</v>
      </c>
      <c r="G221" s="48"/>
      <c r="H221" s="48"/>
      <c r="I221" s="48"/>
      <c r="J221" s="48"/>
      <c r="K221" s="48"/>
      <c r="L221" s="48"/>
      <c r="M221" s="48"/>
      <c r="N221" s="48"/>
      <c r="O221" s="48"/>
      <c r="P221" s="48"/>
      <c r="Q221" s="48"/>
      <c r="R221" s="48"/>
      <c r="S221" s="48"/>
      <c r="T221" s="48"/>
      <c r="U221" s="48"/>
    </row>
    <row r="222" spans="1:21">
      <c r="A222" s="16" t="s">
        <v>215</v>
      </c>
      <c r="B222" s="10">
        <v>11625.1461</v>
      </c>
      <c r="C222" s="10">
        <v>0</v>
      </c>
      <c r="D222" s="10">
        <v>0</v>
      </c>
      <c r="E222" s="10">
        <v>0</v>
      </c>
      <c r="F222" s="10">
        <v>11625.1461</v>
      </c>
      <c r="G222" s="48"/>
      <c r="H222" s="48"/>
      <c r="I222" s="48"/>
      <c r="J222" s="48"/>
      <c r="K222" s="48"/>
      <c r="L222" s="48"/>
      <c r="M222" s="48"/>
      <c r="N222" s="48"/>
      <c r="O222" s="48"/>
      <c r="P222" s="48"/>
      <c r="Q222" s="48"/>
      <c r="R222" s="48"/>
      <c r="S222" s="48"/>
      <c r="T222" s="48"/>
      <c r="U222" s="48"/>
    </row>
    <row r="223" spans="1:21">
      <c r="A223" s="16" t="s">
        <v>216</v>
      </c>
      <c r="B223" s="10">
        <v>0</v>
      </c>
      <c r="C223" s="10">
        <v>0</v>
      </c>
      <c r="D223" s="10">
        <v>0</v>
      </c>
      <c r="E223" s="10">
        <v>0</v>
      </c>
      <c r="F223" s="10">
        <v>0</v>
      </c>
      <c r="G223" s="48"/>
      <c r="H223" s="48"/>
      <c r="I223" s="48"/>
      <c r="J223" s="48"/>
      <c r="K223" s="48"/>
      <c r="L223" s="48"/>
      <c r="M223" s="48"/>
      <c r="N223" s="48"/>
      <c r="O223" s="48"/>
      <c r="P223" s="48"/>
      <c r="Q223" s="48"/>
      <c r="R223" s="48"/>
      <c r="S223" s="48"/>
      <c r="T223" s="48"/>
      <c r="U223" s="48"/>
    </row>
    <row r="224" spans="1:21">
      <c r="A224" s="17" t="s">
        <v>217</v>
      </c>
      <c r="B224" s="10">
        <v>0</v>
      </c>
      <c r="C224" s="10">
        <v>0</v>
      </c>
      <c r="D224" s="10">
        <v>0</v>
      </c>
      <c r="E224" s="10">
        <v>0</v>
      </c>
      <c r="F224" s="10">
        <v>0</v>
      </c>
      <c r="G224" s="48"/>
      <c r="H224" s="48"/>
      <c r="I224" s="48"/>
      <c r="J224" s="48"/>
      <c r="K224" s="48"/>
      <c r="L224" s="48"/>
      <c r="M224" s="48"/>
      <c r="N224" s="48"/>
      <c r="O224" s="48"/>
      <c r="P224" s="48"/>
      <c r="Q224" s="48"/>
      <c r="R224" s="48"/>
      <c r="S224" s="48"/>
      <c r="T224" s="48"/>
      <c r="U224" s="48"/>
    </row>
    <row r="225" spans="1:21">
      <c r="A225" s="16" t="s">
        <v>218</v>
      </c>
      <c r="B225" s="10">
        <v>157.77518000000001</v>
      </c>
      <c r="C225" s="10">
        <v>0</v>
      </c>
      <c r="D225" s="10">
        <v>0</v>
      </c>
      <c r="E225" s="10">
        <v>0</v>
      </c>
      <c r="F225" s="10">
        <v>157.77518000000001</v>
      </c>
      <c r="G225" s="48"/>
      <c r="H225" s="48"/>
      <c r="I225" s="48"/>
      <c r="J225" s="48"/>
      <c r="K225" s="48"/>
      <c r="L225" s="48"/>
      <c r="M225" s="48"/>
      <c r="N225" s="48"/>
      <c r="O225" s="48"/>
      <c r="P225" s="48"/>
      <c r="Q225" s="48"/>
      <c r="R225" s="48"/>
      <c r="S225" s="48"/>
      <c r="T225" s="48"/>
      <c r="U225" s="48"/>
    </row>
    <row r="226" spans="1:21">
      <c r="A226" s="22" t="s">
        <v>219</v>
      </c>
      <c r="B226" s="10">
        <v>0</v>
      </c>
      <c r="C226" s="10">
        <v>97.623750000000001</v>
      </c>
      <c r="D226" s="10">
        <v>0</v>
      </c>
      <c r="E226" s="10">
        <v>0</v>
      </c>
      <c r="F226" s="10">
        <v>97.623750000000001</v>
      </c>
      <c r="G226" s="48"/>
      <c r="H226" s="48"/>
      <c r="I226" s="48"/>
      <c r="J226" s="48"/>
      <c r="K226" s="48"/>
      <c r="L226" s="48"/>
      <c r="M226" s="48"/>
      <c r="N226" s="48"/>
      <c r="O226" s="48"/>
      <c r="P226" s="48"/>
      <c r="Q226" s="48"/>
      <c r="R226" s="48"/>
      <c r="S226" s="48"/>
      <c r="T226" s="48"/>
      <c r="U226" s="48"/>
    </row>
    <row r="227" spans="1:21">
      <c r="A227" s="16" t="s">
        <v>220</v>
      </c>
      <c r="B227" s="10">
        <v>0</v>
      </c>
      <c r="C227" s="10">
        <v>97.623750000000001</v>
      </c>
      <c r="D227" s="10">
        <v>0</v>
      </c>
      <c r="E227" s="10">
        <v>0</v>
      </c>
      <c r="F227" s="10">
        <v>97.623750000000001</v>
      </c>
      <c r="G227" s="48"/>
      <c r="H227" s="48"/>
      <c r="I227" s="48"/>
      <c r="J227" s="48"/>
      <c r="K227" s="48"/>
      <c r="L227" s="48"/>
      <c r="M227" s="48"/>
      <c r="N227" s="48"/>
      <c r="O227" s="48"/>
      <c r="P227" s="48"/>
      <c r="Q227" s="48"/>
      <c r="R227" s="48"/>
      <c r="S227" s="48"/>
      <c r="T227" s="48"/>
      <c r="U227" s="48"/>
    </row>
    <row r="228" spans="1:21">
      <c r="A228" s="16" t="s">
        <v>221</v>
      </c>
      <c r="B228" s="10">
        <v>0</v>
      </c>
      <c r="C228" s="10">
        <v>0</v>
      </c>
      <c r="D228" s="10">
        <v>0</v>
      </c>
      <c r="E228" s="10">
        <v>0</v>
      </c>
      <c r="F228" s="10">
        <v>0</v>
      </c>
      <c r="G228" s="48"/>
      <c r="H228" s="48"/>
      <c r="I228" s="48"/>
      <c r="J228" s="48"/>
      <c r="K228" s="48"/>
      <c r="L228" s="48"/>
      <c r="M228" s="48"/>
      <c r="N228" s="48"/>
      <c r="O228" s="48"/>
      <c r="P228" s="48"/>
      <c r="Q228" s="48"/>
      <c r="R228" s="48"/>
      <c r="S228" s="48"/>
      <c r="T228" s="48"/>
      <c r="U228" s="48"/>
    </row>
    <row r="229" spans="1:21">
      <c r="A229" s="22" t="s">
        <v>222</v>
      </c>
      <c r="B229" s="10">
        <v>0</v>
      </c>
      <c r="C229" s="10">
        <v>0</v>
      </c>
      <c r="D229" s="10">
        <v>0</v>
      </c>
      <c r="E229" s="10">
        <v>0</v>
      </c>
      <c r="F229" s="10">
        <v>0</v>
      </c>
      <c r="G229" s="48"/>
      <c r="H229" s="48"/>
      <c r="I229" s="48"/>
      <c r="J229" s="48"/>
      <c r="K229" s="48"/>
      <c r="L229" s="48"/>
      <c r="M229" s="48"/>
      <c r="N229" s="48"/>
      <c r="O229" s="48"/>
      <c r="P229" s="48"/>
      <c r="Q229" s="48"/>
      <c r="R229" s="48"/>
      <c r="S229" s="48"/>
      <c r="T229" s="48"/>
      <c r="U229" s="48"/>
    </row>
    <row r="230" spans="1:21">
      <c r="A230" s="16" t="s">
        <v>223</v>
      </c>
      <c r="B230" s="10">
        <v>0</v>
      </c>
      <c r="C230" s="10">
        <v>0</v>
      </c>
      <c r="D230" s="10">
        <v>0</v>
      </c>
      <c r="E230" s="10">
        <v>0</v>
      </c>
      <c r="F230" s="10">
        <v>0</v>
      </c>
      <c r="G230" s="48"/>
      <c r="H230" s="48"/>
      <c r="I230" s="48"/>
      <c r="J230" s="48"/>
      <c r="K230" s="48"/>
      <c r="L230" s="48"/>
      <c r="M230" s="48"/>
      <c r="N230" s="48"/>
      <c r="O230" s="48"/>
      <c r="P230" s="48"/>
      <c r="Q230" s="48"/>
      <c r="R230" s="48"/>
      <c r="S230" s="48"/>
      <c r="T230" s="48"/>
      <c r="U230" s="48"/>
    </row>
    <row r="231" spans="1:21">
      <c r="A231" s="16" t="s">
        <v>224</v>
      </c>
      <c r="B231" s="10">
        <v>0</v>
      </c>
      <c r="C231" s="10">
        <v>0</v>
      </c>
      <c r="D231" s="10">
        <v>0</v>
      </c>
      <c r="E231" s="10">
        <v>0</v>
      </c>
      <c r="F231" s="10">
        <v>0</v>
      </c>
      <c r="G231" s="48"/>
      <c r="H231" s="48"/>
      <c r="I231" s="48"/>
      <c r="J231" s="48"/>
      <c r="K231" s="48"/>
      <c r="L231" s="48"/>
      <c r="M231" s="48"/>
      <c r="N231" s="48"/>
      <c r="O231" s="48"/>
      <c r="P231" s="48"/>
      <c r="Q231" s="48"/>
      <c r="R231" s="48"/>
      <c r="S231" s="48"/>
      <c r="T231" s="48"/>
      <c r="U231" s="48"/>
    </row>
    <row r="232" spans="1:21">
      <c r="A232" s="22" t="s">
        <v>225</v>
      </c>
      <c r="B232" s="10">
        <v>5422596.0429300005</v>
      </c>
      <c r="C232" s="10">
        <v>1760539.7837999999</v>
      </c>
      <c r="D232" s="10">
        <v>0</v>
      </c>
      <c r="E232" s="10">
        <v>0</v>
      </c>
      <c r="F232" s="10">
        <v>7183135.8267299999</v>
      </c>
      <c r="G232" s="48"/>
      <c r="H232" s="48"/>
      <c r="I232" s="48"/>
      <c r="J232" s="48"/>
      <c r="K232" s="48"/>
      <c r="L232" s="48"/>
      <c r="M232" s="48"/>
      <c r="N232" s="48"/>
      <c r="O232" s="48"/>
      <c r="P232" s="48"/>
      <c r="Q232" s="48"/>
      <c r="R232" s="48"/>
      <c r="S232" s="48"/>
      <c r="T232" s="48"/>
      <c r="U232" s="48"/>
    </row>
    <row r="233" spans="1:21">
      <c r="A233" s="16" t="s">
        <v>226</v>
      </c>
      <c r="B233" s="10">
        <v>1613022.59724</v>
      </c>
      <c r="C233" s="10">
        <v>1278943.2846400002</v>
      </c>
      <c r="D233" s="10">
        <v>0</v>
      </c>
      <c r="E233" s="10">
        <v>0</v>
      </c>
      <c r="F233" s="10">
        <v>2891965.8818800002</v>
      </c>
      <c r="G233" s="48"/>
      <c r="H233" s="48"/>
      <c r="I233" s="48"/>
      <c r="J233" s="48"/>
      <c r="K233" s="48"/>
      <c r="L233" s="48"/>
      <c r="M233" s="48"/>
      <c r="N233" s="48"/>
      <c r="O233" s="48"/>
      <c r="P233" s="48"/>
      <c r="Q233" s="48"/>
      <c r="R233" s="48"/>
      <c r="S233" s="48"/>
      <c r="T233" s="48"/>
      <c r="U233" s="48"/>
    </row>
    <row r="234" spans="1:21">
      <c r="A234" s="16" t="s">
        <v>227</v>
      </c>
      <c r="B234" s="10">
        <v>0</v>
      </c>
      <c r="C234" s="10">
        <v>0</v>
      </c>
      <c r="D234" s="10">
        <v>0</v>
      </c>
      <c r="E234" s="10">
        <v>0</v>
      </c>
      <c r="F234" s="10">
        <v>0</v>
      </c>
      <c r="G234" s="48"/>
      <c r="H234" s="48"/>
      <c r="I234" s="48"/>
      <c r="J234" s="48"/>
      <c r="K234" s="48"/>
      <c r="L234" s="48"/>
      <c r="M234" s="48"/>
      <c r="N234" s="48"/>
      <c r="O234" s="48"/>
      <c r="P234" s="48"/>
      <c r="Q234" s="48"/>
      <c r="R234" s="48"/>
      <c r="S234" s="48"/>
      <c r="T234" s="48"/>
      <c r="U234" s="48"/>
    </row>
    <row r="235" spans="1:21">
      <c r="A235" s="16" t="s">
        <v>228</v>
      </c>
      <c r="B235" s="10">
        <v>1569823.71872</v>
      </c>
      <c r="C235" s="10">
        <v>345494.51945999998</v>
      </c>
      <c r="D235" s="10">
        <v>0</v>
      </c>
      <c r="E235" s="10">
        <v>0</v>
      </c>
      <c r="F235" s="10">
        <v>1915318.2381800001</v>
      </c>
      <c r="G235" s="48"/>
      <c r="H235" s="48"/>
      <c r="I235" s="48"/>
      <c r="J235" s="48"/>
      <c r="K235" s="48"/>
      <c r="L235" s="48"/>
      <c r="M235" s="48"/>
      <c r="N235" s="48"/>
      <c r="O235" s="48"/>
      <c r="P235" s="48"/>
      <c r="Q235" s="48"/>
      <c r="R235" s="48"/>
      <c r="S235" s="48"/>
      <c r="T235" s="48"/>
      <c r="U235" s="48"/>
    </row>
    <row r="236" spans="1:21">
      <c r="A236" s="16" t="s">
        <v>229</v>
      </c>
      <c r="B236" s="10">
        <v>0</v>
      </c>
      <c r="C236" s="10">
        <v>0</v>
      </c>
      <c r="D236" s="10">
        <v>0</v>
      </c>
      <c r="E236" s="10">
        <v>0</v>
      </c>
      <c r="F236" s="10">
        <v>0</v>
      </c>
      <c r="G236" s="48"/>
      <c r="H236" s="48"/>
      <c r="I236" s="48"/>
      <c r="J236" s="48"/>
      <c r="K236" s="48"/>
      <c r="L236" s="48"/>
      <c r="M236" s="48"/>
      <c r="N236" s="48"/>
      <c r="O236" s="48"/>
      <c r="P236" s="48"/>
      <c r="Q236" s="48"/>
      <c r="R236" s="48"/>
      <c r="S236" s="48"/>
      <c r="T236" s="48"/>
      <c r="U236" s="48"/>
    </row>
    <row r="237" spans="1:21">
      <c r="A237" s="16" t="s">
        <v>230</v>
      </c>
      <c r="B237" s="10">
        <v>217685.69274999999</v>
      </c>
      <c r="C237" s="10">
        <v>0</v>
      </c>
      <c r="D237" s="10">
        <v>0</v>
      </c>
      <c r="E237" s="10">
        <v>0</v>
      </c>
      <c r="F237" s="10">
        <v>217685.69274999999</v>
      </c>
      <c r="G237" s="48"/>
      <c r="H237" s="48"/>
      <c r="I237" s="48"/>
      <c r="J237" s="48"/>
      <c r="K237" s="48"/>
      <c r="L237" s="48"/>
      <c r="M237" s="48"/>
      <c r="N237" s="48"/>
      <c r="O237" s="48"/>
      <c r="P237" s="48"/>
      <c r="Q237" s="48"/>
      <c r="R237" s="48"/>
      <c r="S237" s="48"/>
      <c r="T237" s="48"/>
      <c r="U237" s="48"/>
    </row>
    <row r="238" spans="1:21">
      <c r="A238" s="16" t="s">
        <v>231</v>
      </c>
      <c r="B238" s="10">
        <v>0</v>
      </c>
      <c r="C238" s="10">
        <v>0</v>
      </c>
      <c r="D238" s="10">
        <v>0</v>
      </c>
      <c r="E238" s="10">
        <v>0</v>
      </c>
      <c r="F238" s="10">
        <v>0</v>
      </c>
      <c r="G238" s="48"/>
      <c r="H238" s="48"/>
      <c r="I238" s="48"/>
      <c r="J238" s="48"/>
      <c r="K238" s="48"/>
      <c r="L238" s="48"/>
      <c r="M238" s="48"/>
      <c r="N238" s="48"/>
      <c r="O238" s="48"/>
      <c r="P238" s="48"/>
      <c r="Q238" s="48"/>
      <c r="R238" s="48"/>
      <c r="S238" s="48"/>
      <c r="T238" s="48"/>
      <c r="U238" s="48"/>
    </row>
    <row r="239" spans="1:21">
      <c r="A239" s="16" t="s">
        <v>232</v>
      </c>
      <c r="B239" s="10">
        <v>0</v>
      </c>
      <c r="C239" s="10">
        <v>0</v>
      </c>
      <c r="D239" s="10">
        <v>0</v>
      </c>
      <c r="E239" s="10">
        <v>0</v>
      </c>
      <c r="F239" s="10">
        <v>0</v>
      </c>
      <c r="G239" s="48"/>
      <c r="H239" s="48"/>
      <c r="I239" s="48"/>
      <c r="J239" s="48"/>
      <c r="K239" s="48"/>
      <c r="L239" s="48"/>
      <c r="M239" s="48"/>
      <c r="N239" s="48"/>
      <c r="O239" s="48"/>
      <c r="P239" s="48"/>
      <c r="Q239" s="48"/>
      <c r="R239" s="48"/>
      <c r="S239" s="48"/>
      <c r="T239" s="48"/>
      <c r="U239" s="48"/>
    </row>
    <row r="240" spans="1:21">
      <c r="A240" s="16" t="s">
        <v>233</v>
      </c>
      <c r="B240" s="10">
        <v>2022064.03422</v>
      </c>
      <c r="C240" s="10">
        <v>136101.9797</v>
      </c>
      <c r="D240" s="10">
        <v>0</v>
      </c>
      <c r="E240" s="10">
        <v>0</v>
      </c>
      <c r="F240" s="10">
        <v>2158166.0139200003</v>
      </c>
      <c r="G240" s="48"/>
      <c r="H240" s="48"/>
      <c r="I240" s="48"/>
      <c r="J240" s="48"/>
      <c r="K240" s="48"/>
      <c r="L240" s="48"/>
      <c r="M240" s="48"/>
      <c r="N240" s="48"/>
      <c r="O240" s="48"/>
      <c r="P240" s="48"/>
      <c r="Q240" s="48"/>
      <c r="R240" s="48"/>
      <c r="S240" s="48"/>
      <c r="T240" s="48"/>
      <c r="U240" s="48"/>
    </row>
    <row r="241" spans="1:21">
      <c r="A241" s="22" t="s">
        <v>234</v>
      </c>
      <c r="B241" s="10">
        <v>1464310.81048</v>
      </c>
      <c r="C241" s="10">
        <v>1270341.59155</v>
      </c>
      <c r="D241" s="10">
        <v>0</v>
      </c>
      <c r="E241" s="10">
        <v>0</v>
      </c>
      <c r="F241" s="10">
        <v>2734652.40203</v>
      </c>
      <c r="G241" s="48"/>
      <c r="H241" s="48"/>
      <c r="I241" s="48"/>
      <c r="J241" s="48"/>
      <c r="K241" s="48"/>
      <c r="L241" s="48"/>
      <c r="M241" s="48"/>
      <c r="N241" s="48"/>
      <c r="O241" s="48"/>
      <c r="P241" s="48"/>
      <c r="Q241" s="48"/>
      <c r="R241" s="48"/>
      <c r="S241" s="48"/>
      <c r="T241" s="48"/>
      <c r="U241" s="48"/>
    </row>
    <row r="242" spans="1:21">
      <c r="A242" s="16" t="s">
        <v>235</v>
      </c>
      <c r="B242" s="10">
        <v>72172.122029999999</v>
      </c>
      <c r="C242" s="10">
        <v>49556.123140000003</v>
      </c>
      <c r="D242" s="10">
        <v>0</v>
      </c>
      <c r="E242" s="10">
        <v>0</v>
      </c>
      <c r="F242" s="10">
        <v>121728.24516999999</v>
      </c>
      <c r="G242" s="48"/>
      <c r="H242" s="48"/>
      <c r="I242" s="48"/>
      <c r="J242" s="48"/>
      <c r="K242" s="48"/>
      <c r="L242" s="48"/>
      <c r="M242" s="48"/>
      <c r="N242" s="48"/>
      <c r="O242" s="48"/>
      <c r="P242" s="48"/>
      <c r="Q242" s="48"/>
      <c r="R242" s="48"/>
      <c r="S242" s="48"/>
      <c r="T242" s="48"/>
      <c r="U242" s="48"/>
    </row>
    <row r="243" spans="1:21">
      <c r="A243" s="16" t="s">
        <v>236</v>
      </c>
      <c r="B243" s="10">
        <v>708428.42547000002</v>
      </c>
      <c r="C243" s="10">
        <v>20580</v>
      </c>
      <c r="D243" s="10">
        <v>0</v>
      </c>
      <c r="E243" s="10">
        <v>0</v>
      </c>
      <c r="F243" s="10">
        <v>729008.42547000002</v>
      </c>
      <c r="G243" s="48"/>
      <c r="H243" s="48"/>
      <c r="I243" s="48"/>
      <c r="J243" s="48"/>
      <c r="K243" s="48"/>
      <c r="L243" s="48"/>
      <c r="M243" s="48"/>
      <c r="N243" s="48"/>
      <c r="O243" s="48"/>
      <c r="P243" s="48"/>
      <c r="Q243" s="48"/>
      <c r="R243" s="48"/>
      <c r="S243" s="48"/>
      <c r="T243" s="48"/>
      <c r="U243" s="48"/>
    </row>
    <row r="244" spans="1:21">
      <c r="A244" s="16" t="s">
        <v>237</v>
      </c>
      <c r="B244" s="10">
        <v>559460.84642999992</v>
      </c>
      <c r="C244" s="10">
        <v>78782.446209999995</v>
      </c>
      <c r="D244" s="10">
        <v>0</v>
      </c>
      <c r="E244" s="10">
        <v>0</v>
      </c>
      <c r="F244" s="10">
        <v>638243.29264</v>
      </c>
      <c r="G244" s="48"/>
      <c r="H244" s="48"/>
      <c r="I244" s="48"/>
      <c r="J244" s="48"/>
      <c r="K244" s="48"/>
      <c r="L244" s="48"/>
      <c r="M244" s="48"/>
      <c r="N244" s="48"/>
      <c r="O244" s="48"/>
      <c r="P244" s="48"/>
      <c r="Q244" s="48"/>
      <c r="R244" s="48"/>
      <c r="S244" s="48"/>
      <c r="T244" s="48"/>
      <c r="U244" s="48"/>
    </row>
    <row r="245" spans="1:21">
      <c r="A245" s="16" t="s">
        <v>238</v>
      </c>
      <c r="B245" s="10">
        <v>51971.200130000005</v>
      </c>
      <c r="C245" s="10">
        <v>5452.2386500000002</v>
      </c>
      <c r="D245" s="10">
        <v>0</v>
      </c>
      <c r="E245" s="10">
        <v>0</v>
      </c>
      <c r="F245" s="10">
        <v>57423.438780000004</v>
      </c>
      <c r="G245" s="48"/>
      <c r="H245" s="48"/>
      <c r="I245" s="48"/>
      <c r="J245" s="48"/>
      <c r="K245" s="48"/>
      <c r="L245" s="48"/>
      <c r="M245" s="48"/>
      <c r="N245" s="48"/>
      <c r="O245" s="48"/>
      <c r="P245" s="48"/>
      <c r="Q245" s="48"/>
      <c r="R245" s="48"/>
      <c r="S245" s="48"/>
      <c r="T245" s="48"/>
      <c r="U245" s="48"/>
    </row>
    <row r="246" spans="1:21">
      <c r="A246" s="11" t="s">
        <v>239</v>
      </c>
      <c r="B246" s="10">
        <v>0</v>
      </c>
      <c r="C246" s="10">
        <v>0</v>
      </c>
      <c r="D246" s="10">
        <v>0</v>
      </c>
      <c r="E246" s="10">
        <v>0</v>
      </c>
      <c r="F246" s="10">
        <v>0</v>
      </c>
      <c r="G246" s="48"/>
      <c r="H246" s="48"/>
      <c r="I246" s="48"/>
      <c r="J246" s="48"/>
      <c r="K246" s="48"/>
      <c r="L246" s="48"/>
      <c r="M246" s="48"/>
      <c r="N246" s="48"/>
      <c r="O246" s="48"/>
      <c r="P246" s="48"/>
      <c r="Q246" s="48"/>
      <c r="R246" s="48"/>
      <c r="S246" s="48"/>
      <c r="T246" s="48"/>
      <c r="U246" s="48"/>
    </row>
    <row r="247" spans="1:21">
      <c r="A247" s="16" t="s">
        <v>240</v>
      </c>
      <c r="B247" s="10">
        <v>72278.216419999997</v>
      </c>
      <c r="C247" s="10">
        <v>1115970.7835500001</v>
      </c>
      <c r="D247" s="10">
        <v>0</v>
      </c>
      <c r="E247" s="10">
        <v>0</v>
      </c>
      <c r="F247" s="10">
        <v>1188248.99997</v>
      </c>
      <c r="G247" s="48"/>
      <c r="H247" s="48"/>
      <c r="I247" s="48"/>
      <c r="J247" s="48"/>
      <c r="K247" s="48"/>
      <c r="L247" s="48"/>
      <c r="M247" s="48"/>
      <c r="N247" s="48"/>
      <c r="O247" s="48"/>
      <c r="P247" s="48"/>
      <c r="Q247" s="48"/>
      <c r="R247" s="48"/>
      <c r="S247" s="48"/>
      <c r="T247" s="48"/>
      <c r="U247" s="48"/>
    </row>
    <row r="248" spans="1:21">
      <c r="A248" s="22" t="s">
        <v>241</v>
      </c>
      <c r="B248" s="10">
        <v>0</v>
      </c>
      <c r="C248" s="10">
        <v>0</v>
      </c>
      <c r="D248" s="10">
        <v>0</v>
      </c>
      <c r="E248" s="10">
        <v>0</v>
      </c>
      <c r="F248" s="10">
        <v>0</v>
      </c>
      <c r="G248" s="48"/>
      <c r="H248" s="48"/>
      <c r="I248" s="48"/>
      <c r="J248" s="48"/>
      <c r="K248" s="48"/>
      <c r="L248" s="48"/>
      <c r="M248" s="48"/>
      <c r="N248" s="48"/>
      <c r="O248" s="48"/>
      <c r="P248" s="48"/>
      <c r="Q248" s="48"/>
      <c r="R248" s="48"/>
      <c r="S248" s="48"/>
      <c r="T248" s="48"/>
      <c r="U248" s="48"/>
    </row>
    <row r="249" spans="1:21">
      <c r="A249" s="16" t="s">
        <v>242</v>
      </c>
      <c r="B249" s="10">
        <v>0</v>
      </c>
      <c r="C249" s="10">
        <v>0</v>
      </c>
      <c r="D249" s="10">
        <v>0</v>
      </c>
      <c r="E249" s="10">
        <v>0</v>
      </c>
      <c r="F249" s="10">
        <v>0</v>
      </c>
      <c r="G249" s="48"/>
      <c r="H249" s="48"/>
      <c r="I249" s="48"/>
      <c r="J249" s="48"/>
      <c r="K249" s="48"/>
      <c r="L249" s="48"/>
      <c r="M249" s="48"/>
      <c r="N249" s="48"/>
      <c r="O249" s="48"/>
      <c r="P249" s="48"/>
      <c r="Q249" s="48"/>
      <c r="R249" s="48"/>
      <c r="S249" s="48"/>
      <c r="T249" s="48"/>
      <c r="U249" s="48"/>
    </row>
    <row r="250" spans="1:21">
      <c r="A250" s="16" t="s">
        <v>243</v>
      </c>
      <c r="B250" s="10">
        <v>0</v>
      </c>
      <c r="C250" s="10">
        <v>0</v>
      </c>
      <c r="D250" s="10">
        <v>0</v>
      </c>
      <c r="E250" s="10">
        <v>0</v>
      </c>
      <c r="F250" s="10">
        <v>0</v>
      </c>
      <c r="G250" s="48"/>
      <c r="H250" s="48"/>
      <c r="I250" s="48"/>
      <c r="J250" s="48"/>
      <c r="K250" s="48"/>
      <c r="L250" s="48"/>
      <c r="M250" s="48"/>
      <c r="N250" s="48"/>
      <c r="O250" s="48"/>
      <c r="P250" s="48"/>
      <c r="Q250" s="48"/>
      <c r="R250" s="48"/>
      <c r="S250" s="48"/>
      <c r="T250" s="48"/>
      <c r="U250" s="48"/>
    </row>
    <row r="251" spans="1:21">
      <c r="A251" s="22" t="s">
        <v>244</v>
      </c>
      <c r="B251" s="10">
        <v>695761.67884000007</v>
      </c>
      <c r="C251" s="10">
        <v>0</v>
      </c>
      <c r="D251" s="10">
        <v>0</v>
      </c>
      <c r="E251" s="10">
        <v>0</v>
      </c>
      <c r="F251" s="10">
        <v>695761.67884000007</v>
      </c>
      <c r="G251" s="48"/>
      <c r="H251" s="48"/>
      <c r="I251" s="48"/>
      <c r="J251" s="48"/>
      <c r="K251" s="48"/>
      <c r="L251" s="48"/>
      <c r="M251" s="48"/>
      <c r="N251" s="48"/>
      <c r="O251" s="48"/>
      <c r="P251" s="48"/>
      <c r="Q251" s="48"/>
      <c r="R251" s="48"/>
      <c r="S251" s="48"/>
      <c r="T251" s="48"/>
      <c r="U251" s="48"/>
    </row>
    <row r="252" spans="1:21">
      <c r="A252" s="16" t="s">
        <v>242</v>
      </c>
      <c r="B252" s="10">
        <v>695001.40558999998</v>
      </c>
      <c r="C252" s="10">
        <v>0</v>
      </c>
      <c r="D252" s="10">
        <v>0</v>
      </c>
      <c r="E252" s="10">
        <v>0</v>
      </c>
      <c r="F252" s="10">
        <v>695001.40558999998</v>
      </c>
      <c r="G252" s="48"/>
      <c r="H252" s="48"/>
      <c r="I252" s="48"/>
      <c r="J252" s="48"/>
      <c r="K252" s="48"/>
      <c r="L252" s="48"/>
      <c r="M252" s="48"/>
      <c r="N252" s="48"/>
      <c r="O252" s="48"/>
      <c r="P252" s="48"/>
      <c r="Q252" s="48"/>
      <c r="R252" s="48"/>
      <c r="S252" s="48"/>
      <c r="T252" s="48"/>
      <c r="U252" s="48"/>
    </row>
    <row r="253" spans="1:21">
      <c r="A253" s="16" t="s">
        <v>243</v>
      </c>
      <c r="B253" s="10">
        <v>760.27324999999996</v>
      </c>
      <c r="C253" s="10">
        <v>0</v>
      </c>
      <c r="D253" s="10">
        <v>0</v>
      </c>
      <c r="E253" s="10">
        <v>0</v>
      </c>
      <c r="F253" s="10">
        <v>760.27324999999996</v>
      </c>
      <c r="G253" s="48"/>
      <c r="H253" s="48"/>
      <c r="I253" s="48"/>
      <c r="J253" s="48"/>
      <c r="K253" s="48"/>
      <c r="L253" s="48"/>
      <c r="M253" s="48"/>
      <c r="N253" s="48"/>
      <c r="O253" s="48"/>
      <c r="P253" s="48"/>
      <c r="Q253" s="48"/>
      <c r="R253" s="48"/>
      <c r="S253" s="48"/>
      <c r="T253" s="48"/>
      <c r="U253" s="48"/>
    </row>
    <row r="254" spans="1:21">
      <c r="A254" s="26" t="s">
        <v>245</v>
      </c>
      <c r="B254" s="8">
        <v>143665.84965000002</v>
      </c>
      <c r="C254" s="8">
        <v>2336.6043399999999</v>
      </c>
      <c r="D254" s="8">
        <v>0</v>
      </c>
      <c r="E254" s="8">
        <v>0</v>
      </c>
      <c r="F254" s="8">
        <v>146002.45399000001</v>
      </c>
      <c r="G254" s="48"/>
      <c r="H254" s="48"/>
      <c r="I254" s="48"/>
      <c r="J254" s="48"/>
      <c r="K254" s="48"/>
      <c r="L254" s="48"/>
      <c r="M254" s="48"/>
      <c r="N254" s="48"/>
      <c r="O254" s="48"/>
      <c r="P254" s="48"/>
      <c r="Q254" s="48"/>
      <c r="R254" s="48"/>
      <c r="S254" s="48"/>
      <c r="T254" s="48"/>
      <c r="U254" s="48"/>
    </row>
    <row r="255" spans="1:21">
      <c r="A255" s="18" t="s">
        <v>246</v>
      </c>
      <c r="B255" s="10">
        <v>616.83943000000011</v>
      </c>
      <c r="C255" s="10">
        <v>6.2E-4</v>
      </c>
      <c r="D255" s="10">
        <v>0</v>
      </c>
      <c r="E255" s="10">
        <v>0</v>
      </c>
      <c r="F255" s="10">
        <v>616.84005000000002</v>
      </c>
      <c r="G255" s="48"/>
      <c r="H255" s="48"/>
      <c r="I255" s="48"/>
      <c r="J255" s="48"/>
      <c r="K255" s="48"/>
      <c r="L255" s="48"/>
      <c r="M255" s="48"/>
      <c r="N255" s="48"/>
      <c r="O255" s="48"/>
      <c r="P255" s="48"/>
      <c r="Q255" s="48"/>
      <c r="R255" s="48"/>
      <c r="S255" s="48"/>
      <c r="T255" s="48"/>
      <c r="U255" s="48"/>
    </row>
    <row r="256" spans="1:21">
      <c r="A256" s="18" t="s">
        <v>247</v>
      </c>
      <c r="B256" s="10">
        <v>885.02415000000008</v>
      </c>
      <c r="C256" s="10">
        <v>24.014849999999999</v>
      </c>
      <c r="D256" s="10">
        <v>0</v>
      </c>
      <c r="E256" s="10">
        <v>0</v>
      </c>
      <c r="F256" s="10">
        <v>909.03899999999999</v>
      </c>
      <c r="G256" s="48"/>
      <c r="H256" s="48"/>
      <c r="I256" s="48"/>
      <c r="J256" s="48"/>
      <c r="K256" s="48"/>
      <c r="L256" s="48"/>
      <c r="M256" s="48"/>
      <c r="N256" s="48"/>
      <c r="O256" s="48"/>
      <c r="P256" s="48"/>
      <c r="Q256" s="48"/>
      <c r="R256" s="48"/>
      <c r="S256" s="48"/>
      <c r="T256" s="48"/>
      <c r="U256" s="48"/>
    </row>
    <row r="257" spans="1:21">
      <c r="A257" s="18" t="s">
        <v>248</v>
      </c>
      <c r="B257" s="10">
        <v>131830.61564999999</v>
      </c>
      <c r="C257" s="10">
        <v>516.83321999999998</v>
      </c>
      <c r="D257" s="10">
        <v>0</v>
      </c>
      <c r="E257" s="10">
        <v>0</v>
      </c>
      <c r="F257" s="10">
        <v>132347.44886999999</v>
      </c>
      <c r="G257" s="48"/>
      <c r="H257" s="48"/>
      <c r="I257" s="48"/>
      <c r="J257" s="48"/>
      <c r="K257" s="48"/>
      <c r="L257" s="48"/>
      <c r="M257" s="48"/>
      <c r="N257" s="48"/>
      <c r="O257" s="48"/>
      <c r="P257" s="48"/>
      <c r="Q257" s="48"/>
      <c r="R257" s="48"/>
      <c r="S257" s="48"/>
      <c r="T257" s="48"/>
      <c r="U257" s="48"/>
    </row>
    <row r="258" spans="1:21">
      <c r="A258" s="18" t="s">
        <v>249</v>
      </c>
      <c r="B258" s="10">
        <v>8139.2071799999994</v>
      </c>
      <c r="C258" s="10">
        <v>354.11857000000003</v>
      </c>
      <c r="D258" s="10">
        <v>0</v>
      </c>
      <c r="E258" s="10">
        <v>0</v>
      </c>
      <c r="F258" s="10">
        <v>8493.32575</v>
      </c>
      <c r="G258" s="48"/>
      <c r="H258" s="48"/>
      <c r="I258" s="48"/>
      <c r="J258" s="48"/>
      <c r="K258" s="48"/>
      <c r="L258" s="48"/>
      <c r="M258" s="48"/>
      <c r="N258" s="48"/>
      <c r="O258" s="48"/>
      <c r="P258" s="48"/>
      <c r="Q258" s="48"/>
      <c r="R258" s="48"/>
      <c r="S258" s="48"/>
      <c r="T258" s="48"/>
      <c r="U258" s="48"/>
    </row>
    <row r="259" spans="1:21">
      <c r="A259" s="18" t="s">
        <v>250</v>
      </c>
      <c r="B259" s="10">
        <v>997.31766000000005</v>
      </c>
      <c r="C259" s="10">
        <v>9.2424699999999991</v>
      </c>
      <c r="D259" s="10">
        <v>0</v>
      </c>
      <c r="E259" s="10">
        <v>0</v>
      </c>
      <c r="F259" s="10">
        <v>1006.56013</v>
      </c>
      <c r="G259" s="48"/>
      <c r="H259" s="48"/>
      <c r="I259" s="48"/>
      <c r="J259" s="48"/>
      <c r="K259" s="48"/>
      <c r="L259" s="48"/>
      <c r="M259" s="48"/>
      <c r="N259" s="48"/>
      <c r="O259" s="48"/>
      <c r="P259" s="48"/>
      <c r="Q259" s="48"/>
      <c r="R259" s="48"/>
      <c r="S259" s="48"/>
      <c r="T259" s="48"/>
      <c r="U259" s="48"/>
    </row>
    <row r="260" spans="1:21">
      <c r="A260" s="18" t="s">
        <v>251</v>
      </c>
      <c r="B260" s="10">
        <v>376.73275999999998</v>
      </c>
      <c r="C260" s="10">
        <v>1379.8539499999999</v>
      </c>
      <c r="D260" s="10">
        <v>0</v>
      </c>
      <c r="E260" s="10">
        <v>0</v>
      </c>
      <c r="F260" s="10">
        <v>1756.58671</v>
      </c>
      <c r="G260" s="48"/>
      <c r="H260" s="48"/>
      <c r="I260" s="48"/>
      <c r="J260" s="48"/>
      <c r="K260" s="48"/>
      <c r="L260" s="48"/>
      <c r="M260" s="48"/>
      <c r="N260" s="48"/>
      <c r="O260" s="48"/>
      <c r="P260" s="48"/>
      <c r="Q260" s="48"/>
      <c r="R260" s="48"/>
      <c r="S260" s="48"/>
      <c r="T260" s="48"/>
      <c r="U260" s="48"/>
    </row>
    <row r="261" spans="1:21">
      <c r="A261" s="18" t="s">
        <v>252</v>
      </c>
      <c r="B261" s="10">
        <v>273.38314000000003</v>
      </c>
      <c r="C261" s="10">
        <v>6.0770000000000005E-2</v>
      </c>
      <c r="D261" s="10">
        <v>0</v>
      </c>
      <c r="E261" s="10">
        <v>0</v>
      </c>
      <c r="F261" s="10">
        <v>273.44390999999996</v>
      </c>
      <c r="G261" s="48"/>
      <c r="H261" s="48"/>
      <c r="I261" s="48"/>
      <c r="J261" s="48"/>
      <c r="K261" s="48"/>
      <c r="L261" s="48"/>
      <c r="M261" s="48"/>
      <c r="N261" s="48"/>
      <c r="O261" s="48"/>
      <c r="P261" s="48"/>
      <c r="Q261" s="48"/>
      <c r="R261" s="48"/>
      <c r="S261" s="48"/>
      <c r="T261" s="48"/>
      <c r="U261" s="48"/>
    </row>
    <row r="262" spans="1:21">
      <c r="A262" s="18" t="s">
        <v>253</v>
      </c>
      <c r="B262" s="10">
        <v>152.36842999999999</v>
      </c>
      <c r="C262" s="10">
        <v>40.4587</v>
      </c>
      <c r="D262" s="10">
        <v>0</v>
      </c>
      <c r="E262" s="10">
        <v>0</v>
      </c>
      <c r="F262" s="10">
        <v>192.82713000000001</v>
      </c>
      <c r="G262" s="48"/>
      <c r="H262" s="48"/>
      <c r="I262" s="48"/>
      <c r="J262" s="48"/>
      <c r="K262" s="48"/>
      <c r="L262" s="48"/>
      <c r="M262" s="48"/>
      <c r="N262" s="48"/>
      <c r="O262" s="48"/>
      <c r="P262" s="48"/>
      <c r="Q262" s="48"/>
      <c r="R262" s="48"/>
      <c r="S262" s="48"/>
      <c r="T262" s="48"/>
      <c r="U262" s="48"/>
    </row>
    <row r="263" spans="1:21">
      <c r="A263" s="18" t="s">
        <v>254</v>
      </c>
      <c r="B263" s="10">
        <v>0</v>
      </c>
      <c r="C263" s="10">
        <v>0</v>
      </c>
      <c r="D263" s="10">
        <v>0</v>
      </c>
      <c r="E263" s="10">
        <v>0</v>
      </c>
      <c r="F263" s="10">
        <v>0</v>
      </c>
      <c r="G263" s="48"/>
      <c r="H263" s="48"/>
      <c r="I263" s="48"/>
      <c r="J263" s="48"/>
      <c r="K263" s="48"/>
      <c r="L263" s="48"/>
      <c r="M263" s="48"/>
      <c r="N263" s="48"/>
      <c r="O263" s="48"/>
      <c r="P263" s="48"/>
      <c r="Q263" s="48"/>
      <c r="R263" s="48"/>
      <c r="S263" s="48"/>
      <c r="T263" s="48"/>
      <c r="U263" s="48"/>
    </row>
    <row r="264" spans="1:21">
      <c r="A264" s="18" t="s">
        <v>255</v>
      </c>
      <c r="B264" s="10">
        <v>248.03543999999999</v>
      </c>
      <c r="C264" s="10">
        <v>12.021190000000001</v>
      </c>
      <c r="D264" s="10">
        <v>0</v>
      </c>
      <c r="E264" s="10">
        <v>0</v>
      </c>
      <c r="F264" s="10">
        <v>260.05662999999998</v>
      </c>
      <c r="G264" s="48"/>
      <c r="H264" s="48"/>
      <c r="I264" s="48"/>
      <c r="J264" s="48"/>
      <c r="K264" s="48"/>
      <c r="L264" s="48"/>
      <c r="M264" s="48"/>
      <c r="N264" s="48"/>
      <c r="O264" s="48"/>
      <c r="P264" s="48"/>
      <c r="Q264" s="48"/>
      <c r="R264" s="48"/>
      <c r="S264" s="48"/>
      <c r="T264" s="48"/>
      <c r="U264" s="48"/>
    </row>
    <row r="265" spans="1:21">
      <c r="A265" s="18" t="s">
        <v>256</v>
      </c>
      <c r="B265" s="10">
        <v>146.32580999999999</v>
      </c>
      <c r="C265" s="10">
        <v>0</v>
      </c>
      <c r="D265" s="10">
        <v>0</v>
      </c>
      <c r="E265" s="10">
        <v>0</v>
      </c>
      <c r="F265" s="10">
        <v>146.32580999999999</v>
      </c>
      <c r="G265" s="48"/>
      <c r="H265" s="48"/>
      <c r="I265" s="48"/>
      <c r="J265" s="48"/>
      <c r="K265" s="48"/>
      <c r="L265" s="48"/>
      <c r="M265" s="48"/>
      <c r="N265" s="48"/>
      <c r="O265" s="48"/>
      <c r="P265" s="48"/>
      <c r="Q265" s="48"/>
      <c r="R265" s="48"/>
      <c r="S265" s="48"/>
      <c r="T265" s="48"/>
      <c r="U265" s="48"/>
    </row>
    <row r="266" spans="1:21">
      <c r="A266" s="26" t="s">
        <v>257</v>
      </c>
      <c r="B266" s="8">
        <v>-31801.39559</v>
      </c>
      <c r="C266" s="8">
        <v>-5192.40049</v>
      </c>
      <c r="D266" s="8">
        <v>0</v>
      </c>
      <c r="E266" s="8">
        <v>0</v>
      </c>
      <c r="F266" s="8">
        <v>-36993.79608</v>
      </c>
      <c r="G266" s="48"/>
      <c r="H266" s="48"/>
      <c r="I266" s="48"/>
      <c r="J266" s="48"/>
      <c r="K266" s="48"/>
      <c r="L266" s="48"/>
      <c r="M266" s="48"/>
      <c r="N266" s="48"/>
      <c r="O266" s="48"/>
      <c r="P266" s="48"/>
      <c r="Q266" s="48"/>
      <c r="R266" s="48"/>
      <c r="S266" s="48"/>
      <c r="T266" s="48"/>
      <c r="U266" s="48"/>
    </row>
    <row r="267" spans="1:21">
      <c r="A267" s="18" t="s">
        <v>258</v>
      </c>
      <c r="B267" s="10">
        <v>-3010.0186400000002</v>
      </c>
      <c r="C267" s="10">
        <v>-251.88023000000001</v>
      </c>
      <c r="D267" s="10">
        <v>0</v>
      </c>
      <c r="E267" s="10">
        <v>0</v>
      </c>
      <c r="F267" s="10">
        <v>-3261.89887</v>
      </c>
      <c r="G267" s="48"/>
      <c r="H267" s="48"/>
      <c r="I267" s="48"/>
      <c r="J267" s="48"/>
      <c r="K267" s="48"/>
      <c r="L267" s="48"/>
      <c r="M267" s="48"/>
      <c r="N267" s="48"/>
      <c r="O267" s="48"/>
      <c r="P267" s="48"/>
      <c r="Q267" s="48"/>
      <c r="R267" s="48"/>
      <c r="S267" s="48"/>
      <c r="T267" s="48"/>
      <c r="U267" s="48"/>
    </row>
    <row r="268" spans="1:21">
      <c r="A268" s="18" t="s">
        <v>259</v>
      </c>
      <c r="B268" s="10">
        <v>0</v>
      </c>
      <c r="C268" s="10">
        <v>0</v>
      </c>
      <c r="D268" s="10">
        <v>0</v>
      </c>
      <c r="E268" s="10">
        <v>0</v>
      </c>
      <c r="F268" s="10">
        <v>0</v>
      </c>
      <c r="G268" s="48"/>
      <c r="H268" s="48"/>
      <c r="I268" s="48"/>
      <c r="J268" s="48"/>
      <c r="K268" s="48"/>
      <c r="L268" s="48"/>
      <c r="M268" s="48"/>
      <c r="N268" s="48"/>
      <c r="O268" s="48"/>
      <c r="P268" s="48"/>
      <c r="Q268" s="48"/>
      <c r="R268" s="48"/>
      <c r="S268" s="48"/>
      <c r="T268" s="48"/>
      <c r="U268" s="48"/>
    </row>
    <row r="269" spans="1:21">
      <c r="A269" s="18" t="s">
        <v>260</v>
      </c>
      <c r="B269" s="10">
        <v>-16112.993259999999</v>
      </c>
      <c r="C269" s="10">
        <v>-4576.21029</v>
      </c>
      <c r="D269" s="10">
        <v>0</v>
      </c>
      <c r="E269" s="10">
        <v>0</v>
      </c>
      <c r="F269" s="10">
        <v>-20689.203550000002</v>
      </c>
      <c r="G269" s="48"/>
      <c r="H269" s="48"/>
      <c r="I269" s="48"/>
      <c r="J269" s="48"/>
      <c r="K269" s="48"/>
      <c r="L269" s="48"/>
      <c r="M269" s="48"/>
      <c r="N269" s="48"/>
      <c r="O269" s="48"/>
      <c r="P269" s="48"/>
      <c r="Q269" s="48"/>
      <c r="R269" s="48"/>
      <c r="S269" s="48"/>
      <c r="T269" s="48"/>
      <c r="U269" s="48"/>
    </row>
    <row r="270" spans="1:21">
      <c r="A270" s="18" t="s">
        <v>261</v>
      </c>
      <c r="B270" s="10">
        <v>-145.36414000000002</v>
      </c>
      <c r="C270" s="10">
        <v>0</v>
      </c>
      <c r="D270" s="10">
        <v>0</v>
      </c>
      <c r="E270" s="10">
        <v>0</v>
      </c>
      <c r="F270" s="10">
        <v>-145.36414000000002</v>
      </c>
      <c r="G270" s="48"/>
      <c r="H270" s="48"/>
      <c r="I270" s="48"/>
      <c r="J270" s="48"/>
      <c r="K270" s="48"/>
      <c r="L270" s="48"/>
      <c r="M270" s="48"/>
      <c r="N270" s="48"/>
      <c r="O270" s="48"/>
      <c r="P270" s="48"/>
      <c r="Q270" s="48"/>
      <c r="R270" s="48"/>
      <c r="S270" s="48"/>
      <c r="T270" s="48"/>
      <c r="U270" s="48"/>
    </row>
    <row r="271" spans="1:21">
      <c r="A271" s="18" t="s">
        <v>262</v>
      </c>
      <c r="B271" s="10">
        <v>-10073.264859999999</v>
      </c>
      <c r="C271" s="10">
        <v>-177.86632999999998</v>
      </c>
      <c r="D271" s="10">
        <v>0</v>
      </c>
      <c r="E271" s="10">
        <v>0</v>
      </c>
      <c r="F271" s="10">
        <v>-10251.13119</v>
      </c>
      <c r="G271" s="48"/>
      <c r="H271" s="48"/>
      <c r="I271" s="48"/>
      <c r="J271" s="48"/>
      <c r="K271" s="48"/>
      <c r="L271" s="48"/>
      <c r="M271" s="48"/>
      <c r="N271" s="48"/>
      <c r="O271" s="48"/>
      <c r="P271" s="48"/>
      <c r="Q271" s="48"/>
      <c r="R271" s="48"/>
      <c r="S271" s="48"/>
      <c r="T271" s="48"/>
      <c r="U271" s="48"/>
    </row>
    <row r="272" spans="1:21">
      <c r="A272" s="21" t="s">
        <v>263</v>
      </c>
      <c r="B272" s="10">
        <v>-352.12556999999998</v>
      </c>
      <c r="C272" s="10">
        <v>-186.44364000000002</v>
      </c>
      <c r="D272" s="10">
        <v>0</v>
      </c>
      <c r="E272" s="10">
        <v>0</v>
      </c>
      <c r="F272" s="10">
        <v>-538.56921</v>
      </c>
      <c r="G272" s="48"/>
      <c r="H272" s="48"/>
      <c r="I272" s="48"/>
      <c r="J272" s="48"/>
      <c r="K272" s="48"/>
      <c r="L272" s="48"/>
      <c r="M272" s="48"/>
      <c r="N272" s="48"/>
      <c r="O272" s="48"/>
      <c r="P272" s="48"/>
      <c r="Q272" s="48"/>
      <c r="R272" s="48"/>
      <c r="S272" s="48"/>
      <c r="T272" s="48"/>
      <c r="U272" s="48"/>
    </row>
    <row r="273" spans="1:21">
      <c r="A273" s="18" t="s">
        <v>264</v>
      </c>
      <c r="B273" s="10">
        <v>-2107.6291200000001</v>
      </c>
      <c r="C273" s="10">
        <v>0</v>
      </c>
      <c r="D273" s="10">
        <v>0</v>
      </c>
      <c r="E273" s="10">
        <v>0</v>
      </c>
      <c r="F273" s="10">
        <v>-2107.6291200000001</v>
      </c>
      <c r="G273" s="48"/>
      <c r="H273" s="48"/>
      <c r="I273" s="48"/>
      <c r="J273" s="48"/>
      <c r="K273" s="48"/>
      <c r="L273" s="48"/>
      <c r="M273" s="48"/>
      <c r="N273" s="48"/>
      <c r="O273" s="48"/>
      <c r="P273" s="48"/>
      <c r="Q273" s="48"/>
      <c r="R273" s="48"/>
      <c r="S273" s="48"/>
      <c r="T273" s="48"/>
      <c r="U273" s="48"/>
    </row>
    <row r="274" spans="1:21">
      <c r="A274" s="26" t="s">
        <v>265</v>
      </c>
      <c r="B274" s="8">
        <v>111864.45406</v>
      </c>
      <c r="C274" s="8">
        <v>-2855.7961500000001</v>
      </c>
      <c r="D274" s="8">
        <v>0</v>
      </c>
      <c r="E274" s="8">
        <v>0</v>
      </c>
      <c r="F274" s="8">
        <v>109008.65790999999</v>
      </c>
      <c r="G274" s="48"/>
      <c r="H274" s="48"/>
      <c r="I274" s="48"/>
      <c r="J274" s="48"/>
      <c r="K274" s="48"/>
      <c r="L274" s="48"/>
      <c r="M274" s="48"/>
      <c r="N274" s="48"/>
      <c r="O274" s="48"/>
      <c r="P274" s="48"/>
      <c r="Q274" s="48"/>
      <c r="R274" s="48"/>
      <c r="S274" s="48"/>
      <c r="T274" s="48"/>
      <c r="U274" s="48"/>
    </row>
    <row r="275" spans="1:21">
      <c r="A275" s="27" t="s">
        <v>266</v>
      </c>
      <c r="B275" s="8">
        <v>3087.10725</v>
      </c>
      <c r="C275" s="8">
        <v>139.86418</v>
      </c>
      <c r="D275" s="8">
        <v>0</v>
      </c>
      <c r="E275" s="8">
        <v>0</v>
      </c>
      <c r="F275" s="8">
        <v>3226.9714300000001</v>
      </c>
      <c r="G275" s="48"/>
      <c r="H275" s="48"/>
      <c r="I275" s="48"/>
      <c r="J275" s="48"/>
      <c r="K275" s="48"/>
      <c r="L275" s="48"/>
      <c r="M275" s="48"/>
      <c r="N275" s="48"/>
      <c r="O275" s="48"/>
      <c r="P275" s="48"/>
      <c r="Q275" s="48"/>
      <c r="R275" s="48"/>
      <c r="S275" s="48"/>
      <c r="T275" s="48"/>
      <c r="U275" s="48"/>
    </row>
    <row r="276" spans="1:21">
      <c r="A276" s="18" t="s">
        <v>267</v>
      </c>
      <c r="B276" s="10">
        <v>2187.25686</v>
      </c>
      <c r="C276" s="10">
        <v>42.971040000000002</v>
      </c>
      <c r="D276" s="10">
        <v>0</v>
      </c>
      <c r="E276" s="10">
        <v>0</v>
      </c>
      <c r="F276" s="10">
        <v>2230.2278999999999</v>
      </c>
      <c r="G276" s="48"/>
      <c r="H276" s="48"/>
      <c r="I276" s="48"/>
      <c r="J276" s="48"/>
      <c r="K276" s="48"/>
      <c r="L276" s="48"/>
      <c r="M276" s="48"/>
      <c r="N276" s="48"/>
      <c r="O276" s="48"/>
      <c r="P276" s="48"/>
      <c r="Q276" s="48"/>
      <c r="R276" s="48"/>
      <c r="S276" s="48"/>
      <c r="T276" s="48"/>
      <c r="U276" s="48"/>
    </row>
    <row r="277" spans="1:21">
      <c r="A277" s="18" t="s">
        <v>268</v>
      </c>
      <c r="B277" s="10">
        <v>294.25475</v>
      </c>
      <c r="C277" s="10">
        <v>95.640559999999994</v>
      </c>
      <c r="D277" s="10">
        <v>0</v>
      </c>
      <c r="E277" s="10">
        <v>0</v>
      </c>
      <c r="F277" s="10">
        <v>389.89530999999999</v>
      </c>
      <c r="G277" s="48"/>
      <c r="H277" s="48"/>
      <c r="I277" s="48"/>
      <c r="J277" s="48"/>
      <c r="K277" s="48"/>
      <c r="L277" s="48"/>
      <c r="M277" s="48"/>
      <c r="N277" s="48"/>
      <c r="O277" s="48"/>
      <c r="P277" s="48"/>
      <c r="Q277" s="48"/>
      <c r="R277" s="48"/>
      <c r="S277" s="48"/>
      <c r="T277" s="48"/>
      <c r="U277" s="48"/>
    </row>
    <row r="278" spans="1:21">
      <c r="A278" s="18" t="s">
        <v>269</v>
      </c>
      <c r="B278" s="10">
        <v>4.437E-2</v>
      </c>
      <c r="C278" s="10">
        <v>0</v>
      </c>
      <c r="D278" s="10">
        <v>0</v>
      </c>
      <c r="E278" s="10">
        <v>0</v>
      </c>
      <c r="F278" s="10">
        <v>4.437E-2</v>
      </c>
      <c r="G278" s="48"/>
      <c r="H278" s="48"/>
      <c r="I278" s="48"/>
      <c r="J278" s="48"/>
      <c r="K278" s="48"/>
      <c r="L278" s="48"/>
      <c r="M278" s="48"/>
      <c r="N278" s="48"/>
      <c r="O278" s="48"/>
      <c r="P278" s="48"/>
      <c r="Q278" s="48"/>
      <c r="R278" s="48"/>
      <c r="S278" s="48"/>
      <c r="T278" s="48"/>
      <c r="U278" s="48"/>
    </row>
    <row r="279" spans="1:21">
      <c r="A279" s="18" t="s">
        <v>270</v>
      </c>
      <c r="B279" s="10">
        <v>0</v>
      </c>
      <c r="C279" s="10">
        <v>0</v>
      </c>
      <c r="D279" s="10">
        <v>0</v>
      </c>
      <c r="E279" s="10">
        <v>0</v>
      </c>
      <c r="F279" s="10">
        <v>0</v>
      </c>
      <c r="G279" s="48"/>
      <c r="H279" s="48"/>
      <c r="I279" s="48"/>
      <c r="J279" s="48"/>
      <c r="K279" s="48"/>
      <c r="L279" s="48"/>
      <c r="M279" s="48"/>
      <c r="N279" s="48"/>
      <c r="O279" s="48"/>
      <c r="P279" s="48"/>
      <c r="Q279" s="48"/>
      <c r="R279" s="48"/>
      <c r="S279" s="48"/>
      <c r="T279" s="48"/>
      <c r="U279" s="48"/>
    </row>
    <row r="280" spans="1:21">
      <c r="A280" s="18" t="s">
        <v>271</v>
      </c>
      <c r="B280" s="10">
        <v>605.55127000000005</v>
      </c>
      <c r="C280" s="10">
        <v>1.25258</v>
      </c>
      <c r="D280" s="10">
        <v>0</v>
      </c>
      <c r="E280" s="10">
        <v>0</v>
      </c>
      <c r="F280" s="10">
        <v>606.80385000000001</v>
      </c>
      <c r="G280" s="48"/>
      <c r="H280" s="48"/>
      <c r="I280" s="48"/>
      <c r="J280" s="48"/>
      <c r="K280" s="48"/>
      <c r="L280" s="48"/>
      <c r="M280" s="48"/>
      <c r="N280" s="48"/>
      <c r="O280" s="48"/>
      <c r="P280" s="48"/>
      <c r="Q280" s="48"/>
      <c r="R280" s="48"/>
      <c r="S280" s="48"/>
      <c r="T280" s="48"/>
      <c r="U280" s="48"/>
    </row>
    <row r="281" spans="1:21">
      <c r="A281" s="18" t="s">
        <v>272</v>
      </c>
      <c r="B281" s="10">
        <v>0</v>
      </c>
      <c r="C281" s="10">
        <v>0</v>
      </c>
      <c r="D281" s="10">
        <v>0</v>
      </c>
      <c r="E281" s="10">
        <v>0</v>
      </c>
      <c r="F281" s="10">
        <v>0</v>
      </c>
      <c r="G281" s="48"/>
      <c r="H281" s="48"/>
      <c r="I281" s="48"/>
      <c r="J281" s="48"/>
      <c r="K281" s="48"/>
      <c r="L281" s="48"/>
      <c r="M281" s="48"/>
      <c r="N281" s="48"/>
      <c r="O281" s="48"/>
      <c r="P281" s="48"/>
      <c r="Q281" s="48"/>
      <c r="R281" s="48"/>
      <c r="S281" s="48"/>
      <c r="T281" s="48"/>
      <c r="U281" s="48"/>
    </row>
    <row r="282" spans="1:21">
      <c r="A282" s="28" t="s">
        <v>273</v>
      </c>
      <c r="B282" s="8">
        <v>-3764.1890400000002</v>
      </c>
      <c r="C282" s="8">
        <v>-194.39991000000001</v>
      </c>
      <c r="D282" s="8">
        <v>0</v>
      </c>
      <c r="E282" s="8">
        <v>0</v>
      </c>
      <c r="F282" s="8">
        <v>-3958.5889500000003</v>
      </c>
      <c r="G282" s="48"/>
      <c r="H282" s="48"/>
      <c r="I282" s="48"/>
      <c r="J282" s="48"/>
      <c r="K282" s="48"/>
      <c r="L282" s="48"/>
      <c r="M282" s="48"/>
      <c r="N282" s="48"/>
      <c r="O282" s="48"/>
      <c r="P282" s="48"/>
      <c r="Q282" s="48"/>
      <c r="R282" s="48"/>
      <c r="S282" s="48"/>
      <c r="T282" s="48"/>
      <c r="U282" s="48"/>
    </row>
    <row r="283" spans="1:21">
      <c r="A283" s="18" t="s">
        <v>267</v>
      </c>
      <c r="B283" s="10">
        <v>-1977.80746</v>
      </c>
      <c r="C283" s="10">
        <v>-158.43020999999999</v>
      </c>
      <c r="D283" s="10">
        <v>0</v>
      </c>
      <c r="E283" s="10">
        <v>0</v>
      </c>
      <c r="F283" s="10">
        <v>-2136.23767</v>
      </c>
      <c r="G283" s="48"/>
      <c r="H283" s="48"/>
      <c r="I283" s="48"/>
      <c r="J283" s="48"/>
      <c r="K283" s="48"/>
      <c r="L283" s="48"/>
      <c r="M283" s="48"/>
      <c r="N283" s="48"/>
      <c r="O283" s="48"/>
      <c r="P283" s="48"/>
      <c r="Q283" s="48"/>
      <c r="R283" s="48"/>
      <c r="S283" s="48"/>
      <c r="T283" s="48"/>
      <c r="U283" s="48"/>
    </row>
    <row r="284" spans="1:21">
      <c r="A284" s="18" t="s">
        <v>274</v>
      </c>
      <c r="B284" s="10">
        <v>-26.955860000000001</v>
      </c>
      <c r="C284" s="10">
        <v>0</v>
      </c>
      <c r="D284" s="10">
        <v>0</v>
      </c>
      <c r="E284" s="10">
        <v>0</v>
      </c>
      <c r="F284" s="10">
        <v>-26.955860000000001</v>
      </c>
      <c r="G284" s="48"/>
      <c r="H284" s="48"/>
      <c r="I284" s="48"/>
      <c r="J284" s="48"/>
      <c r="K284" s="48"/>
      <c r="L284" s="48"/>
      <c r="M284" s="48"/>
      <c r="N284" s="48"/>
      <c r="O284" s="48"/>
      <c r="P284" s="48"/>
      <c r="Q284" s="48"/>
      <c r="R284" s="48"/>
      <c r="S284" s="48"/>
      <c r="T284" s="48"/>
      <c r="U284" s="48"/>
    </row>
    <row r="285" spans="1:21">
      <c r="A285" s="18" t="s">
        <v>275</v>
      </c>
      <c r="B285" s="10">
        <v>0</v>
      </c>
      <c r="C285" s="10">
        <v>0</v>
      </c>
      <c r="D285" s="10">
        <v>0</v>
      </c>
      <c r="E285" s="10">
        <v>0</v>
      </c>
      <c r="F285" s="10">
        <v>0</v>
      </c>
      <c r="G285" s="48"/>
      <c r="H285" s="48"/>
      <c r="I285" s="48"/>
      <c r="J285" s="48"/>
      <c r="K285" s="48"/>
      <c r="L285" s="48"/>
      <c r="M285" s="48"/>
      <c r="N285" s="48"/>
      <c r="O285" s="48"/>
      <c r="P285" s="48"/>
      <c r="Q285" s="48"/>
      <c r="R285" s="48"/>
      <c r="S285" s="48"/>
      <c r="T285" s="48"/>
      <c r="U285" s="48"/>
    </row>
    <row r="286" spans="1:21">
      <c r="A286" s="18" t="s">
        <v>276</v>
      </c>
      <c r="B286" s="10">
        <v>0</v>
      </c>
      <c r="C286" s="10">
        <v>0</v>
      </c>
      <c r="D286" s="10">
        <v>0</v>
      </c>
      <c r="E286" s="10">
        <v>0</v>
      </c>
      <c r="F286" s="10">
        <v>0</v>
      </c>
      <c r="G286" s="48"/>
      <c r="H286" s="48"/>
      <c r="I286" s="48"/>
      <c r="J286" s="48"/>
      <c r="K286" s="48"/>
      <c r="L286" s="48"/>
      <c r="M286" s="48"/>
      <c r="N286" s="48"/>
      <c r="O286" s="48"/>
      <c r="P286" s="48"/>
      <c r="Q286" s="48"/>
      <c r="R286" s="48"/>
      <c r="S286" s="48"/>
      <c r="T286" s="48"/>
      <c r="U286" s="48"/>
    </row>
    <row r="287" spans="1:21">
      <c r="A287" s="18" t="s">
        <v>277</v>
      </c>
      <c r="B287" s="10">
        <v>-1759.42572</v>
      </c>
      <c r="C287" s="10">
        <v>-35.969699999999996</v>
      </c>
      <c r="D287" s="10">
        <v>0</v>
      </c>
      <c r="E287" s="10">
        <v>0</v>
      </c>
      <c r="F287" s="10">
        <v>-1795.3954199999998</v>
      </c>
      <c r="G287" s="48"/>
      <c r="H287" s="48"/>
      <c r="I287" s="48"/>
      <c r="J287" s="48"/>
      <c r="K287" s="48"/>
      <c r="L287" s="48"/>
      <c r="M287" s="48"/>
      <c r="N287" s="48"/>
      <c r="O287" s="48"/>
      <c r="P287" s="48"/>
      <c r="Q287" s="48"/>
      <c r="R287" s="48"/>
      <c r="S287" s="48"/>
      <c r="T287" s="48"/>
      <c r="U287" s="48"/>
    </row>
    <row r="288" spans="1:21">
      <c r="A288" s="18" t="s">
        <v>278</v>
      </c>
      <c r="B288" s="10">
        <v>0</v>
      </c>
      <c r="C288" s="10">
        <v>0</v>
      </c>
      <c r="D288" s="10">
        <v>0</v>
      </c>
      <c r="E288" s="10">
        <v>0</v>
      </c>
      <c r="F288" s="10">
        <v>0</v>
      </c>
      <c r="G288" s="48"/>
      <c r="H288" s="48"/>
      <c r="I288" s="48"/>
      <c r="J288" s="48"/>
      <c r="K288" s="48"/>
      <c r="L288" s="48"/>
      <c r="M288" s="48"/>
      <c r="N288" s="48"/>
      <c r="O288" s="48"/>
      <c r="P288" s="48"/>
      <c r="Q288" s="48"/>
      <c r="R288" s="48"/>
      <c r="S288" s="48"/>
      <c r="T288" s="48"/>
      <c r="U288" s="48"/>
    </row>
    <row r="289" spans="1:21">
      <c r="A289" s="26" t="s">
        <v>279</v>
      </c>
      <c r="B289" s="8">
        <v>111187.37226999999</v>
      </c>
      <c r="C289" s="8">
        <v>-2910.3318799999997</v>
      </c>
      <c r="D289" s="8">
        <v>0</v>
      </c>
      <c r="E289" s="8">
        <v>0</v>
      </c>
      <c r="F289" s="8">
        <v>108277.04038999999</v>
      </c>
      <c r="G289" s="48"/>
      <c r="H289" s="48"/>
      <c r="I289" s="48"/>
      <c r="J289" s="48"/>
      <c r="K289" s="48"/>
      <c r="L289" s="48"/>
      <c r="M289" s="48"/>
      <c r="N289" s="48"/>
      <c r="O289" s="48"/>
      <c r="P289" s="48"/>
      <c r="Q289" s="48"/>
      <c r="R289" s="48"/>
      <c r="S289" s="48"/>
      <c r="T289" s="48"/>
      <c r="U289" s="48"/>
    </row>
    <row r="290" spans="1:21">
      <c r="A290" s="18" t="s">
        <v>280</v>
      </c>
      <c r="B290" s="10">
        <v>29393.252789999999</v>
      </c>
      <c r="C290" s="10">
        <v>976.0763199999999</v>
      </c>
      <c r="D290" s="10">
        <v>0</v>
      </c>
      <c r="E290" s="10">
        <v>0</v>
      </c>
      <c r="F290" s="10">
        <v>30369.329109999999</v>
      </c>
      <c r="G290" s="48"/>
      <c r="H290" s="48"/>
      <c r="I290" s="48"/>
      <c r="J290" s="48"/>
      <c r="K290" s="48"/>
      <c r="L290" s="48"/>
      <c r="M290" s="48"/>
      <c r="N290" s="48"/>
      <c r="O290" s="48"/>
      <c r="P290" s="48"/>
      <c r="Q290" s="48"/>
      <c r="R290" s="48"/>
      <c r="S290" s="48"/>
      <c r="T290" s="48"/>
      <c r="U290" s="48"/>
    </row>
    <row r="291" spans="1:21">
      <c r="A291" s="18" t="s">
        <v>281</v>
      </c>
      <c r="B291" s="10">
        <v>1668.6320900000001</v>
      </c>
      <c r="C291" s="10">
        <v>34.602339999999998</v>
      </c>
      <c r="D291" s="10">
        <v>0</v>
      </c>
      <c r="E291" s="10">
        <v>0</v>
      </c>
      <c r="F291" s="10">
        <v>1703.23443</v>
      </c>
      <c r="G291" s="48"/>
      <c r="H291" s="48"/>
      <c r="I291" s="48"/>
      <c r="J291" s="48"/>
      <c r="K291" s="48"/>
      <c r="L291" s="48"/>
      <c r="M291" s="48"/>
      <c r="N291" s="48"/>
      <c r="O291" s="48"/>
      <c r="P291" s="48"/>
      <c r="Q291" s="48"/>
      <c r="R291" s="48"/>
      <c r="S291" s="48"/>
      <c r="T291" s="48"/>
      <c r="U291" s="48"/>
    </row>
    <row r="292" spans="1:21">
      <c r="A292" s="18" t="s">
        <v>282</v>
      </c>
      <c r="B292" s="10">
        <v>27724.620699999999</v>
      </c>
      <c r="C292" s="10">
        <v>941.47397999999998</v>
      </c>
      <c r="D292" s="10">
        <v>0</v>
      </c>
      <c r="E292" s="10">
        <v>0</v>
      </c>
      <c r="F292" s="10">
        <v>28666.094679999998</v>
      </c>
      <c r="G292" s="48"/>
      <c r="H292" s="48"/>
      <c r="I292" s="48"/>
      <c r="J292" s="48"/>
      <c r="K292" s="48"/>
      <c r="L292" s="48"/>
      <c r="M292" s="48"/>
      <c r="N292" s="48"/>
      <c r="O292" s="48"/>
      <c r="P292" s="48"/>
      <c r="Q292" s="48"/>
      <c r="R292" s="48"/>
      <c r="S292" s="48"/>
      <c r="T292" s="48"/>
      <c r="U292" s="48"/>
    </row>
    <row r="293" spans="1:21">
      <c r="A293" s="18" t="s">
        <v>283</v>
      </c>
      <c r="B293" s="10">
        <v>0</v>
      </c>
      <c r="C293" s="10">
        <v>0</v>
      </c>
      <c r="D293" s="10">
        <v>0</v>
      </c>
      <c r="E293" s="10">
        <v>0</v>
      </c>
      <c r="F293" s="10">
        <v>0</v>
      </c>
      <c r="G293" s="48"/>
      <c r="H293" s="48"/>
      <c r="I293" s="48"/>
      <c r="J293" s="48"/>
      <c r="K293" s="48"/>
      <c r="L293" s="48"/>
      <c r="M293" s="48"/>
      <c r="N293" s="48"/>
      <c r="O293" s="48"/>
      <c r="P293" s="48"/>
      <c r="Q293" s="48"/>
      <c r="R293" s="48"/>
      <c r="S293" s="48"/>
      <c r="T293" s="48"/>
      <c r="U293" s="48"/>
    </row>
    <row r="294" spans="1:21">
      <c r="A294" s="18" t="s">
        <v>284</v>
      </c>
      <c r="B294" s="10">
        <v>0</v>
      </c>
      <c r="C294" s="10">
        <v>0</v>
      </c>
      <c r="D294" s="10">
        <v>0</v>
      </c>
      <c r="E294" s="10">
        <v>0</v>
      </c>
      <c r="F294" s="10">
        <v>0</v>
      </c>
      <c r="G294" s="48"/>
      <c r="H294" s="48"/>
      <c r="I294" s="48"/>
      <c r="J294" s="48"/>
      <c r="K294" s="48"/>
      <c r="L294" s="48"/>
      <c r="M294" s="48"/>
      <c r="N294" s="48"/>
      <c r="O294" s="48"/>
      <c r="P294" s="48"/>
      <c r="Q294" s="48"/>
      <c r="R294" s="48"/>
      <c r="S294" s="48"/>
      <c r="T294" s="48"/>
      <c r="U294" s="48"/>
    </row>
    <row r="295" spans="1:21">
      <c r="A295" s="18" t="s">
        <v>285</v>
      </c>
      <c r="B295" s="10">
        <v>0</v>
      </c>
      <c r="C295" s="10">
        <v>0</v>
      </c>
      <c r="D295" s="10">
        <v>0</v>
      </c>
      <c r="E295" s="10">
        <v>0</v>
      </c>
      <c r="F295" s="10">
        <v>0</v>
      </c>
      <c r="G295" s="48"/>
      <c r="H295" s="48"/>
      <c r="I295" s="48"/>
      <c r="J295" s="48"/>
      <c r="K295" s="48"/>
      <c r="L295" s="48"/>
      <c r="M295" s="48"/>
      <c r="N295" s="48"/>
      <c r="O295" s="48"/>
      <c r="P295" s="48"/>
      <c r="Q295" s="48"/>
      <c r="R295" s="48"/>
      <c r="S295" s="48"/>
      <c r="T295" s="48"/>
      <c r="U295" s="48"/>
    </row>
    <row r="296" spans="1:21">
      <c r="A296" s="18" t="s">
        <v>286</v>
      </c>
      <c r="B296" s="10">
        <v>0</v>
      </c>
      <c r="C296" s="10">
        <v>0</v>
      </c>
      <c r="D296" s="10">
        <v>0</v>
      </c>
      <c r="E296" s="10">
        <v>0</v>
      </c>
      <c r="F296" s="10">
        <v>0</v>
      </c>
      <c r="G296" s="48"/>
      <c r="H296" s="48"/>
      <c r="I296" s="48"/>
      <c r="J296" s="48"/>
      <c r="K296" s="48"/>
      <c r="L296" s="48"/>
      <c r="M296" s="48"/>
      <c r="N296" s="48"/>
      <c r="O296" s="48"/>
      <c r="P296" s="48"/>
      <c r="Q296" s="48"/>
      <c r="R296" s="48"/>
      <c r="S296" s="48"/>
      <c r="T296" s="48"/>
      <c r="U296" s="48"/>
    </row>
    <row r="297" spans="1:21">
      <c r="A297" s="18" t="s">
        <v>287</v>
      </c>
      <c r="B297" s="10">
        <v>0</v>
      </c>
      <c r="C297" s="10">
        <v>0</v>
      </c>
      <c r="D297" s="10">
        <v>0</v>
      </c>
      <c r="E297" s="10">
        <v>0</v>
      </c>
      <c r="F297" s="10">
        <v>0</v>
      </c>
      <c r="G297" s="48"/>
      <c r="H297" s="48"/>
      <c r="I297" s="48"/>
      <c r="J297" s="48"/>
      <c r="K297" s="48"/>
      <c r="L297" s="48"/>
      <c r="M297" s="48"/>
      <c r="N297" s="48"/>
      <c r="O297" s="48"/>
      <c r="P297" s="48"/>
      <c r="Q297" s="48"/>
      <c r="R297" s="48"/>
      <c r="S297" s="48"/>
      <c r="T297" s="48"/>
      <c r="U297" s="48"/>
    </row>
    <row r="298" spans="1:21">
      <c r="A298" s="18" t="s">
        <v>288</v>
      </c>
      <c r="B298" s="10">
        <v>-50798.099729999994</v>
      </c>
      <c r="C298" s="10">
        <v>-1504.91579</v>
      </c>
      <c r="D298" s="10">
        <v>0</v>
      </c>
      <c r="E298" s="10">
        <v>0</v>
      </c>
      <c r="F298" s="10">
        <v>-52303.015520000001</v>
      </c>
      <c r="G298" s="48"/>
      <c r="H298" s="48"/>
      <c r="I298" s="48"/>
      <c r="J298" s="48"/>
      <c r="K298" s="48"/>
      <c r="L298" s="48"/>
      <c r="M298" s="48"/>
      <c r="N298" s="48"/>
      <c r="O298" s="48"/>
      <c r="P298" s="48"/>
      <c r="Q298" s="48"/>
      <c r="R298" s="48"/>
      <c r="S298" s="48"/>
      <c r="T298" s="48"/>
      <c r="U298" s="48"/>
    </row>
    <row r="299" spans="1:21">
      <c r="A299" s="18" t="s">
        <v>289</v>
      </c>
      <c r="B299" s="10">
        <v>-45099.485679999998</v>
      </c>
      <c r="C299" s="10">
        <v>-1039.9435600000002</v>
      </c>
      <c r="D299" s="10">
        <v>0</v>
      </c>
      <c r="E299" s="10">
        <v>0</v>
      </c>
      <c r="F299" s="10">
        <v>-46139.429240000005</v>
      </c>
      <c r="G299" s="48"/>
      <c r="H299" s="48"/>
      <c r="I299" s="48"/>
      <c r="J299" s="48"/>
      <c r="K299" s="48"/>
      <c r="L299" s="48"/>
      <c r="M299" s="48"/>
      <c r="N299" s="48"/>
      <c r="O299" s="48"/>
      <c r="P299" s="48"/>
      <c r="Q299" s="48"/>
      <c r="R299" s="48"/>
      <c r="S299" s="48"/>
      <c r="T299" s="48"/>
      <c r="U299" s="48"/>
    </row>
    <row r="300" spans="1:21">
      <c r="A300" s="18" t="s">
        <v>290</v>
      </c>
      <c r="B300" s="10">
        <v>0</v>
      </c>
      <c r="C300" s="10">
        <v>0</v>
      </c>
      <c r="D300" s="10">
        <v>0</v>
      </c>
      <c r="E300" s="10">
        <v>0</v>
      </c>
      <c r="F300" s="10">
        <v>0</v>
      </c>
      <c r="G300" s="48"/>
      <c r="H300" s="48"/>
      <c r="I300" s="48"/>
      <c r="J300" s="48"/>
      <c r="K300" s="48"/>
      <c r="L300" s="48"/>
      <c r="M300" s="48"/>
      <c r="N300" s="48"/>
      <c r="O300" s="48"/>
      <c r="P300" s="48"/>
      <c r="Q300" s="48"/>
      <c r="R300" s="48"/>
      <c r="S300" s="48"/>
      <c r="T300" s="48"/>
      <c r="U300" s="48"/>
    </row>
    <row r="301" spans="1:21">
      <c r="A301" s="18" t="s">
        <v>291</v>
      </c>
      <c r="B301" s="10">
        <v>0</v>
      </c>
      <c r="C301" s="10">
        <v>0</v>
      </c>
      <c r="D301" s="10">
        <v>0</v>
      </c>
      <c r="E301" s="10">
        <v>0</v>
      </c>
      <c r="F301" s="10">
        <v>0</v>
      </c>
      <c r="G301" s="48"/>
      <c r="H301" s="48"/>
      <c r="I301" s="48"/>
      <c r="J301" s="48"/>
      <c r="K301" s="48"/>
      <c r="L301" s="48"/>
      <c r="M301" s="48"/>
      <c r="N301" s="48"/>
      <c r="O301" s="48"/>
      <c r="P301" s="48"/>
      <c r="Q301" s="48"/>
      <c r="R301" s="48"/>
      <c r="S301" s="48"/>
      <c r="T301" s="48"/>
      <c r="U301" s="48"/>
    </row>
    <row r="302" spans="1:21">
      <c r="A302" s="21" t="s">
        <v>292</v>
      </c>
      <c r="B302" s="10">
        <v>-5698.6140500000001</v>
      </c>
      <c r="C302" s="10">
        <v>-464.62923000000001</v>
      </c>
      <c r="D302" s="10">
        <v>0</v>
      </c>
      <c r="E302" s="10">
        <v>0</v>
      </c>
      <c r="F302" s="10">
        <v>-6163.2432800000006</v>
      </c>
      <c r="G302" s="48"/>
      <c r="H302" s="48"/>
      <c r="I302" s="48"/>
      <c r="J302" s="48"/>
      <c r="K302" s="48"/>
      <c r="L302" s="48"/>
      <c r="M302" s="48"/>
      <c r="N302" s="48"/>
      <c r="O302" s="48"/>
      <c r="P302" s="48"/>
      <c r="Q302" s="48"/>
      <c r="R302" s="48"/>
      <c r="S302" s="48"/>
      <c r="T302" s="48"/>
      <c r="U302" s="48"/>
    </row>
    <row r="303" spans="1:21">
      <c r="A303" s="11" t="s">
        <v>293</v>
      </c>
      <c r="B303" s="10">
        <v>0</v>
      </c>
      <c r="C303" s="10">
        <v>0</v>
      </c>
      <c r="D303" s="10">
        <v>0</v>
      </c>
      <c r="E303" s="10">
        <v>0</v>
      </c>
      <c r="F303" s="10">
        <v>0</v>
      </c>
      <c r="G303" s="48"/>
      <c r="H303" s="48"/>
      <c r="I303" s="48"/>
      <c r="J303" s="48"/>
      <c r="K303" s="48"/>
      <c r="L303" s="48"/>
      <c r="M303" s="48"/>
      <c r="N303" s="48"/>
      <c r="O303" s="48"/>
      <c r="P303" s="48"/>
      <c r="Q303" s="48"/>
      <c r="R303" s="48"/>
      <c r="S303" s="48"/>
      <c r="T303" s="48"/>
      <c r="U303" s="48"/>
    </row>
    <row r="304" spans="1:21">
      <c r="A304" s="21" t="s">
        <v>294</v>
      </c>
      <c r="B304" s="10">
        <v>0</v>
      </c>
      <c r="C304" s="10">
        <v>-0.34300000000000003</v>
      </c>
      <c r="D304" s="10">
        <v>0</v>
      </c>
      <c r="E304" s="10">
        <v>0</v>
      </c>
      <c r="F304" s="10">
        <v>-0.34300000000000003</v>
      </c>
      <c r="G304" s="48"/>
      <c r="H304" s="48"/>
      <c r="I304" s="48"/>
      <c r="J304" s="48"/>
      <c r="K304" s="48"/>
      <c r="L304" s="48"/>
      <c r="M304" s="48"/>
      <c r="N304" s="48"/>
      <c r="O304" s="48"/>
      <c r="P304" s="48"/>
      <c r="Q304" s="48"/>
      <c r="R304" s="48"/>
      <c r="S304" s="48"/>
      <c r="T304" s="48"/>
      <c r="U304" s="48"/>
    </row>
    <row r="305" spans="1:21">
      <c r="A305" s="26" t="s">
        <v>295</v>
      </c>
      <c r="B305" s="8">
        <v>89782.525330000004</v>
      </c>
      <c r="C305" s="8">
        <v>-3439.1713500000001</v>
      </c>
      <c r="D305" s="8">
        <v>0</v>
      </c>
      <c r="E305" s="8">
        <v>0</v>
      </c>
      <c r="F305" s="8">
        <v>86343.35398</v>
      </c>
      <c r="G305" s="48"/>
      <c r="H305" s="48"/>
      <c r="I305" s="48"/>
      <c r="J305" s="48"/>
      <c r="K305" s="48"/>
      <c r="L305" s="48"/>
      <c r="M305" s="48"/>
      <c r="N305" s="48"/>
      <c r="O305" s="48"/>
      <c r="P305" s="48"/>
      <c r="Q305" s="48"/>
      <c r="R305" s="48"/>
      <c r="S305" s="48"/>
      <c r="T305" s="48"/>
      <c r="U305" s="48"/>
    </row>
    <row r="306" spans="1:21">
      <c r="A306" s="26" t="s">
        <v>296</v>
      </c>
      <c r="B306" s="8">
        <v>-76311.672260000007</v>
      </c>
      <c r="C306" s="8">
        <v>-373.80740000000003</v>
      </c>
      <c r="D306" s="8">
        <v>0</v>
      </c>
      <c r="E306" s="8">
        <v>0</v>
      </c>
      <c r="F306" s="8">
        <v>-76685.479659999997</v>
      </c>
      <c r="G306" s="48"/>
      <c r="H306" s="48"/>
      <c r="I306" s="48"/>
      <c r="J306" s="48"/>
      <c r="K306" s="48"/>
      <c r="L306" s="48"/>
      <c r="M306" s="48"/>
      <c r="N306" s="48"/>
      <c r="O306" s="48"/>
      <c r="P306" s="48"/>
      <c r="Q306" s="48"/>
      <c r="R306" s="48"/>
      <c r="S306" s="48"/>
      <c r="T306" s="48"/>
      <c r="U306" s="48"/>
    </row>
    <row r="307" spans="1:21">
      <c r="A307" s="18" t="s">
        <v>297</v>
      </c>
      <c r="B307" s="10">
        <v>-52163.239280000002</v>
      </c>
      <c r="C307" s="10">
        <v>-4.6437200000000001</v>
      </c>
      <c r="D307" s="10">
        <v>0</v>
      </c>
      <c r="E307" s="10">
        <v>0</v>
      </c>
      <c r="F307" s="10">
        <v>-52167.883000000002</v>
      </c>
      <c r="G307" s="48"/>
      <c r="H307" s="48"/>
      <c r="I307" s="48"/>
      <c r="J307" s="48"/>
      <c r="K307" s="48"/>
      <c r="L307" s="48"/>
      <c r="M307" s="48"/>
      <c r="N307" s="48"/>
      <c r="O307" s="48"/>
      <c r="P307" s="48"/>
      <c r="Q307" s="48"/>
      <c r="R307" s="48"/>
      <c r="S307" s="48"/>
      <c r="T307" s="48"/>
      <c r="U307" s="48"/>
    </row>
    <row r="308" spans="1:21">
      <c r="A308" s="18" t="s">
        <v>298</v>
      </c>
      <c r="B308" s="10">
        <v>-5152.3455599999998</v>
      </c>
      <c r="C308" s="10">
        <v>-11.050450000000001</v>
      </c>
      <c r="D308" s="10">
        <v>0</v>
      </c>
      <c r="E308" s="10">
        <v>0</v>
      </c>
      <c r="F308" s="10">
        <v>-5163.3960099999995</v>
      </c>
      <c r="G308" s="48"/>
      <c r="H308" s="48"/>
      <c r="I308" s="48"/>
      <c r="J308" s="48"/>
      <c r="K308" s="48"/>
      <c r="L308" s="48"/>
      <c r="M308" s="48"/>
      <c r="N308" s="48"/>
      <c r="O308" s="48"/>
      <c r="P308" s="48"/>
      <c r="Q308" s="48"/>
      <c r="R308" s="48"/>
      <c r="S308" s="48"/>
      <c r="T308" s="48"/>
      <c r="U308" s="48"/>
    </row>
    <row r="309" spans="1:21">
      <c r="A309" s="18" t="s">
        <v>299</v>
      </c>
      <c r="B309" s="10">
        <v>-404.71978999999999</v>
      </c>
      <c r="C309" s="10">
        <v>-279.44846000000001</v>
      </c>
      <c r="D309" s="10">
        <v>0</v>
      </c>
      <c r="E309" s="10">
        <v>0</v>
      </c>
      <c r="F309" s="10">
        <v>-684.16824999999994</v>
      </c>
      <c r="G309" s="48"/>
      <c r="H309" s="48"/>
      <c r="I309" s="48"/>
      <c r="J309" s="48"/>
      <c r="K309" s="48"/>
      <c r="L309" s="48"/>
      <c r="M309" s="48"/>
      <c r="N309" s="48"/>
      <c r="O309" s="48"/>
      <c r="P309" s="48"/>
      <c r="Q309" s="48"/>
      <c r="R309" s="48"/>
      <c r="S309" s="48"/>
      <c r="T309" s="48"/>
      <c r="U309" s="48"/>
    </row>
    <row r="310" spans="1:21">
      <c r="A310" s="18" t="s">
        <v>300</v>
      </c>
      <c r="B310" s="10">
        <v>-2565.4438799999998</v>
      </c>
      <c r="C310" s="10">
        <v>-8.2870000000000008</v>
      </c>
      <c r="D310" s="10">
        <v>0</v>
      </c>
      <c r="E310" s="10">
        <v>0</v>
      </c>
      <c r="F310" s="10">
        <v>-2573.7308800000001</v>
      </c>
      <c r="G310" s="48"/>
      <c r="H310" s="48"/>
      <c r="I310" s="48"/>
      <c r="J310" s="48"/>
      <c r="K310" s="48"/>
      <c r="L310" s="48"/>
      <c r="M310" s="48"/>
      <c r="N310" s="48"/>
      <c r="O310" s="48"/>
      <c r="P310" s="48"/>
      <c r="Q310" s="48"/>
      <c r="R310" s="48"/>
      <c r="S310" s="48"/>
      <c r="T310" s="48"/>
      <c r="U310" s="48"/>
    </row>
    <row r="311" spans="1:21">
      <c r="A311" s="18" t="s">
        <v>301</v>
      </c>
      <c r="B311" s="10">
        <v>-3165.2673399999999</v>
      </c>
      <c r="C311" s="10">
        <v>0</v>
      </c>
      <c r="D311" s="10">
        <v>0</v>
      </c>
      <c r="E311" s="10">
        <v>0</v>
      </c>
      <c r="F311" s="10">
        <v>-3165.2673399999999</v>
      </c>
      <c r="G311" s="48"/>
      <c r="H311" s="48"/>
      <c r="I311" s="48"/>
      <c r="J311" s="48"/>
      <c r="K311" s="48"/>
      <c r="L311" s="48"/>
      <c r="M311" s="48"/>
      <c r="N311" s="48"/>
      <c r="O311" s="48"/>
      <c r="P311" s="48"/>
      <c r="Q311" s="48"/>
      <c r="R311" s="48"/>
      <c r="S311" s="48"/>
      <c r="T311" s="48"/>
      <c r="U311" s="48"/>
    </row>
    <row r="312" spans="1:21">
      <c r="A312" s="18" t="s">
        <v>302</v>
      </c>
      <c r="B312" s="10">
        <v>-1000.71949</v>
      </c>
      <c r="C312" s="10">
        <v>0</v>
      </c>
      <c r="D312" s="10">
        <v>0</v>
      </c>
      <c r="E312" s="10">
        <v>0</v>
      </c>
      <c r="F312" s="10">
        <v>-1000.71949</v>
      </c>
      <c r="G312" s="48"/>
      <c r="H312" s="48"/>
      <c r="I312" s="48"/>
      <c r="J312" s="48"/>
      <c r="K312" s="48"/>
      <c r="L312" s="48"/>
      <c r="M312" s="48"/>
      <c r="N312" s="48"/>
      <c r="O312" s="48"/>
      <c r="P312" s="48"/>
      <c r="Q312" s="48"/>
      <c r="R312" s="48"/>
      <c r="S312" s="48"/>
      <c r="T312" s="48"/>
      <c r="U312" s="48"/>
    </row>
    <row r="313" spans="1:21">
      <c r="A313" s="18" t="s">
        <v>303</v>
      </c>
      <c r="B313" s="10">
        <v>-2495.3562900000002</v>
      </c>
      <c r="C313" s="10">
        <v>0</v>
      </c>
      <c r="D313" s="10">
        <v>0</v>
      </c>
      <c r="E313" s="10">
        <v>0</v>
      </c>
      <c r="F313" s="10">
        <v>-2495.3562900000002</v>
      </c>
      <c r="G313" s="48"/>
      <c r="H313" s="48"/>
      <c r="I313" s="48"/>
      <c r="J313" s="48"/>
      <c r="K313" s="48"/>
      <c r="L313" s="48"/>
      <c r="M313" s="48"/>
      <c r="N313" s="48"/>
      <c r="O313" s="48"/>
      <c r="P313" s="48"/>
      <c r="Q313" s="48"/>
      <c r="R313" s="48"/>
      <c r="S313" s="48"/>
      <c r="T313" s="48"/>
      <c r="U313" s="48"/>
    </row>
    <row r="314" spans="1:21">
      <c r="A314" s="18" t="s">
        <v>304</v>
      </c>
      <c r="B314" s="10">
        <v>-1270.44019</v>
      </c>
      <c r="C314" s="10">
        <v>0</v>
      </c>
      <c r="D314" s="10">
        <v>0</v>
      </c>
      <c r="E314" s="10">
        <v>0</v>
      </c>
      <c r="F314" s="10">
        <v>-1270.44019</v>
      </c>
      <c r="G314" s="48"/>
      <c r="H314" s="48"/>
      <c r="I314" s="48"/>
      <c r="J314" s="48"/>
      <c r="K314" s="48"/>
      <c r="L314" s="48"/>
      <c r="M314" s="48"/>
      <c r="N314" s="48"/>
      <c r="O314" s="48"/>
      <c r="P314" s="48"/>
      <c r="Q314" s="48"/>
      <c r="R314" s="48"/>
      <c r="S314" s="48"/>
      <c r="T314" s="48"/>
      <c r="U314" s="48"/>
    </row>
    <row r="315" spans="1:21">
      <c r="A315" s="18" t="s">
        <v>305</v>
      </c>
      <c r="B315" s="10">
        <v>-8094.1404400000001</v>
      </c>
      <c r="C315" s="10">
        <v>-70.377769999999998</v>
      </c>
      <c r="D315" s="10">
        <v>0</v>
      </c>
      <c r="E315" s="10">
        <v>0</v>
      </c>
      <c r="F315" s="10">
        <v>-8164.5182100000002</v>
      </c>
      <c r="G315" s="48"/>
      <c r="H315" s="48"/>
      <c r="I315" s="48"/>
      <c r="J315" s="48"/>
      <c r="K315" s="48"/>
      <c r="L315" s="48"/>
      <c r="M315" s="48"/>
      <c r="N315" s="48"/>
      <c r="O315" s="48"/>
      <c r="P315" s="48"/>
      <c r="Q315" s="48"/>
      <c r="R315" s="48"/>
      <c r="S315" s="48"/>
      <c r="T315" s="48"/>
      <c r="U315" s="48"/>
    </row>
    <row r="316" spans="1:21">
      <c r="A316" s="27" t="s">
        <v>306</v>
      </c>
      <c r="B316" s="8">
        <v>13470.853070000001</v>
      </c>
      <c r="C316" s="8">
        <v>-3812.9787500000002</v>
      </c>
      <c r="D316" s="8">
        <v>0</v>
      </c>
      <c r="E316" s="8">
        <v>0</v>
      </c>
      <c r="F316" s="8">
        <v>9657.8743200000008</v>
      </c>
      <c r="G316" s="48"/>
      <c r="H316" s="48"/>
      <c r="I316" s="48"/>
      <c r="J316" s="48"/>
      <c r="K316" s="48"/>
      <c r="L316" s="48"/>
      <c r="M316" s="48"/>
      <c r="N316" s="48"/>
      <c r="O316" s="48"/>
      <c r="P316" s="48"/>
      <c r="Q316" s="48"/>
      <c r="R316" s="48"/>
      <c r="S316" s="48"/>
      <c r="T316" s="48"/>
      <c r="U316" s="48"/>
    </row>
    <row r="317" spans="1:21">
      <c r="A317" s="21" t="s">
        <v>307</v>
      </c>
      <c r="B317" s="10">
        <v>0.54047000000000001</v>
      </c>
      <c r="C317" s="10">
        <v>0</v>
      </c>
      <c r="D317" s="10">
        <v>0</v>
      </c>
      <c r="E317" s="10">
        <v>0</v>
      </c>
      <c r="F317" s="10">
        <v>0.54047000000000001</v>
      </c>
      <c r="G317" s="48"/>
      <c r="H317" s="48"/>
      <c r="I317" s="48"/>
      <c r="J317" s="48"/>
      <c r="K317" s="48"/>
      <c r="L317" s="48"/>
      <c r="M317" s="48"/>
      <c r="N317" s="48"/>
      <c r="O317" s="48"/>
      <c r="P317" s="48"/>
      <c r="Q317" s="48"/>
      <c r="R317" s="48"/>
      <c r="S317" s="48"/>
      <c r="T317" s="48"/>
      <c r="U317" s="48"/>
    </row>
    <row r="318" spans="1:21">
      <c r="A318" s="21" t="s">
        <v>308</v>
      </c>
      <c r="B318" s="10">
        <v>0.54047000000000001</v>
      </c>
      <c r="C318" s="10">
        <v>0</v>
      </c>
      <c r="D318" s="10">
        <v>0</v>
      </c>
      <c r="E318" s="10">
        <v>0</v>
      </c>
      <c r="F318" s="10">
        <v>0.54047000000000001</v>
      </c>
      <c r="G318" s="48"/>
      <c r="H318" s="48"/>
      <c r="I318" s="48"/>
      <c r="J318" s="48"/>
      <c r="K318" s="48"/>
      <c r="L318" s="48"/>
      <c r="M318" s="48"/>
      <c r="N318" s="48"/>
      <c r="O318" s="48"/>
      <c r="P318" s="48"/>
      <c r="Q318" s="48"/>
      <c r="R318" s="48"/>
      <c r="S318" s="48"/>
      <c r="T318" s="48"/>
      <c r="U318" s="48"/>
    </row>
    <row r="319" spans="1:21">
      <c r="A319" s="21" t="s">
        <v>309</v>
      </c>
      <c r="B319" s="10">
        <v>0</v>
      </c>
      <c r="C319" s="10">
        <v>0</v>
      </c>
      <c r="D319" s="10">
        <v>0</v>
      </c>
      <c r="E319" s="10">
        <v>0</v>
      </c>
      <c r="F319" s="10">
        <v>0</v>
      </c>
      <c r="G319" s="48"/>
      <c r="H319" s="48"/>
      <c r="I319" s="48"/>
      <c r="J319" s="48"/>
      <c r="K319" s="48"/>
      <c r="L319" s="48"/>
      <c r="M319" s="48"/>
      <c r="N319" s="48"/>
      <c r="O319" s="48"/>
      <c r="P319" s="48"/>
      <c r="Q319" s="48"/>
      <c r="R319" s="48"/>
      <c r="S319" s="48"/>
      <c r="T319" s="48"/>
      <c r="U319" s="48"/>
    </row>
    <row r="320" spans="1:21">
      <c r="A320" s="21" t="s">
        <v>310</v>
      </c>
      <c r="B320" s="10">
        <v>-0.92967999999999995</v>
      </c>
      <c r="C320" s="10">
        <v>93.725409999999997</v>
      </c>
      <c r="D320" s="10">
        <v>0</v>
      </c>
      <c r="E320" s="10">
        <v>0</v>
      </c>
      <c r="F320" s="10">
        <v>92.795729999999992</v>
      </c>
      <c r="G320" s="48"/>
      <c r="H320" s="48"/>
      <c r="I320" s="48"/>
      <c r="J320" s="48"/>
      <c r="K320" s="48"/>
      <c r="L320" s="48"/>
      <c r="M320" s="48"/>
      <c r="N320" s="48"/>
      <c r="O320" s="48"/>
      <c r="P320" s="48"/>
      <c r="Q320" s="48"/>
      <c r="R320" s="48"/>
      <c r="S320" s="48"/>
      <c r="T320" s="48"/>
      <c r="U320" s="48"/>
    </row>
    <row r="321" spans="1:21">
      <c r="A321" s="21" t="s">
        <v>311</v>
      </c>
      <c r="B321" s="10">
        <v>-0.92967999999999995</v>
      </c>
      <c r="C321" s="10">
        <v>0</v>
      </c>
      <c r="D321" s="10">
        <v>0</v>
      </c>
      <c r="E321" s="10">
        <v>0</v>
      </c>
      <c r="F321" s="10">
        <v>-0.92967999999999995</v>
      </c>
      <c r="G321" s="48"/>
      <c r="H321" s="48"/>
      <c r="I321" s="48"/>
      <c r="J321" s="48"/>
      <c r="K321" s="48"/>
      <c r="L321" s="48"/>
      <c r="M321" s="48"/>
      <c r="N321" s="48"/>
      <c r="O321" s="48"/>
      <c r="P321" s="48"/>
      <c r="Q321" s="48"/>
      <c r="R321" s="48"/>
      <c r="S321" s="48"/>
      <c r="T321" s="48"/>
      <c r="U321" s="48"/>
    </row>
    <row r="322" spans="1:21">
      <c r="A322" s="21" t="s">
        <v>312</v>
      </c>
      <c r="B322" s="10">
        <v>0</v>
      </c>
      <c r="C322" s="10">
        <v>93.725409999999997</v>
      </c>
      <c r="D322" s="10">
        <v>0</v>
      </c>
      <c r="E322" s="10">
        <v>0</v>
      </c>
      <c r="F322" s="10">
        <v>93.725409999999997</v>
      </c>
      <c r="G322" s="48"/>
      <c r="H322" s="48"/>
      <c r="I322" s="48"/>
      <c r="J322" s="48"/>
      <c r="K322" s="48"/>
      <c r="L322" s="48"/>
      <c r="M322" s="48"/>
      <c r="N322" s="48"/>
      <c r="O322" s="48"/>
      <c r="P322" s="48"/>
      <c r="Q322" s="48"/>
      <c r="R322" s="48"/>
      <c r="S322" s="48"/>
      <c r="T322" s="48"/>
      <c r="U322" s="48"/>
    </row>
    <row r="323" spans="1:21">
      <c r="A323" s="14" t="s">
        <v>313</v>
      </c>
      <c r="B323" s="8">
        <v>13470.46386</v>
      </c>
      <c r="C323" s="8">
        <v>-3719.2533399999998</v>
      </c>
      <c r="D323" s="8">
        <v>0</v>
      </c>
      <c r="E323" s="8">
        <v>0</v>
      </c>
      <c r="F323" s="8">
        <v>9751.2105199999987</v>
      </c>
      <c r="G323" s="48"/>
      <c r="H323" s="48"/>
      <c r="I323" s="48"/>
      <c r="J323" s="48"/>
      <c r="K323" s="48"/>
      <c r="L323" s="48"/>
      <c r="M323" s="48"/>
      <c r="N323" s="48"/>
      <c r="O323" s="48"/>
      <c r="P323" s="48"/>
      <c r="Q323" s="48"/>
      <c r="R323" s="48"/>
      <c r="S323" s="48"/>
      <c r="T323" s="48"/>
      <c r="U323" s="48"/>
    </row>
    <row r="324" spans="1:21">
      <c r="A324" s="18" t="s">
        <v>314</v>
      </c>
      <c r="B324" s="10">
        <v>-2513.7886000000003</v>
      </c>
      <c r="C324" s="10">
        <v>0</v>
      </c>
      <c r="D324" s="10">
        <v>0</v>
      </c>
      <c r="E324" s="10">
        <v>0</v>
      </c>
      <c r="F324" s="10">
        <v>-2513.7886000000003</v>
      </c>
      <c r="G324" s="48"/>
      <c r="H324" s="48"/>
      <c r="I324" s="48"/>
      <c r="J324" s="48"/>
      <c r="K324" s="48"/>
      <c r="L324" s="48"/>
      <c r="M324" s="48"/>
      <c r="N324" s="48"/>
      <c r="O324" s="48"/>
      <c r="P324" s="48"/>
      <c r="Q324" s="48"/>
      <c r="R324" s="48"/>
      <c r="S324" s="48"/>
      <c r="T324" s="48"/>
      <c r="U324" s="48"/>
    </row>
    <row r="325" spans="1:21">
      <c r="A325" s="27" t="s">
        <v>315</v>
      </c>
      <c r="B325" s="8">
        <v>10956.67526</v>
      </c>
      <c r="C325" s="8">
        <v>-3719.2533399999998</v>
      </c>
      <c r="D325" s="8">
        <v>0</v>
      </c>
      <c r="E325" s="8">
        <v>0</v>
      </c>
      <c r="F325" s="8">
        <v>7237.4219199999998</v>
      </c>
      <c r="G325" s="48"/>
      <c r="H325" s="48"/>
      <c r="I325" s="48"/>
      <c r="J325" s="48"/>
      <c r="K325" s="48"/>
      <c r="L325" s="48"/>
      <c r="M325" s="48"/>
      <c r="N325" s="48"/>
      <c r="O325" s="48"/>
      <c r="P325" s="48"/>
      <c r="Q325" s="48"/>
      <c r="R325" s="48"/>
      <c r="S325" s="48"/>
      <c r="T325" s="48"/>
      <c r="U325" s="48"/>
    </row>
    <row r="326" spans="1:21">
      <c r="A326" s="21" t="s">
        <v>316</v>
      </c>
      <c r="B326" s="10">
        <v>-110.06647</v>
      </c>
      <c r="C326" s="10">
        <v>19.564720000000001</v>
      </c>
      <c r="D326" s="10">
        <v>0</v>
      </c>
      <c r="E326" s="10">
        <v>0</v>
      </c>
      <c r="F326" s="10">
        <v>-90.501750000000001</v>
      </c>
      <c r="G326" s="48"/>
      <c r="H326" s="48"/>
      <c r="I326" s="48"/>
      <c r="J326" s="48"/>
      <c r="K326" s="48"/>
      <c r="L326" s="48"/>
      <c r="M326" s="48"/>
      <c r="N326" s="48"/>
      <c r="O326" s="48"/>
      <c r="P326" s="48"/>
      <c r="Q326" s="48"/>
      <c r="R326" s="48"/>
      <c r="S326" s="48"/>
      <c r="T326" s="48"/>
      <c r="U326" s="48"/>
    </row>
    <row r="327" spans="1:21">
      <c r="A327" s="14" t="s">
        <v>317</v>
      </c>
      <c r="B327" s="8">
        <v>10846.608789999998</v>
      </c>
      <c r="C327" s="8">
        <v>-3699.6886199999999</v>
      </c>
      <c r="D327" s="8">
        <v>0</v>
      </c>
      <c r="E327" s="8">
        <v>0</v>
      </c>
      <c r="F327" s="8">
        <v>7146.9201700000003</v>
      </c>
      <c r="G327" s="48"/>
      <c r="H327" s="48"/>
      <c r="I327" s="48"/>
      <c r="J327" s="48"/>
      <c r="K327" s="48"/>
      <c r="L327" s="48"/>
      <c r="M327" s="48"/>
      <c r="N327" s="48"/>
      <c r="O327" s="48"/>
      <c r="P327" s="48"/>
      <c r="Q327" s="48"/>
      <c r="R327" s="48"/>
      <c r="S327" s="48"/>
      <c r="T327" s="48"/>
      <c r="U327" s="48"/>
    </row>
    <row r="328" spans="1:21">
      <c r="A328" s="21" t="s">
        <v>318</v>
      </c>
      <c r="B328" s="10">
        <v>0</v>
      </c>
      <c r="C328" s="10">
        <v>0</v>
      </c>
      <c r="D328" s="10">
        <v>0</v>
      </c>
      <c r="E328" s="10">
        <v>0</v>
      </c>
      <c r="F328" s="10">
        <v>0</v>
      </c>
      <c r="G328" s="48"/>
      <c r="H328" s="48"/>
      <c r="I328" s="48"/>
      <c r="J328" s="48"/>
      <c r="K328" s="48"/>
      <c r="L328" s="48"/>
      <c r="M328" s="48"/>
      <c r="N328" s="48"/>
      <c r="O328" s="48"/>
      <c r="P328" s="48"/>
      <c r="Q328" s="48"/>
      <c r="R328" s="48"/>
      <c r="S328" s="48"/>
      <c r="T328" s="48"/>
      <c r="U328" s="48"/>
    </row>
    <row r="329" spans="1:21">
      <c r="A329" s="27" t="s">
        <v>319</v>
      </c>
      <c r="B329" s="8">
        <v>10846.608789999998</v>
      </c>
      <c r="C329" s="8">
        <v>-3699.6886199999999</v>
      </c>
      <c r="D329" s="8">
        <v>0</v>
      </c>
      <c r="E329" s="8">
        <v>0</v>
      </c>
      <c r="F329" s="8">
        <v>7146.9201700000003</v>
      </c>
      <c r="G329" s="48"/>
      <c r="H329" s="48"/>
      <c r="I329" s="48"/>
      <c r="J329" s="48"/>
      <c r="K329" s="48"/>
      <c r="L329" s="48"/>
      <c r="M329" s="48"/>
      <c r="N329" s="48"/>
      <c r="O329" s="48"/>
      <c r="P329" s="48"/>
      <c r="Q329" s="48"/>
      <c r="R329" s="48"/>
      <c r="S329" s="48"/>
      <c r="T329" s="48"/>
      <c r="U329" s="48"/>
    </row>
    <row r="330" spans="1:21">
      <c r="A330" s="21" t="s">
        <v>320</v>
      </c>
      <c r="B330" s="10">
        <v>-4336.0703700000004</v>
      </c>
      <c r="C330" s="10">
        <v>0</v>
      </c>
      <c r="D330" s="10">
        <v>0</v>
      </c>
      <c r="E330" s="10">
        <v>0</v>
      </c>
      <c r="F330" s="10">
        <v>-4336.0703700000004</v>
      </c>
      <c r="G330" s="48"/>
      <c r="H330" s="48"/>
      <c r="I330" s="48"/>
      <c r="J330" s="48"/>
      <c r="K330" s="48"/>
      <c r="L330" s="48"/>
      <c r="M330" s="48"/>
      <c r="N330" s="48"/>
      <c r="O330" s="48"/>
      <c r="P330" s="48"/>
      <c r="Q330" s="48"/>
      <c r="R330" s="48"/>
      <c r="S330" s="48"/>
      <c r="T330" s="48"/>
      <c r="U330" s="48"/>
    </row>
    <row r="331" spans="1:21">
      <c r="A331" s="27" t="s">
        <v>321</v>
      </c>
      <c r="B331" s="8">
        <v>6510.5384199999999</v>
      </c>
      <c r="C331" s="8">
        <v>-3699.6886199999999</v>
      </c>
      <c r="D331" s="8">
        <v>0</v>
      </c>
      <c r="E331" s="8">
        <v>0</v>
      </c>
      <c r="F331" s="8">
        <v>2810.8498</v>
      </c>
      <c r="G331" s="48"/>
      <c r="H331" s="48"/>
      <c r="I331" s="48"/>
      <c r="J331" s="48"/>
      <c r="K331" s="48"/>
      <c r="L331" s="48"/>
      <c r="M331" s="48"/>
      <c r="N331" s="48"/>
      <c r="O331" s="48"/>
      <c r="P331" s="48"/>
      <c r="Q331" s="48"/>
      <c r="R331" s="48"/>
      <c r="S331" s="48"/>
      <c r="T331" s="48"/>
      <c r="U331" s="48"/>
    </row>
    <row r="332" spans="1:21" ht="3.75" customHeight="1" thickBot="1">
      <c r="A332" s="30"/>
      <c r="B332" s="31"/>
      <c r="C332" s="31"/>
      <c r="D332" s="31"/>
      <c r="E332" s="31"/>
      <c r="F332" s="31"/>
      <c r="G332" s="48"/>
      <c r="H332" s="48"/>
      <c r="I332" s="48"/>
      <c r="J332" s="48"/>
      <c r="K332" s="48"/>
      <c r="L332" s="48"/>
      <c r="M332" s="48"/>
      <c r="N332" s="48"/>
      <c r="O332" s="48"/>
      <c r="P332" s="48"/>
      <c r="Q332" s="48"/>
      <c r="R332" s="48"/>
      <c r="S332" s="48"/>
      <c r="T332" s="48"/>
      <c r="U332" s="48"/>
    </row>
    <row r="333" spans="1:21" ht="15.75" thickTop="1">
      <c r="A333" s="16"/>
      <c r="B333" s="32"/>
      <c r="C333" s="32"/>
      <c r="D333" s="32"/>
      <c r="E333" s="32"/>
      <c r="F333" s="32"/>
      <c r="G333" s="48"/>
      <c r="H333" s="48"/>
      <c r="I333" s="48"/>
      <c r="J333" s="48"/>
      <c r="K333" s="48"/>
      <c r="L333" s="48"/>
      <c r="M333" s="48"/>
      <c r="N333" s="48"/>
      <c r="O333" s="48"/>
      <c r="P333" s="48"/>
      <c r="Q333" s="48"/>
      <c r="R333" s="48"/>
      <c r="S333" s="48"/>
      <c r="T333" s="48"/>
      <c r="U333" s="48"/>
    </row>
  </sheetData>
  <mergeCells count="4">
    <mergeCell ref="A1:F1"/>
    <mergeCell ref="A2:F2"/>
    <mergeCell ref="A3:F3"/>
    <mergeCell ref="A4:F4"/>
  </mergeCell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dimension ref="A1:T332"/>
  <sheetViews>
    <sheetView zoomScaleNormal="100" workbookViewId="0">
      <selection activeCell="F20" sqref="F20"/>
    </sheetView>
  </sheetViews>
  <sheetFormatPr baseColWidth="10" defaultColWidth="9.140625" defaultRowHeight="15"/>
  <cols>
    <col min="1" max="1" width="104.42578125" customWidth="1"/>
    <col min="2" max="3" width="10" bestFit="1" customWidth="1"/>
    <col min="4" max="4" width="10.28515625" bestFit="1" customWidth="1"/>
    <col min="5" max="6" width="8.7109375" customWidth="1"/>
    <col min="7" max="7" width="10" bestFit="1" customWidth="1"/>
    <col min="8" max="8" width="7.7109375" customWidth="1"/>
    <col min="9" max="9" width="10" bestFit="1" customWidth="1"/>
    <col min="10" max="10" width="8.7109375" customWidth="1"/>
    <col min="11" max="11" width="14.85546875" customWidth="1"/>
    <col min="12" max="256" width="11.42578125" customWidth="1"/>
    <col min="257" max="257" width="104.42578125" customWidth="1"/>
    <col min="258" max="259" width="10" bestFit="1" customWidth="1"/>
    <col min="260" max="260" width="10.28515625" bestFit="1" customWidth="1"/>
    <col min="261" max="262" width="8.7109375" customWidth="1"/>
    <col min="263" max="263" width="10" bestFit="1" customWidth="1"/>
    <col min="264" max="264" width="7.7109375" customWidth="1"/>
    <col min="265" max="265" width="10" bestFit="1" customWidth="1"/>
    <col min="266" max="266" width="8.7109375" customWidth="1"/>
    <col min="267" max="267" width="14.85546875" customWidth="1"/>
    <col min="268" max="512" width="11.42578125" customWidth="1"/>
    <col min="513" max="513" width="104.42578125" customWidth="1"/>
    <col min="514" max="515" width="10" bestFit="1" customWidth="1"/>
    <col min="516" max="516" width="10.28515625" bestFit="1" customWidth="1"/>
    <col min="517" max="518" width="8.7109375" customWidth="1"/>
    <col min="519" max="519" width="10" bestFit="1" customWidth="1"/>
    <col min="520" max="520" width="7.7109375" customWidth="1"/>
    <col min="521" max="521" width="10" bestFit="1" customWidth="1"/>
    <col min="522" max="522" width="8.7109375" customWidth="1"/>
    <col min="523" max="523" width="14.85546875" customWidth="1"/>
    <col min="524" max="768" width="11.42578125" customWidth="1"/>
    <col min="769" max="769" width="104.42578125" customWidth="1"/>
    <col min="770" max="771" width="10" bestFit="1" customWidth="1"/>
    <col min="772" max="772" width="10.28515625" bestFit="1" customWidth="1"/>
    <col min="773" max="774" width="8.7109375" customWidth="1"/>
    <col min="775" max="775" width="10" bestFit="1" customWidth="1"/>
    <col min="776" max="776" width="7.7109375" customWidth="1"/>
    <col min="777" max="777" width="10" bestFit="1" customWidth="1"/>
    <col min="778" max="778" width="8.7109375" customWidth="1"/>
    <col min="779" max="779" width="14.85546875" customWidth="1"/>
    <col min="780" max="1024" width="11.42578125" customWidth="1"/>
    <col min="1025" max="1025" width="104.42578125" customWidth="1"/>
    <col min="1026" max="1027" width="10" bestFit="1" customWidth="1"/>
    <col min="1028" max="1028" width="10.28515625" bestFit="1" customWidth="1"/>
    <col min="1029" max="1030" width="8.7109375" customWidth="1"/>
    <col min="1031" max="1031" width="10" bestFit="1" customWidth="1"/>
    <col min="1032" max="1032" width="7.7109375" customWidth="1"/>
    <col min="1033" max="1033" width="10" bestFit="1" customWidth="1"/>
    <col min="1034" max="1034" width="8.7109375" customWidth="1"/>
    <col min="1035" max="1035" width="14.85546875" customWidth="1"/>
    <col min="1036" max="1280" width="11.42578125" customWidth="1"/>
    <col min="1281" max="1281" width="104.42578125" customWidth="1"/>
    <col min="1282" max="1283" width="10" bestFit="1" customWidth="1"/>
    <col min="1284" max="1284" width="10.28515625" bestFit="1" customWidth="1"/>
    <col min="1285" max="1286" width="8.7109375" customWidth="1"/>
    <col min="1287" max="1287" width="10" bestFit="1" customWidth="1"/>
    <col min="1288" max="1288" width="7.7109375" customWidth="1"/>
    <col min="1289" max="1289" width="10" bestFit="1" customWidth="1"/>
    <col min="1290" max="1290" width="8.7109375" customWidth="1"/>
    <col min="1291" max="1291" width="14.85546875" customWidth="1"/>
    <col min="1292" max="1536" width="11.42578125" customWidth="1"/>
    <col min="1537" max="1537" width="104.42578125" customWidth="1"/>
    <col min="1538" max="1539" width="10" bestFit="1" customWidth="1"/>
    <col min="1540" max="1540" width="10.28515625" bestFit="1" customWidth="1"/>
    <col min="1541" max="1542" width="8.7109375" customWidth="1"/>
    <col min="1543" max="1543" width="10" bestFit="1" customWidth="1"/>
    <col min="1544" max="1544" width="7.7109375" customWidth="1"/>
    <col min="1545" max="1545" width="10" bestFit="1" customWidth="1"/>
    <col min="1546" max="1546" width="8.7109375" customWidth="1"/>
    <col min="1547" max="1547" width="14.85546875" customWidth="1"/>
    <col min="1548" max="1792" width="11.42578125" customWidth="1"/>
    <col min="1793" max="1793" width="104.42578125" customWidth="1"/>
    <col min="1794" max="1795" width="10" bestFit="1" customWidth="1"/>
    <col min="1796" max="1796" width="10.28515625" bestFit="1" customWidth="1"/>
    <col min="1797" max="1798" width="8.7109375" customWidth="1"/>
    <col min="1799" max="1799" width="10" bestFit="1" customWidth="1"/>
    <col min="1800" max="1800" width="7.7109375" customWidth="1"/>
    <col min="1801" max="1801" width="10" bestFit="1" customWidth="1"/>
    <col min="1802" max="1802" width="8.7109375" customWidth="1"/>
    <col min="1803" max="1803" width="14.85546875" customWidth="1"/>
    <col min="1804" max="2048" width="11.42578125" customWidth="1"/>
    <col min="2049" max="2049" width="104.42578125" customWidth="1"/>
    <col min="2050" max="2051" width="10" bestFit="1" customWidth="1"/>
    <col min="2052" max="2052" width="10.28515625" bestFit="1" customWidth="1"/>
    <col min="2053" max="2054" width="8.7109375" customWidth="1"/>
    <col min="2055" max="2055" width="10" bestFit="1" customWidth="1"/>
    <col min="2056" max="2056" width="7.7109375" customWidth="1"/>
    <col min="2057" max="2057" width="10" bestFit="1" customWidth="1"/>
    <col min="2058" max="2058" width="8.7109375" customWidth="1"/>
    <col min="2059" max="2059" width="14.85546875" customWidth="1"/>
    <col min="2060" max="2304" width="11.42578125" customWidth="1"/>
    <col min="2305" max="2305" width="104.42578125" customWidth="1"/>
    <col min="2306" max="2307" width="10" bestFit="1" customWidth="1"/>
    <col min="2308" max="2308" width="10.28515625" bestFit="1" customWidth="1"/>
    <col min="2309" max="2310" width="8.7109375" customWidth="1"/>
    <col min="2311" max="2311" width="10" bestFit="1" customWidth="1"/>
    <col min="2312" max="2312" width="7.7109375" customWidth="1"/>
    <col min="2313" max="2313" width="10" bestFit="1" customWidth="1"/>
    <col min="2314" max="2314" width="8.7109375" customWidth="1"/>
    <col min="2315" max="2315" width="14.85546875" customWidth="1"/>
    <col min="2316" max="2560" width="11.42578125" customWidth="1"/>
    <col min="2561" max="2561" width="104.42578125" customWidth="1"/>
    <col min="2562" max="2563" width="10" bestFit="1" customWidth="1"/>
    <col min="2564" max="2564" width="10.28515625" bestFit="1" customWidth="1"/>
    <col min="2565" max="2566" width="8.7109375" customWidth="1"/>
    <col min="2567" max="2567" width="10" bestFit="1" customWidth="1"/>
    <col min="2568" max="2568" width="7.7109375" customWidth="1"/>
    <col min="2569" max="2569" width="10" bestFit="1" customWidth="1"/>
    <col min="2570" max="2570" width="8.7109375" customWidth="1"/>
    <col min="2571" max="2571" width="14.85546875" customWidth="1"/>
    <col min="2572" max="2816" width="11.42578125" customWidth="1"/>
    <col min="2817" max="2817" width="104.42578125" customWidth="1"/>
    <col min="2818" max="2819" width="10" bestFit="1" customWidth="1"/>
    <col min="2820" max="2820" width="10.28515625" bestFit="1" customWidth="1"/>
    <col min="2821" max="2822" width="8.7109375" customWidth="1"/>
    <col min="2823" max="2823" width="10" bestFit="1" customWidth="1"/>
    <col min="2824" max="2824" width="7.7109375" customWidth="1"/>
    <col min="2825" max="2825" width="10" bestFit="1" customWidth="1"/>
    <col min="2826" max="2826" width="8.7109375" customWidth="1"/>
    <col min="2827" max="2827" width="14.85546875" customWidth="1"/>
    <col min="2828" max="3072" width="11.42578125" customWidth="1"/>
    <col min="3073" max="3073" width="104.42578125" customWidth="1"/>
    <col min="3074" max="3075" width="10" bestFit="1" customWidth="1"/>
    <col min="3076" max="3076" width="10.28515625" bestFit="1" customWidth="1"/>
    <col min="3077" max="3078" width="8.7109375" customWidth="1"/>
    <col min="3079" max="3079" width="10" bestFit="1" customWidth="1"/>
    <col min="3080" max="3080" width="7.7109375" customWidth="1"/>
    <col min="3081" max="3081" width="10" bestFit="1" customWidth="1"/>
    <col min="3082" max="3082" width="8.7109375" customWidth="1"/>
    <col min="3083" max="3083" width="14.85546875" customWidth="1"/>
    <col min="3084" max="3328" width="11.42578125" customWidth="1"/>
    <col min="3329" max="3329" width="104.42578125" customWidth="1"/>
    <col min="3330" max="3331" width="10" bestFit="1" customWidth="1"/>
    <col min="3332" max="3332" width="10.28515625" bestFit="1" customWidth="1"/>
    <col min="3333" max="3334" width="8.7109375" customWidth="1"/>
    <col min="3335" max="3335" width="10" bestFit="1" customWidth="1"/>
    <col min="3336" max="3336" width="7.7109375" customWidth="1"/>
    <col min="3337" max="3337" width="10" bestFit="1" customWidth="1"/>
    <col min="3338" max="3338" width="8.7109375" customWidth="1"/>
    <col min="3339" max="3339" width="14.85546875" customWidth="1"/>
    <col min="3340" max="3584" width="11.42578125" customWidth="1"/>
    <col min="3585" max="3585" width="104.42578125" customWidth="1"/>
    <col min="3586" max="3587" width="10" bestFit="1" customWidth="1"/>
    <col min="3588" max="3588" width="10.28515625" bestFit="1" customWidth="1"/>
    <col min="3589" max="3590" width="8.7109375" customWidth="1"/>
    <col min="3591" max="3591" width="10" bestFit="1" customWidth="1"/>
    <col min="3592" max="3592" width="7.7109375" customWidth="1"/>
    <col min="3593" max="3593" width="10" bestFit="1" customWidth="1"/>
    <col min="3594" max="3594" width="8.7109375" customWidth="1"/>
    <col min="3595" max="3595" width="14.85546875" customWidth="1"/>
    <col min="3596" max="3840" width="11.42578125" customWidth="1"/>
    <col min="3841" max="3841" width="104.42578125" customWidth="1"/>
    <col min="3842" max="3843" width="10" bestFit="1" customWidth="1"/>
    <col min="3844" max="3844" width="10.28515625" bestFit="1" customWidth="1"/>
    <col min="3845" max="3846" width="8.7109375" customWidth="1"/>
    <col min="3847" max="3847" width="10" bestFit="1" customWidth="1"/>
    <col min="3848" max="3848" width="7.7109375" customWidth="1"/>
    <col min="3849" max="3849" width="10" bestFit="1" customWidth="1"/>
    <col min="3850" max="3850" width="8.7109375" customWidth="1"/>
    <col min="3851" max="3851" width="14.85546875" customWidth="1"/>
    <col min="3852" max="4096" width="11.42578125" customWidth="1"/>
    <col min="4097" max="4097" width="104.42578125" customWidth="1"/>
    <col min="4098" max="4099" width="10" bestFit="1" customWidth="1"/>
    <col min="4100" max="4100" width="10.28515625" bestFit="1" customWidth="1"/>
    <col min="4101" max="4102" width="8.7109375" customWidth="1"/>
    <col min="4103" max="4103" width="10" bestFit="1" customWidth="1"/>
    <col min="4104" max="4104" width="7.7109375" customWidth="1"/>
    <col min="4105" max="4105" width="10" bestFit="1" customWidth="1"/>
    <col min="4106" max="4106" width="8.7109375" customWidth="1"/>
    <col min="4107" max="4107" width="14.85546875" customWidth="1"/>
    <col min="4108" max="4352" width="11.42578125" customWidth="1"/>
    <col min="4353" max="4353" width="104.42578125" customWidth="1"/>
    <col min="4354" max="4355" width="10" bestFit="1" customWidth="1"/>
    <col min="4356" max="4356" width="10.28515625" bestFit="1" customWidth="1"/>
    <col min="4357" max="4358" width="8.7109375" customWidth="1"/>
    <col min="4359" max="4359" width="10" bestFit="1" customWidth="1"/>
    <col min="4360" max="4360" width="7.7109375" customWidth="1"/>
    <col min="4361" max="4361" width="10" bestFit="1" customWidth="1"/>
    <col min="4362" max="4362" width="8.7109375" customWidth="1"/>
    <col min="4363" max="4363" width="14.85546875" customWidth="1"/>
    <col min="4364" max="4608" width="11.42578125" customWidth="1"/>
    <col min="4609" max="4609" width="104.42578125" customWidth="1"/>
    <col min="4610" max="4611" width="10" bestFit="1" customWidth="1"/>
    <col min="4612" max="4612" width="10.28515625" bestFit="1" customWidth="1"/>
    <col min="4613" max="4614" width="8.7109375" customWidth="1"/>
    <col min="4615" max="4615" width="10" bestFit="1" customWidth="1"/>
    <col min="4616" max="4616" width="7.7109375" customWidth="1"/>
    <col min="4617" max="4617" width="10" bestFit="1" customWidth="1"/>
    <col min="4618" max="4618" width="8.7109375" customWidth="1"/>
    <col min="4619" max="4619" width="14.85546875" customWidth="1"/>
    <col min="4620" max="4864" width="11.42578125" customWidth="1"/>
    <col min="4865" max="4865" width="104.42578125" customWidth="1"/>
    <col min="4866" max="4867" width="10" bestFit="1" customWidth="1"/>
    <col min="4868" max="4868" width="10.28515625" bestFit="1" customWidth="1"/>
    <col min="4869" max="4870" width="8.7109375" customWidth="1"/>
    <col min="4871" max="4871" width="10" bestFit="1" customWidth="1"/>
    <col min="4872" max="4872" width="7.7109375" customWidth="1"/>
    <col min="4873" max="4873" width="10" bestFit="1" customWidth="1"/>
    <col min="4874" max="4874" width="8.7109375" customWidth="1"/>
    <col min="4875" max="4875" width="14.85546875" customWidth="1"/>
    <col min="4876" max="5120" width="11.42578125" customWidth="1"/>
    <col min="5121" max="5121" width="104.42578125" customWidth="1"/>
    <col min="5122" max="5123" width="10" bestFit="1" customWidth="1"/>
    <col min="5124" max="5124" width="10.28515625" bestFit="1" customWidth="1"/>
    <col min="5125" max="5126" width="8.7109375" customWidth="1"/>
    <col min="5127" max="5127" width="10" bestFit="1" customWidth="1"/>
    <col min="5128" max="5128" width="7.7109375" customWidth="1"/>
    <col min="5129" max="5129" width="10" bestFit="1" customWidth="1"/>
    <col min="5130" max="5130" width="8.7109375" customWidth="1"/>
    <col min="5131" max="5131" width="14.85546875" customWidth="1"/>
    <col min="5132" max="5376" width="11.42578125" customWidth="1"/>
    <col min="5377" max="5377" width="104.42578125" customWidth="1"/>
    <col min="5378" max="5379" width="10" bestFit="1" customWidth="1"/>
    <col min="5380" max="5380" width="10.28515625" bestFit="1" customWidth="1"/>
    <col min="5381" max="5382" width="8.7109375" customWidth="1"/>
    <col min="5383" max="5383" width="10" bestFit="1" customWidth="1"/>
    <col min="5384" max="5384" width="7.7109375" customWidth="1"/>
    <col min="5385" max="5385" width="10" bestFit="1" customWidth="1"/>
    <col min="5386" max="5386" width="8.7109375" customWidth="1"/>
    <col min="5387" max="5387" width="14.85546875" customWidth="1"/>
    <col min="5388" max="5632" width="11.42578125" customWidth="1"/>
    <col min="5633" max="5633" width="104.42578125" customWidth="1"/>
    <col min="5634" max="5635" width="10" bestFit="1" customWidth="1"/>
    <col min="5636" max="5636" width="10.28515625" bestFit="1" customWidth="1"/>
    <col min="5637" max="5638" width="8.7109375" customWidth="1"/>
    <col min="5639" max="5639" width="10" bestFit="1" customWidth="1"/>
    <col min="5640" max="5640" width="7.7109375" customWidth="1"/>
    <col min="5641" max="5641" width="10" bestFit="1" customWidth="1"/>
    <col min="5642" max="5642" width="8.7109375" customWidth="1"/>
    <col min="5643" max="5643" width="14.85546875" customWidth="1"/>
    <col min="5644" max="5888" width="11.42578125" customWidth="1"/>
    <col min="5889" max="5889" width="104.42578125" customWidth="1"/>
    <col min="5890" max="5891" width="10" bestFit="1" customWidth="1"/>
    <col min="5892" max="5892" width="10.28515625" bestFit="1" customWidth="1"/>
    <col min="5893" max="5894" width="8.7109375" customWidth="1"/>
    <col min="5895" max="5895" width="10" bestFit="1" customWidth="1"/>
    <col min="5896" max="5896" width="7.7109375" customWidth="1"/>
    <col min="5897" max="5897" width="10" bestFit="1" customWidth="1"/>
    <col min="5898" max="5898" width="8.7109375" customWidth="1"/>
    <col min="5899" max="5899" width="14.85546875" customWidth="1"/>
    <col min="5900" max="6144" width="11.42578125" customWidth="1"/>
    <col min="6145" max="6145" width="104.42578125" customWidth="1"/>
    <col min="6146" max="6147" width="10" bestFit="1" customWidth="1"/>
    <col min="6148" max="6148" width="10.28515625" bestFit="1" customWidth="1"/>
    <col min="6149" max="6150" width="8.7109375" customWidth="1"/>
    <col min="6151" max="6151" width="10" bestFit="1" customWidth="1"/>
    <col min="6152" max="6152" width="7.7109375" customWidth="1"/>
    <col min="6153" max="6153" width="10" bestFit="1" customWidth="1"/>
    <col min="6154" max="6154" width="8.7109375" customWidth="1"/>
    <col min="6155" max="6155" width="14.85546875" customWidth="1"/>
    <col min="6156" max="6400" width="11.42578125" customWidth="1"/>
    <col min="6401" max="6401" width="104.42578125" customWidth="1"/>
    <col min="6402" max="6403" width="10" bestFit="1" customWidth="1"/>
    <col min="6404" max="6404" width="10.28515625" bestFit="1" customWidth="1"/>
    <col min="6405" max="6406" width="8.7109375" customWidth="1"/>
    <col min="6407" max="6407" width="10" bestFit="1" customWidth="1"/>
    <col min="6408" max="6408" width="7.7109375" customWidth="1"/>
    <col min="6409" max="6409" width="10" bestFit="1" customWidth="1"/>
    <col min="6410" max="6410" width="8.7109375" customWidth="1"/>
    <col min="6411" max="6411" width="14.85546875" customWidth="1"/>
    <col min="6412" max="6656" width="11.42578125" customWidth="1"/>
    <col min="6657" max="6657" width="104.42578125" customWidth="1"/>
    <col min="6658" max="6659" width="10" bestFit="1" customWidth="1"/>
    <col min="6660" max="6660" width="10.28515625" bestFit="1" customWidth="1"/>
    <col min="6661" max="6662" width="8.7109375" customWidth="1"/>
    <col min="6663" max="6663" width="10" bestFit="1" customWidth="1"/>
    <col min="6664" max="6664" width="7.7109375" customWidth="1"/>
    <col min="6665" max="6665" width="10" bestFit="1" customWidth="1"/>
    <col min="6666" max="6666" width="8.7109375" customWidth="1"/>
    <col min="6667" max="6667" width="14.85546875" customWidth="1"/>
    <col min="6668" max="6912" width="11.42578125" customWidth="1"/>
    <col min="6913" max="6913" width="104.42578125" customWidth="1"/>
    <col min="6914" max="6915" width="10" bestFit="1" customWidth="1"/>
    <col min="6916" max="6916" width="10.28515625" bestFit="1" customWidth="1"/>
    <col min="6917" max="6918" width="8.7109375" customWidth="1"/>
    <col min="6919" max="6919" width="10" bestFit="1" customWidth="1"/>
    <col min="6920" max="6920" width="7.7109375" customWidth="1"/>
    <col min="6921" max="6921" width="10" bestFit="1" customWidth="1"/>
    <col min="6922" max="6922" width="8.7109375" customWidth="1"/>
    <col min="6923" max="6923" width="14.85546875" customWidth="1"/>
    <col min="6924" max="7168" width="11.42578125" customWidth="1"/>
    <col min="7169" max="7169" width="104.42578125" customWidth="1"/>
    <col min="7170" max="7171" width="10" bestFit="1" customWidth="1"/>
    <col min="7172" max="7172" width="10.28515625" bestFit="1" customWidth="1"/>
    <col min="7173" max="7174" width="8.7109375" customWidth="1"/>
    <col min="7175" max="7175" width="10" bestFit="1" customWidth="1"/>
    <col min="7176" max="7176" width="7.7109375" customWidth="1"/>
    <col min="7177" max="7177" width="10" bestFit="1" customWidth="1"/>
    <col min="7178" max="7178" width="8.7109375" customWidth="1"/>
    <col min="7179" max="7179" width="14.85546875" customWidth="1"/>
    <col min="7180" max="7424" width="11.42578125" customWidth="1"/>
    <col min="7425" max="7425" width="104.42578125" customWidth="1"/>
    <col min="7426" max="7427" width="10" bestFit="1" customWidth="1"/>
    <col min="7428" max="7428" width="10.28515625" bestFit="1" customWidth="1"/>
    <col min="7429" max="7430" width="8.7109375" customWidth="1"/>
    <col min="7431" max="7431" width="10" bestFit="1" customWidth="1"/>
    <col min="7432" max="7432" width="7.7109375" customWidth="1"/>
    <col min="7433" max="7433" width="10" bestFit="1" customWidth="1"/>
    <col min="7434" max="7434" width="8.7109375" customWidth="1"/>
    <col min="7435" max="7435" width="14.85546875" customWidth="1"/>
    <col min="7436" max="7680" width="11.42578125" customWidth="1"/>
    <col min="7681" max="7681" width="104.42578125" customWidth="1"/>
    <col min="7682" max="7683" width="10" bestFit="1" customWidth="1"/>
    <col min="7684" max="7684" width="10.28515625" bestFit="1" customWidth="1"/>
    <col min="7685" max="7686" width="8.7109375" customWidth="1"/>
    <col min="7687" max="7687" width="10" bestFit="1" customWidth="1"/>
    <col min="7688" max="7688" width="7.7109375" customWidth="1"/>
    <col min="7689" max="7689" width="10" bestFit="1" customWidth="1"/>
    <col min="7690" max="7690" width="8.7109375" customWidth="1"/>
    <col min="7691" max="7691" width="14.85546875" customWidth="1"/>
    <col min="7692" max="7936" width="11.42578125" customWidth="1"/>
    <col min="7937" max="7937" width="104.42578125" customWidth="1"/>
    <col min="7938" max="7939" width="10" bestFit="1" customWidth="1"/>
    <col min="7940" max="7940" width="10.28515625" bestFit="1" customWidth="1"/>
    <col min="7941" max="7942" width="8.7109375" customWidth="1"/>
    <col min="7943" max="7943" width="10" bestFit="1" customWidth="1"/>
    <col min="7944" max="7944" width="7.7109375" customWidth="1"/>
    <col min="7945" max="7945" width="10" bestFit="1" customWidth="1"/>
    <col min="7946" max="7946" width="8.7109375" customWidth="1"/>
    <col min="7947" max="7947" width="14.85546875" customWidth="1"/>
    <col min="7948" max="8192" width="11.42578125" customWidth="1"/>
    <col min="8193" max="8193" width="104.42578125" customWidth="1"/>
    <col min="8194" max="8195" width="10" bestFit="1" customWidth="1"/>
    <col min="8196" max="8196" width="10.28515625" bestFit="1" customWidth="1"/>
    <col min="8197" max="8198" width="8.7109375" customWidth="1"/>
    <col min="8199" max="8199" width="10" bestFit="1" customWidth="1"/>
    <col min="8200" max="8200" width="7.7109375" customWidth="1"/>
    <col min="8201" max="8201" width="10" bestFit="1" customWidth="1"/>
    <col min="8202" max="8202" width="8.7109375" customWidth="1"/>
    <col min="8203" max="8203" width="14.85546875" customWidth="1"/>
    <col min="8204" max="8448" width="11.42578125" customWidth="1"/>
    <col min="8449" max="8449" width="104.42578125" customWidth="1"/>
    <col min="8450" max="8451" width="10" bestFit="1" customWidth="1"/>
    <col min="8452" max="8452" width="10.28515625" bestFit="1" customWidth="1"/>
    <col min="8453" max="8454" width="8.7109375" customWidth="1"/>
    <col min="8455" max="8455" width="10" bestFit="1" customWidth="1"/>
    <col min="8456" max="8456" width="7.7109375" customWidth="1"/>
    <col min="8457" max="8457" width="10" bestFit="1" customWidth="1"/>
    <col min="8458" max="8458" width="8.7109375" customWidth="1"/>
    <col min="8459" max="8459" width="14.85546875" customWidth="1"/>
    <col min="8460" max="8704" width="11.42578125" customWidth="1"/>
    <col min="8705" max="8705" width="104.42578125" customWidth="1"/>
    <col min="8706" max="8707" width="10" bestFit="1" customWidth="1"/>
    <col min="8708" max="8708" width="10.28515625" bestFit="1" customWidth="1"/>
    <col min="8709" max="8710" width="8.7109375" customWidth="1"/>
    <col min="8711" max="8711" width="10" bestFit="1" customWidth="1"/>
    <col min="8712" max="8712" width="7.7109375" customWidth="1"/>
    <col min="8713" max="8713" width="10" bestFit="1" customWidth="1"/>
    <col min="8714" max="8714" width="8.7109375" customWidth="1"/>
    <col min="8715" max="8715" width="14.85546875" customWidth="1"/>
    <col min="8716" max="8960" width="11.42578125" customWidth="1"/>
    <col min="8961" max="8961" width="104.42578125" customWidth="1"/>
    <col min="8962" max="8963" width="10" bestFit="1" customWidth="1"/>
    <col min="8964" max="8964" width="10.28515625" bestFit="1" customWidth="1"/>
    <col min="8965" max="8966" width="8.7109375" customWidth="1"/>
    <col min="8967" max="8967" width="10" bestFit="1" customWidth="1"/>
    <col min="8968" max="8968" width="7.7109375" customWidth="1"/>
    <col min="8969" max="8969" width="10" bestFit="1" customWidth="1"/>
    <col min="8970" max="8970" width="8.7109375" customWidth="1"/>
    <col min="8971" max="8971" width="14.85546875" customWidth="1"/>
    <col min="8972" max="9216" width="11.42578125" customWidth="1"/>
    <col min="9217" max="9217" width="104.42578125" customWidth="1"/>
    <col min="9218" max="9219" width="10" bestFit="1" customWidth="1"/>
    <col min="9220" max="9220" width="10.28515625" bestFit="1" customWidth="1"/>
    <col min="9221" max="9222" width="8.7109375" customWidth="1"/>
    <col min="9223" max="9223" width="10" bestFit="1" customWidth="1"/>
    <col min="9224" max="9224" width="7.7109375" customWidth="1"/>
    <col min="9225" max="9225" width="10" bestFit="1" customWidth="1"/>
    <col min="9226" max="9226" width="8.7109375" customWidth="1"/>
    <col min="9227" max="9227" width="14.85546875" customWidth="1"/>
    <col min="9228" max="9472" width="11.42578125" customWidth="1"/>
    <col min="9473" max="9473" width="104.42578125" customWidth="1"/>
    <col min="9474" max="9475" width="10" bestFit="1" customWidth="1"/>
    <col min="9476" max="9476" width="10.28515625" bestFit="1" customWidth="1"/>
    <col min="9477" max="9478" width="8.7109375" customWidth="1"/>
    <col min="9479" max="9479" width="10" bestFit="1" customWidth="1"/>
    <col min="9480" max="9480" width="7.7109375" customWidth="1"/>
    <col min="9481" max="9481" width="10" bestFit="1" customWidth="1"/>
    <col min="9482" max="9482" width="8.7109375" customWidth="1"/>
    <col min="9483" max="9483" width="14.85546875" customWidth="1"/>
    <col min="9484" max="9728" width="11.42578125" customWidth="1"/>
    <col min="9729" max="9729" width="104.42578125" customWidth="1"/>
    <col min="9730" max="9731" width="10" bestFit="1" customWidth="1"/>
    <col min="9732" max="9732" width="10.28515625" bestFit="1" customWidth="1"/>
    <col min="9733" max="9734" width="8.7109375" customWidth="1"/>
    <col min="9735" max="9735" width="10" bestFit="1" customWidth="1"/>
    <col min="9736" max="9736" width="7.7109375" customWidth="1"/>
    <col min="9737" max="9737" width="10" bestFit="1" customWidth="1"/>
    <col min="9738" max="9738" width="8.7109375" customWidth="1"/>
    <col min="9739" max="9739" width="14.85546875" customWidth="1"/>
    <col min="9740" max="9984" width="11.42578125" customWidth="1"/>
    <col min="9985" max="9985" width="104.42578125" customWidth="1"/>
    <col min="9986" max="9987" width="10" bestFit="1" customWidth="1"/>
    <col min="9988" max="9988" width="10.28515625" bestFit="1" customWidth="1"/>
    <col min="9989" max="9990" width="8.7109375" customWidth="1"/>
    <col min="9991" max="9991" width="10" bestFit="1" customWidth="1"/>
    <col min="9992" max="9992" width="7.7109375" customWidth="1"/>
    <col min="9993" max="9993" width="10" bestFit="1" customWidth="1"/>
    <col min="9994" max="9994" width="8.7109375" customWidth="1"/>
    <col min="9995" max="9995" width="14.85546875" customWidth="1"/>
    <col min="9996" max="10240" width="11.42578125" customWidth="1"/>
    <col min="10241" max="10241" width="104.42578125" customWidth="1"/>
    <col min="10242" max="10243" width="10" bestFit="1" customWidth="1"/>
    <col min="10244" max="10244" width="10.28515625" bestFit="1" customWidth="1"/>
    <col min="10245" max="10246" width="8.7109375" customWidth="1"/>
    <col min="10247" max="10247" width="10" bestFit="1" customWidth="1"/>
    <col min="10248" max="10248" width="7.7109375" customWidth="1"/>
    <col min="10249" max="10249" width="10" bestFit="1" customWidth="1"/>
    <col min="10250" max="10250" width="8.7109375" customWidth="1"/>
    <col min="10251" max="10251" width="14.85546875" customWidth="1"/>
    <col min="10252" max="10496" width="11.42578125" customWidth="1"/>
    <col min="10497" max="10497" width="104.42578125" customWidth="1"/>
    <col min="10498" max="10499" width="10" bestFit="1" customWidth="1"/>
    <col min="10500" max="10500" width="10.28515625" bestFit="1" customWidth="1"/>
    <col min="10501" max="10502" width="8.7109375" customWidth="1"/>
    <col min="10503" max="10503" width="10" bestFit="1" customWidth="1"/>
    <col min="10504" max="10504" width="7.7109375" customWidth="1"/>
    <col min="10505" max="10505" width="10" bestFit="1" customWidth="1"/>
    <col min="10506" max="10506" width="8.7109375" customWidth="1"/>
    <col min="10507" max="10507" width="14.85546875" customWidth="1"/>
    <col min="10508" max="10752" width="11.42578125" customWidth="1"/>
    <col min="10753" max="10753" width="104.42578125" customWidth="1"/>
    <col min="10754" max="10755" width="10" bestFit="1" customWidth="1"/>
    <col min="10756" max="10756" width="10.28515625" bestFit="1" customWidth="1"/>
    <col min="10757" max="10758" width="8.7109375" customWidth="1"/>
    <col min="10759" max="10759" width="10" bestFit="1" customWidth="1"/>
    <col min="10760" max="10760" width="7.7109375" customWidth="1"/>
    <col min="10761" max="10761" width="10" bestFit="1" customWidth="1"/>
    <col min="10762" max="10762" width="8.7109375" customWidth="1"/>
    <col min="10763" max="10763" width="14.85546875" customWidth="1"/>
    <col min="10764" max="11008" width="11.42578125" customWidth="1"/>
    <col min="11009" max="11009" width="104.42578125" customWidth="1"/>
    <col min="11010" max="11011" width="10" bestFit="1" customWidth="1"/>
    <col min="11012" max="11012" width="10.28515625" bestFit="1" customWidth="1"/>
    <col min="11013" max="11014" width="8.7109375" customWidth="1"/>
    <col min="11015" max="11015" width="10" bestFit="1" customWidth="1"/>
    <col min="11016" max="11016" width="7.7109375" customWidth="1"/>
    <col min="11017" max="11017" width="10" bestFit="1" customWidth="1"/>
    <col min="11018" max="11018" width="8.7109375" customWidth="1"/>
    <col min="11019" max="11019" width="14.85546875" customWidth="1"/>
    <col min="11020" max="11264" width="11.42578125" customWidth="1"/>
    <col min="11265" max="11265" width="104.42578125" customWidth="1"/>
    <col min="11266" max="11267" width="10" bestFit="1" customWidth="1"/>
    <col min="11268" max="11268" width="10.28515625" bestFit="1" customWidth="1"/>
    <col min="11269" max="11270" width="8.7109375" customWidth="1"/>
    <col min="11271" max="11271" width="10" bestFit="1" customWidth="1"/>
    <col min="11272" max="11272" width="7.7109375" customWidth="1"/>
    <col min="11273" max="11273" width="10" bestFit="1" customWidth="1"/>
    <col min="11274" max="11274" width="8.7109375" customWidth="1"/>
    <col min="11275" max="11275" width="14.85546875" customWidth="1"/>
    <col min="11276" max="11520" width="11.42578125" customWidth="1"/>
    <col min="11521" max="11521" width="104.42578125" customWidth="1"/>
    <col min="11522" max="11523" width="10" bestFit="1" customWidth="1"/>
    <col min="11524" max="11524" width="10.28515625" bestFit="1" customWidth="1"/>
    <col min="11525" max="11526" width="8.7109375" customWidth="1"/>
    <col min="11527" max="11527" width="10" bestFit="1" customWidth="1"/>
    <col min="11528" max="11528" width="7.7109375" customWidth="1"/>
    <col min="11529" max="11529" width="10" bestFit="1" customWidth="1"/>
    <col min="11530" max="11530" width="8.7109375" customWidth="1"/>
    <col min="11531" max="11531" width="14.85546875" customWidth="1"/>
    <col min="11532" max="11776" width="11.42578125" customWidth="1"/>
    <col min="11777" max="11777" width="104.42578125" customWidth="1"/>
    <col min="11778" max="11779" width="10" bestFit="1" customWidth="1"/>
    <col min="11780" max="11780" width="10.28515625" bestFit="1" customWidth="1"/>
    <col min="11781" max="11782" width="8.7109375" customWidth="1"/>
    <col min="11783" max="11783" width="10" bestFit="1" customWidth="1"/>
    <col min="11784" max="11784" width="7.7109375" customWidth="1"/>
    <col min="11785" max="11785" width="10" bestFit="1" customWidth="1"/>
    <col min="11786" max="11786" width="8.7109375" customWidth="1"/>
    <col min="11787" max="11787" width="14.85546875" customWidth="1"/>
    <col min="11788" max="12032" width="11.42578125" customWidth="1"/>
    <col min="12033" max="12033" width="104.42578125" customWidth="1"/>
    <col min="12034" max="12035" width="10" bestFit="1" customWidth="1"/>
    <col min="12036" max="12036" width="10.28515625" bestFit="1" customWidth="1"/>
    <col min="12037" max="12038" width="8.7109375" customWidth="1"/>
    <col min="12039" max="12039" width="10" bestFit="1" customWidth="1"/>
    <col min="12040" max="12040" width="7.7109375" customWidth="1"/>
    <col min="12041" max="12041" width="10" bestFit="1" customWidth="1"/>
    <col min="12042" max="12042" width="8.7109375" customWidth="1"/>
    <col min="12043" max="12043" width="14.85546875" customWidth="1"/>
    <col min="12044" max="12288" width="11.42578125" customWidth="1"/>
    <col min="12289" max="12289" width="104.42578125" customWidth="1"/>
    <col min="12290" max="12291" width="10" bestFit="1" customWidth="1"/>
    <col min="12292" max="12292" width="10.28515625" bestFit="1" customWidth="1"/>
    <col min="12293" max="12294" width="8.7109375" customWidth="1"/>
    <col min="12295" max="12295" width="10" bestFit="1" customWidth="1"/>
    <col min="12296" max="12296" width="7.7109375" customWidth="1"/>
    <col min="12297" max="12297" width="10" bestFit="1" customWidth="1"/>
    <col min="12298" max="12298" width="8.7109375" customWidth="1"/>
    <col min="12299" max="12299" width="14.85546875" customWidth="1"/>
    <col min="12300" max="12544" width="11.42578125" customWidth="1"/>
    <col min="12545" max="12545" width="104.42578125" customWidth="1"/>
    <col min="12546" max="12547" width="10" bestFit="1" customWidth="1"/>
    <col min="12548" max="12548" width="10.28515625" bestFit="1" customWidth="1"/>
    <col min="12549" max="12550" width="8.7109375" customWidth="1"/>
    <col min="12551" max="12551" width="10" bestFit="1" customWidth="1"/>
    <col min="12552" max="12552" width="7.7109375" customWidth="1"/>
    <col min="12553" max="12553" width="10" bestFit="1" customWidth="1"/>
    <col min="12554" max="12554" width="8.7109375" customWidth="1"/>
    <col min="12555" max="12555" width="14.85546875" customWidth="1"/>
    <col min="12556" max="12800" width="11.42578125" customWidth="1"/>
    <col min="12801" max="12801" width="104.42578125" customWidth="1"/>
    <col min="12802" max="12803" width="10" bestFit="1" customWidth="1"/>
    <col min="12804" max="12804" width="10.28515625" bestFit="1" customWidth="1"/>
    <col min="12805" max="12806" width="8.7109375" customWidth="1"/>
    <col min="12807" max="12807" width="10" bestFit="1" customWidth="1"/>
    <col min="12808" max="12808" width="7.7109375" customWidth="1"/>
    <col min="12809" max="12809" width="10" bestFit="1" customWidth="1"/>
    <col min="12810" max="12810" width="8.7109375" customWidth="1"/>
    <col min="12811" max="12811" width="14.85546875" customWidth="1"/>
    <col min="12812" max="13056" width="11.42578125" customWidth="1"/>
    <col min="13057" max="13057" width="104.42578125" customWidth="1"/>
    <col min="13058" max="13059" width="10" bestFit="1" customWidth="1"/>
    <col min="13060" max="13060" width="10.28515625" bestFit="1" customWidth="1"/>
    <col min="13061" max="13062" width="8.7109375" customWidth="1"/>
    <col min="13063" max="13063" width="10" bestFit="1" customWidth="1"/>
    <col min="13064" max="13064" width="7.7109375" customWidth="1"/>
    <col min="13065" max="13065" width="10" bestFit="1" customWidth="1"/>
    <col min="13066" max="13066" width="8.7109375" customWidth="1"/>
    <col min="13067" max="13067" width="14.85546875" customWidth="1"/>
    <col min="13068" max="13312" width="11.42578125" customWidth="1"/>
    <col min="13313" max="13313" width="104.42578125" customWidth="1"/>
    <col min="13314" max="13315" width="10" bestFit="1" customWidth="1"/>
    <col min="13316" max="13316" width="10.28515625" bestFit="1" customWidth="1"/>
    <col min="13317" max="13318" width="8.7109375" customWidth="1"/>
    <col min="13319" max="13319" width="10" bestFit="1" customWidth="1"/>
    <col min="13320" max="13320" width="7.7109375" customWidth="1"/>
    <col min="13321" max="13321" width="10" bestFit="1" customWidth="1"/>
    <col min="13322" max="13322" width="8.7109375" customWidth="1"/>
    <col min="13323" max="13323" width="14.85546875" customWidth="1"/>
    <col min="13324" max="13568" width="11.42578125" customWidth="1"/>
    <col min="13569" max="13569" width="104.42578125" customWidth="1"/>
    <col min="13570" max="13571" width="10" bestFit="1" customWidth="1"/>
    <col min="13572" max="13572" width="10.28515625" bestFit="1" customWidth="1"/>
    <col min="13573" max="13574" width="8.7109375" customWidth="1"/>
    <col min="13575" max="13575" width="10" bestFit="1" customWidth="1"/>
    <col min="13576" max="13576" width="7.7109375" customWidth="1"/>
    <col min="13577" max="13577" width="10" bestFit="1" customWidth="1"/>
    <col min="13578" max="13578" width="8.7109375" customWidth="1"/>
    <col min="13579" max="13579" width="14.85546875" customWidth="1"/>
    <col min="13580" max="13824" width="11.42578125" customWidth="1"/>
    <col min="13825" max="13825" width="104.42578125" customWidth="1"/>
    <col min="13826" max="13827" width="10" bestFit="1" customWidth="1"/>
    <col min="13828" max="13828" width="10.28515625" bestFit="1" customWidth="1"/>
    <col min="13829" max="13830" width="8.7109375" customWidth="1"/>
    <col min="13831" max="13831" width="10" bestFit="1" customWidth="1"/>
    <col min="13832" max="13832" width="7.7109375" customWidth="1"/>
    <col min="13833" max="13833" width="10" bestFit="1" customWidth="1"/>
    <col min="13834" max="13834" width="8.7109375" customWidth="1"/>
    <col min="13835" max="13835" width="14.85546875" customWidth="1"/>
    <col min="13836" max="14080" width="11.42578125" customWidth="1"/>
    <col min="14081" max="14081" width="104.42578125" customWidth="1"/>
    <col min="14082" max="14083" width="10" bestFit="1" customWidth="1"/>
    <col min="14084" max="14084" width="10.28515625" bestFit="1" customWidth="1"/>
    <col min="14085" max="14086" width="8.7109375" customWidth="1"/>
    <col min="14087" max="14087" width="10" bestFit="1" customWidth="1"/>
    <col min="14088" max="14088" width="7.7109375" customWidth="1"/>
    <col min="14089" max="14089" width="10" bestFit="1" customWidth="1"/>
    <col min="14090" max="14090" width="8.7109375" customWidth="1"/>
    <col min="14091" max="14091" width="14.85546875" customWidth="1"/>
    <col min="14092" max="14336" width="11.42578125" customWidth="1"/>
    <col min="14337" max="14337" width="104.42578125" customWidth="1"/>
    <col min="14338" max="14339" width="10" bestFit="1" customWidth="1"/>
    <col min="14340" max="14340" width="10.28515625" bestFit="1" customWidth="1"/>
    <col min="14341" max="14342" width="8.7109375" customWidth="1"/>
    <col min="14343" max="14343" width="10" bestFit="1" customWidth="1"/>
    <col min="14344" max="14344" width="7.7109375" customWidth="1"/>
    <col min="14345" max="14345" width="10" bestFit="1" customWidth="1"/>
    <col min="14346" max="14346" width="8.7109375" customWidth="1"/>
    <col min="14347" max="14347" width="14.85546875" customWidth="1"/>
    <col min="14348" max="14592" width="11.42578125" customWidth="1"/>
    <col min="14593" max="14593" width="104.42578125" customWidth="1"/>
    <col min="14594" max="14595" width="10" bestFit="1" customWidth="1"/>
    <col min="14596" max="14596" width="10.28515625" bestFit="1" customWidth="1"/>
    <col min="14597" max="14598" width="8.7109375" customWidth="1"/>
    <col min="14599" max="14599" width="10" bestFit="1" customWidth="1"/>
    <col min="14600" max="14600" width="7.7109375" customWidth="1"/>
    <col min="14601" max="14601" width="10" bestFit="1" customWidth="1"/>
    <col min="14602" max="14602" width="8.7109375" customWidth="1"/>
    <col min="14603" max="14603" width="14.85546875" customWidth="1"/>
    <col min="14604" max="14848" width="11.42578125" customWidth="1"/>
    <col min="14849" max="14849" width="104.42578125" customWidth="1"/>
    <col min="14850" max="14851" width="10" bestFit="1" customWidth="1"/>
    <col min="14852" max="14852" width="10.28515625" bestFit="1" customWidth="1"/>
    <col min="14853" max="14854" width="8.7109375" customWidth="1"/>
    <col min="14855" max="14855" width="10" bestFit="1" customWidth="1"/>
    <col min="14856" max="14856" width="7.7109375" customWidth="1"/>
    <col min="14857" max="14857" width="10" bestFit="1" customWidth="1"/>
    <col min="14858" max="14858" width="8.7109375" customWidth="1"/>
    <col min="14859" max="14859" width="14.85546875" customWidth="1"/>
    <col min="14860" max="15104" width="11.42578125" customWidth="1"/>
    <col min="15105" max="15105" width="104.42578125" customWidth="1"/>
    <col min="15106" max="15107" width="10" bestFit="1" customWidth="1"/>
    <col min="15108" max="15108" width="10.28515625" bestFit="1" customWidth="1"/>
    <col min="15109" max="15110" width="8.7109375" customWidth="1"/>
    <col min="15111" max="15111" width="10" bestFit="1" customWidth="1"/>
    <col min="15112" max="15112" width="7.7109375" customWidth="1"/>
    <col min="15113" max="15113" width="10" bestFit="1" customWidth="1"/>
    <col min="15114" max="15114" width="8.7109375" customWidth="1"/>
    <col min="15115" max="15115" width="14.85546875" customWidth="1"/>
    <col min="15116" max="15360" width="11.42578125" customWidth="1"/>
    <col min="15361" max="15361" width="104.42578125" customWidth="1"/>
    <col min="15362" max="15363" width="10" bestFit="1" customWidth="1"/>
    <col min="15364" max="15364" width="10.28515625" bestFit="1" customWidth="1"/>
    <col min="15365" max="15366" width="8.7109375" customWidth="1"/>
    <col min="15367" max="15367" width="10" bestFit="1" customWidth="1"/>
    <col min="15368" max="15368" width="7.7109375" customWidth="1"/>
    <col min="15369" max="15369" width="10" bestFit="1" customWidth="1"/>
    <col min="15370" max="15370" width="8.7109375" customWidth="1"/>
    <col min="15371" max="15371" width="14.85546875" customWidth="1"/>
    <col min="15372" max="15616" width="11.42578125" customWidth="1"/>
    <col min="15617" max="15617" width="104.42578125" customWidth="1"/>
    <col min="15618" max="15619" width="10" bestFit="1" customWidth="1"/>
    <col min="15620" max="15620" width="10.28515625" bestFit="1" customWidth="1"/>
    <col min="15621" max="15622" width="8.7109375" customWidth="1"/>
    <col min="15623" max="15623" width="10" bestFit="1" customWidth="1"/>
    <col min="15624" max="15624" width="7.7109375" customWidth="1"/>
    <col min="15625" max="15625" width="10" bestFit="1" customWidth="1"/>
    <col min="15626" max="15626" width="8.7109375" customWidth="1"/>
    <col min="15627" max="15627" width="14.85546875" customWidth="1"/>
    <col min="15628" max="15872" width="11.42578125" customWidth="1"/>
    <col min="15873" max="15873" width="104.42578125" customWidth="1"/>
    <col min="15874" max="15875" width="10" bestFit="1" customWidth="1"/>
    <col min="15876" max="15876" width="10.28515625" bestFit="1" customWidth="1"/>
    <col min="15877" max="15878" width="8.7109375" customWidth="1"/>
    <col min="15879" max="15879" width="10" bestFit="1" customWidth="1"/>
    <col min="15880" max="15880" width="7.7109375" customWidth="1"/>
    <col min="15881" max="15881" width="10" bestFit="1" customWidth="1"/>
    <col min="15882" max="15882" width="8.7109375" customWidth="1"/>
    <col min="15883" max="15883" width="14.85546875" customWidth="1"/>
    <col min="15884" max="16128" width="11.42578125" customWidth="1"/>
    <col min="16129" max="16129" width="104.42578125" customWidth="1"/>
    <col min="16130" max="16131" width="10" bestFit="1" customWidth="1"/>
    <col min="16132" max="16132" width="10.28515625" bestFit="1" customWidth="1"/>
    <col min="16133" max="16134" width="8.7109375" customWidth="1"/>
    <col min="16135" max="16135" width="10" bestFit="1" customWidth="1"/>
    <col min="16136" max="16136" width="7.7109375" customWidth="1"/>
    <col min="16137" max="16137" width="10" bestFit="1" customWidth="1"/>
    <col min="16138" max="16138" width="8.7109375" customWidth="1"/>
    <col min="16139" max="16139" width="14.85546875" customWidth="1"/>
    <col min="16140" max="16384" width="11.42578125" customWidth="1"/>
  </cols>
  <sheetData>
    <row r="1" spans="1:20" ht="30" customHeight="1">
      <c r="A1" s="740" t="s">
        <v>965</v>
      </c>
      <c r="B1" s="740"/>
      <c r="C1" s="740"/>
      <c r="D1" s="740"/>
      <c r="E1" s="740"/>
      <c r="F1" s="740"/>
      <c r="G1" s="740"/>
      <c r="H1" s="740"/>
      <c r="I1" s="740"/>
      <c r="J1" s="740"/>
      <c r="K1" s="740"/>
      <c r="L1" s="48"/>
      <c r="M1" s="48"/>
      <c r="N1" s="48"/>
      <c r="O1" s="48"/>
      <c r="P1" s="48"/>
      <c r="Q1" s="48"/>
      <c r="R1" s="48"/>
      <c r="S1" s="48"/>
      <c r="T1" s="48"/>
    </row>
    <row r="2" spans="1:20" ht="18">
      <c r="A2" s="741" t="s">
        <v>322</v>
      </c>
      <c r="B2" s="741"/>
      <c r="C2" s="741"/>
      <c r="D2" s="741"/>
      <c r="E2" s="741"/>
      <c r="F2" s="741"/>
      <c r="G2" s="741"/>
      <c r="H2" s="741"/>
      <c r="I2" s="741"/>
      <c r="J2" s="741"/>
      <c r="K2" s="741"/>
      <c r="L2" s="48"/>
      <c r="M2" s="48"/>
      <c r="N2" s="48"/>
      <c r="O2" s="48"/>
      <c r="P2" s="48"/>
      <c r="Q2" s="48"/>
      <c r="R2" s="48"/>
      <c r="S2" s="48"/>
      <c r="T2" s="48"/>
    </row>
    <row r="3" spans="1:20" ht="18">
      <c r="A3" s="741" t="s">
        <v>2</v>
      </c>
      <c r="B3" s="741"/>
      <c r="C3" s="741"/>
      <c r="D3" s="741"/>
      <c r="E3" s="741"/>
      <c r="F3" s="741"/>
      <c r="G3" s="741"/>
      <c r="H3" s="741"/>
      <c r="I3" s="741"/>
      <c r="J3" s="741"/>
      <c r="K3" s="741"/>
      <c r="L3" s="48"/>
      <c r="M3" s="48"/>
      <c r="N3" s="48"/>
      <c r="O3" s="48"/>
      <c r="P3" s="48"/>
      <c r="Q3" s="48"/>
      <c r="R3" s="48"/>
      <c r="S3" s="48"/>
      <c r="T3" s="48"/>
    </row>
    <row r="4" spans="1:20" ht="30" customHeight="1">
      <c r="A4" s="742" t="s">
        <v>3</v>
      </c>
      <c r="B4" s="742"/>
      <c r="C4" s="742"/>
      <c r="D4" s="742"/>
      <c r="E4" s="742"/>
      <c r="F4" s="742"/>
      <c r="G4" s="742"/>
      <c r="H4" s="742"/>
      <c r="I4" s="742"/>
      <c r="J4" s="742"/>
      <c r="K4" s="742"/>
      <c r="L4" s="48"/>
      <c r="M4" s="48"/>
      <c r="N4" s="48"/>
      <c r="O4" s="48"/>
      <c r="P4" s="48"/>
      <c r="Q4" s="48"/>
      <c r="R4" s="48"/>
      <c r="S4" s="48"/>
      <c r="T4" s="48"/>
    </row>
    <row r="5" spans="1:20" ht="3.75" customHeight="1">
      <c r="A5" s="48"/>
      <c r="B5" s="48"/>
      <c r="C5" s="48"/>
      <c r="D5" s="48"/>
      <c r="E5" s="48"/>
      <c r="F5" s="48"/>
      <c r="G5" s="48"/>
      <c r="H5" s="48"/>
      <c r="I5" s="48"/>
      <c r="J5" s="48"/>
      <c r="K5" s="48"/>
      <c r="L5" s="48"/>
      <c r="M5" s="48"/>
      <c r="N5" s="48"/>
      <c r="O5" s="48"/>
      <c r="P5" s="48"/>
      <c r="Q5" s="48"/>
      <c r="R5" s="48"/>
      <c r="S5" s="48"/>
      <c r="T5" s="48"/>
    </row>
    <row r="6" spans="1:20" ht="30" customHeight="1" thickBot="1">
      <c r="A6" s="36"/>
      <c r="B6" s="36" t="s">
        <v>966</v>
      </c>
      <c r="C6" s="36" t="s">
        <v>967</v>
      </c>
      <c r="D6" s="36" t="s">
        <v>968</v>
      </c>
      <c r="E6" s="36" t="s">
        <v>969</v>
      </c>
      <c r="F6" s="36" t="s">
        <v>970</v>
      </c>
      <c r="G6" s="36" t="s">
        <v>971</v>
      </c>
      <c r="H6" s="36" t="s">
        <v>972</v>
      </c>
      <c r="I6" s="36" t="s">
        <v>973</v>
      </c>
      <c r="J6" s="36" t="s">
        <v>974</v>
      </c>
      <c r="K6" s="37" t="s">
        <v>335</v>
      </c>
      <c r="L6" s="438"/>
      <c r="M6" s="438"/>
      <c r="N6" s="438"/>
      <c r="O6" s="438"/>
      <c r="P6" s="438"/>
      <c r="Q6" s="438"/>
      <c r="R6" s="438"/>
      <c r="S6" s="438"/>
      <c r="T6" s="438"/>
    </row>
    <row r="7" spans="1:20">
      <c r="A7" s="38" t="s">
        <v>9</v>
      </c>
      <c r="B7" s="6">
        <v>1200820.611</v>
      </c>
      <c r="C7" s="6">
        <v>3514811.5222300002</v>
      </c>
      <c r="D7" s="6">
        <v>2327672.2959600003</v>
      </c>
      <c r="E7" s="6">
        <v>77152.434040000007</v>
      </c>
      <c r="F7" s="6">
        <v>520126.94197000004</v>
      </c>
      <c r="G7" s="6">
        <v>733537.77617999993</v>
      </c>
      <c r="H7" s="6">
        <v>37128.0288</v>
      </c>
      <c r="I7" s="6">
        <v>1532622.6789899999</v>
      </c>
      <c r="J7" s="6">
        <v>455873.88543999998</v>
      </c>
      <c r="K7" s="6">
        <v>10399746.17461</v>
      </c>
      <c r="L7" s="48"/>
      <c r="M7" s="48"/>
      <c r="N7" s="48"/>
      <c r="O7" s="48"/>
      <c r="P7" s="48"/>
      <c r="Q7" s="48"/>
      <c r="R7" s="48"/>
      <c r="S7" s="48"/>
      <c r="T7" s="48"/>
    </row>
    <row r="8" spans="1:20">
      <c r="A8" s="15" t="s">
        <v>10</v>
      </c>
      <c r="B8" s="8">
        <v>15469.68153</v>
      </c>
      <c r="C8" s="8">
        <v>125449.55145</v>
      </c>
      <c r="D8" s="8">
        <v>214216.53563999999</v>
      </c>
      <c r="E8" s="8">
        <v>2922.9602999999997</v>
      </c>
      <c r="F8" s="8">
        <v>54227.078110000002</v>
      </c>
      <c r="G8" s="8">
        <v>55281.19311</v>
      </c>
      <c r="H8" s="8">
        <v>3292.0945099999999</v>
      </c>
      <c r="I8" s="8">
        <v>229609.2432</v>
      </c>
      <c r="J8" s="8">
        <v>16168.212730000001</v>
      </c>
      <c r="K8" s="8">
        <v>716636.55058000004</v>
      </c>
      <c r="L8" s="48"/>
      <c r="M8" s="48"/>
      <c r="N8" s="48"/>
      <c r="O8" s="48"/>
      <c r="P8" s="48"/>
      <c r="Q8" s="48"/>
      <c r="R8" s="48"/>
      <c r="S8" s="48"/>
      <c r="T8" s="48"/>
    </row>
    <row r="9" spans="1:20">
      <c r="A9" s="16" t="s">
        <v>11</v>
      </c>
      <c r="B9" s="10">
        <v>6239.3415199999999</v>
      </c>
      <c r="C9" s="10">
        <v>41429.399039999997</v>
      </c>
      <c r="D9" s="10">
        <v>44082.545340000004</v>
      </c>
      <c r="E9" s="10">
        <v>887.06894</v>
      </c>
      <c r="F9" s="10">
        <v>9240.7672100000018</v>
      </c>
      <c r="G9" s="10">
        <v>5062.0926100000006</v>
      </c>
      <c r="H9" s="10">
        <v>1632.9678100000001</v>
      </c>
      <c r="I9" s="10">
        <v>11054.84715</v>
      </c>
      <c r="J9" s="10">
        <v>4006.4010600000001</v>
      </c>
      <c r="K9" s="10">
        <v>123635.43068</v>
      </c>
      <c r="L9" s="48"/>
      <c r="M9" s="48"/>
      <c r="N9" s="48"/>
      <c r="O9" s="48"/>
      <c r="P9" s="48"/>
      <c r="Q9" s="48"/>
      <c r="R9" s="48"/>
      <c r="S9" s="48"/>
      <c r="T9" s="48"/>
    </row>
    <row r="10" spans="1:20">
      <c r="A10" s="16" t="s">
        <v>12</v>
      </c>
      <c r="B10" s="10">
        <v>6124.7041300000001</v>
      </c>
      <c r="C10" s="10">
        <v>21557.917379999999</v>
      </c>
      <c r="D10" s="10">
        <v>13156.581840000001</v>
      </c>
      <c r="E10" s="10">
        <v>52.423929999999999</v>
      </c>
      <c r="F10" s="10">
        <v>3404.0482999999999</v>
      </c>
      <c r="G10" s="10">
        <v>47489.289240000006</v>
      </c>
      <c r="H10" s="10">
        <v>1003.28827</v>
      </c>
      <c r="I10" s="10">
        <v>28223.488379999999</v>
      </c>
      <c r="J10" s="10">
        <v>14.318709999999999</v>
      </c>
      <c r="K10" s="10">
        <v>121026.06018</v>
      </c>
      <c r="L10" s="48"/>
      <c r="M10" s="48"/>
      <c r="N10" s="48"/>
      <c r="O10" s="48"/>
      <c r="P10" s="48"/>
      <c r="Q10" s="48"/>
      <c r="R10" s="48"/>
      <c r="S10" s="48"/>
      <c r="T10" s="48"/>
    </row>
    <row r="11" spans="1:20">
      <c r="A11" s="16" t="s">
        <v>13</v>
      </c>
      <c r="B11" s="10">
        <v>1160.2119</v>
      </c>
      <c r="C11" s="10">
        <v>62462.235030000003</v>
      </c>
      <c r="D11" s="10">
        <v>156977.40846000001</v>
      </c>
      <c r="E11" s="10">
        <v>1983.4674299999999</v>
      </c>
      <c r="F11" s="10">
        <v>41582.262600000002</v>
      </c>
      <c r="G11" s="10">
        <v>2578.27801</v>
      </c>
      <c r="H11" s="10">
        <v>655.83843000000002</v>
      </c>
      <c r="I11" s="10">
        <v>190330.90766999999</v>
      </c>
      <c r="J11" s="10">
        <v>12147.492960000001</v>
      </c>
      <c r="K11" s="10">
        <v>469878.10249000002</v>
      </c>
      <c r="L11" s="48"/>
      <c r="M11" s="48"/>
      <c r="N11" s="48"/>
      <c r="O11" s="48"/>
      <c r="P11" s="48"/>
      <c r="Q11" s="48"/>
      <c r="R11" s="48"/>
      <c r="S11" s="48"/>
      <c r="T11" s="48"/>
    </row>
    <row r="12" spans="1:20">
      <c r="A12" s="16" t="s">
        <v>14</v>
      </c>
      <c r="B12" s="10">
        <v>0</v>
      </c>
      <c r="C12" s="10">
        <v>0</v>
      </c>
      <c r="D12" s="10">
        <v>0</v>
      </c>
      <c r="E12" s="10">
        <v>0</v>
      </c>
      <c r="F12" s="10">
        <v>0</v>
      </c>
      <c r="G12" s="10">
        <v>0</v>
      </c>
      <c r="H12" s="10">
        <v>0</v>
      </c>
      <c r="I12" s="10">
        <v>0</v>
      </c>
      <c r="J12" s="10">
        <v>0</v>
      </c>
      <c r="K12" s="10">
        <v>0</v>
      </c>
      <c r="L12" s="48"/>
      <c r="M12" s="48"/>
      <c r="N12" s="48"/>
      <c r="O12" s="48"/>
      <c r="P12" s="48"/>
      <c r="Q12" s="48"/>
      <c r="R12" s="48"/>
      <c r="S12" s="48"/>
      <c r="T12" s="48"/>
    </row>
    <row r="13" spans="1:20">
      <c r="A13" s="16" t="s">
        <v>15</v>
      </c>
      <c r="B13" s="10">
        <v>0</v>
      </c>
      <c r="C13" s="10">
        <v>0</v>
      </c>
      <c r="D13" s="10">
        <v>0</v>
      </c>
      <c r="E13" s="10">
        <v>0</v>
      </c>
      <c r="F13" s="10">
        <v>0</v>
      </c>
      <c r="G13" s="10">
        <v>0</v>
      </c>
      <c r="H13" s="10">
        <v>0</v>
      </c>
      <c r="I13" s="10">
        <v>0</v>
      </c>
      <c r="J13" s="10">
        <v>0</v>
      </c>
      <c r="K13" s="10">
        <v>0</v>
      </c>
      <c r="L13" s="48"/>
      <c r="M13" s="48"/>
      <c r="N13" s="48"/>
      <c r="O13" s="48"/>
      <c r="P13" s="48"/>
      <c r="Q13" s="48"/>
      <c r="R13" s="48"/>
      <c r="S13" s="48"/>
      <c r="T13" s="48"/>
    </row>
    <row r="14" spans="1:20">
      <c r="A14" s="11" t="s">
        <v>16</v>
      </c>
      <c r="B14" s="10">
        <v>1945.2266399999999</v>
      </c>
      <c r="C14" s="10">
        <v>0</v>
      </c>
      <c r="D14" s="10">
        <v>0</v>
      </c>
      <c r="E14" s="10">
        <v>0</v>
      </c>
      <c r="F14" s="10">
        <v>0</v>
      </c>
      <c r="G14" s="10">
        <v>151.53325000000001</v>
      </c>
      <c r="H14" s="10">
        <v>0</v>
      </c>
      <c r="I14" s="10">
        <v>0</v>
      </c>
      <c r="J14" s="10">
        <v>0</v>
      </c>
      <c r="K14" s="10">
        <v>2096.7598899999998</v>
      </c>
      <c r="L14" s="48"/>
      <c r="M14" s="48"/>
      <c r="N14" s="48"/>
      <c r="O14" s="48"/>
      <c r="P14" s="48"/>
      <c r="Q14" s="48"/>
      <c r="R14" s="48"/>
      <c r="S14" s="48"/>
      <c r="T14" s="48"/>
    </row>
    <row r="15" spans="1:20">
      <c r="A15" s="16" t="s">
        <v>17</v>
      </c>
      <c r="B15" s="10">
        <v>0.19734000000000002</v>
      </c>
      <c r="C15" s="10">
        <v>0</v>
      </c>
      <c r="D15" s="10">
        <v>0</v>
      </c>
      <c r="E15" s="10">
        <v>0</v>
      </c>
      <c r="F15" s="10">
        <v>0</v>
      </c>
      <c r="G15" s="10">
        <v>0</v>
      </c>
      <c r="H15" s="10">
        <v>0</v>
      </c>
      <c r="I15" s="10">
        <v>0</v>
      </c>
      <c r="J15" s="10">
        <v>0</v>
      </c>
      <c r="K15" s="10">
        <v>0.19734000000000002</v>
      </c>
      <c r="L15" s="48"/>
      <c r="M15" s="48"/>
      <c r="N15" s="48"/>
      <c r="O15" s="48"/>
      <c r="P15" s="48"/>
      <c r="Q15" s="48"/>
      <c r="R15" s="48"/>
      <c r="S15" s="48"/>
      <c r="T15" s="48"/>
    </row>
    <row r="16" spans="1:20">
      <c r="A16" s="16" t="s">
        <v>18</v>
      </c>
      <c r="B16" s="10">
        <v>0</v>
      </c>
      <c r="C16" s="10">
        <v>0</v>
      </c>
      <c r="D16" s="10">
        <v>0</v>
      </c>
      <c r="E16" s="10">
        <v>0</v>
      </c>
      <c r="F16" s="10">
        <v>0</v>
      </c>
      <c r="G16" s="10">
        <v>0</v>
      </c>
      <c r="H16" s="10">
        <v>0</v>
      </c>
      <c r="I16" s="10">
        <v>0</v>
      </c>
      <c r="J16" s="10">
        <v>0</v>
      </c>
      <c r="K16" s="10">
        <v>0</v>
      </c>
      <c r="L16" s="48"/>
      <c r="M16" s="48"/>
      <c r="N16" s="48"/>
      <c r="O16" s="48"/>
      <c r="P16" s="48"/>
      <c r="Q16" s="48"/>
      <c r="R16" s="48"/>
      <c r="S16" s="48"/>
      <c r="T16" s="48"/>
    </row>
    <row r="17" spans="1:20">
      <c r="A17" s="15" t="s">
        <v>19</v>
      </c>
      <c r="B17" s="8">
        <v>27226.29219</v>
      </c>
      <c r="C17" s="8">
        <v>117989.77403</v>
      </c>
      <c r="D17" s="8">
        <v>58234.708909999994</v>
      </c>
      <c r="E17" s="8">
        <v>2484.7013400000001</v>
      </c>
      <c r="F17" s="8">
        <v>1503.2924599999999</v>
      </c>
      <c r="G17" s="8">
        <v>18626.873299999999</v>
      </c>
      <c r="H17" s="8">
        <v>3987.0571199999999</v>
      </c>
      <c r="I17" s="8">
        <v>77609.92439</v>
      </c>
      <c r="J17" s="8">
        <v>0.45887</v>
      </c>
      <c r="K17" s="8">
        <v>307663.08261000004</v>
      </c>
      <c r="L17" s="48"/>
      <c r="M17" s="48"/>
      <c r="N17" s="48"/>
      <c r="O17" s="48"/>
      <c r="P17" s="48"/>
      <c r="Q17" s="48"/>
      <c r="R17" s="48"/>
      <c r="S17" s="48"/>
      <c r="T17" s="48"/>
    </row>
    <row r="18" spans="1:20">
      <c r="A18" s="16" t="s">
        <v>20</v>
      </c>
      <c r="B18" s="10">
        <v>0</v>
      </c>
      <c r="C18" s="10">
        <v>0</v>
      </c>
      <c r="D18" s="10">
        <v>0</v>
      </c>
      <c r="E18" s="10">
        <v>0</v>
      </c>
      <c r="F18" s="10">
        <v>0</v>
      </c>
      <c r="G18" s="10">
        <v>0</v>
      </c>
      <c r="H18" s="10">
        <v>0</v>
      </c>
      <c r="I18" s="10">
        <v>0</v>
      </c>
      <c r="J18" s="10">
        <v>0</v>
      </c>
      <c r="K18" s="10">
        <v>0</v>
      </c>
      <c r="L18" s="48"/>
      <c r="M18" s="48"/>
      <c r="N18" s="48"/>
      <c r="O18" s="48"/>
      <c r="P18" s="48"/>
      <c r="Q18" s="48"/>
      <c r="R18" s="48"/>
      <c r="S18" s="48"/>
      <c r="T18" s="48"/>
    </row>
    <row r="19" spans="1:20">
      <c r="A19" s="16" t="s">
        <v>21</v>
      </c>
      <c r="B19" s="10">
        <v>22014.486579999997</v>
      </c>
      <c r="C19" s="10">
        <v>45791.013619999998</v>
      </c>
      <c r="D19" s="10">
        <v>31374.59388</v>
      </c>
      <c r="E19" s="10">
        <v>326.19554999999997</v>
      </c>
      <c r="F19" s="10">
        <v>0</v>
      </c>
      <c r="G19" s="10">
        <v>16643.29825</v>
      </c>
      <c r="H19" s="10">
        <v>3855.0070699999997</v>
      </c>
      <c r="I19" s="10">
        <v>63234.364700000006</v>
      </c>
      <c r="J19" s="10">
        <v>0.45887</v>
      </c>
      <c r="K19" s="10">
        <v>183239.41852000001</v>
      </c>
      <c r="L19" s="48"/>
      <c r="M19" s="48"/>
      <c r="N19" s="48"/>
      <c r="O19" s="48"/>
      <c r="P19" s="48"/>
      <c r="Q19" s="48"/>
      <c r="R19" s="48"/>
      <c r="S19" s="48"/>
      <c r="T19" s="48"/>
    </row>
    <row r="20" spans="1:20">
      <c r="A20" s="16" t="s">
        <v>22</v>
      </c>
      <c r="B20" s="10">
        <v>0</v>
      </c>
      <c r="C20" s="10">
        <v>0</v>
      </c>
      <c r="D20" s="10">
        <v>0</v>
      </c>
      <c r="E20" s="10">
        <v>0</v>
      </c>
      <c r="F20" s="10">
        <v>0</v>
      </c>
      <c r="G20" s="10">
        <v>0</v>
      </c>
      <c r="H20" s="10">
        <v>0</v>
      </c>
      <c r="I20" s="10">
        <v>0</v>
      </c>
      <c r="J20" s="10">
        <v>0</v>
      </c>
      <c r="K20" s="10">
        <v>0</v>
      </c>
      <c r="L20" s="48"/>
      <c r="M20" s="48"/>
      <c r="N20" s="48"/>
      <c r="O20" s="48"/>
      <c r="P20" s="48"/>
      <c r="Q20" s="48"/>
      <c r="R20" s="48"/>
      <c r="S20" s="48"/>
      <c r="T20" s="48"/>
    </row>
    <row r="21" spans="1:20">
      <c r="A21" s="16" t="s">
        <v>23</v>
      </c>
      <c r="B21" s="10">
        <v>0</v>
      </c>
      <c r="C21" s="10">
        <v>0</v>
      </c>
      <c r="D21" s="10">
        <v>0</v>
      </c>
      <c r="E21" s="10">
        <v>0</v>
      </c>
      <c r="F21" s="10">
        <v>0</v>
      </c>
      <c r="G21" s="10">
        <v>0</v>
      </c>
      <c r="H21" s="10">
        <v>0</v>
      </c>
      <c r="I21" s="10">
        <v>0</v>
      </c>
      <c r="J21" s="10">
        <v>0</v>
      </c>
      <c r="K21" s="10">
        <v>0</v>
      </c>
      <c r="L21" s="48"/>
      <c r="M21" s="48"/>
      <c r="N21" s="48"/>
      <c r="O21" s="48"/>
      <c r="P21" s="48"/>
      <c r="Q21" s="48"/>
      <c r="R21" s="48"/>
      <c r="S21" s="48"/>
      <c r="T21" s="48"/>
    </row>
    <row r="22" spans="1:20">
      <c r="A22" s="11" t="s">
        <v>24</v>
      </c>
      <c r="B22" s="10">
        <v>2324.6882799999998</v>
      </c>
      <c r="C22" s="10">
        <v>58209.860909999996</v>
      </c>
      <c r="D22" s="10">
        <v>24610.89244</v>
      </c>
      <c r="E22" s="10">
        <v>2095.0080499999999</v>
      </c>
      <c r="F22" s="10">
        <v>12.661940000000001</v>
      </c>
      <c r="G22" s="10">
        <v>33.692949999999996</v>
      </c>
      <c r="H22" s="10">
        <v>13.057919999999999</v>
      </c>
      <c r="I22" s="10">
        <v>9087.1689100000003</v>
      </c>
      <c r="J22" s="10">
        <v>0</v>
      </c>
      <c r="K22" s="10">
        <v>96387.031400000007</v>
      </c>
      <c r="L22" s="48"/>
      <c r="M22" s="48"/>
      <c r="N22" s="48"/>
      <c r="O22" s="48"/>
      <c r="P22" s="48"/>
      <c r="Q22" s="48"/>
      <c r="R22" s="48"/>
      <c r="S22" s="48"/>
      <c r="T22" s="48"/>
    </row>
    <row r="23" spans="1:20">
      <c r="A23" s="16" t="s">
        <v>25</v>
      </c>
      <c r="B23" s="10">
        <v>2723.8162200000002</v>
      </c>
      <c r="C23" s="10">
        <v>17417.38839</v>
      </c>
      <c r="D23" s="10">
        <v>2239.7781400000003</v>
      </c>
      <c r="E23" s="10">
        <v>63.49774</v>
      </c>
      <c r="F23" s="10">
        <v>1490.6305199999999</v>
      </c>
      <c r="G23" s="10">
        <v>1931.9317599999999</v>
      </c>
      <c r="H23" s="10">
        <v>118.99213</v>
      </c>
      <c r="I23" s="10">
        <v>4642.2770599999994</v>
      </c>
      <c r="J23" s="10">
        <v>0</v>
      </c>
      <c r="K23" s="10">
        <v>30628.311959999999</v>
      </c>
      <c r="L23" s="48"/>
      <c r="M23" s="48"/>
      <c r="N23" s="48"/>
      <c r="O23" s="48"/>
      <c r="P23" s="48"/>
      <c r="Q23" s="48"/>
      <c r="R23" s="48"/>
      <c r="S23" s="48"/>
      <c r="T23" s="48"/>
    </row>
    <row r="24" spans="1:20">
      <c r="A24" s="16" t="s">
        <v>26</v>
      </c>
      <c r="B24" s="10">
        <v>163.30110999999999</v>
      </c>
      <c r="C24" s="10">
        <v>1.51111</v>
      </c>
      <c r="D24" s="10">
        <v>9.4444500000000016</v>
      </c>
      <c r="E24" s="10">
        <v>0</v>
      </c>
      <c r="F24" s="10">
        <v>0</v>
      </c>
      <c r="G24" s="10">
        <v>17.950340000000001</v>
      </c>
      <c r="H24" s="10">
        <v>0</v>
      </c>
      <c r="I24" s="10">
        <v>646.11371999999994</v>
      </c>
      <c r="J24" s="10">
        <v>0</v>
      </c>
      <c r="K24" s="10">
        <v>838.32073000000003</v>
      </c>
      <c r="L24" s="48"/>
      <c r="M24" s="48"/>
      <c r="N24" s="48"/>
      <c r="O24" s="48"/>
      <c r="P24" s="48"/>
      <c r="Q24" s="48"/>
      <c r="R24" s="48"/>
      <c r="S24" s="48"/>
      <c r="T24" s="48"/>
    </row>
    <row r="25" spans="1:20">
      <c r="A25" s="16" t="s">
        <v>27</v>
      </c>
      <c r="B25" s="10">
        <v>0</v>
      </c>
      <c r="C25" s="10">
        <v>-3430</v>
      </c>
      <c r="D25" s="10">
        <v>0</v>
      </c>
      <c r="E25" s="10">
        <v>0</v>
      </c>
      <c r="F25" s="10">
        <v>0</v>
      </c>
      <c r="G25" s="10">
        <v>0</v>
      </c>
      <c r="H25" s="10">
        <v>0</v>
      </c>
      <c r="I25" s="10">
        <v>0</v>
      </c>
      <c r="J25" s="10">
        <v>0</v>
      </c>
      <c r="K25" s="10">
        <v>-3430</v>
      </c>
      <c r="L25" s="48"/>
      <c r="M25" s="48"/>
      <c r="N25" s="48"/>
      <c r="O25" s="48"/>
      <c r="P25" s="48"/>
      <c r="Q25" s="48"/>
      <c r="R25" s="48"/>
      <c r="S25" s="48"/>
      <c r="T25" s="48"/>
    </row>
    <row r="26" spans="1:20">
      <c r="A26" s="15" t="s">
        <v>28</v>
      </c>
      <c r="B26" s="8">
        <v>957697.02129999991</v>
      </c>
      <c r="C26" s="8">
        <v>2828471.0349699999</v>
      </c>
      <c r="D26" s="8">
        <v>1779969.6544100002</v>
      </c>
      <c r="E26" s="8">
        <v>65453.017829999997</v>
      </c>
      <c r="F26" s="8">
        <v>453497.79293</v>
      </c>
      <c r="G26" s="8">
        <v>535078.24773000006</v>
      </c>
      <c r="H26" s="8">
        <v>24643.694800000001</v>
      </c>
      <c r="I26" s="8">
        <v>1113434.9981500001</v>
      </c>
      <c r="J26" s="8">
        <v>310557.20820999995</v>
      </c>
      <c r="K26" s="8">
        <v>8068802.6703300001</v>
      </c>
      <c r="L26" s="48"/>
      <c r="M26" s="48"/>
      <c r="N26" s="48"/>
      <c r="O26" s="48"/>
      <c r="P26" s="48"/>
      <c r="Q26" s="48"/>
      <c r="R26" s="48"/>
      <c r="S26" s="48"/>
      <c r="T26" s="48"/>
    </row>
    <row r="27" spans="1:20">
      <c r="A27" s="22" t="s">
        <v>29</v>
      </c>
      <c r="B27" s="10">
        <v>824426.22034</v>
      </c>
      <c r="C27" s="10">
        <v>2813824.12494</v>
      </c>
      <c r="D27" s="10">
        <v>1740836.6206500002</v>
      </c>
      <c r="E27" s="10">
        <v>58639.100960000003</v>
      </c>
      <c r="F27" s="10">
        <v>445103.26905</v>
      </c>
      <c r="G27" s="10">
        <v>503092.00156</v>
      </c>
      <c r="H27" s="10">
        <v>24372.527899999997</v>
      </c>
      <c r="I27" s="10">
        <v>1096102.54837</v>
      </c>
      <c r="J27" s="10">
        <v>276953.14569999999</v>
      </c>
      <c r="K27" s="10">
        <v>7783349.5594700007</v>
      </c>
      <c r="L27" s="48"/>
      <c r="M27" s="48"/>
      <c r="N27" s="48"/>
      <c r="O27" s="48"/>
      <c r="P27" s="48"/>
      <c r="Q27" s="48"/>
      <c r="R27" s="48"/>
      <c r="S27" s="48"/>
      <c r="T27" s="48"/>
    </row>
    <row r="28" spans="1:20">
      <c r="A28" s="16" t="s">
        <v>30</v>
      </c>
      <c r="B28" s="10">
        <v>689135.16320000007</v>
      </c>
      <c r="C28" s="10">
        <v>2607526.7034399998</v>
      </c>
      <c r="D28" s="10">
        <v>1602295.0335599999</v>
      </c>
      <c r="E28" s="10">
        <v>40527.886930000001</v>
      </c>
      <c r="F28" s="10">
        <v>426122.61450000003</v>
      </c>
      <c r="G28" s="10">
        <v>431766.90883999999</v>
      </c>
      <c r="H28" s="10">
        <v>22888.262159999998</v>
      </c>
      <c r="I28" s="10">
        <v>1041227.14463</v>
      </c>
      <c r="J28" s="10">
        <v>224394.58557</v>
      </c>
      <c r="K28" s="10">
        <v>7085884.3028299995</v>
      </c>
      <c r="L28" s="48"/>
      <c r="M28" s="48"/>
      <c r="N28" s="48"/>
      <c r="O28" s="48"/>
      <c r="P28" s="48"/>
      <c r="Q28" s="48"/>
      <c r="R28" s="48"/>
      <c r="S28" s="48"/>
      <c r="T28" s="48"/>
    </row>
    <row r="29" spans="1:20">
      <c r="A29" s="16" t="s">
        <v>31</v>
      </c>
      <c r="B29" s="10">
        <v>118493.52306000001</v>
      </c>
      <c r="C29" s="10">
        <v>149610.87985</v>
      </c>
      <c r="D29" s="10">
        <v>113496.78079</v>
      </c>
      <c r="E29" s="10">
        <v>16795.87213</v>
      </c>
      <c r="F29" s="10">
        <v>10283.73445</v>
      </c>
      <c r="G29" s="10">
        <v>62471.706229999996</v>
      </c>
      <c r="H29" s="10">
        <v>931.73406999999997</v>
      </c>
      <c r="I29" s="10">
        <v>36440.499219999998</v>
      </c>
      <c r="J29" s="10">
        <v>44135.840859999997</v>
      </c>
      <c r="K29" s="10">
        <v>552660.57065999997</v>
      </c>
      <c r="L29" s="48"/>
      <c r="M29" s="48"/>
      <c r="N29" s="48"/>
      <c r="O29" s="48"/>
      <c r="P29" s="48"/>
      <c r="Q29" s="48"/>
      <c r="R29" s="48"/>
      <c r="S29" s="48"/>
      <c r="T29" s="48"/>
    </row>
    <row r="30" spans="1:20">
      <c r="A30" s="16" t="s">
        <v>32</v>
      </c>
      <c r="B30" s="10">
        <v>16797.534079999998</v>
      </c>
      <c r="C30" s="10">
        <v>56686.541649999999</v>
      </c>
      <c r="D30" s="10">
        <v>25044.8063</v>
      </c>
      <c r="E30" s="10">
        <v>1315.3418999999999</v>
      </c>
      <c r="F30" s="10">
        <v>8696.9200999999994</v>
      </c>
      <c r="G30" s="10">
        <v>8853.3864900000008</v>
      </c>
      <c r="H30" s="10">
        <v>552.53167000000008</v>
      </c>
      <c r="I30" s="10">
        <v>18434.90452</v>
      </c>
      <c r="J30" s="10">
        <v>8422.7192699999996</v>
      </c>
      <c r="K30" s="10">
        <v>144804.68597999998</v>
      </c>
      <c r="L30" s="48"/>
      <c r="M30" s="48"/>
      <c r="N30" s="48"/>
      <c r="O30" s="48"/>
      <c r="P30" s="48"/>
      <c r="Q30" s="48"/>
      <c r="R30" s="48"/>
      <c r="S30" s="48"/>
      <c r="T30" s="48"/>
    </row>
    <row r="31" spans="1:20">
      <c r="A31" s="22" t="s">
        <v>33</v>
      </c>
      <c r="B31" s="10">
        <v>3140.72768</v>
      </c>
      <c r="C31" s="10">
        <v>24307.94787</v>
      </c>
      <c r="D31" s="10">
        <v>29432.128339999999</v>
      </c>
      <c r="E31" s="10">
        <v>49.442779999999999</v>
      </c>
      <c r="F31" s="10">
        <v>6096.7418499999994</v>
      </c>
      <c r="G31" s="10">
        <v>9701.0328200000004</v>
      </c>
      <c r="H31" s="10">
        <v>469.07400999999999</v>
      </c>
      <c r="I31" s="10">
        <v>22115.306659999998</v>
      </c>
      <c r="J31" s="10">
        <v>5333.2475199999999</v>
      </c>
      <c r="K31" s="10">
        <v>100645.64953</v>
      </c>
      <c r="L31" s="48"/>
      <c r="M31" s="48"/>
      <c r="N31" s="48"/>
      <c r="O31" s="48"/>
      <c r="P31" s="48"/>
      <c r="Q31" s="48"/>
      <c r="R31" s="48"/>
      <c r="S31" s="48"/>
      <c r="T31" s="48"/>
    </row>
    <row r="32" spans="1:20">
      <c r="A32" s="16" t="s">
        <v>34</v>
      </c>
      <c r="B32" s="10">
        <v>1095.5496900000001</v>
      </c>
      <c r="C32" s="10">
        <v>19801.155019999998</v>
      </c>
      <c r="D32" s="10">
        <v>20978.483609999999</v>
      </c>
      <c r="E32" s="10">
        <v>13.272639999999999</v>
      </c>
      <c r="F32" s="10">
        <v>4851.4907400000002</v>
      </c>
      <c r="G32" s="10">
        <v>5744.4663099999998</v>
      </c>
      <c r="H32" s="10">
        <v>432.00164000000001</v>
      </c>
      <c r="I32" s="10">
        <v>16726.613219999999</v>
      </c>
      <c r="J32" s="10">
        <v>2811.3226800000002</v>
      </c>
      <c r="K32" s="10">
        <v>72454.355549999993</v>
      </c>
      <c r="L32" s="48"/>
      <c r="M32" s="48"/>
      <c r="N32" s="48"/>
      <c r="O32" s="48"/>
      <c r="P32" s="48"/>
      <c r="Q32" s="48"/>
      <c r="R32" s="48"/>
      <c r="S32" s="48"/>
      <c r="T32" s="48"/>
    </row>
    <row r="33" spans="1:20">
      <c r="A33" s="16" t="s">
        <v>35</v>
      </c>
      <c r="B33" s="10">
        <v>1952.8798200000001</v>
      </c>
      <c r="C33" s="10">
        <v>2743.1798199999998</v>
      </c>
      <c r="D33" s="10">
        <v>5982.8460700000005</v>
      </c>
      <c r="E33" s="10">
        <v>29.115220000000001</v>
      </c>
      <c r="F33" s="10">
        <v>485.47320999999999</v>
      </c>
      <c r="G33" s="10">
        <v>3485.2257799999998</v>
      </c>
      <c r="H33" s="10">
        <v>37.072369999999999</v>
      </c>
      <c r="I33" s="10">
        <v>2974.44299</v>
      </c>
      <c r="J33" s="10">
        <v>2415.6900299999998</v>
      </c>
      <c r="K33" s="10">
        <v>20105.925309999999</v>
      </c>
      <c r="L33" s="48"/>
      <c r="M33" s="48"/>
      <c r="N33" s="48"/>
      <c r="O33" s="48"/>
      <c r="P33" s="48"/>
      <c r="Q33" s="48"/>
      <c r="R33" s="48"/>
      <c r="S33" s="48"/>
      <c r="T33" s="48"/>
    </row>
    <row r="34" spans="1:20">
      <c r="A34" s="17" t="s">
        <v>36</v>
      </c>
      <c r="B34" s="10">
        <v>92.298169999999999</v>
      </c>
      <c r="C34" s="10">
        <v>1763.61303</v>
      </c>
      <c r="D34" s="10">
        <v>2470.7986599999999</v>
      </c>
      <c r="E34" s="10">
        <v>7.0549200000000001</v>
      </c>
      <c r="F34" s="10">
        <v>759.77790000000005</v>
      </c>
      <c r="G34" s="10">
        <v>471.34073000000001</v>
      </c>
      <c r="H34" s="10">
        <v>0</v>
      </c>
      <c r="I34" s="10">
        <v>2414.25045</v>
      </c>
      <c r="J34" s="10">
        <v>106.23481</v>
      </c>
      <c r="K34" s="10">
        <v>8085.3686699999998</v>
      </c>
      <c r="L34" s="48"/>
      <c r="M34" s="48"/>
      <c r="N34" s="48"/>
      <c r="O34" s="48"/>
      <c r="P34" s="48"/>
      <c r="Q34" s="48"/>
      <c r="R34" s="48"/>
      <c r="S34" s="48"/>
      <c r="T34" s="48"/>
    </row>
    <row r="35" spans="1:20">
      <c r="A35" s="22" t="s">
        <v>37</v>
      </c>
      <c r="B35" s="10">
        <v>17830.512770000001</v>
      </c>
      <c r="C35" s="10">
        <v>28765.519700000001</v>
      </c>
      <c r="D35" s="10">
        <v>15939.782580000001</v>
      </c>
      <c r="E35" s="10">
        <v>955.11257000000001</v>
      </c>
      <c r="F35" s="10">
        <v>12338.230089999999</v>
      </c>
      <c r="G35" s="10">
        <v>3939.8688500000003</v>
      </c>
      <c r="H35" s="10">
        <v>135.41886</v>
      </c>
      <c r="I35" s="10">
        <v>31475.607030000003</v>
      </c>
      <c r="J35" s="10">
        <v>3981.5512000000003</v>
      </c>
      <c r="K35" s="10">
        <v>115361.60365</v>
      </c>
      <c r="L35" s="48"/>
      <c r="M35" s="48"/>
      <c r="N35" s="48"/>
      <c r="O35" s="48"/>
      <c r="P35" s="48"/>
      <c r="Q35" s="48"/>
      <c r="R35" s="48"/>
      <c r="S35" s="48"/>
      <c r="T35" s="48"/>
    </row>
    <row r="36" spans="1:20">
      <c r="A36" s="16" t="s">
        <v>38</v>
      </c>
      <c r="B36" s="10">
        <v>12516.475990000001</v>
      </c>
      <c r="C36" s="10">
        <v>16590.061519999999</v>
      </c>
      <c r="D36" s="10">
        <v>7797.0396900000005</v>
      </c>
      <c r="E36" s="10">
        <v>209.84119000000001</v>
      </c>
      <c r="F36" s="10">
        <v>9764.6588599999995</v>
      </c>
      <c r="G36" s="10">
        <v>2481.5533500000001</v>
      </c>
      <c r="H36" s="10">
        <v>70.564350000000005</v>
      </c>
      <c r="I36" s="10">
        <v>28687.487829999998</v>
      </c>
      <c r="J36" s="10">
        <v>2594.0522900000001</v>
      </c>
      <c r="K36" s="10">
        <v>80711.735069999995</v>
      </c>
      <c r="L36" s="48"/>
      <c r="M36" s="48"/>
      <c r="N36" s="48"/>
      <c r="O36" s="48"/>
      <c r="P36" s="48"/>
      <c r="Q36" s="48"/>
      <c r="R36" s="48"/>
      <c r="S36" s="48"/>
      <c r="T36" s="48"/>
    </row>
    <row r="37" spans="1:20">
      <c r="A37" s="16" t="s">
        <v>39</v>
      </c>
      <c r="B37" s="10">
        <v>4938.8966</v>
      </c>
      <c r="C37" s="10">
        <v>9642.6495699999996</v>
      </c>
      <c r="D37" s="10">
        <v>7296.4518799999996</v>
      </c>
      <c r="E37" s="10">
        <v>584.84900000000005</v>
      </c>
      <c r="F37" s="10">
        <v>1801.44805</v>
      </c>
      <c r="G37" s="10">
        <v>1316.4736499999999</v>
      </c>
      <c r="H37" s="10">
        <v>42.706069999999997</v>
      </c>
      <c r="I37" s="10">
        <v>1822.9722300000001</v>
      </c>
      <c r="J37" s="10">
        <v>1362.6986200000001</v>
      </c>
      <c r="K37" s="10">
        <v>28809.145670000002</v>
      </c>
      <c r="L37" s="48"/>
      <c r="M37" s="48"/>
      <c r="N37" s="48"/>
      <c r="O37" s="48"/>
      <c r="P37" s="48"/>
      <c r="Q37" s="48"/>
      <c r="R37" s="48"/>
      <c r="S37" s="48"/>
      <c r="T37" s="48"/>
    </row>
    <row r="38" spans="1:20">
      <c r="A38" s="16" t="s">
        <v>40</v>
      </c>
      <c r="B38" s="10">
        <v>375.14017999999999</v>
      </c>
      <c r="C38" s="10">
        <v>2532.80861</v>
      </c>
      <c r="D38" s="10">
        <v>846.29101000000003</v>
      </c>
      <c r="E38" s="10">
        <v>160.42238</v>
      </c>
      <c r="F38" s="10">
        <v>772.12318000000005</v>
      </c>
      <c r="G38" s="10">
        <v>141.84184999999999</v>
      </c>
      <c r="H38" s="10">
        <v>22.148439999999997</v>
      </c>
      <c r="I38" s="10">
        <v>965.14697000000001</v>
      </c>
      <c r="J38" s="10">
        <v>24.80029</v>
      </c>
      <c r="K38" s="10">
        <v>5840.7229100000004</v>
      </c>
      <c r="L38" s="48"/>
      <c r="M38" s="48"/>
      <c r="N38" s="48"/>
      <c r="O38" s="48"/>
      <c r="P38" s="48"/>
      <c r="Q38" s="48"/>
      <c r="R38" s="48"/>
      <c r="S38" s="48"/>
      <c r="T38" s="48"/>
    </row>
    <row r="39" spans="1:20">
      <c r="A39" s="22" t="s">
        <v>41</v>
      </c>
      <c r="B39" s="10">
        <v>137976.56358000002</v>
      </c>
      <c r="C39" s="10">
        <v>105550.62178</v>
      </c>
      <c r="D39" s="10">
        <v>82336.659530000004</v>
      </c>
      <c r="E39" s="10">
        <v>7340.0987699999996</v>
      </c>
      <c r="F39" s="10">
        <v>12576.258589999999</v>
      </c>
      <c r="G39" s="10">
        <v>32665.902429999998</v>
      </c>
      <c r="H39" s="10">
        <v>1973.64518</v>
      </c>
      <c r="I39" s="10">
        <v>53941.640630000002</v>
      </c>
      <c r="J39" s="10">
        <v>32740.24207</v>
      </c>
      <c r="K39" s="10">
        <v>467101.63256</v>
      </c>
      <c r="L39" s="48"/>
      <c r="M39" s="48"/>
      <c r="N39" s="48"/>
      <c r="O39" s="48"/>
      <c r="P39" s="48"/>
      <c r="Q39" s="48"/>
      <c r="R39" s="48"/>
      <c r="S39" s="48"/>
      <c r="T39" s="48"/>
    </row>
    <row r="40" spans="1:20">
      <c r="A40" s="17" t="s">
        <v>42</v>
      </c>
      <c r="B40" s="10">
        <v>51517.880349999999</v>
      </c>
      <c r="C40" s="10">
        <v>51472.541920000003</v>
      </c>
      <c r="D40" s="10">
        <v>17554.406899999998</v>
      </c>
      <c r="E40" s="10">
        <v>1397.0243899999998</v>
      </c>
      <c r="F40" s="10">
        <v>6340.3005000000003</v>
      </c>
      <c r="G40" s="10">
        <v>7362.4515099999999</v>
      </c>
      <c r="H40" s="10">
        <v>1124.5484899999999</v>
      </c>
      <c r="I40" s="10">
        <v>35562.91777</v>
      </c>
      <c r="J40" s="10">
        <v>7736.6019800000004</v>
      </c>
      <c r="K40" s="10">
        <v>180068.67381000001</v>
      </c>
      <c r="L40" s="48"/>
      <c r="M40" s="48"/>
      <c r="N40" s="48"/>
      <c r="O40" s="48"/>
      <c r="P40" s="48"/>
      <c r="Q40" s="48"/>
      <c r="R40" s="48"/>
      <c r="S40" s="48"/>
      <c r="T40" s="48"/>
    </row>
    <row r="41" spans="1:20">
      <c r="A41" s="16" t="s">
        <v>43</v>
      </c>
      <c r="B41" s="10">
        <v>32269.354910000002</v>
      </c>
      <c r="C41" s="10">
        <v>1480.2591399999999</v>
      </c>
      <c r="D41" s="10">
        <v>12898.47487</v>
      </c>
      <c r="E41" s="10">
        <v>4371.4133099999999</v>
      </c>
      <c r="F41" s="10">
        <v>1803.5431299999998</v>
      </c>
      <c r="G41" s="10">
        <v>2997.5679799999998</v>
      </c>
      <c r="H41" s="10">
        <v>142.09374</v>
      </c>
      <c r="I41" s="10">
        <v>7680.0290700000005</v>
      </c>
      <c r="J41" s="10">
        <v>2543.5753999999997</v>
      </c>
      <c r="K41" s="10">
        <v>66186.311549999999</v>
      </c>
      <c r="L41" s="48"/>
      <c r="M41" s="48"/>
      <c r="N41" s="48"/>
      <c r="O41" s="48"/>
      <c r="P41" s="48"/>
      <c r="Q41" s="48"/>
      <c r="R41" s="48"/>
      <c r="S41" s="48"/>
      <c r="T41" s="48"/>
    </row>
    <row r="42" spans="1:20">
      <c r="A42" s="16" t="s">
        <v>44</v>
      </c>
      <c r="B42" s="10">
        <v>122.43611</v>
      </c>
      <c r="C42" s="10">
        <v>249.48685</v>
      </c>
      <c r="D42" s="10">
        <v>70.76952</v>
      </c>
      <c r="E42" s="10">
        <v>0</v>
      </c>
      <c r="F42" s="10">
        <v>15.610790000000001</v>
      </c>
      <c r="G42" s="10">
        <v>109.77894000000001</v>
      </c>
      <c r="H42" s="10">
        <v>6.8357900000000003</v>
      </c>
      <c r="I42" s="10">
        <v>57.330769999999994</v>
      </c>
      <c r="J42" s="10">
        <v>25.393799999999999</v>
      </c>
      <c r="K42" s="10">
        <v>657.64256999999998</v>
      </c>
      <c r="L42" s="48"/>
      <c r="M42" s="48"/>
      <c r="N42" s="48"/>
      <c r="O42" s="48"/>
      <c r="P42" s="48"/>
      <c r="Q42" s="48"/>
      <c r="R42" s="48"/>
      <c r="S42" s="48"/>
      <c r="T42" s="48"/>
    </row>
    <row r="43" spans="1:20">
      <c r="A43" s="16" t="s">
        <v>45</v>
      </c>
      <c r="B43" s="10">
        <v>1599.0887499999999</v>
      </c>
      <c r="C43" s="10">
        <v>16.711200000000002</v>
      </c>
      <c r="D43" s="10">
        <v>281.86678999999998</v>
      </c>
      <c r="E43" s="10">
        <v>3.8345199999999999</v>
      </c>
      <c r="F43" s="10">
        <v>10.70941</v>
      </c>
      <c r="G43" s="10">
        <v>106.67085</v>
      </c>
      <c r="H43" s="10">
        <v>1.0587</v>
      </c>
      <c r="I43" s="10">
        <v>58.794559999999997</v>
      </c>
      <c r="J43" s="10">
        <v>61.025030000000001</v>
      </c>
      <c r="K43" s="10">
        <v>2139.75981</v>
      </c>
      <c r="L43" s="48"/>
      <c r="M43" s="48"/>
      <c r="N43" s="48"/>
      <c r="O43" s="48"/>
      <c r="P43" s="48"/>
      <c r="Q43" s="48"/>
      <c r="R43" s="48"/>
      <c r="S43" s="48"/>
      <c r="T43" s="48"/>
    </row>
    <row r="44" spans="1:20">
      <c r="A44" s="16" t="s">
        <v>46</v>
      </c>
      <c r="B44" s="10">
        <v>0</v>
      </c>
      <c r="C44" s="10">
        <v>81.485939999999999</v>
      </c>
      <c r="D44" s="10">
        <v>8.033850000000001</v>
      </c>
      <c r="E44" s="10">
        <v>0</v>
      </c>
      <c r="F44" s="10">
        <v>0</v>
      </c>
      <c r="G44" s="10">
        <v>17.048749999999998</v>
      </c>
      <c r="H44" s="10">
        <v>0</v>
      </c>
      <c r="I44" s="10">
        <v>0</v>
      </c>
      <c r="J44" s="10">
        <v>0</v>
      </c>
      <c r="K44" s="10">
        <v>106.56854</v>
      </c>
      <c r="L44" s="48"/>
      <c r="M44" s="48"/>
      <c r="N44" s="48"/>
      <c r="O44" s="48"/>
      <c r="P44" s="48"/>
      <c r="Q44" s="48"/>
      <c r="R44" s="48"/>
      <c r="S44" s="48"/>
      <c r="T44" s="48"/>
    </row>
    <row r="45" spans="1:20">
      <c r="A45" s="18" t="s">
        <v>47</v>
      </c>
      <c r="B45" s="10">
        <v>0</v>
      </c>
      <c r="C45" s="10">
        <v>9.2838700000000003</v>
      </c>
      <c r="D45" s="10">
        <v>73.35714999999999</v>
      </c>
      <c r="E45" s="10">
        <v>0</v>
      </c>
      <c r="F45" s="10">
        <v>0.10729000000000001</v>
      </c>
      <c r="G45" s="10">
        <v>9.1586800000000004</v>
      </c>
      <c r="H45" s="10">
        <v>0</v>
      </c>
      <c r="I45" s="10">
        <v>0</v>
      </c>
      <c r="J45" s="10">
        <v>0</v>
      </c>
      <c r="K45" s="10">
        <v>91.906990000000008</v>
      </c>
      <c r="L45" s="48"/>
      <c r="M45" s="48"/>
      <c r="N45" s="48"/>
      <c r="O45" s="48"/>
      <c r="P45" s="48"/>
      <c r="Q45" s="48"/>
      <c r="R45" s="48"/>
      <c r="S45" s="48"/>
      <c r="T45" s="48"/>
    </row>
    <row r="46" spans="1:20">
      <c r="A46" s="17" t="s">
        <v>48</v>
      </c>
      <c r="B46" s="10">
        <v>36180.202319999997</v>
      </c>
      <c r="C46" s="10">
        <v>19136.598010000002</v>
      </c>
      <c r="D46" s="10">
        <v>25651.94195</v>
      </c>
      <c r="E46" s="10">
        <v>360.88369</v>
      </c>
      <c r="F46" s="10">
        <v>942.47895999999992</v>
      </c>
      <c r="G46" s="10">
        <v>8272.8748599999999</v>
      </c>
      <c r="H46" s="10">
        <v>365.45569</v>
      </c>
      <c r="I46" s="10">
        <v>3320.3705099999997</v>
      </c>
      <c r="J46" s="10">
        <v>3463.1665099999996</v>
      </c>
      <c r="K46" s="10">
        <v>97693.972500000003</v>
      </c>
      <c r="L46" s="48"/>
      <c r="M46" s="48"/>
      <c r="N46" s="48"/>
      <c r="O46" s="48"/>
      <c r="P46" s="48"/>
      <c r="Q46" s="48"/>
      <c r="R46" s="48"/>
      <c r="S46" s="48"/>
      <c r="T46" s="48"/>
    </row>
    <row r="47" spans="1:20">
      <c r="A47" s="16" t="s">
        <v>49</v>
      </c>
      <c r="B47" s="10">
        <v>15753.526039999999</v>
      </c>
      <c r="C47" s="10">
        <v>32589.715059999999</v>
      </c>
      <c r="D47" s="10">
        <v>25202.586469999998</v>
      </c>
      <c r="E47" s="10">
        <v>1206.9428600000001</v>
      </c>
      <c r="F47" s="10">
        <v>3372.83673</v>
      </c>
      <c r="G47" s="10">
        <v>13460.237580000001</v>
      </c>
      <c r="H47" s="10">
        <v>321.15967999999998</v>
      </c>
      <c r="I47" s="10">
        <v>6966.3166799999999</v>
      </c>
      <c r="J47" s="10">
        <v>18874.556670000002</v>
      </c>
      <c r="K47" s="10">
        <v>117747.87776999999</v>
      </c>
      <c r="L47" s="48"/>
      <c r="M47" s="48"/>
      <c r="N47" s="48"/>
      <c r="O47" s="48"/>
      <c r="P47" s="48"/>
      <c r="Q47" s="48"/>
      <c r="R47" s="48"/>
      <c r="S47" s="48"/>
      <c r="T47" s="48"/>
    </row>
    <row r="48" spans="1:20">
      <c r="A48" s="16" t="s">
        <v>50</v>
      </c>
      <c r="B48" s="10">
        <v>81.679850000000002</v>
      </c>
      <c r="C48" s="10">
        <v>189.32604999999998</v>
      </c>
      <c r="D48" s="10">
        <v>136.32820999999998</v>
      </c>
      <c r="E48" s="10">
        <v>0</v>
      </c>
      <c r="F48" s="10">
        <v>13.97842</v>
      </c>
      <c r="G48" s="10">
        <v>54.265279999999997</v>
      </c>
      <c r="H48" s="10">
        <v>0</v>
      </c>
      <c r="I48" s="10">
        <v>5.4139900000000001</v>
      </c>
      <c r="J48" s="10">
        <v>16.580209999999997</v>
      </c>
      <c r="K48" s="10">
        <v>497.57201000000003</v>
      </c>
      <c r="L48" s="48"/>
      <c r="M48" s="48"/>
      <c r="N48" s="48"/>
      <c r="O48" s="48"/>
      <c r="P48" s="48"/>
      <c r="Q48" s="48"/>
      <c r="R48" s="48"/>
      <c r="S48" s="48"/>
      <c r="T48" s="48"/>
    </row>
    <row r="49" spans="1:20">
      <c r="A49" s="16" t="s">
        <v>51</v>
      </c>
      <c r="B49" s="10">
        <v>62.330480000000001</v>
      </c>
      <c r="C49" s="10">
        <v>173.79871</v>
      </c>
      <c r="D49" s="10">
        <v>355.83593000000002</v>
      </c>
      <c r="E49" s="10">
        <v>0</v>
      </c>
      <c r="F49" s="10">
        <v>74.461119999999994</v>
      </c>
      <c r="G49" s="10">
        <v>275.84800000000001</v>
      </c>
      <c r="H49" s="10">
        <v>12.49309</v>
      </c>
      <c r="I49" s="10">
        <v>290.46728000000002</v>
      </c>
      <c r="J49" s="10">
        <v>19.342470000000002</v>
      </c>
      <c r="K49" s="10">
        <v>1264.57708</v>
      </c>
      <c r="L49" s="48"/>
      <c r="M49" s="48"/>
      <c r="N49" s="48"/>
      <c r="O49" s="48"/>
      <c r="P49" s="48"/>
      <c r="Q49" s="48"/>
      <c r="R49" s="48"/>
      <c r="S49" s="48"/>
      <c r="T49" s="48"/>
    </row>
    <row r="50" spans="1:20">
      <c r="A50" s="16" t="s">
        <v>52</v>
      </c>
      <c r="B50" s="10">
        <v>390.06477000000001</v>
      </c>
      <c r="C50" s="10">
        <v>28.348330000000001</v>
      </c>
      <c r="D50" s="10">
        <v>27.07273</v>
      </c>
      <c r="E50" s="10">
        <v>0</v>
      </c>
      <c r="F50" s="10">
        <v>0</v>
      </c>
      <c r="G50" s="10">
        <v>0</v>
      </c>
      <c r="H50" s="10">
        <v>0</v>
      </c>
      <c r="I50" s="10">
        <v>0</v>
      </c>
      <c r="J50" s="10">
        <v>0</v>
      </c>
      <c r="K50" s="10">
        <v>445.48583000000002</v>
      </c>
      <c r="L50" s="48"/>
      <c r="M50" s="48"/>
      <c r="N50" s="48"/>
      <c r="O50" s="48"/>
      <c r="P50" s="48"/>
      <c r="Q50" s="48"/>
      <c r="R50" s="48"/>
      <c r="S50" s="48"/>
      <c r="T50" s="48"/>
    </row>
    <row r="51" spans="1:20">
      <c r="A51" s="18" t="s">
        <v>53</v>
      </c>
      <c r="B51" s="10">
        <v>0</v>
      </c>
      <c r="C51" s="10">
        <v>123.0667</v>
      </c>
      <c r="D51" s="10">
        <v>75.985160000000008</v>
      </c>
      <c r="E51" s="10">
        <v>0</v>
      </c>
      <c r="F51" s="10">
        <v>2.23224</v>
      </c>
      <c r="G51" s="10">
        <v>0</v>
      </c>
      <c r="H51" s="10">
        <v>0</v>
      </c>
      <c r="I51" s="10">
        <v>0</v>
      </c>
      <c r="J51" s="10">
        <v>0</v>
      </c>
      <c r="K51" s="10">
        <v>201.2841</v>
      </c>
      <c r="L51" s="48"/>
      <c r="M51" s="48"/>
      <c r="N51" s="48"/>
      <c r="O51" s="48"/>
      <c r="P51" s="48"/>
      <c r="Q51" s="48"/>
      <c r="R51" s="48"/>
      <c r="S51" s="48"/>
      <c r="T51" s="48"/>
    </row>
    <row r="52" spans="1:20">
      <c r="A52" s="39" t="s">
        <v>54</v>
      </c>
      <c r="B52" s="10">
        <v>-25677.003069999999</v>
      </c>
      <c r="C52" s="10">
        <v>-143977.17932</v>
      </c>
      <c r="D52" s="10">
        <v>-88575.536689999994</v>
      </c>
      <c r="E52" s="10">
        <v>-1530.7372499999999</v>
      </c>
      <c r="F52" s="10">
        <v>-22616.70665</v>
      </c>
      <c r="G52" s="10">
        <v>-14320.557929999999</v>
      </c>
      <c r="H52" s="10">
        <v>-2306.9711499999999</v>
      </c>
      <c r="I52" s="10">
        <v>-90200.10454</v>
      </c>
      <c r="J52" s="10">
        <v>-8450.9782799999994</v>
      </c>
      <c r="K52" s="10">
        <v>-397655.77487999998</v>
      </c>
      <c r="L52" s="48"/>
      <c r="M52" s="48"/>
      <c r="N52" s="48"/>
      <c r="O52" s="48"/>
      <c r="P52" s="48"/>
      <c r="Q52" s="48"/>
      <c r="R52" s="48"/>
      <c r="S52" s="48"/>
      <c r="T52" s="48"/>
    </row>
    <row r="53" spans="1:20">
      <c r="A53" s="16" t="s">
        <v>55</v>
      </c>
      <c r="B53" s="10">
        <v>-3820.6805899999999</v>
      </c>
      <c r="C53" s="10">
        <v>-22257.415989999998</v>
      </c>
      <c r="D53" s="10">
        <v>-20774.787949999998</v>
      </c>
      <c r="E53" s="10">
        <v>-156.79925</v>
      </c>
      <c r="F53" s="10">
        <v>-2010.5933200000002</v>
      </c>
      <c r="G53" s="10">
        <v>-1900.3497299999999</v>
      </c>
      <c r="H53" s="10">
        <v>-266.69051999999999</v>
      </c>
      <c r="I53" s="10">
        <v>-9941.5171699999992</v>
      </c>
      <c r="J53" s="10">
        <v>-453.18554</v>
      </c>
      <c r="K53" s="10">
        <v>-61582.020060000003</v>
      </c>
      <c r="L53" s="48"/>
      <c r="M53" s="48"/>
      <c r="N53" s="48"/>
      <c r="O53" s="48"/>
      <c r="P53" s="48"/>
      <c r="Q53" s="48"/>
      <c r="R53" s="48"/>
      <c r="S53" s="48"/>
      <c r="T53" s="48"/>
    </row>
    <row r="54" spans="1:20">
      <c r="A54" s="16" t="s">
        <v>56</v>
      </c>
      <c r="B54" s="10">
        <v>-814.74209999999994</v>
      </c>
      <c r="C54" s="10">
        <v>-5028.1606600000005</v>
      </c>
      <c r="D54" s="10">
        <v>-2606.7481499999999</v>
      </c>
      <c r="E54" s="10">
        <v>-52.942399999999999</v>
      </c>
      <c r="F54" s="10">
        <v>-92.576440000000005</v>
      </c>
      <c r="G54" s="10">
        <v>-827.46064999999999</v>
      </c>
      <c r="H54" s="10">
        <v>-17.623249999999999</v>
      </c>
      <c r="I54" s="10">
        <v>-501.78827000000001</v>
      </c>
      <c r="J54" s="10">
        <v>-129.72377</v>
      </c>
      <c r="K54" s="10">
        <v>-10071.76569</v>
      </c>
      <c r="L54" s="48"/>
      <c r="M54" s="48"/>
      <c r="N54" s="48"/>
      <c r="O54" s="48"/>
      <c r="P54" s="48"/>
      <c r="Q54" s="48"/>
      <c r="R54" s="48"/>
      <c r="S54" s="48"/>
      <c r="T54" s="48"/>
    </row>
    <row r="55" spans="1:20">
      <c r="A55" s="16" t="s">
        <v>57</v>
      </c>
      <c r="B55" s="10">
        <v>-163.57955999999999</v>
      </c>
      <c r="C55" s="10">
        <v>-12176.638800000001</v>
      </c>
      <c r="D55" s="10">
        <v>-17055.061980000002</v>
      </c>
      <c r="E55" s="10">
        <v>-6.6363199999999996</v>
      </c>
      <c r="F55" s="10">
        <v>-2728.7187300000001</v>
      </c>
      <c r="G55" s="10">
        <v>-2799.1319399999998</v>
      </c>
      <c r="H55" s="10">
        <v>-239.54655</v>
      </c>
      <c r="I55" s="10">
        <v>-11682.138630000001</v>
      </c>
      <c r="J55" s="10">
        <v>-1988.64777</v>
      </c>
      <c r="K55" s="10">
        <v>-48840.100279999999</v>
      </c>
      <c r="L55" s="48"/>
      <c r="M55" s="48"/>
      <c r="N55" s="48"/>
      <c r="O55" s="48"/>
      <c r="P55" s="48"/>
      <c r="Q55" s="48"/>
      <c r="R55" s="48"/>
      <c r="S55" s="48"/>
      <c r="T55" s="48"/>
    </row>
    <row r="56" spans="1:20">
      <c r="A56" s="16" t="s">
        <v>58</v>
      </c>
      <c r="B56" s="10">
        <v>-228.07796999999999</v>
      </c>
      <c r="C56" s="10">
        <v>-1620.12328</v>
      </c>
      <c r="D56" s="10">
        <v>-4296.7599</v>
      </c>
      <c r="E56" s="10">
        <v>-10.22865</v>
      </c>
      <c r="F56" s="10">
        <v>-222.52670999999998</v>
      </c>
      <c r="G56" s="10">
        <v>-1832.63976</v>
      </c>
      <c r="H56" s="10">
        <v>-27.70607</v>
      </c>
      <c r="I56" s="10">
        <v>-1259.8363200000001</v>
      </c>
      <c r="J56" s="10">
        <v>-1578.9853400000002</v>
      </c>
      <c r="K56" s="10">
        <v>-11076.884</v>
      </c>
      <c r="L56" s="48"/>
      <c r="M56" s="48"/>
      <c r="N56" s="48"/>
      <c r="O56" s="48"/>
      <c r="P56" s="48"/>
      <c r="Q56" s="48"/>
      <c r="R56" s="48"/>
      <c r="S56" s="48"/>
      <c r="T56" s="48"/>
    </row>
    <row r="57" spans="1:20">
      <c r="A57" s="16" t="s">
        <v>59</v>
      </c>
      <c r="B57" s="10">
        <v>-3412.7024999999999</v>
      </c>
      <c r="C57" s="10">
        <v>-13212.96704</v>
      </c>
      <c r="D57" s="10">
        <v>-5405.4685599999993</v>
      </c>
      <c r="E57" s="10">
        <v>-104.92060000000001</v>
      </c>
      <c r="F57" s="10">
        <v>-8733.0554400000001</v>
      </c>
      <c r="G57" s="10">
        <v>-1925.93093</v>
      </c>
      <c r="H57" s="10">
        <v>-70.564350000000005</v>
      </c>
      <c r="I57" s="10">
        <v>-27704.859</v>
      </c>
      <c r="J57" s="10">
        <v>-1757.52253</v>
      </c>
      <c r="K57" s="10">
        <v>-62327.990949999999</v>
      </c>
      <c r="L57" s="48"/>
      <c r="M57" s="48"/>
      <c r="N57" s="48"/>
      <c r="O57" s="48"/>
      <c r="P57" s="48"/>
      <c r="Q57" s="48"/>
      <c r="R57" s="48"/>
      <c r="S57" s="48"/>
      <c r="T57" s="48"/>
    </row>
    <row r="58" spans="1:20">
      <c r="A58" s="16" t="s">
        <v>60</v>
      </c>
      <c r="B58" s="10">
        <v>-1405.2223899999999</v>
      </c>
      <c r="C58" s="10">
        <v>-7109.7494900000002</v>
      </c>
      <c r="D58" s="10">
        <v>-4518.0015199999998</v>
      </c>
      <c r="E58" s="10">
        <v>-366.50880999999998</v>
      </c>
      <c r="F58" s="10">
        <v>-1795.2364599999999</v>
      </c>
      <c r="G58" s="10">
        <v>-1049.17254</v>
      </c>
      <c r="H58" s="10">
        <v>-30.650410000000001</v>
      </c>
      <c r="I58" s="10">
        <v>-1431.8198799999998</v>
      </c>
      <c r="J58" s="10">
        <v>-983.952</v>
      </c>
      <c r="K58" s="10">
        <v>-18690.3135</v>
      </c>
      <c r="L58" s="48"/>
      <c r="M58" s="48"/>
      <c r="N58" s="48"/>
      <c r="O58" s="48"/>
      <c r="P58" s="48"/>
      <c r="Q58" s="48"/>
      <c r="R58" s="48"/>
      <c r="S58" s="48"/>
      <c r="T58" s="48"/>
    </row>
    <row r="59" spans="1:20">
      <c r="A59" s="16" t="s">
        <v>61</v>
      </c>
      <c r="B59" s="10">
        <v>-15504.842000000001</v>
      </c>
      <c r="C59" s="10">
        <v>-53949.510999999999</v>
      </c>
      <c r="D59" s="10">
        <v>-30005.190999999999</v>
      </c>
      <c r="E59" s="10">
        <v>-792.55399999999997</v>
      </c>
      <c r="F59" s="10">
        <v>-3542.0399500000003</v>
      </c>
      <c r="G59" s="10">
        <v>-1570.3709799999999</v>
      </c>
      <c r="H59" s="10">
        <v>-1654.19</v>
      </c>
      <c r="I59" s="10">
        <v>-23096.504960000002</v>
      </c>
      <c r="J59" s="10">
        <v>-968.90499999999997</v>
      </c>
      <c r="K59" s="10">
        <v>-131084.10889</v>
      </c>
      <c r="L59" s="48"/>
      <c r="M59" s="48"/>
      <c r="N59" s="48"/>
      <c r="O59" s="48"/>
      <c r="P59" s="48"/>
      <c r="Q59" s="48"/>
      <c r="R59" s="48"/>
      <c r="S59" s="48"/>
      <c r="T59" s="48"/>
    </row>
    <row r="60" spans="1:20">
      <c r="A60" s="16" t="s">
        <v>62</v>
      </c>
      <c r="B60" s="10">
        <v>0</v>
      </c>
      <c r="C60" s="10">
        <v>-24307.140879999999</v>
      </c>
      <c r="D60" s="10">
        <v>-363.95158000000004</v>
      </c>
      <c r="E60" s="10">
        <v>0</v>
      </c>
      <c r="F60" s="10">
        <v>-181.10051999999999</v>
      </c>
      <c r="G60" s="10">
        <v>-1989.4</v>
      </c>
      <c r="H60" s="10">
        <v>0</v>
      </c>
      <c r="I60" s="10">
        <v>-10446.646060000001</v>
      </c>
      <c r="J60" s="10">
        <v>-464.29020000000003</v>
      </c>
      <c r="K60" s="10">
        <v>-37752.529240000003</v>
      </c>
      <c r="L60" s="48"/>
      <c r="M60" s="48"/>
      <c r="N60" s="48"/>
      <c r="O60" s="48"/>
      <c r="P60" s="48"/>
      <c r="Q60" s="48"/>
      <c r="R60" s="48"/>
      <c r="S60" s="48"/>
      <c r="T60" s="48"/>
    </row>
    <row r="61" spans="1:20">
      <c r="A61" s="16" t="s">
        <v>63</v>
      </c>
      <c r="B61" s="10">
        <v>0</v>
      </c>
      <c r="C61" s="10">
        <v>0</v>
      </c>
      <c r="D61" s="10">
        <v>0</v>
      </c>
      <c r="E61" s="10">
        <v>0</v>
      </c>
      <c r="F61" s="10">
        <v>0</v>
      </c>
      <c r="G61" s="10">
        <v>0</v>
      </c>
      <c r="H61" s="10">
        <v>0</v>
      </c>
      <c r="I61" s="10">
        <v>0</v>
      </c>
      <c r="J61" s="10">
        <v>0</v>
      </c>
      <c r="K61" s="10">
        <v>0</v>
      </c>
      <c r="L61" s="48"/>
      <c r="M61" s="48"/>
      <c r="N61" s="48"/>
      <c r="O61" s="48"/>
      <c r="P61" s="48"/>
      <c r="Q61" s="48"/>
      <c r="R61" s="48"/>
      <c r="S61" s="48"/>
      <c r="T61" s="48"/>
    </row>
    <row r="62" spans="1:20">
      <c r="A62" s="16" t="s">
        <v>64</v>
      </c>
      <c r="B62" s="10">
        <v>0</v>
      </c>
      <c r="C62" s="10">
        <v>0</v>
      </c>
      <c r="D62" s="10">
        <v>0</v>
      </c>
      <c r="E62" s="10">
        <v>0</v>
      </c>
      <c r="F62" s="10">
        <v>0</v>
      </c>
      <c r="G62" s="10">
        <v>0</v>
      </c>
      <c r="H62" s="10">
        <v>0</v>
      </c>
      <c r="I62" s="10">
        <v>0</v>
      </c>
      <c r="J62" s="10">
        <v>0</v>
      </c>
      <c r="K62" s="10">
        <v>0</v>
      </c>
      <c r="L62" s="48"/>
      <c r="M62" s="48"/>
      <c r="N62" s="48"/>
      <c r="O62" s="48"/>
      <c r="P62" s="48"/>
      <c r="Q62" s="48"/>
      <c r="R62" s="48"/>
      <c r="S62" s="48"/>
      <c r="T62" s="48"/>
    </row>
    <row r="63" spans="1:20">
      <c r="A63" s="16" t="s">
        <v>65</v>
      </c>
      <c r="B63" s="10">
        <v>0</v>
      </c>
      <c r="C63" s="10">
        <v>0</v>
      </c>
      <c r="D63" s="10">
        <v>0</v>
      </c>
      <c r="E63" s="10">
        <v>-10.108870000000001</v>
      </c>
      <c r="F63" s="10">
        <v>0</v>
      </c>
      <c r="G63" s="10">
        <v>0</v>
      </c>
      <c r="H63" s="10">
        <v>0</v>
      </c>
      <c r="I63" s="10">
        <v>-93.637950000000004</v>
      </c>
      <c r="J63" s="10">
        <v>0</v>
      </c>
      <c r="K63" s="10">
        <v>-103.74682000000001</v>
      </c>
      <c r="L63" s="48"/>
      <c r="M63" s="48"/>
      <c r="N63" s="48"/>
      <c r="O63" s="48"/>
      <c r="P63" s="48"/>
      <c r="Q63" s="48"/>
      <c r="R63" s="48"/>
      <c r="S63" s="48"/>
      <c r="T63" s="48"/>
    </row>
    <row r="64" spans="1:20">
      <c r="A64" s="16" t="s">
        <v>66</v>
      </c>
      <c r="B64" s="10">
        <v>0</v>
      </c>
      <c r="C64" s="10">
        <v>0</v>
      </c>
      <c r="D64" s="10">
        <v>0</v>
      </c>
      <c r="E64" s="10">
        <v>-21.279720000000001</v>
      </c>
      <c r="F64" s="10">
        <v>0</v>
      </c>
      <c r="G64" s="10">
        <v>0</v>
      </c>
      <c r="H64" s="10">
        <v>0</v>
      </c>
      <c r="I64" s="10">
        <v>-172.24664000000001</v>
      </c>
      <c r="J64" s="10">
        <v>0</v>
      </c>
      <c r="K64" s="10">
        <v>-193.52635999999998</v>
      </c>
      <c r="L64" s="48"/>
      <c r="M64" s="48"/>
      <c r="N64" s="48"/>
      <c r="O64" s="48"/>
      <c r="P64" s="48"/>
      <c r="Q64" s="48"/>
      <c r="R64" s="48"/>
      <c r="S64" s="48"/>
      <c r="T64" s="48"/>
    </row>
    <row r="65" spans="1:20">
      <c r="A65" s="16" t="s">
        <v>67</v>
      </c>
      <c r="B65" s="10">
        <v>-29.70889</v>
      </c>
      <c r="C65" s="10">
        <v>-683.06505000000004</v>
      </c>
      <c r="D65" s="10">
        <v>-813.27075000000002</v>
      </c>
      <c r="E65" s="10">
        <v>0</v>
      </c>
      <c r="F65" s="10">
        <v>-1129.2584999999999</v>
      </c>
      <c r="G65" s="10">
        <v>-32.873930000000001</v>
      </c>
      <c r="H65" s="10">
        <v>0</v>
      </c>
      <c r="I65" s="10">
        <v>-586.11292000000003</v>
      </c>
      <c r="J65" s="10">
        <v>-42.156459999999996</v>
      </c>
      <c r="K65" s="10">
        <v>-3316.4465</v>
      </c>
      <c r="L65" s="48"/>
      <c r="M65" s="48"/>
      <c r="N65" s="48"/>
      <c r="O65" s="48"/>
      <c r="P65" s="48"/>
      <c r="Q65" s="48"/>
      <c r="R65" s="48"/>
      <c r="S65" s="48"/>
      <c r="T65" s="48"/>
    </row>
    <row r="66" spans="1:20">
      <c r="A66" s="16" t="s">
        <v>68</v>
      </c>
      <c r="B66" s="10">
        <v>-14.1745</v>
      </c>
      <c r="C66" s="10">
        <v>-1262.8201799999999</v>
      </c>
      <c r="D66" s="10">
        <v>-2014.29945</v>
      </c>
      <c r="E66" s="10">
        <v>-1.329E-2</v>
      </c>
      <c r="F66" s="10">
        <v>-476.91768000000002</v>
      </c>
      <c r="G66" s="10">
        <v>-253.36939999999998</v>
      </c>
      <c r="H66" s="10">
        <v>0</v>
      </c>
      <c r="I66" s="10">
        <v>-2109.7459900000003</v>
      </c>
      <c r="J66" s="10">
        <v>-64.542839999999998</v>
      </c>
      <c r="K66" s="10">
        <v>-6195.8833299999997</v>
      </c>
      <c r="L66" s="48"/>
      <c r="M66" s="48"/>
      <c r="N66" s="48"/>
      <c r="O66" s="48"/>
      <c r="P66" s="48"/>
      <c r="Q66" s="48"/>
      <c r="R66" s="48"/>
      <c r="S66" s="48"/>
      <c r="T66" s="48"/>
    </row>
    <row r="67" spans="1:20">
      <c r="A67" s="16" t="s">
        <v>69</v>
      </c>
      <c r="B67" s="10">
        <v>-180.15863000000002</v>
      </c>
      <c r="C67" s="10">
        <v>-431.83845000000002</v>
      </c>
      <c r="D67" s="10">
        <v>-122.48864999999999</v>
      </c>
      <c r="E67" s="10">
        <v>0</v>
      </c>
      <c r="F67" s="10">
        <v>-939.51224999999999</v>
      </c>
      <c r="G67" s="10">
        <v>-21.53538</v>
      </c>
      <c r="H67" s="10">
        <v>0</v>
      </c>
      <c r="I67" s="10">
        <v>-219.39044000000001</v>
      </c>
      <c r="J67" s="10">
        <v>-6.6666800000000004</v>
      </c>
      <c r="K67" s="10">
        <v>-1921.5904800000001</v>
      </c>
      <c r="L67" s="48"/>
      <c r="M67" s="48"/>
      <c r="N67" s="48"/>
      <c r="O67" s="48"/>
      <c r="P67" s="48"/>
      <c r="Q67" s="48"/>
      <c r="R67" s="48"/>
      <c r="S67" s="48"/>
      <c r="T67" s="48"/>
    </row>
    <row r="68" spans="1:20">
      <c r="A68" s="16" t="s">
        <v>70</v>
      </c>
      <c r="B68" s="10">
        <v>-103.11394</v>
      </c>
      <c r="C68" s="10">
        <v>-1937.7484999999999</v>
      </c>
      <c r="D68" s="10">
        <v>-599.5071999999999</v>
      </c>
      <c r="E68" s="10">
        <v>-8.7453400000000006</v>
      </c>
      <c r="F68" s="10">
        <v>-765.17065000000002</v>
      </c>
      <c r="G68" s="10">
        <v>-118.32269000000001</v>
      </c>
      <c r="H68" s="10">
        <v>0</v>
      </c>
      <c r="I68" s="10">
        <v>-953.86031000000003</v>
      </c>
      <c r="J68" s="10">
        <v>-12.40015</v>
      </c>
      <c r="K68" s="10">
        <v>-4498.8687800000007</v>
      </c>
      <c r="L68" s="48"/>
      <c r="M68" s="48"/>
      <c r="N68" s="48"/>
      <c r="O68" s="48"/>
      <c r="P68" s="48"/>
      <c r="Q68" s="48"/>
      <c r="R68" s="48"/>
      <c r="S68" s="48"/>
      <c r="T68" s="48"/>
    </row>
    <row r="69" spans="1:20">
      <c r="A69" s="15" t="s">
        <v>71</v>
      </c>
      <c r="B69" s="8">
        <v>10056.972679999999</v>
      </c>
      <c r="C69" s="8">
        <v>36106.029539999996</v>
      </c>
      <c r="D69" s="8">
        <v>10856.105529999999</v>
      </c>
      <c r="E69" s="8">
        <v>903.87315000000001</v>
      </c>
      <c r="F69" s="8">
        <v>3950.3209100000004</v>
      </c>
      <c r="G69" s="8">
        <v>2144.2757000000001</v>
      </c>
      <c r="H69" s="8">
        <v>1086.8031000000001</v>
      </c>
      <c r="I69" s="8">
        <v>9153.3040600000004</v>
      </c>
      <c r="J69" s="8">
        <v>3950.9988699999999</v>
      </c>
      <c r="K69" s="8">
        <v>78208.683540000013</v>
      </c>
      <c r="L69" s="48"/>
      <c r="M69" s="48"/>
      <c r="N69" s="48"/>
      <c r="O69" s="48"/>
      <c r="P69" s="48"/>
      <c r="Q69" s="48"/>
      <c r="R69" s="48"/>
      <c r="S69" s="48"/>
      <c r="T69" s="48"/>
    </row>
    <row r="70" spans="1:20">
      <c r="A70" s="16" t="s">
        <v>72</v>
      </c>
      <c r="B70" s="10">
        <v>0</v>
      </c>
      <c r="C70" s="10">
        <v>0</v>
      </c>
      <c r="D70" s="10">
        <v>0</v>
      </c>
      <c r="E70" s="10">
        <v>0</v>
      </c>
      <c r="F70" s="10">
        <v>0</v>
      </c>
      <c r="G70" s="10">
        <v>0</v>
      </c>
      <c r="H70" s="10">
        <v>0</v>
      </c>
      <c r="I70" s="10">
        <v>0</v>
      </c>
      <c r="J70" s="10">
        <v>0</v>
      </c>
      <c r="K70" s="10">
        <v>0</v>
      </c>
      <c r="L70" s="48"/>
      <c r="M70" s="48"/>
      <c r="N70" s="48"/>
      <c r="O70" s="48"/>
      <c r="P70" s="48"/>
      <c r="Q70" s="48"/>
      <c r="R70" s="48"/>
      <c r="S70" s="48"/>
      <c r="T70" s="48"/>
    </row>
    <row r="71" spans="1:20">
      <c r="A71" s="16" t="s">
        <v>73</v>
      </c>
      <c r="B71" s="10">
        <v>2647.8050699999999</v>
      </c>
      <c r="C71" s="10">
        <v>26189.569920000002</v>
      </c>
      <c r="D71" s="10">
        <v>4429.8548799999999</v>
      </c>
      <c r="E71" s="10">
        <v>108.96337</v>
      </c>
      <c r="F71" s="10">
        <v>2748.0044400000002</v>
      </c>
      <c r="G71" s="10">
        <v>679.71524999999997</v>
      </c>
      <c r="H71" s="10">
        <v>60.682259999999999</v>
      </c>
      <c r="I71" s="10">
        <v>6711.8899099999999</v>
      </c>
      <c r="J71" s="10">
        <v>457.10165000000001</v>
      </c>
      <c r="K71" s="10">
        <v>44033.586750000002</v>
      </c>
      <c r="L71" s="48"/>
      <c r="M71" s="48"/>
      <c r="N71" s="48"/>
      <c r="O71" s="48"/>
      <c r="P71" s="48"/>
      <c r="Q71" s="48"/>
      <c r="R71" s="48"/>
      <c r="S71" s="48"/>
      <c r="T71" s="48"/>
    </row>
    <row r="72" spans="1:20">
      <c r="A72" s="16" t="s">
        <v>74</v>
      </c>
      <c r="B72" s="10">
        <v>7413.1326900000004</v>
      </c>
      <c r="C72" s="10">
        <v>32704.645250000001</v>
      </c>
      <c r="D72" s="10">
        <v>6426.25065</v>
      </c>
      <c r="E72" s="10">
        <v>2186.7242099999999</v>
      </c>
      <c r="F72" s="10">
        <v>1603.1579899999999</v>
      </c>
      <c r="G72" s="10">
        <v>2494.23945</v>
      </c>
      <c r="H72" s="10">
        <v>1293.3987</v>
      </c>
      <c r="I72" s="10">
        <v>3767.8078799999998</v>
      </c>
      <c r="J72" s="10">
        <v>4501.7391699999998</v>
      </c>
      <c r="K72" s="10">
        <v>62391.095990000002</v>
      </c>
      <c r="L72" s="48"/>
      <c r="M72" s="48"/>
      <c r="N72" s="48"/>
      <c r="O72" s="48"/>
      <c r="P72" s="48"/>
      <c r="Q72" s="48"/>
      <c r="R72" s="48"/>
      <c r="S72" s="48"/>
      <c r="T72" s="48"/>
    </row>
    <row r="73" spans="1:20">
      <c r="A73" s="16" t="s">
        <v>75</v>
      </c>
      <c r="B73" s="10">
        <v>0</v>
      </c>
      <c r="C73" s="10">
        <v>0</v>
      </c>
      <c r="D73" s="10">
        <v>0</v>
      </c>
      <c r="E73" s="10">
        <v>0</v>
      </c>
      <c r="F73" s="10">
        <v>0</v>
      </c>
      <c r="G73" s="10">
        <v>0</v>
      </c>
      <c r="H73" s="10">
        <v>0</v>
      </c>
      <c r="I73" s="10">
        <v>0</v>
      </c>
      <c r="J73" s="10">
        <v>0</v>
      </c>
      <c r="K73" s="10">
        <v>0</v>
      </c>
      <c r="L73" s="48"/>
      <c r="M73" s="48"/>
      <c r="N73" s="48"/>
      <c r="O73" s="48"/>
      <c r="P73" s="48"/>
      <c r="Q73" s="48"/>
      <c r="R73" s="48"/>
      <c r="S73" s="48"/>
      <c r="T73" s="48"/>
    </row>
    <row r="74" spans="1:20">
      <c r="A74" s="16" t="s">
        <v>76</v>
      </c>
      <c r="B74" s="10">
        <v>-3.9650799999999999</v>
      </c>
      <c r="C74" s="10">
        <v>-22788.18563</v>
      </c>
      <c r="D74" s="10">
        <v>0</v>
      </c>
      <c r="E74" s="10">
        <v>-1391.8144299999999</v>
      </c>
      <c r="F74" s="10">
        <v>-400.84152</v>
      </c>
      <c r="G74" s="10">
        <v>-1029.6790000000001</v>
      </c>
      <c r="H74" s="10">
        <v>-267.27785999999998</v>
      </c>
      <c r="I74" s="10">
        <v>-1326.39373</v>
      </c>
      <c r="J74" s="10">
        <v>-1007.84195</v>
      </c>
      <c r="K74" s="10">
        <v>-28215.999199999998</v>
      </c>
      <c r="L74" s="48"/>
      <c r="M74" s="48"/>
      <c r="N74" s="48"/>
      <c r="O74" s="48"/>
      <c r="P74" s="48"/>
      <c r="Q74" s="48"/>
      <c r="R74" s="48"/>
      <c r="S74" s="48"/>
      <c r="T74" s="48"/>
    </row>
    <row r="75" spans="1:20">
      <c r="A75" s="15" t="s">
        <v>77</v>
      </c>
      <c r="B75" s="8">
        <v>3.0000000000000001E-3</v>
      </c>
      <c r="C75" s="8">
        <v>105.86552999999999</v>
      </c>
      <c r="D75" s="8">
        <v>568.12164000000007</v>
      </c>
      <c r="E75" s="8">
        <v>3.0000000000000001E-3</v>
      </c>
      <c r="F75" s="8">
        <v>1E-3</v>
      </c>
      <c r="G75" s="8">
        <v>54.694830000000003</v>
      </c>
      <c r="H75" s="8">
        <v>0</v>
      </c>
      <c r="I75" s="8">
        <v>122.13458</v>
      </c>
      <c r="J75" s="8">
        <v>87.391159999999999</v>
      </c>
      <c r="K75" s="8">
        <v>938.21474000000001</v>
      </c>
      <c r="L75" s="48"/>
      <c r="M75" s="48"/>
      <c r="N75" s="48"/>
      <c r="O75" s="48"/>
      <c r="P75" s="48"/>
      <c r="Q75" s="48"/>
      <c r="R75" s="48"/>
      <c r="S75" s="48"/>
      <c r="T75" s="48"/>
    </row>
    <row r="76" spans="1:20">
      <c r="A76" s="16" t="s">
        <v>78</v>
      </c>
      <c r="B76" s="10">
        <v>0</v>
      </c>
      <c r="C76" s="10">
        <v>0</v>
      </c>
      <c r="D76" s="10">
        <v>0</v>
      </c>
      <c r="E76" s="10">
        <v>0</v>
      </c>
      <c r="F76" s="10">
        <v>0</v>
      </c>
      <c r="G76" s="10">
        <v>0</v>
      </c>
      <c r="H76" s="10">
        <v>0</v>
      </c>
      <c r="I76" s="10">
        <v>0</v>
      </c>
      <c r="J76" s="10">
        <v>0</v>
      </c>
      <c r="K76" s="10">
        <v>0</v>
      </c>
      <c r="L76" s="48"/>
      <c r="M76" s="48"/>
      <c r="N76" s="48"/>
      <c r="O76" s="48"/>
      <c r="P76" s="48"/>
      <c r="Q76" s="48"/>
      <c r="R76" s="48"/>
      <c r="S76" s="48"/>
      <c r="T76" s="48"/>
    </row>
    <row r="77" spans="1:20">
      <c r="A77" s="16" t="s">
        <v>79</v>
      </c>
      <c r="B77" s="10">
        <v>1339.88752</v>
      </c>
      <c r="C77" s="10">
        <v>262.34140000000002</v>
      </c>
      <c r="D77" s="10">
        <v>1225.0317</v>
      </c>
      <c r="E77" s="10">
        <v>48.442419999999998</v>
      </c>
      <c r="F77" s="10">
        <v>243.34889999999999</v>
      </c>
      <c r="G77" s="10">
        <v>1823.9085400000001</v>
      </c>
      <c r="H77" s="10">
        <v>0</v>
      </c>
      <c r="I77" s="10">
        <v>172.42527999999999</v>
      </c>
      <c r="J77" s="10">
        <v>327.31783000000001</v>
      </c>
      <c r="K77" s="10">
        <v>5442.7035900000001</v>
      </c>
      <c r="L77" s="48"/>
      <c r="M77" s="48"/>
      <c r="N77" s="48"/>
      <c r="O77" s="48"/>
      <c r="P77" s="48"/>
      <c r="Q77" s="48"/>
      <c r="R77" s="48"/>
      <c r="S77" s="48"/>
      <c r="T77" s="48"/>
    </row>
    <row r="78" spans="1:20">
      <c r="A78" s="16" t="s">
        <v>80</v>
      </c>
      <c r="B78" s="10">
        <v>0</v>
      </c>
      <c r="C78" s="10">
        <v>0</v>
      </c>
      <c r="D78" s="10">
        <v>308.66775000000001</v>
      </c>
      <c r="E78" s="10">
        <v>0</v>
      </c>
      <c r="F78" s="10">
        <v>0</v>
      </c>
      <c r="G78" s="10">
        <v>409.85546999999997</v>
      </c>
      <c r="H78" s="10">
        <v>0</v>
      </c>
      <c r="I78" s="10">
        <v>36.027239999999999</v>
      </c>
      <c r="J78" s="10">
        <v>0</v>
      </c>
      <c r="K78" s="10">
        <v>754.55045999999993</v>
      </c>
      <c r="L78" s="48"/>
      <c r="M78" s="48"/>
      <c r="N78" s="48"/>
      <c r="O78" s="48"/>
      <c r="P78" s="48"/>
      <c r="Q78" s="48"/>
      <c r="R78" s="48"/>
      <c r="S78" s="48"/>
      <c r="T78" s="48"/>
    </row>
    <row r="79" spans="1:20">
      <c r="A79" s="16" t="s">
        <v>81</v>
      </c>
      <c r="B79" s="10">
        <v>0</v>
      </c>
      <c r="C79" s="10">
        <v>0</v>
      </c>
      <c r="D79" s="10">
        <v>0</v>
      </c>
      <c r="E79" s="10">
        <v>0</v>
      </c>
      <c r="F79" s="10">
        <v>0</v>
      </c>
      <c r="G79" s="10">
        <v>0</v>
      </c>
      <c r="H79" s="10">
        <v>0</v>
      </c>
      <c r="I79" s="10">
        <v>0</v>
      </c>
      <c r="J79" s="10">
        <v>1E-3</v>
      </c>
      <c r="K79" s="10">
        <v>1E-3</v>
      </c>
      <c r="L79" s="48"/>
      <c r="M79" s="48"/>
      <c r="N79" s="48"/>
      <c r="O79" s="48"/>
      <c r="P79" s="48"/>
      <c r="Q79" s="48"/>
      <c r="R79" s="48"/>
      <c r="S79" s="48"/>
      <c r="T79" s="48"/>
    </row>
    <row r="80" spans="1:20">
      <c r="A80" s="16" t="s">
        <v>82</v>
      </c>
      <c r="B80" s="10">
        <v>-1339.8845200000001</v>
      </c>
      <c r="C80" s="10">
        <v>-156.47586999999999</v>
      </c>
      <c r="D80" s="10">
        <v>-965.57781</v>
      </c>
      <c r="E80" s="10">
        <v>-48.439419999999998</v>
      </c>
      <c r="F80" s="10">
        <v>-243.34789999999998</v>
      </c>
      <c r="G80" s="10">
        <v>-2179.06918</v>
      </c>
      <c r="H80" s="10">
        <v>0</v>
      </c>
      <c r="I80" s="10">
        <v>-86.317940000000007</v>
      </c>
      <c r="J80" s="10">
        <v>-239.92767000000001</v>
      </c>
      <c r="K80" s="10">
        <v>-5259.0403099999994</v>
      </c>
      <c r="L80" s="48"/>
      <c r="M80" s="48"/>
      <c r="N80" s="48"/>
      <c r="O80" s="48"/>
      <c r="P80" s="48"/>
      <c r="Q80" s="48"/>
      <c r="R80" s="48"/>
      <c r="S80" s="48"/>
      <c r="T80" s="48"/>
    </row>
    <row r="81" spans="1:20">
      <c r="A81" s="15" t="s">
        <v>83</v>
      </c>
      <c r="B81" s="8">
        <v>172451.32152</v>
      </c>
      <c r="C81" s="8">
        <v>341848.82131000003</v>
      </c>
      <c r="D81" s="8">
        <v>184580.37005</v>
      </c>
      <c r="E81" s="8">
        <v>1323.83007</v>
      </c>
      <c r="F81" s="8">
        <v>43.652999999999999</v>
      </c>
      <c r="G81" s="8">
        <v>115020.43299</v>
      </c>
      <c r="H81" s="8">
        <v>2251.3904300000004</v>
      </c>
      <c r="I81" s="8">
        <v>84904.841780000002</v>
      </c>
      <c r="J81" s="8">
        <v>113076.08859</v>
      </c>
      <c r="K81" s="8">
        <v>1015500.74974</v>
      </c>
      <c r="L81" s="48"/>
      <c r="M81" s="48"/>
      <c r="N81" s="48"/>
      <c r="O81" s="48"/>
      <c r="P81" s="48"/>
      <c r="Q81" s="48"/>
      <c r="R81" s="48"/>
      <c r="S81" s="48"/>
      <c r="T81" s="48"/>
    </row>
    <row r="82" spans="1:20">
      <c r="A82" s="16" t="s">
        <v>20</v>
      </c>
      <c r="B82" s="10">
        <v>0</v>
      </c>
      <c r="C82" s="10">
        <v>0</v>
      </c>
      <c r="D82" s="10">
        <v>0</v>
      </c>
      <c r="E82" s="10">
        <v>0</v>
      </c>
      <c r="F82" s="10">
        <v>0</v>
      </c>
      <c r="G82" s="10">
        <v>0</v>
      </c>
      <c r="H82" s="10">
        <v>0</v>
      </c>
      <c r="I82" s="10">
        <v>0</v>
      </c>
      <c r="J82" s="10">
        <v>0</v>
      </c>
      <c r="K82" s="10">
        <v>0</v>
      </c>
      <c r="L82" s="48"/>
      <c r="M82" s="48"/>
      <c r="N82" s="48"/>
      <c r="O82" s="48"/>
      <c r="P82" s="48"/>
      <c r="Q82" s="48"/>
      <c r="R82" s="48"/>
      <c r="S82" s="48"/>
      <c r="T82" s="48"/>
    </row>
    <row r="83" spans="1:20">
      <c r="A83" s="16" t="s">
        <v>21</v>
      </c>
      <c r="B83" s="10">
        <v>0</v>
      </c>
      <c r="C83" s="10">
        <v>50981.599999999999</v>
      </c>
      <c r="D83" s="10">
        <v>0</v>
      </c>
      <c r="E83" s="10">
        <v>0</v>
      </c>
      <c r="F83" s="10">
        <v>0</v>
      </c>
      <c r="G83" s="10">
        <v>12000</v>
      </c>
      <c r="H83" s="10">
        <v>0</v>
      </c>
      <c r="I83" s="10">
        <v>0</v>
      </c>
      <c r="J83" s="10">
        <v>0</v>
      </c>
      <c r="K83" s="10">
        <v>62981.599999999999</v>
      </c>
      <c r="L83" s="48"/>
      <c r="M83" s="48"/>
      <c r="N83" s="48"/>
      <c r="O83" s="48"/>
      <c r="P83" s="48"/>
      <c r="Q83" s="48"/>
      <c r="R83" s="48"/>
      <c r="S83" s="48"/>
      <c r="T83" s="48"/>
    </row>
    <row r="84" spans="1:20">
      <c r="A84" s="16" t="s">
        <v>22</v>
      </c>
      <c r="B84" s="10">
        <v>0</v>
      </c>
      <c r="C84" s="10">
        <v>0</v>
      </c>
      <c r="D84" s="10">
        <v>0</v>
      </c>
      <c r="E84" s="10">
        <v>0</v>
      </c>
      <c r="F84" s="10">
        <v>0</v>
      </c>
      <c r="G84" s="10">
        <v>0</v>
      </c>
      <c r="H84" s="10">
        <v>0</v>
      </c>
      <c r="I84" s="10">
        <v>0</v>
      </c>
      <c r="J84" s="10">
        <v>0</v>
      </c>
      <c r="K84" s="10">
        <v>0</v>
      </c>
      <c r="L84" s="48"/>
      <c r="M84" s="48"/>
      <c r="N84" s="48"/>
      <c r="O84" s="48"/>
      <c r="P84" s="48"/>
      <c r="Q84" s="48"/>
      <c r="R84" s="48"/>
      <c r="S84" s="48"/>
      <c r="T84" s="48"/>
    </row>
    <row r="85" spans="1:20">
      <c r="A85" s="16" t="s">
        <v>23</v>
      </c>
      <c r="B85" s="10">
        <v>0</v>
      </c>
      <c r="C85" s="10">
        <v>0</v>
      </c>
      <c r="D85" s="10">
        <v>0</v>
      </c>
      <c r="E85" s="10">
        <v>0</v>
      </c>
      <c r="F85" s="10">
        <v>0</v>
      </c>
      <c r="G85" s="10">
        <v>0</v>
      </c>
      <c r="H85" s="10">
        <v>0</v>
      </c>
      <c r="I85" s="10">
        <v>0</v>
      </c>
      <c r="J85" s="10">
        <v>0</v>
      </c>
      <c r="K85" s="10">
        <v>0</v>
      </c>
      <c r="L85" s="48"/>
      <c r="M85" s="48"/>
      <c r="N85" s="48"/>
      <c r="O85" s="48"/>
      <c r="P85" s="48"/>
      <c r="Q85" s="48"/>
      <c r="R85" s="48"/>
      <c r="S85" s="48"/>
      <c r="T85" s="48"/>
    </row>
    <row r="86" spans="1:20">
      <c r="A86" s="16" t="s">
        <v>84</v>
      </c>
      <c r="B86" s="10">
        <v>0</v>
      </c>
      <c r="C86" s="10">
        <v>315.39999999999998</v>
      </c>
      <c r="D86" s="10">
        <v>495.6</v>
      </c>
      <c r="E86" s="10">
        <v>0</v>
      </c>
      <c r="F86" s="10">
        <v>0</v>
      </c>
      <c r="G86" s="10">
        <v>292.10000000000002</v>
      </c>
      <c r="H86" s="10">
        <v>0</v>
      </c>
      <c r="I86" s="10">
        <v>602.29999999999995</v>
      </c>
      <c r="J86" s="10">
        <v>3.6115200000000001</v>
      </c>
      <c r="K86" s="10">
        <v>1709.01152</v>
      </c>
      <c r="L86" s="48"/>
      <c r="M86" s="48"/>
      <c r="N86" s="48"/>
      <c r="O86" s="48"/>
      <c r="P86" s="48"/>
      <c r="Q86" s="48"/>
      <c r="R86" s="48"/>
      <c r="S86" s="48"/>
      <c r="T86" s="48"/>
    </row>
    <row r="87" spans="1:20">
      <c r="A87" s="16" t="s">
        <v>24</v>
      </c>
      <c r="B87" s="10">
        <v>175.54104999999998</v>
      </c>
      <c r="C87" s="10">
        <v>53.508000000000003</v>
      </c>
      <c r="D87" s="10">
        <v>125.98922</v>
      </c>
      <c r="E87" s="10">
        <v>110.13681</v>
      </c>
      <c r="F87" s="10">
        <v>85.406999999999996</v>
      </c>
      <c r="G87" s="10">
        <v>163.41836999999998</v>
      </c>
      <c r="H87" s="10">
        <v>12.603540000000001</v>
      </c>
      <c r="I87" s="10">
        <v>0</v>
      </c>
      <c r="J87" s="10">
        <v>110.10299999999999</v>
      </c>
      <c r="K87" s="10">
        <v>836.70699000000002</v>
      </c>
      <c r="L87" s="48"/>
      <c r="M87" s="48"/>
      <c r="N87" s="48"/>
      <c r="O87" s="48"/>
      <c r="P87" s="48"/>
      <c r="Q87" s="48"/>
      <c r="R87" s="48"/>
      <c r="S87" s="48"/>
      <c r="T87" s="48"/>
    </row>
    <row r="88" spans="1:20">
      <c r="A88" s="16" t="s">
        <v>25</v>
      </c>
      <c r="B88" s="10">
        <v>172393.02028</v>
      </c>
      <c r="C88" s="10">
        <v>288827.61377</v>
      </c>
      <c r="D88" s="10">
        <v>183794.62974999999</v>
      </c>
      <c r="E88" s="10">
        <v>1213.69326</v>
      </c>
      <c r="F88" s="10">
        <v>11.73</v>
      </c>
      <c r="G88" s="10">
        <v>102590.91412999999</v>
      </c>
      <c r="H88" s="10">
        <v>2246.5884300000002</v>
      </c>
      <c r="I88" s="10">
        <v>84302.54178</v>
      </c>
      <c r="J88" s="10">
        <v>112962.37406999999</v>
      </c>
      <c r="K88" s="10">
        <v>948343.10547000007</v>
      </c>
      <c r="L88" s="48"/>
      <c r="M88" s="48"/>
      <c r="N88" s="48"/>
      <c r="O88" s="48"/>
      <c r="P88" s="48"/>
      <c r="Q88" s="48"/>
      <c r="R88" s="48"/>
      <c r="S88" s="48"/>
      <c r="T88" s="48"/>
    </row>
    <row r="89" spans="1:20">
      <c r="A89" s="16" t="s">
        <v>85</v>
      </c>
      <c r="B89" s="10">
        <v>0</v>
      </c>
      <c r="C89" s="10">
        <v>1697.55755</v>
      </c>
      <c r="D89" s="10">
        <v>249.55533</v>
      </c>
      <c r="E89" s="10">
        <v>0</v>
      </c>
      <c r="F89" s="10">
        <v>0</v>
      </c>
      <c r="G89" s="10">
        <v>75.884659999999997</v>
      </c>
      <c r="H89" s="10">
        <v>0</v>
      </c>
      <c r="I89" s="10">
        <v>0</v>
      </c>
      <c r="J89" s="10">
        <v>0</v>
      </c>
      <c r="K89" s="10">
        <v>2022.9975400000001</v>
      </c>
      <c r="L89" s="48"/>
      <c r="M89" s="48"/>
      <c r="N89" s="48"/>
      <c r="O89" s="48"/>
      <c r="P89" s="48"/>
      <c r="Q89" s="48"/>
      <c r="R89" s="48"/>
      <c r="S89" s="48"/>
      <c r="T89" s="48"/>
    </row>
    <row r="90" spans="1:20">
      <c r="A90" s="16" t="s">
        <v>86</v>
      </c>
      <c r="B90" s="10">
        <v>-117.23980999999999</v>
      </c>
      <c r="C90" s="10">
        <v>-26.85801</v>
      </c>
      <c r="D90" s="10">
        <v>-85.404250000000005</v>
      </c>
      <c r="E90" s="10">
        <v>0</v>
      </c>
      <c r="F90" s="10">
        <v>-53.484000000000002</v>
      </c>
      <c r="G90" s="10">
        <v>-101.88417</v>
      </c>
      <c r="H90" s="10">
        <v>-7.8015400000000001</v>
      </c>
      <c r="I90" s="10">
        <v>0</v>
      </c>
      <c r="J90" s="10">
        <v>0</v>
      </c>
      <c r="K90" s="10">
        <v>-392.67178000000001</v>
      </c>
      <c r="L90" s="48"/>
      <c r="M90" s="48"/>
      <c r="N90" s="48"/>
      <c r="O90" s="48"/>
      <c r="P90" s="48"/>
      <c r="Q90" s="48"/>
      <c r="R90" s="48"/>
      <c r="S90" s="48"/>
      <c r="T90" s="48"/>
    </row>
    <row r="91" spans="1:20">
      <c r="A91" s="15" t="s">
        <v>87</v>
      </c>
      <c r="B91" s="8">
        <v>16368.76629</v>
      </c>
      <c r="C91" s="8">
        <v>54546.197810000005</v>
      </c>
      <c r="D91" s="8">
        <v>66834.636069999993</v>
      </c>
      <c r="E91" s="8">
        <v>3838.8725600000002</v>
      </c>
      <c r="F91" s="8">
        <v>5322.1390099999999</v>
      </c>
      <c r="G91" s="8">
        <v>5676.9047399999999</v>
      </c>
      <c r="H91" s="8">
        <v>1297.6808799999999</v>
      </c>
      <c r="I91" s="8">
        <v>12509.050050000002</v>
      </c>
      <c r="J91" s="8">
        <v>10485.64702</v>
      </c>
      <c r="K91" s="8">
        <v>176879.89443000001</v>
      </c>
      <c r="L91" s="48"/>
      <c r="M91" s="48"/>
      <c r="N91" s="48"/>
      <c r="O91" s="48"/>
      <c r="P91" s="48"/>
      <c r="Q91" s="48"/>
      <c r="R91" s="48"/>
      <c r="S91" s="48"/>
      <c r="T91" s="48"/>
    </row>
    <row r="92" spans="1:20">
      <c r="A92" s="16" t="s">
        <v>88</v>
      </c>
      <c r="B92" s="10">
        <v>7557.2098499999993</v>
      </c>
      <c r="C92" s="10">
        <v>9362.2161099999994</v>
      </c>
      <c r="D92" s="10">
        <v>11173.8267</v>
      </c>
      <c r="E92" s="10">
        <v>1803.92912</v>
      </c>
      <c r="F92" s="10">
        <v>0</v>
      </c>
      <c r="G92" s="10">
        <v>729.74800000000005</v>
      </c>
      <c r="H92" s="10">
        <v>359</v>
      </c>
      <c r="I92" s="10">
        <v>0</v>
      </c>
      <c r="J92" s="10">
        <v>3056.80618</v>
      </c>
      <c r="K92" s="10">
        <v>34042.735959999998</v>
      </c>
      <c r="L92" s="48"/>
      <c r="M92" s="48"/>
      <c r="N92" s="48"/>
      <c r="O92" s="48"/>
      <c r="P92" s="48"/>
      <c r="Q92" s="48"/>
      <c r="R92" s="48"/>
      <c r="S92" s="48"/>
      <c r="T92" s="48"/>
    </row>
    <row r="93" spans="1:20">
      <c r="A93" s="16" t="s">
        <v>89</v>
      </c>
      <c r="B93" s="10">
        <v>4675.8501399999996</v>
      </c>
      <c r="C93" s="10">
        <v>26116.345430000001</v>
      </c>
      <c r="D93" s="10">
        <v>27365.472570000002</v>
      </c>
      <c r="E93" s="10">
        <v>1740.6419599999999</v>
      </c>
      <c r="F93" s="10">
        <v>0</v>
      </c>
      <c r="G93" s="10">
        <v>505.97296999999998</v>
      </c>
      <c r="H93" s="10">
        <v>452.14792</v>
      </c>
      <c r="I93" s="10">
        <v>1658.88177</v>
      </c>
      <c r="J93" s="10">
        <v>2576.9809100000002</v>
      </c>
      <c r="K93" s="10">
        <v>65092.293669999999</v>
      </c>
      <c r="L93" s="48"/>
      <c r="M93" s="48"/>
      <c r="N93" s="48"/>
      <c r="O93" s="48"/>
      <c r="P93" s="48"/>
      <c r="Q93" s="48"/>
      <c r="R93" s="48"/>
      <c r="S93" s="48"/>
      <c r="T93" s="48"/>
    </row>
    <row r="94" spans="1:20">
      <c r="A94" s="16" t="s">
        <v>90</v>
      </c>
      <c r="B94" s="10">
        <v>664.75460999999996</v>
      </c>
      <c r="C94" s="10">
        <v>4464.6475799999998</v>
      </c>
      <c r="D94" s="10">
        <v>4864.1894499999999</v>
      </c>
      <c r="E94" s="10">
        <v>80.633409999999998</v>
      </c>
      <c r="F94" s="10">
        <v>1784.6293799999999</v>
      </c>
      <c r="G94" s="10">
        <v>1194.9459999999999</v>
      </c>
      <c r="H94" s="10">
        <v>105.48252000000001</v>
      </c>
      <c r="I94" s="10">
        <v>1101.8239900000001</v>
      </c>
      <c r="J94" s="10">
        <v>787.98212999999998</v>
      </c>
      <c r="K94" s="10">
        <v>15049.08907</v>
      </c>
      <c r="L94" s="48"/>
      <c r="M94" s="48"/>
      <c r="N94" s="48"/>
      <c r="O94" s="48"/>
      <c r="P94" s="48"/>
      <c r="Q94" s="48"/>
      <c r="R94" s="48"/>
      <c r="S94" s="48"/>
      <c r="T94" s="48"/>
    </row>
    <row r="95" spans="1:20">
      <c r="A95" s="16" t="s">
        <v>91</v>
      </c>
      <c r="B95" s="10">
        <v>633.36856999999998</v>
      </c>
      <c r="C95" s="10">
        <v>4621.6032500000001</v>
      </c>
      <c r="D95" s="10">
        <v>6487.2246500000001</v>
      </c>
      <c r="E95" s="10">
        <v>58.049349999999997</v>
      </c>
      <c r="F95" s="10">
        <v>613.73080000000004</v>
      </c>
      <c r="G95" s="10">
        <v>398.10325</v>
      </c>
      <c r="H95" s="10">
        <v>56.275750000000002</v>
      </c>
      <c r="I95" s="10">
        <v>4827.1723200000006</v>
      </c>
      <c r="J95" s="10">
        <v>739.54916000000003</v>
      </c>
      <c r="K95" s="10">
        <v>18435.077100000002</v>
      </c>
      <c r="L95" s="48"/>
      <c r="M95" s="48"/>
      <c r="N95" s="48"/>
      <c r="O95" s="48"/>
      <c r="P95" s="48"/>
      <c r="Q95" s="48"/>
      <c r="R95" s="48"/>
      <c r="S95" s="48"/>
      <c r="T95" s="48"/>
    </row>
    <row r="96" spans="1:20">
      <c r="A96" s="16" t="s">
        <v>92</v>
      </c>
      <c r="B96" s="10">
        <v>1328.3953600000002</v>
      </c>
      <c r="C96" s="10">
        <v>5065.28622</v>
      </c>
      <c r="D96" s="10">
        <v>14926.49718</v>
      </c>
      <c r="E96" s="10">
        <v>116.76052</v>
      </c>
      <c r="F96" s="10">
        <v>2698.3016299999999</v>
      </c>
      <c r="G96" s="10">
        <v>1623.1620399999999</v>
      </c>
      <c r="H96" s="10">
        <v>303.86801000000003</v>
      </c>
      <c r="I96" s="10">
        <v>4921.1209699999999</v>
      </c>
      <c r="J96" s="10">
        <v>929.15995999999996</v>
      </c>
      <c r="K96" s="10">
        <v>31912.551889999999</v>
      </c>
      <c r="L96" s="48"/>
      <c r="M96" s="48"/>
      <c r="N96" s="48"/>
      <c r="O96" s="48"/>
      <c r="P96" s="48"/>
      <c r="Q96" s="48"/>
      <c r="R96" s="48"/>
      <c r="S96" s="48"/>
      <c r="T96" s="48"/>
    </row>
    <row r="97" spans="1:20">
      <c r="A97" s="16" t="s">
        <v>93</v>
      </c>
      <c r="B97" s="10">
        <v>1445.7864099999999</v>
      </c>
      <c r="C97" s="10">
        <v>4916.0992200000001</v>
      </c>
      <c r="D97" s="10">
        <v>2001.9420600000001</v>
      </c>
      <c r="E97" s="10">
        <v>38.858199999999997</v>
      </c>
      <c r="F97" s="10">
        <v>225.47720000000001</v>
      </c>
      <c r="G97" s="10">
        <v>1224.9724799999999</v>
      </c>
      <c r="H97" s="10">
        <v>19.052169999999997</v>
      </c>
      <c r="I97" s="10">
        <v>5.0999999999999997E-2</v>
      </c>
      <c r="J97" s="10">
        <v>3.0000000000000001E-3</v>
      </c>
      <c r="K97" s="10">
        <v>9872.2417399999995</v>
      </c>
      <c r="L97" s="48"/>
      <c r="M97" s="48"/>
      <c r="N97" s="48"/>
      <c r="O97" s="48"/>
      <c r="P97" s="48"/>
      <c r="Q97" s="48"/>
      <c r="R97" s="48"/>
      <c r="S97" s="48"/>
      <c r="T97" s="48"/>
    </row>
    <row r="98" spans="1:20">
      <c r="A98" s="16" t="s">
        <v>94</v>
      </c>
      <c r="B98" s="10">
        <v>63.401350000000001</v>
      </c>
      <c r="C98" s="10">
        <v>0</v>
      </c>
      <c r="D98" s="10">
        <v>0</v>
      </c>
      <c r="E98" s="10">
        <v>0</v>
      </c>
      <c r="F98" s="10">
        <v>0</v>
      </c>
      <c r="G98" s="10">
        <v>0</v>
      </c>
      <c r="H98" s="10">
        <v>1.8545099999999999</v>
      </c>
      <c r="I98" s="10">
        <v>0</v>
      </c>
      <c r="J98" s="10">
        <v>0</v>
      </c>
      <c r="K98" s="10">
        <v>65.255859999999998</v>
      </c>
      <c r="L98" s="48"/>
      <c r="M98" s="48"/>
      <c r="N98" s="48"/>
      <c r="O98" s="48"/>
      <c r="P98" s="48"/>
      <c r="Q98" s="48"/>
      <c r="R98" s="48"/>
      <c r="S98" s="48"/>
      <c r="T98" s="48"/>
    </row>
    <row r="99" spans="1:20">
      <c r="A99" s="16" t="s">
        <v>95</v>
      </c>
      <c r="B99" s="10">
        <v>0</v>
      </c>
      <c r="C99" s="10">
        <v>0</v>
      </c>
      <c r="D99" s="10">
        <v>0</v>
      </c>
      <c r="E99" s="10">
        <v>0</v>
      </c>
      <c r="F99" s="10">
        <v>0</v>
      </c>
      <c r="G99" s="10">
        <v>0</v>
      </c>
      <c r="H99" s="10">
        <v>0</v>
      </c>
      <c r="I99" s="10">
        <v>0</v>
      </c>
      <c r="J99" s="10">
        <v>2395.1656800000001</v>
      </c>
      <c r="K99" s="10">
        <v>2395.1656800000001</v>
      </c>
      <c r="L99" s="48"/>
      <c r="M99" s="48"/>
      <c r="N99" s="48"/>
      <c r="O99" s="48"/>
      <c r="P99" s="48"/>
      <c r="Q99" s="48"/>
      <c r="R99" s="48"/>
      <c r="S99" s="48"/>
      <c r="T99" s="48"/>
    </row>
    <row r="100" spans="1:20">
      <c r="A100" s="16" t="s">
        <v>96</v>
      </c>
      <c r="B100" s="10">
        <v>0</v>
      </c>
      <c r="C100" s="10">
        <v>0</v>
      </c>
      <c r="D100" s="10">
        <v>15.483459999999999</v>
      </c>
      <c r="E100" s="10">
        <v>0</v>
      </c>
      <c r="F100" s="10">
        <v>0</v>
      </c>
      <c r="G100" s="10">
        <v>0</v>
      </c>
      <c r="H100" s="10">
        <v>0</v>
      </c>
      <c r="I100" s="10">
        <v>0</v>
      </c>
      <c r="J100" s="10">
        <v>0</v>
      </c>
      <c r="K100" s="10">
        <v>15.483459999999999</v>
      </c>
      <c r="L100" s="48"/>
      <c r="M100" s="48"/>
      <c r="N100" s="48"/>
      <c r="O100" s="48"/>
      <c r="P100" s="48"/>
      <c r="Q100" s="48"/>
      <c r="R100" s="48"/>
      <c r="S100" s="48"/>
      <c r="T100" s="48"/>
    </row>
    <row r="101" spans="1:20">
      <c r="A101" s="15" t="s">
        <v>97</v>
      </c>
      <c r="B101" s="8">
        <v>1550.55249</v>
      </c>
      <c r="C101" s="8">
        <v>10294.247589999999</v>
      </c>
      <c r="D101" s="8">
        <v>12412.163710000001</v>
      </c>
      <c r="E101" s="8">
        <v>225.17579000000001</v>
      </c>
      <c r="F101" s="8">
        <v>1582.66455</v>
      </c>
      <c r="G101" s="8">
        <v>1655.1537800000001</v>
      </c>
      <c r="H101" s="8">
        <v>569.30795999999998</v>
      </c>
      <c r="I101" s="8">
        <v>5279.1827800000001</v>
      </c>
      <c r="J101" s="8">
        <v>1547.8799899999999</v>
      </c>
      <c r="K101" s="8">
        <v>35116.32864</v>
      </c>
      <c r="L101" s="48"/>
      <c r="M101" s="48"/>
      <c r="N101" s="48"/>
      <c r="O101" s="48"/>
      <c r="P101" s="48"/>
      <c r="Q101" s="48"/>
      <c r="R101" s="48"/>
      <c r="S101" s="48"/>
      <c r="T101" s="48"/>
    </row>
    <row r="102" spans="1:20">
      <c r="A102" s="16" t="s">
        <v>98</v>
      </c>
      <c r="B102" s="10">
        <v>330.64519999999999</v>
      </c>
      <c r="C102" s="10">
        <v>3706.7604999999999</v>
      </c>
      <c r="D102" s="10">
        <v>3273.0160499999997</v>
      </c>
      <c r="E102" s="10">
        <v>52.940089999999998</v>
      </c>
      <c r="F102" s="10">
        <v>472.79289</v>
      </c>
      <c r="G102" s="10">
        <v>0</v>
      </c>
      <c r="H102" s="10">
        <v>43.85136</v>
      </c>
      <c r="I102" s="10">
        <v>183.93129999999999</v>
      </c>
      <c r="J102" s="10">
        <v>199.36557000000002</v>
      </c>
      <c r="K102" s="10">
        <v>8263.3029599999991</v>
      </c>
      <c r="L102" s="48"/>
      <c r="M102" s="48"/>
      <c r="N102" s="48"/>
      <c r="O102" s="48"/>
      <c r="P102" s="48"/>
      <c r="Q102" s="48"/>
      <c r="R102" s="48"/>
      <c r="S102" s="48"/>
      <c r="T102" s="48"/>
    </row>
    <row r="103" spans="1:20">
      <c r="A103" s="16" t="s">
        <v>99</v>
      </c>
      <c r="B103" s="10">
        <v>303.79318999999998</v>
      </c>
      <c r="C103" s="10">
        <v>2490.51676</v>
      </c>
      <c r="D103" s="10">
        <v>3937.9668700000002</v>
      </c>
      <c r="E103" s="10">
        <v>10.935379999999999</v>
      </c>
      <c r="F103" s="10">
        <v>256.50056000000001</v>
      </c>
      <c r="G103" s="10">
        <v>976.6395</v>
      </c>
      <c r="H103" s="10">
        <v>215.38777999999999</v>
      </c>
      <c r="I103" s="10">
        <v>2667.8337700000002</v>
      </c>
      <c r="J103" s="10">
        <v>402.89365999999995</v>
      </c>
      <c r="K103" s="10">
        <v>11262.467470000001</v>
      </c>
      <c r="L103" s="48"/>
      <c r="M103" s="48"/>
      <c r="N103" s="48"/>
      <c r="O103" s="48"/>
      <c r="P103" s="48"/>
      <c r="Q103" s="48"/>
      <c r="R103" s="48"/>
      <c r="S103" s="48"/>
      <c r="T103" s="48"/>
    </row>
    <row r="104" spans="1:20">
      <c r="A104" s="16" t="s">
        <v>100</v>
      </c>
      <c r="B104" s="10">
        <v>0</v>
      </c>
      <c r="C104" s="10">
        <v>3970.9893299999999</v>
      </c>
      <c r="D104" s="10">
        <v>0</v>
      </c>
      <c r="E104" s="10">
        <v>7.1570799999999997</v>
      </c>
      <c r="F104" s="10">
        <v>36.386749999999999</v>
      </c>
      <c r="G104" s="10">
        <v>0</v>
      </c>
      <c r="H104" s="10">
        <v>0</v>
      </c>
      <c r="I104" s="10">
        <v>48.971089999999997</v>
      </c>
      <c r="J104" s="10">
        <v>1.0209999999999999</v>
      </c>
      <c r="K104" s="10">
        <v>4064.5252500000001</v>
      </c>
      <c r="L104" s="48"/>
      <c r="M104" s="48"/>
      <c r="N104" s="48"/>
      <c r="O104" s="48"/>
      <c r="P104" s="48"/>
      <c r="Q104" s="48"/>
      <c r="R104" s="48"/>
      <c r="S104" s="48"/>
      <c r="T104" s="48"/>
    </row>
    <row r="105" spans="1:20">
      <c r="A105" s="16" t="s">
        <v>101</v>
      </c>
      <c r="B105" s="10">
        <v>916.11410000000001</v>
      </c>
      <c r="C105" s="10">
        <v>126.324</v>
      </c>
      <c r="D105" s="10">
        <v>5201.1807900000003</v>
      </c>
      <c r="E105" s="10">
        <v>154.14323999999999</v>
      </c>
      <c r="F105" s="10">
        <v>816.98434999999995</v>
      </c>
      <c r="G105" s="10">
        <v>678.51427999999999</v>
      </c>
      <c r="H105" s="10">
        <v>310.06882000000002</v>
      </c>
      <c r="I105" s="10">
        <v>2378.4466200000002</v>
      </c>
      <c r="J105" s="10">
        <v>944.59976000000006</v>
      </c>
      <c r="K105" s="10">
        <v>11526.375960000001</v>
      </c>
      <c r="L105" s="48"/>
      <c r="M105" s="48"/>
      <c r="N105" s="48"/>
      <c r="O105" s="48"/>
      <c r="P105" s="48"/>
      <c r="Q105" s="48"/>
      <c r="R105" s="48"/>
      <c r="S105" s="48"/>
      <c r="T105" s="48"/>
    </row>
    <row r="106" spans="1:20">
      <c r="A106" s="18" t="s">
        <v>102</v>
      </c>
      <c r="B106" s="10">
        <v>0</v>
      </c>
      <c r="C106" s="10">
        <v>-0.34300000000000003</v>
      </c>
      <c r="D106" s="10">
        <v>0</v>
      </c>
      <c r="E106" s="10">
        <v>0</v>
      </c>
      <c r="F106" s="10">
        <v>0</v>
      </c>
      <c r="G106" s="10">
        <v>0</v>
      </c>
      <c r="H106" s="10">
        <v>0</v>
      </c>
      <c r="I106" s="10">
        <v>0</v>
      </c>
      <c r="J106" s="10">
        <v>0</v>
      </c>
      <c r="K106" s="10">
        <v>-0.34300000000000003</v>
      </c>
      <c r="L106" s="48"/>
      <c r="M106" s="48"/>
      <c r="N106" s="48"/>
      <c r="O106" s="48"/>
      <c r="P106" s="48"/>
      <c r="Q106" s="48"/>
      <c r="R106" s="48"/>
      <c r="S106" s="48"/>
      <c r="T106" s="48"/>
    </row>
    <row r="107" spans="1:20">
      <c r="A107" s="15" t="s">
        <v>103</v>
      </c>
      <c r="B107" s="8">
        <v>0</v>
      </c>
      <c r="C107" s="8">
        <v>0</v>
      </c>
      <c r="D107" s="8">
        <v>0</v>
      </c>
      <c r="E107" s="8">
        <v>0</v>
      </c>
      <c r="F107" s="8">
        <v>0</v>
      </c>
      <c r="G107" s="8">
        <v>0</v>
      </c>
      <c r="H107" s="8">
        <v>0</v>
      </c>
      <c r="I107" s="8">
        <v>0</v>
      </c>
      <c r="J107" s="8">
        <v>0</v>
      </c>
      <c r="K107" s="8">
        <v>0</v>
      </c>
      <c r="L107" s="48"/>
      <c r="M107" s="48"/>
      <c r="N107" s="48"/>
      <c r="O107" s="48"/>
      <c r="P107" s="48"/>
      <c r="Q107" s="48"/>
      <c r="R107" s="48"/>
      <c r="S107" s="48"/>
      <c r="T107" s="48"/>
    </row>
    <row r="108" spans="1:20">
      <c r="A108" s="16" t="s">
        <v>104</v>
      </c>
      <c r="B108" s="10">
        <v>0</v>
      </c>
      <c r="C108" s="10">
        <v>0</v>
      </c>
      <c r="D108" s="10">
        <v>0</v>
      </c>
      <c r="E108" s="10">
        <v>0</v>
      </c>
      <c r="F108" s="10">
        <v>0</v>
      </c>
      <c r="G108" s="10">
        <v>0</v>
      </c>
      <c r="H108" s="10">
        <v>0</v>
      </c>
      <c r="I108" s="10">
        <v>0</v>
      </c>
      <c r="J108" s="10">
        <v>0</v>
      </c>
      <c r="K108" s="10">
        <v>0</v>
      </c>
      <c r="L108" s="48"/>
      <c r="M108" s="48"/>
      <c r="N108" s="48"/>
      <c r="O108" s="48"/>
      <c r="P108" s="48"/>
      <c r="Q108" s="48"/>
      <c r="R108" s="48"/>
      <c r="S108" s="48"/>
      <c r="T108" s="48"/>
    </row>
    <row r="109" spans="1:20">
      <c r="A109" s="16" t="s">
        <v>105</v>
      </c>
      <c r="B109" s="10">
        <v>0</v>
      </c>
      <c r="C109" s="10">
        <v>0</v>
      </c>
      <c r="D109" s="10">
        <v>0</v>
      </c>
      <c r="E109" s="10">
        <v>0</v>
      </c>
      <c r="F109" s="10">
        <v>0</v>
      </c>
      <c r="G109" s="10">
        <v>0</v>
      </c>
      <c r="H109" s="10">
        <v>0</v>
      </c>
      <c r="I109" s="10">
        <v>0</v>
      </c>
      <c r="J109" s="10">
        <v>0</v>
      </c>
      <c r="K109" s="10">
        <v>0</v>
      </c>
      <c r="L109" s="48"/>
      <c r="M109" s="48"/>
      <c r="N109" s="48"/>
      <c r="O109" s="48"/>
      <c r="P109" s="48"/>
      <c r="Q109" s="48"/>
      <c r="R109" s="48"/>
      <c r="S109" s="48"/>
      <c r="T109" s="48"/>
    </row>
    <row r="110" spans="1:20">
      <c r="A110" s="16" t="s">
        <v>106</v>
      </c>
      <c r="B110" s="10">
        <v>0</v>
      </c>
      <c r="C110" s="10">
        <v>0</v>
      </c>
      <c r="D110" s="10">
        <v>0</v>
      </c>
      <c r="E110" s="10">
        <v>0</v>
      </c>
      <c r="F110" s="10">
        <v>0</v>
      </c>
      <c r="G110" s="10">
        <v>0</v>
      </c>
      <c r="H110" s="10">
        <v>0</v>
      </c>
      <c r="I110" s="10">
        <v>0</v>
      </c>
      <c r="J110" s="10">
        <v>0</v>
      </c>
      <c r="K110" s="10">
        <v>0</v>
      </c>
      <c r="L110" s="48"/>
      <c r="M110" s="48"/>
      <c r="N110" s="48"/>
      <c r="O110" s="48"/>
      <c r="P110" s="48"/>
      <c r="Q110" s="48"/>
      <c r="R110" s="48"/>
      <c r="S110" s="48"/>
      <c r="T110" s="48"/>
    </row>
    <row r="111" spans="1:20">
      <c r="A111" s="16" t="s">
        <v>107</v>
      </c>
      <c r="B111" s="10">
        <v>0</v>
      </c>
      <c r="C111" s="10">
        <v>0</v>
      </c>
      <c r="D111" s="10">
        <v>0</v>
      </c>
      <c r="E111" s="10">
        <v>0</v>
      </c>
      <c r="F111" s="10">
        <v>0</v>
      </c>
      <c r="G111" s="10">
        <v>0</v>
      </c>
      <c r="H111" s="10">
        <v>0</v>
      </c>
      <c r="I111" s="10">
        <v>0</v>
      </c>
      <c r="J111" s="10">
        <v>0</v>
      </c>
      <c r="K111" s="10">
        <v>0</v>
      </c>
      <c r="L111" s="48"/>
      <c r="M111" s="48"/>
      <c r="N111" s="48"/>
      <c r="O111" s="48"/>
      <c r="P111" s="48"/>
      <c r="Q111" s="48"/>
      <c r="R111" s="48"/>
      <c r="S111" s="48"/>
      <c r="T111" s="48"/>
    </row>
    <row r="112" spans="1:20">
      <c r="A112" s="16" t="s">
        <v>108</v>
      </c>
      <c r="B112" s="10">
        <v>0</v>
      </c>
      <c r="C112" s="10">
        <v>0</v>
      </c>
      <c r="D112" s="10">
        <v>0</v>
      </c>
      <c r="E112" s="10">
        <v>0</v>
      </c>
      <c r="F112" s="10">
        <v>0</v>
      </c>
      <c r="G112" s="10">
        <v>0</v>
      </c>
      <c r="H112" s="10">
        <v>0</v>
      </c>
      <c r="I112" s="10">
        <v>0</v>
      </c>
      <c r="J112" s="10">
        <v>0</v>
      </c>
      <c r="K112" s="10">
        <v>0</v>
      </c>
      <c r="L112" s="48"/>
      <c r="M112" s="48"/>
      <c r="N112" s="48"/>
      <c r="O112" s="48"/>
      <c r="P112" s="48"/>
      <c r="Q112" s="48"/>
      <c r="R112" s="48"/>
      <c r="S112" s="48"/>
      <c r="T112" s="48"/>
    </row>
    <row r="113" spans="1:20">
      <c r="A113" s="18" t="s">
        <v>109</v>
      </c>
      <c r="B113" s="10">
        <v>0</v>
      </c>
      <c r="C113" s="10">
        <v>0</v>
      </c>
      <c r="D113" s="10">
        <v>0</v>
      </c>
      <c r="E113" s="10">
        <v>0</v>
      </c>
      <c r="F113" s="10">
        <v>0</v>
      </c>
      <c r="G113" s="10">
        <v>0</v>
      </c>
      <c r="H113" s="10">
        <v>0</v>
      </c>
      <c r="I113" s="10">
        <v>0</v>
      </c>
      <c r="J113" s="10">
        <v>0</v>
      </c>
      <c r="K113" s="10">
        <v>0</v>
      </c>
      <c r="L113" s="48"/>
      <c r="M113" s="48"/>
      <c r="N113" s="48"/>
      <c r="O113" s="48"/>
      <c r="P113" s="48"/>
      <c r="Q113" s="48"/>
      <c r="R113" s="48"/>
      <c r="S113" s="48"/>
      <c r="T113" s="48"/>
    </row>
    <row r="114" spans="1:20">
      <c r="A114" s="15" t="s">
        <v>110</v>
      </c>
      <c r="B114" s="8">
        <v>1101268.1797200001</v>
      </c>
      <c r="C114" s="8">
        <v>3038534.0229799999</v>
      </c>
      <c r="D114" s="8">
        <v>1832770.1046600002</v>
      </c>
      <c r="E114" s="8">
        <v>63158.002209999999</v>
      </c>
      <c r="F114" s="8">
        <v>442933.05476999999</v>
      </c>
      <c r="G114" s="8">
        <v>672854.25770000007</v>
      </c>
      <c r="H114" s="8">
        <v>32907.300459999999</v>
      </c>
      <c r="I114" s="8">
        <v>1341953.2128399999</v>
      </c>
      <c r="J114" s="8">
        <v>409216.71775999997</v>
      </c>
      <c r="K114" s="8">
        <v>8935594.8530999999</v>
      </c>
      <c r="L114" s="48"/>
      <c r="M114" s="48"/>
      <c r="N114" s="48"/>
      <c r="O114" s="48"/>
      <c r="P114" s="48"/>
      <c r="Q114" s="48"/>
      <c r="R114" s="48"/>
      <c r="S114" s="48"/>
      <c r="T114" s="48"/>
    </row>
    <row r="115" spans="1:20">
      <c r="A115" s="15" t="s">
        <v>111</v>
      </c>
      <c r="B115" s="8">
        <v>69220.734590000007</v>
      </c>
      <c r="C115" s="8">
        <v>554235.2689299999</v>
      </c>
      <c r="D115" s="8">
        <v>143813.7322</v>
      </c>
      <c r="E115" s="8">
        <v>58.405589999999997</v>
      </c>
      <c r="F115" s="8">
        <v>50989.767999999996</v>
      </c>
      <c r="G115" s="8">
        <v>15874.94903</v>
      </c>
      <c r="H115" s="8">
        <v>0</v>
      </c>
      <c r="I115" s="8">
        <v>108453.9529</v>
      </c>
      <c r="J115" s="8">
        <v>0</v>
      </c>
      <c r="K115" s="8">
        <v>942646.81123999995</v>
      </c>
      <c r="L115" s="48"/>
      <c r="M115" s="48"/>
      <c r="N115" s="48"/>
      <c r="O115" s="48"/>
      <c r="P115" s="48"/>
      <c r="Q115" s="48"/>
      <c r="R115" s="48"/>
      <c r="S115" s="48"/>
      <c r="T115" s="48"/>
    </row>
    <row r="116" spans="1:20">
      <c r="A116" s="16" t="s">
        <v>112</v>
      </c>
      <c r="B116" s="10">
        <v>0</v>
      </c>
      <c r="C116" s="10">
        <v>8.31</v>
      </c>
      <c r="D116" s="10">
        <v>588.70718000000011</v>
      </c>
      <c r="E116" s="10">
        <v>58.405589999999997</v>
      </c>
      <c r="F116" s="10">
        <v>0</v>
      </c>
      <c r="G116" s="10">
        <v>0</v>
      </c>
      <c r="H116" s="10">
        <v>0</v>
      </c>
      <c r="I116" s="10">
        <v>3</v>
      </c>
      <c r="J116" s="10">
        <v>0</v>
      </c>
      <c r="K116" s="10">
        <v>658.42277000000001</v>
      </c>
      <c r="L116" s="48"/>
      <c r="M116" s="48"/>
      <c r="N116" s="48"/>
      <c r="O116" s="48"/>
      <c r="P116" s="48"/>
      <c r="Q116" s="48"/>
      <c r="R116" s="48"/>
      <c r="S116" s="48"/>
      <c r="T116" s="48"/>
    </row>
    <row r="117" spans="1:20">
      <c r="A117" s="16" t="s">
        <v>113</v>
      </c>
      <c r="B117" s="10">
        <v>0</v>
      </c>
      <c r="C117" s="10">
        <v>0</v>
      </c>
      <c r="D117" s="10">
        <v>0</v>
      </c>
      <c r="E117" s="10">
        <v>0</v>
      </c>
      <c r="F117" s="10">
        <v>0</v>
      </c>
      <c r="G117" s="10">
        <v>0</v>
      </c>
      <c r="H117" s="10">
        <v>0</v>
      </c>
      <c r="I117" s="10">
        <v>0</v>
      </c>
      <c r="J117" s="10">
        <v>0</v>
      </c>
      <c r="K117" s="10">
        <v>0</v>
      </c>
      <c r="L117" s="48"/>
      <c r="M117" s="48"/>
      <c r="N117" s="48"/>
      <c r="O117" s="48"/>
      <c r="P117" s="48"/>
      <c r="Q117" s="48"/>
      <c r="R117" s="48"/>
      <c r="S117" s="48"/>
      <c r="T117" s="48"/>
    </row>
    <row r="118" spans="1:20">
      <c r="A118" s="16" t="s">
        <v>114</v>
      </c>
      <c r="B118" s="10">
        <v>0</v>
      </c>
      <c r="C118" s="10">
        <v>8.31</v>
      </c>
      <c r="D118" s="10">
        <v>588.70718000000011</v>
      </c>
      <c r="E118" s="10">
        <v>58.405589999999997</v>
      </c>
      <c r="F118" s="10">
        <v>0</v>
      </c>
      <c r="G118" s="10">
        <v>0</v>
      </c>
      <c r="H118" s="10">
        <v>0</v>
      </c>
      <c r="I118" s="10">
        <v>3</v>
      </c>
      <c r="J118" s="10">
        <v>0</v>
      </c>
      <c r="K118" s="10">
        <v>658.42277000000001</v>
      </c>
      <c r="L118" s="48"/>
      <c r="M118" s="48"/>
      <c r="N118" s="48"/>
      <c r="O118" s="48"/>
      <c r="P118" s="48"/>
      <c r="Q118" s="48"/>
      <c r="R118" s="48"/>
      <c r="S118" s="48"/>
      <c r="T118" s="48"/>
    </row>
    <row r="119" spans="1:20">
      <c r="A119" s="16" t="s">
        <v>115</v>
      </c>
      <c r="B119" s="10">
        <v>16293.038990000001</v>
      </c>
      <c r="C119" s="10">
        <v>284200.24820999999</v>
      </c>
      <c r="D119" s="10">
        <v>67297.69720000001</v>
      </c>
      <c r="E119" s="10">
        <v>0</v>
      </c>
      <c r="F119" s="10">
        <v>46572.122340000002</v>
      </c>
      <c r="G119" s="10">
        <v>6033.0368600000002</v>
      </c>
      <c r="H119" s="10">
        <v>0</v>
      </c>
      <c r="I119" s="10">
        <v>84649.652180000005</v>
      </c>
      <c r="J119" s="10">
        <v>0</v>
      </c>
      <c r="K119" s="10">
        <v>505045.79577999999</v>
      </c>
      <c r="L119" s="48"/>
      <c r="M119" s="48"/>
      <c r="N119" s="48"/>
      <c r="O119" s="48"/>
      <c r="P119" s="48"/>
      <c r="Q119" s="48"/>
      <c r="R119" s="48"/>
      <c r="S119" s="48"/>
      <c r="T119" s="48"/>
    </row>
    <row r="120" spans="1:20">
      <c r="A120" s="16" t="s">
        <v>116</v>
      </c>
      <c r="B120" s="10">
        <v>52243.28355</v>
      </c>
      <c r="C120" s="10">
        <v>0</v>
      </c>
      <c r="D120" s="10">
        <v>0</v>
      </c>
      <c r="E120" s="10">
        <v>0</v>
      </c>
      <c r="F120" s="10">
        <v>4346.2444699999996</v>
      </c>
      <c r="G120" s="10">
        <v>2630.5384300000001</v>
      </c>
      <c r="H120" s="10">
        <v>0</v>
      </c>
      <c r="I120" s="10">
        <v>0</v>
      </c>
      <c r="J120" s="10">
        <v>0</v>
      </c>
      <c r="K120" s="10">
        <v>59220.066450000006</v>
      </c>
      <c r="L120" s="48"/>
      <c r="M120" s="48"/>
      <c r="N120" s="48"/>
      <c r="O120" s="48"/>
      <c r="P120" s="48"/>
      <c r="Q120" s="48"/>
      <c r="R120" s="48"/>
      <c r="S120" s="48"/>
      <c r="T120" s="48"/>
    </row>
    <row r="121" spans="1:20">
      <c r="A121" s="17" t="s">
        <v>117</v>
      </c>
      <c r="B121" s="10">
        <v>1234.56601</v>
      </c>
      <c r="C121" s="10">
        <v>0</v>
      </c>
      <c r="D121" s="10">
        <v>0</v>
      </c>
      <c r="E121" s="10">
        <v>0</v>
      </c>
      <c r="F121" s="10">
        <v>6.0296799999999999</v>
      </c>
      <c r="G121" s="10">
        <v>200.13742999999999</v>
      </c>
      <c r="H121" s="10">
        <v>0</v>
      </c>
      <c r="I121" s="10">
        <v>0</v>
      </c>
      <c r="J121" s="10">
        <v>0</v>
      </c>
      <c r="K121" s="10">
        <v>1440.7331200000001</v>
      </c>
      <c r="L121" s="48"/>
      <c r="M121" s="48"/>
      <c r="N121" s="48"/>
      <c r="O121" s="48"/>
      <c r="P121" s="48"/>
      <c r="Q121" s="48"/>
      <c r="R121" s="48"/>
      <c r="S121" s="48"/>
      <c r="T121" s="48"/>
    </row>
    <row r="122" spans="1:20">
      <c r="A122" s="18" t="s">
        <v>118</v>
      </c>
      <c r="B122" s="10">
        <v>335.50360999999998</v>
      </c>
      <c r="C122" s="10">
        <v>0</v>
      </c>
      <c r="D122" s="10">
        <v>0</v>
      </c>
      <c r="E122" s="10">
        <v>0</v>
      </c>
      <c r="F122" s="10">
        <v>4</v>
      </c>
      <c r="G122" s="10">
        <v>0</v>
      </c>
      <c r="H122" s="10">
        <v>0</v>
      </c>
      <c r="I122" s="10">
        <v>0</v>
      </c>
      <c r="J122" s="10">
        <v>0</v>
      </c>
      <c r="K122" s="10">
        <v>339.50360999999998</v>
      </c>
      <c r="L122" s="48"/>
      <c r="M122" s="48"/>
      <c r="N122" s="48"/>
      <c r="O122" s="48"/>
      <c r="P122" s="48"/>
      <c r="Q122" s="48"/>
      <c r="R122" s="48"/>
      <c r="S122" s="48"/>
      <c r="T122" s="48"/>
    </row>
    <row r="123" spans="1:20">
      <c r="A123" s="18" t="s">
        <v>119</v>
      </c>
      <c r="B123" s="10">
        <v>226.97764999999998</v>
      </c>
      <c r="C123" s="10">
        <v>0</v>
      </c>
      <c r="D123" s="10">
        <v>0</v>
      </c>
      <c r="E123" s="10">
        <v>0</v>
      </c>
      <c r="F123" s="10">
        <v>2.0310000000000001</v>
      </c>
      <c r="G123" s="10">
        <v>0</v>
      </c>
      <c r="H123" s="10">
        <v>0</v>
      </c>
      <c r="I123" s="10">
        <v>0</v>
      </c>
      <c r="J123" s="10">
        <v>0</v>
      </c>
      <c r="K123" s="10">
        <v>229.00864999999999</v>
      </c>
      <c r="L123" s="48"/>
      <c r="M123" s="48"/>
      <c r="N123" s="48"/>
      <c r="O123" s="48"/>
      <c r="P123" s="48"/>
      <c r="Q123" s="48"/>
      <c r="R123" s="48"/>
      <c r="S123" s="48"/>
      <c r="T123" s="48"/>
    </row>
    <row r="124" spans="1:20">
      <c r="A124" s="18" t="s">
        <v>120</v>
      </c>
      <c r="B124" s="10">
        <v>3252.7660699999997</v>
      </c>
      <c r="C124" s="10">
        <v>0</v>
      </c>
      <c r="D124" s="10">
        <v>0</v>
      </c>
      <c r="E124" s="10">
        <v>0</v>
      </c>
      <c r="F124" s="10">
        <v>31</v>
      </c>
      <c r="G124" s="10">
        <v>0</v>
      </c>
      <c r="H124" s="10">
        <v>0</v>
      </c>
      <c r="I124" s="10">
        <v>0</v>
      </c>
      <c r="J124" s="10">
        <v>0</v>
      </c>
      <c r="K124" s="10">
        <v>3283.7660699999997</v>
      </c>
      <c r="L124" s="48"/>
      <c r="M124" s="48"/>
      <c r="N124" s="48"/>
      <c r="O124" s="48"/>
      <c r="P124" s="48"/>
      <c r="Q124" s="48"/>
      <c r="R124" s="48"/>
      <c r="S124" s="48"/>
      <c r="T124" s="48"/>
    </row>
    <row r="125" spans="1:20">
      <c r="A125" s="18" t="s">
        <v>121</v>
      </c>
      <c r="B125" s="10">
        <v>10866.741480000001</v>
      </c>
      <c r="C125" s="10">
        <v>0</v>
      </c>
      <c r="D125" s="10">
        <v>0</v>
      </c>
      <c r="E125" s="10">
        <v>0</v>
      </c>
      <c r="F125" s="10">
        <v>2655.44704</v>
      </c>
      <c r="G125" s="10">
        <v>33.5</v>
      </c>
      <c r="H125" s="10">
        <v>0</v>
      </c>
      <c r="I125" s="10">
        <v>0</v>
      </c>
      <c r="J125" s="10">
        <v>0</v>
      </c>
      <c r="K125" s="10">
        <v>13555.68852</v>
      </c>
      <c r="L125" s="48"/>
      <c r="M125" s="48"/>
      <c r="N125" s="48"/>
      <c r="O125" s="48"/>
      <c r="P125" s="48"/>
      <c r="Q125" s="48"/>
      <c r="R125" s="48"/>
      <c r="S125" s="48"/>
      <c r="T125" s="48"/>
    </row>
    <row r="126" spans="1:20">
      <c r="A126" s="18" t="s">
        <v>122</v>
      </c>
      <c r="B126" s="10">
        <v>10282.00504</v>
      </c>
      <c r="C126" s="10">
        <v>0</v>
      </c>
      <c r="D126" s="10">
        <v>0</v>
      </c>
      <c r="E126" s="10">
        <v>0</v>
      </c>
      <c r="F126" s="10">
        <v>1638.8187499999999</v>
      </c>
      <c r="G126" s="10">
        <v>2390.3009999999999</v>
      </c>
      <c r="H126" s="10">
        <v>0</v>
      </c>
      <c r="I126" s="10">
        <v>0</v>
      </c>
      <c r="J126" s="10">
        <v>0</v>
      </c>
      <c r="K126" s="10">
        <v>14311.12479</v>
      </c>
      <c r="L126" s="48"/>
      <c r="M126" s="48"/>
      <c r="N126" s="48"/>
      <c r="O126" s="48"/>
      <c r="P126" s="48"/>
      <c r="Q126" s="48"/>
      <c r="R126" s="48"/>
      <c r="S126" s="48"/>
      <c r="T126" s="48"/>
    </row>
    <row r="127" spans="1:20">
      <c r="A127" s="19" t="s">
        <v>123</v>
      </c>
      <c r="B127" s="10">
        <v>25524.223690000003</v>
      </c>
      <c r="C127" s="10">
        <v>0</v>
      </c>
      <c r="D127" s="10">
        <v>0</v>
      </c>
      <c r="E127" s="10">
        <v>0</v>
      </c>
      <c r="F127" s="10">
        <v>0</v>
      </c>
      <c r="G127" s="10">
        <v>6.6</v>
      </c>
      <c r="H127" s="10">
        <v>0</v>
      </c>
      <c r="I127" s="10">
        <v>0</v>
      </c>
      <c r="J127" s="10">
        <v>0</v>
      </c>
      <c r="K127" s="10">
        <v>25530.823690000001</v>
      </c>
      <c r="L127" s="48"/>
      <c r="M127" s="48"/>
      <c r="N127" s="48"/>
      <c r="O127" s="48"/>
      <c r="P127" s="48"/>
      <c r="Q127" s="48"/>
      <c r="R127" s="48"/>
      <c r="S127" s="48"/>
      <c r="T127" s="48"/>
    </row>
    <row r="128" spans="1:20">
      <c r="A128" s="20" t="s">
        <v>124</v>
      </c>
      <c r="B128" s="10">
        <v>520.5</v>
      </c>
      <c r="C128" s="10">
        <v>0</v>
      </c>
      <c r="D128" s="10">
        <v>0</v>
      </c>
      <c r="E128" s="10">
        <v>0</v>
      </c>
      <c r="F128" s="10">
        <v>8.9179999999999993</v>
      </c>
      <c r="G128" s="10">
        <v>0</v>
      </c>
      <c r="H128" s="10">
        <v>0</v>
      </c>
      <c r="I128" s="10">
        <v>0</v>
      </c>
      <c r="J128" s="10">
        <v>0</v>
      </c>
      <c r="K128" s="10">
        <v>529.41800000000001</v>
      </c>
      <c r="L128" s="48"/>
      <c r="M128" s="48"/>
      <c r="N128" s="48"/>
      <c r="O128" s="48"/>
      <c r="P128" s="48"/>
      <c r="Q128" s="48"/>
      <c r="R128" s="48"/>
      <c r="S128" s="48"/>
      <c r="T128" s="48"/>
    </row>
    <row r="129" spans="1:20">
      <c r="A129" s="21" t="s">
        <v>125</v>
      </c>
      <c r="B129" s="10">
        <v>49.781889999999997</v>
      </c>
      <c r="C129" s="10">
        <v>515.29580999999996</v>
      </c>
      <c r="D129" s="10">
        <v>392.45877000000002</v>
      </c>
      <c r="E129" s="10">
        <v>0</v>
      </c>
      <c r="F129" s="10">
        <v>3.4996700000000001</v>
      </c>
      <c r="G129" s="10">
        <v>3.2216499999999999</v>
      </c>
      <c r="H129" s="10">
        <v>0</v>
      </c>
      <c r="I129" s="10">
        <v>11.556049999999999</v>
      </c>
      <c r="J129" s="10">
        <v>0</v>
      </c>
      <c r="K129" s="10">
        <v>975.81383999999991</v>
      </c>
      <c r="L129" s="48"/>
      <c r="M129" s="48"/>
      <c r="N129" s="48"/>
      <c r="O129" s="48"/>
      <c r="P129" s="48"/>
      <c r="Q129" s="48"/>
      <c r="R129" s="48"/>
      <c r="S129" s="48"/>
      <c r="T129" s="48"/>
    </row>
    <row r="130" spans="1:20">
      <c r="A130" s="16" t="s">
        <v>126</v>
      </c>
      <c r="B130" s="10">
        <v>0</v>
      </c>
      <c r="C130" s="10">
        <v>263947.51163000002</v>
      </c>
      <c r="D130" s="10">
        <v>74364.581279999999</v>
      </c>
      <c r="E130" s="10">
        <v>0</v>
      </c>
      <c r="F130" s="10">
        <v>0</v>
      </c>
      <c r="G130" s="10">
        <v>7040.0984600000002</v>
      </c>
      <c r="H130" s="10">
        <v>0</v>
      </c>
      <c r="I130" s="10">
        <v>23633.21</v>
      </c>
      <c r="J130" s="10">
        <v>0</v>
      </c>
      <c r="K130" s="10">
        <v>368985.40136999998</v>
      </c>
      <c r="L130" s="48"/>
      <c r="M130" s="48"/>
      <c r="N130" s="48"/>
      <c r="O130" s="48"/>
      <c r="P130" s="48"/>
      <c r="Q130" s="48"/>
      <c r="R130" s="48"/>
      <c r="S130" s="48"/>
      <c r="T130" s="48"/>
    </row>
    <row r="131" spans="1:20">
      <c r="A131" s="16" t="s">
        <v>127</v>
      </c>
      <c r="B131" s="10">
        <v>634.63016000000005</v>
      </c>
      <c r="C131" s="10">
        <v>5563.9032800000004</v>
      </c>
      <c r="D131" s="10">
        <v>1170.2877699999999</v>
      </c>
      <c r="E131" s="10">
        <v>0</v>
      </c>
      <c r="F131" s="10">
        <v>67.901520000000005</v>
      </c>
      <c r="G131" s="10">
        <v>168.05363</v>
      </c>
      <c r="H131" s="10">
        <v>0</v>
      </c>
      <c r="I131" s="10">
        <v>156.53467000000001</v>
      </c>
      <c r="J131" s="10">
        <v>0</v>
      </c>
      <c r="K131" s="10">
        <v>7761.3110299999998</v>
      </c>
      <c r="L131" s="48"/>
      <c r="M131" s="48"/>
      <c r="N131" s="48"/>
      <c r="O131" s="48"/>
      <c r="P131" s="48"/>
      <c r="Q131" s="48"/>
      <c r="R131" s="48"/>
      <c r="S131" s="48"/>
      <c r="T131" s="48"/>
    </row>
    <row r="132" spans="1:20">
      <c r="A132" s="15" t="s">
        <v>128</v>
      </c>
      <c r="B132" s="8">
        <v>1.82982</v>
      </c>
      <c r="C132" s="8">
        <v>6.7506000000000004</v>
      </c>
      <c r="D132" s="8">
        <v>6.0945200000000002</v>
      </c>
      <c r="E132" s="8">
        <v>0</v>
      </c>
      <c r="F132" s="8">
        <v>0</v>
      </c>
      <c r="G132" s="8">
        <v>0</v>
      </c>
      <c r="H132" s="8">
        <v>0</v>
      </c>
      <c r="I132" s="8">
        <v>0</v>
      </c>
      <c r="J132" s="8">
        <v>0</v>
      </c>
      <c r="K132" s="8">
        <v>14.674940000000001</v>
      </c>
      <c r="L132" s="48"/>
      <c r="M132" s="48"/>
      <c r="N132" s="48"/>
      <c r="O132" s="48"/>
      <c r="P132" s="48"/>
      <c r="Q132" s="48"/>
      <c r="R132" s="48"/>
      <c r="S132" s="48"/>
      <c r="T132" s="48"/>
    </row>
    <row r="133" spans="1:20">
      <c r="A133" s="15" t="s">
        <v>129</v>
      </c>
      <c r="B133" s="8">
        <v>425.91683</v>
      </c>
      <c r="C133" s="8">
        <v>236201.59583000001</v>
      </c>
      <c r="D133" s="8">
        <v>115674.37536000001</v>
      </c>
      <c r="E133" s="8">
        <v>0</v>
      </c>
      <c r="F133" s="8">
        <v>0</v>
      </c>
      <c r="G133" s="8">
        <v>0</v>
      </c>
      <c r="H133" s="8">
        <v>0</v>
      </c>
      <c r="I133" s="8">
        <v>134645.88321999999</v>
      </c>
      <c r="J133" s="8">
        <v>0</v>
      </c>
      <c r="K133" s="8">
        <v>486947.77124000003</v>
      </c>
      <c r="L133" s="48"/>
      <c r="M133" s="48"/>
      <c r="N133" s="48"/>
      <c r="O133" s="48"/>
      <c r="P133" s="48"/>
      <c r="Q133" s="48"/>
      <c r="R133" s="48"/>
      <c r="S133" s="48"/>
      <c r="T133" s="48"/>
    </row>
    <row r="134" spans="1:20">
      <c r="A134" s="16" t="s">
        <v>130</v>
      </c>
      <c r="B134" s="10">
        <v>0</v>
      </c>
      <c r="C134" s="10">
        <v>0</v>
      </c>
      <c r="D134" s="10">
        <v>0</v>
      </c>
      <c r="E134" s="10">
        <v>0</v>
      </c>
      <c r="F134" s="10">
        <v>0</v>
      </c>
      <c r="G134" s="10">
        <v>0</v>
      </c>
      <c r="H134" s="10">
        <v>0</v>
      </c>
      <c r="I134" s="10">
        <v>0</v>
      </c>
      <c r="J134" s="10">
        <v>0</v>
      </c>
      <c r="K134" s="10">
        <v>0</v>
      </c>
      <c r="L134" s="48"/>
      <c r="M134" s="48"/>
      <c r="N134" s="48"/>
      <c r="O134" s="48"/>
      <c r="P134" s="48"/>
      <c r="Q134" s="48"/>
      <c r="R134" s="48"/>
      <c r="S134" s="48"/>
      <c r="T134" s="48"/>
    </row>
    <row r="135" spans="1:20">
      <c r="A135" s="16" t="s">
        <v>131</v>
      </c>
      <c r="B135" s="10">
        <v>425.91683</v>
      </c>
      <c r="C135" s="10">
        <v>11246.665279999999</v>
      </c>
      <c r="D135" s="10">
        <v>3246.18091</v>
      </c>
      <c r="E135" s="10">
        <v>0</v>
      </c>
      <c r="F135" s="10">
        <v>0</v>
      </c>
      <c r="G135" s="10">
        <v>0</v>
      </c>
      <c r="H135" s="10">
        <v>0</v>
      </c>
      <c r="I135" s="10">
        <v>304.74430000000001</v>
      </c>
      <c r="J135" s="10">
        <v>0</v>
      </c>
      <c r="K135" s="10">
        <v>15223.507320000001</v>
      </c>
      <c r="L135" s="48"/>
      <c r="M135" s="48"/>
      <c r="N135" s="48"/>
      <c r="O135" s="48"/>
      <c r="P135" s="48"/>
      <c r="Q135" s="48"/>
      <c r="R135" s="48"/>
      <c r="S135" s="48"/>
      <c r="T135" s="48"/>
    </row>
    <row r="136" spans="1:20">
      <c r="A136" s="16" t="s">
        <v>132</v>
      </c>
      <c r="B136" s="10">
        <v>0</v>
      </c>
      <c r="C136" s="10">
        <v>0</v>
      </c>
      <c r="D136" s="10">
        <v>0</v>
      </c>
      <c r="E136" s="10">
        <v>0</v>
      </c>
      <c r="F136" s="10">
        <v>0</v>
      </c>
      <c r="G136" s="10">
        <v>0</v>
      </c>
      <c r="H136" s="10">
        <v>0</v>
      </c>
      <c r="I136" s="10">
        <v>0</v>
      </c>
      <c r="J136" s="10">
        <v>0</v>
      </c>
      <c r="K136" s="10">
        <v>0</v>
      </c>
      <c r="L136" s="48"/>
      <c r="M136" s="48"/>
      <c r="N136" s="48"/>
      <c r="O136" s="48"/>
      <c r="P136" s="48"/>
      <c r="Q136" s="48"/>
      <c r="R136" s="48"/>
      <c r="S136" s="48"/>
      <c r="T136" s="48"/>
    </row>
    <row r="137" spans="1:20">
      <c r="A137" s="16" t="s">
        <v>133</v>
      </c>
      <c r="B137" s="10">
        <v>0</v>
      </c>
      <c r="C137" s="10">
        <v>0</v>
      </c>
      <c r="D137" s="10">
        <v>0</v>
      </c>
      <c r="E137" s="10">
        <v>0</v>
      </c>
      <c r="F137" s="10">
        <v>0</v>
      </c>
      <c r="G137" s="10">
        <v>0</v>
      </c>
      <c r="H137" s="10">
        <v>0</v>
      </c>
      <c r="I137" s="10">
        <v>0</v>
      </c>
      <c r="J137" s="10">
        <v>0</v>
      </c>
      <c r="K137" s="10">
        <v>0</v>
      </c>
      <c r="L137" s="48"/>
      <c r="M137" s="48"/>
      <c r="N137" s="48"/>
      <c r="O137" s="48"/>
      <c r="P137" s="48"/>
      <c r="Q137" s="48"/>
      <c r="R137" s="48"/>
      <c r="S137" s="48"/>
      <c r="T137" s="48"/>
    </row>
    <row r="138" spans="1:20">
      <c r="A138" s="16" t="s">
        <v>134</v>
      </c>
      <c r="B138" s="10">
        <v>0</v>
      </c>
      <c r="C138" s="10">
        <v>210000</v>
      </c>
      <c r="D138" s="10">
        <v>105000</v>
      </c>
      <c r="E138" s="10">
        <v>0</v>
      </c>
      <c r="F138" s="10">
        <v>0</v>
      </c>
      <c r="G138" s="10">
        <v>0</v>
      </c>
      <c r="H138" s="10">
        <v>0</v>
      </c>
      <c r="I138" s="10">
        <v>130000</v>
      </c>
      <c r="J138" s="10">
        <v>0</v>
      </c>
      <c r="K138" s="10">
        <v>445000</v>
      </c>
      <c r="L138" s="48"/>
      <c r="M138" s="48"/>
      <c r="N138" s="48"/>
      <c r="O138" s="48"/>
      <c r="P138" s="48"/>
      <c r="Q138" s="48"/>
      <c r="R138" s="48"/>
      <c r="S138" s="48"/>
      <c r="T138" s="48"/>
    </row>
    <row r="139" spans="1:20">
      <c r="A139" s="16" t="s">
        <v>135</v>
      </c>
      <c r="B139" s="10">
        <v>0</v>
      </c>
      <c r="C139" s="10">
        <v>14954.930550000001</v>
      </c>
      <c r="D139" s="10">
        <v>7428.19445</v>
      </c>
      <c r="E139" s="10">
        <v>0</v>
      </c>
      <c r="F139" s="10">
        <v>0</v>
      </c>
      <c r="G139" s="10">
        <v>0</v>
      </c>
      <c r="H139" s="10">
        <v>0</v>
      </c>
      <c r="I139" s="10">
        <v>4341.1389200000003</v>
      </c>
      <c r="J139" s="10">
        <v>0</v>
      </c>
      <c r="K139" s="10">
        <v>26724.263920000001</v>
      </c>
      <c r="L139" s="48"/>
      <c r="M139" s="48"/>
      <c r="N139" s="48"/>
      <c r="O139" s="48"/>
      <c r="P139" s="48"/>
      <c r="Q139" s="48"/>
      <c r="R139" s="48"/>
      <c r="S139" s="48"/>
      <c r="T139" s="48"/>
    </row>
    <row r="140" spans="1:20">
      <c r="A140" s="15" t="s">
        <v>136</v>
      </c>
      <c r="B140" s="8">
        <v>775775.90451000002</v>
      </c>
      <c r="C140" s="8">
        <v>1454489.78171</v>
      </c>
      <c r="D140" s="8">
        <v>1094441.3834000002</v>
      </c>
      <c r="E140" s="8">
        <v>58056.589</v>
      </c>
      <c r="F140" s="8">
        <v>244661.35702000002</v>
      </c>
      <c r="G140" s="8">
        <v>502496.67407999997</v>
      </c>
      <c r="H140" s="8">
        <v>31488.139890000002</v>
      </c>
      <c r="I140" s="8">
        <v>545482.62022000004</v>
      </c>
      <c r="J140" s="8">
        <v>392144.44060000003</v>
      </c>
      <c r="K140" s="8">
        <v>5099036.8904300006</v>
      </c>
      <c r="L140" s="48"/>
      <c r="M140" s="48"/>
      <c r="N140" s="48"/>
      <c r="O140" s="48"/>
      <c r="P140" s="48"/>
      <c r="Q140" s="48"/>
      <c r="R140" s="48"/>
      <c r="S140" s="48"/>
      <c r="T140" s="48"/>
    </row>
    <row r="141" spans="1:20">
      <c r="A141" s="16" t="s">
        <v>137</v>
      </c>
      <c r="B141" s="10">
        <v>0</v>
      </c>
      <c r="C141" s="10">
        <v>0</v>
      </c>
      <c r="D141" s="10">
        <v>0</v>
      </c>
      <c r="E141" s="10">
        <v>0</v>
      </c>
      <c r="F141" s="10">
        <v>0</v>
      </c>
      <c r="G141" s="10">
        <v>0</v>
      </c>
      <c r="H141" s="10">
        <v>0</v>
      </c>
      <c r="I141" s="10">
        <v>0</v>
      </c>
      <c r="J141" s="10">
        <v>0</v>
      </c>
      <c r="K141" s="10">
        <v>0</v>
      </c>
      <c r="L141" s="48"/>
      <c r="M141" s="48"/>
      <c r="N141" s="48"/>
      <c r="O141" s="48"/>
      <c r="P141" s="48"/>
      <c r="Q141" s="48"/>
      <c r="R141" s="48"/>
      <c r="S141" s="48"/>
      <c r="T141" s="48"/>
    </row>
    <row r="142" spans="1:20">
      <c r="A142" s="16" t="s">
        <v>138</v>
      </c>
      <c r="B142" s="10">
        <v>172222.42926</v>
      </c>
      <c r="C142" s="10">
        <v>280913.51772</v>
      </c>
      <c r="D142" s="10">
        <v>179981.52924999999</v>
      </c>
      <c r="E142" s="10">
        <v>1000</v>
      </c>
      <c r="F142" s="10">
        <v>0</v>
      </c>
      <c r="G142" s="10">
        <v>101957.44223</v>
      </c>
      <c r="H142" s="10">
        <v>2115.4602799999998</v>
      </c>
      <c r="I142" s="10">
        <v>84059.574779999995</v>
      </c>
      <c r="J142" s="10">
        <v>112462.03106000001</v>
      </c>
      <c r="K142" s="10">
        <v>934711.98458000005</v>
      </c>
      <c r="L142" s="48"/>
      <c r="M142" s="48"/>
      <c r="N142" s="48"/>
      <c r="O142" s="48"/>
      <c r="P142" s="48"/>
      <c r="Q142" s="48"/>
      <c r="R142" s="48"/>
      <c r="S142" s="48"/>
      <c r="T142" s="48"/>
    </row>
    <row r="143" spans="1:20">
      <c r="A143" s="16" t="s">
        <v>139</v>
      </c>
      <c r="B143" s="10">
        <v>0</v>
      </c>
      <c r="C143" s="10">
        <v>0</v>
      </c>
      <c r="D143" s="10">
        <v>0</v>
      </c>
      <c r="E143" s="10">
        <v>0</v>
      </c>
      <c r="F143" s="10">
        <v>0</v>
      </c>
      <c r="G143" s="10">
        <v>0</v>
      </c>
      <c r="H143" s="10">
        <v>0</v>
      </c>
      <c r="I143" s="10">
        <v>0</v>
      </c>
      <c r="J143" s="10">
        <v>0</v>
      </c>
      <c r="K143" s="10">
        <v>0</v>
      </c>
      <c r="L143" s="48"/>
      <c r="M143" s="48"/>
      <c r="N143" s="48"/>
      <c r="O143" s="48"/>
      <c r="P143" s="48"/>
      <c r="Q143" s="48"/>
      <c r="R143" s="48"/>
      <c r="S143" s="48"/>
      <c r="T143" s="48"/>
    </row>
    <row r="144" spans="1:20">
      <c r="A144" s="16" t="s">
        <v>140</v>
      </c>
      <c r="B144" s="10">
        <v>321891.11595999997</v>
      </c>
      <c r="C144" s="10">
        <v>298937.37155000004</v>
      </c>
      <c r="D144" s="10">
        <v>85343.670540000006</v>
      </c>
      <c r="E144" s="10">
        <v>29241.35528</v>
      </c>
      <c r="F144" s="10">
        <v>106615.33751000001</v>
      </c>
      <c r="G144" s="10">
        <v>124782.00384999999</v>
      </c>
      <c r="H144" s="10">
        <v>8865.714109999999</v>
      </c>
      <c r="I144" s="10">
        <v>124587.78707999999</v>
      </c>
      <c r="J144" s="10">
        <v>95009.708599999998</v>
      </c>
      <c r="K144" s="10">
        <v>1195274.0644799999</v>
      </c>
      <c r="L144" s="48"/>
      <c r="M144" s="48"/>
      <c r="N144" s="48"/>
      <c r="O144" s="48"/>
      <c r="P144" s="48"/>
      <c r="Q144" s="48"/>
      <c r="R144" s="48"/>
      <c r="S144" s="48"/>
      <c r="T144" s="48"/>
    </row>
    <row r="145" spans="1:20">
      <c r="A145" s="11" t="s">
        <v>141</v>
      </c>
      <c r="B145" s="10">
        <v>147262.71774000002</v>
      </c>
      <c r="C145" s="10">
        <v>667644.45279999997</v>
      </c>
      <c r="D145" s="10">
        <v>679417.51574000006</v>
      </c>
      <c r="E145" s="10">
        <v>15405.93072</v>
      </c>
      <c r="F145" s="10">
        <v>126092.34895</v>
      </c>
      <c r="G145" s="10">
        <v>149740.99468</v>
      </c>
      <c r="H145" s="10">
        <v>9570.3325000000004</v>
      </c>
      <c r="I145" s="10">
        <v>233117.70838999999</v>
      </c>
      <c r="J145" s="10">
        <v>84496.399109999998</v>
      </c>
      <c r="K145" s="10">
        <v>2112748.40063</v>
      </c>
      <c r="L145" s="48"/>
      <c r="M145" s="48"/>
      <c r="N145" s="48"/>
      <c r="O145" s="48"/>
      <c r="P145" s="48"/>
      <c r="Q145" s="48"/>
      <c r="R145" s="48"/>
      <c r="S145" s="48"/>
      <c r="T145" s="48"/>
    </row>
    <row r="146" spans="1:20">
      <c r="A146" s="16" t="s">
        <v>142</v>
      </c>
      <c r="B146" s="10">
        <v>0</v>
      </c>
      <c r="C146" s="10">
        <v>0</v>
      </c>
      <c r="D146" s="10">
        <v>0</v>
      </c>
      <c r="E146" s="10">
        <v>2411</v>
      </c>
      <c r="F146" s="10">
        <v>204.24364000000003</v>
      </c>
      <c r="G146" s="10">
        <v>0</v>
      </c>
      <c r="H146" s="10">
        <v>0</v>
      </c>
      <c r="I146" s="10">
        <v>0</v>
      </c>
      <c r="J146" s="10">
        <v>0</v>
      </c>
      <c r="K146" s="10">
        <v>2615.2436400000001</v>
      </c>
      <c r="L146" s="48"/>
      <c r="M146" s="48"/>
      <c r="N146" s="48"/>
      <c r="O146" s="48"/>
      <c r="P146" s="48"/>
      <c r="Q146" s="48"/>
      <c r="R146" s="48"/>
      <c r="S146" s="48"/>
      <c r="T146" s="48"/>
    </row>
    <row r="147" spans="1:20">
      <c r="A147" s="16" t="s">
        <v>143</v>
      </c>
      <c r="B147" s="10">
        <v>130116.54792</v>
      </c>
      <c r="C147" s="10">
        <v>193844.0147</v>
      </c>
      <c r="D147" s="10">
        <v>137179.79730000001</v>
      </c>
      <c r="E147" s="10">
        <v>8918</v>
      </c>
      <c r="F147" s="10">
        <v>10491.533079999999</v>
      </c>
      <c r="G147" s="10">
        <v>120894.87306999999</v>
      </c>
      <c r="H147" s="10">
        <v>10636.84311</v>
      </c>
      <c r="I147" s="10">
        <v>99429.302459999992</v>
      </c>
      <c r="J147" s="10">
        <v>96419.874299999996</v>
      </c>
      <c r="K147" s="10">
        <v>807930.78594000009</v>
      </c>
      <c r="L147" s="48"/>
      <c r="M147" s="48"/>
      <c r="N147" s="48"/>
      <c r="O147" s="48"/>
      <c r="P147" s="48"/>
      <c r="Q147" s="48"/>
      <c r="R147" s="48"/>
      <c r="S147" s="48"/>
      <c r="T147" s="48"/>
    </row>
    <row r="148" spans="1:20">
      <c r="A148" s="16" t="s">
        <v>144</v>
      </c>
      <c r="B148" s="10">
        <v>4283.0936300000003</v>
      </c>
      <c r="C148" s="10">
        <v>13150.424939999999</v>
      </c>
      <c r="D148" s="10">
        <v>12518.870570000001</v>
      </c>
      <c r="E148" s="10">
        <v>1080.3030000000001</v>
      </c>
      <c r="F148" s="10">
        <v>1257.8938400000002</v>
      </c>
      <c r="G148" s="10">
        <v>5121.3602499999997</v>
      </c>
      <c r="H148" s="10">
        <v>299.78989000000001</v>
      </c>
      <c r="I148" s="10">
        <v>4288.2475100000001</v>
      </c>
      <c r="J148" s="10">
        <v>3756.4275299999999</v>
      </c>
      <c r="K148" s="10">
        <v>45756.411159999996</v>
      </c>
      <c r="L148" s="48"/>
      <c r="M148" s="48"/>
      <c r="N148" s="48"/>
      <c r="O148" s="48"/>
      <c r="P148" s="48"/>
      <c r="Q148" s="48"/>
      <c r="R148" s="48"/>
      <c r="S148" s="48"/>
      <c r="T148" s="48"/>
    </row>
    <row r="149" spans="1:20">
      <c r="A149" s="15" t="s">
        <v>145</v>
      </c>
      <c r="B149" s="8">
        <v>10818.003909999999</v>
      </c>
      <c r="C149" s="8">
        <v>102961.46979</v>
      </c>
      <c r="D149" s="8">
        <v>43430.171219999997</v>
      </c>
      <c r="E149" s="8">
        <v>1769.55485</v>
      </c>
      <c r="F149" s="8">
        <v>13020.58324</v>
      </c>
      <c r="G149" s="8">
        <v>10673.25844</v>
      </c>
      <c r="H149" s="8">
        <v>1165.4139299999999</v>
      </c>
      <c r="I149" s="8">
        <v>40562.650110000002</v>
      </c>
      <c r="J149" s="8">
        <v>11064.65652</v>
      </c>
      <c r="K149" s="8">
        <v>235465.76200999998</v>
      </c>
      <c r="L149" s="48"/>
      <c r="M149" s="48"/>
      <c r="N149" s="48"/>
      <c r="O149" s="48"/>
      <c r="P149" s="48"/>
      <c r="Q149" s="48"/>
      <c r="R149" s="48"/>
      <c r="S149" s="48"/>
      <c r="T149" s="48"/>
    </row>
    <row r="150" spans="1:20">
      <c r="A150" s="16" t="s">
        <v>72</v>
      </c>
      <c r="B150" s="10">
        <v>0</v>
      </c>
      <c r="C150" s="10">
        <v>0</v>
      </c>
      <c r="D150" s="10">
        <v>389.71258</v>
      </c>
      <c r="E150" s="10">
        <v>0</v>
      </c>
      <c r="F150" s="10">
        <v>0</v>
      </c>
      <c r="G150" s="10">
        <v>528.79319999999996</v>
      </c>
      <c r="H150" s="10">
        <v>0</v>
      </c>
      <c r="I150" s="10">
        <v>0</v>
      </c>
      <c r="J150" s="10">
        <v>0</v>
      </c>
      <c r="K150" s="10">
        <v>918.50578000000007</v>
      </c>
      <c r="L150" s="48"/>
      <c r="M150" s="48"/>
      <c r="N150" s="48"/>
      <c r="O150" s="48"/>
      <c r="P150" s="48"/>
      <c r="Q150" s="48"/>
      <c r="R150" s="48"/>
      <c r="S150" s="48"/>
      <c r="T150" s="48"/>
    </row>
    <row r="151" spans="1:20">
      <c r="A151" s="16" t="s">
        <v>74</v>
      </c>
      <c r="B151" s="10">
        <v>4615.4293499999994</v>
      </c>
      <c r="C151" s="10">
        <v>48470.323729999996</v>
      </c>
      <c r="D151" s="10">
        <v>11514.823410000001</v>
      </c>
      <c r="E151" s="10">
        <v>891.85168999999996</v>
      </c>
      <c r="F151" s="10">
        <v>5122.3742400000001</v>
      </c>
      <c r="G151" s="10">
        <v>5292.2261900000003</v>
      </c>
      <c r="H151" s="10">
        <v>729.89177000000007</v>
      </c>
      <c r="I151" s="10">
        <v>15615.14501</v>
      </c>
      <c r="J151" s="10">
        <v>5535.2288799999997</v>
      </c>
      <c r="K151" s="10">
        <v>97787.294269999999</v>
      </c>
      <c r="L151" s="48"/>
      <c r="M151" s="48"/>
      <c r="N151" s="48"/>
      <c r="O151" s="48"/>
      <c r="P151" s="48"/>
      <c r="Q151" s="48"/>
      <c r="R151" s="48"/>
      <c r="S151" s="48"/>
      <c r="T151" s="48"/>
    </row>
    <row r="152" spans="1:20">
      <c r="A152" s="16" t="s">
        <v>146</v>
      </c>
      <c r="B152" s="10">
        <v>6097.6305199999997</v>
      </c>
      <c r="C152" s="10">
        <v>50337.228419999999</v>
      </c>
      <c r="D152" s="10">
        <v>31392.75704</v>
      </c>
      <c r="E152" s="10">
        <v>875.29261999999994</v>
      </c>
      <c r="F152" s="10">
        <v>6565.0875199999991</v>
      </c>
      <c r="G152" s="10">
        <v>4741.8308899999993</v>
      </c>
      <c r="H152" s="10">
        <v>435.3922</v>
      </c>
      <c r="I152" s="10">
        <v>24913.218440000001</v>
      </c>
      <c r="J152" s="10">
        <v>5497.4971599999999</v>
      </c>
      <c r="K152" s="10">
        <v>130855.93481000001</v>
      </c>
      <c r="L152" s="48"/>
      <c r="M152" s="48"/>
      <c r="N152" s="48"/>
      <c r="O152" s="48"/>
      <c r="P152" s="48"/>
      <c r="Q152" s="48"/>
      <c r="R152" s="48"/>
      <c r="S152" s="48"/>
      <c r="T152" s="48"/>
    </row>
    <row r="153" spans="1:20">
      <c r="A153" s="16" t="s">
        <v>100</v>
      </c>
      <c r="B153" s="10">
        <v>104.94403999999999</v>
      </c>
      <c r="C153" s="10">
        <v>4153.9176400000006</v>
      </c>
      <c r="D153" s="10">
        <v>132.87818999999999</v>
      </c>
      <c r="E153" s="10">
        <v>2.4105400000000001</v>
      </c>
      <c r="F153" s="10">
        <v>1333.12148</v>
      </c>
      <c r="G153" s="10">
        <v>110.40816000000001</v>
      </c>
      <c r="H153" s="10">
        <v>0.12996000000000002</v>
      </c>
      <c r="I153" s="10">
        <v>34.286660000000005</v>
      </c>
      <c r="J153" s="10">
        <v>31.930479999999999</v>
      </c>
      <c r="K153" s="10">
        <v>5904.0271500000008</v>
      </c>
      <c r="L153" s="48"/>
      <c r="M153" s="48"/>
      <c r="N153" s="48"/>
      <c r="O153" s="48"/>
      <c r="P153" s="48"/>
      <c r="Q153" s="48"/>
      <c r="R153" s="48"/>
      <c r="S153" s="48"/>
      <c r="T153" s="48"/>
    </row>
    <row r="154" spans="1:20">
      <c r="A154" s="16" t="s">
        <v>147</v>
      </c>
      <c r="B154" s="10">
        <v>0</v>
      </c>
      <c r="C154" s="10">
        <v>0</v>
      </c>
      <c r="D154" s="10">
        <v>0</v>
      </c>
      <c r="E154" s="10">
        <v>0</v>
      </c>
      <c r="F154" s="10">
        <v>0</v>
      </c>
      <c r="G154" s="10">
        <v>0</v>
      </c>
      <c r="H154" s="10">
        <v>0</v>
      </c>
      <c r="I154" s="10">
        <v>0</v>
      </c>
      <c r="J154" s="10">
        <v>0</v>
      </c>
      <c r="K154" s="10">
        <v>0</v>
      </c>
      <c r="L154" s="48"/>
      <c r="M154" s="48"/>
      <c r="N154" s="48"/>
      <c r="O154" s="48"/>
      <c r="P154" s="48"/>
      <c r="Q154" s="48"/>
      <c r="R154" s="48"/>
      <c r="S154" s="48"/>
      <c r="T154" s="48"/>
    </row>
    <row r="155" spans="1:20">
      <c r="A155" s="15" t="s">
        <v>148</v>
      </c>
      <c r="B155" s="8">
        <v>22208.895</v>
      </c>
      <c r="C155" s="8">
        <v>76067.043529999995</v>
      </c>
      <c r="D155" s="8">
        <v>18699.272940000003</v>
      </c>
      <c r="E155" s="8">
        <v>535.84629000000007</v>
      </c>
      <c r="F155" s="8">
        <v>9311.5251399999997</v>
      </c>
      <c r="G155" s="8">
        <v>10367.42259</v>
      </c>
      <c r="H155" s="8">
        <v>253.74664000000001</v>
      </c>
      <c r="I155" s="8">
        <v>19495.879809999999</v>
      </c>
      <c r="J155" s="8">
        <v>2974.66372</v>
      </c>
      <c r="K155" s="8">
        <v>159914.29566</v>
      </c>
      <c r="L155" s="48"/>
      <c r="M155" s="48"/>
      <c r="N155" s="48"/>
      <c r="O155" s="48"/>
      <c r="P155" s="48"/>
      <c r="Q155" s="48"/>
      <c r="R155" s="48"/>
      <c r="S155" s="48"/>
      <c r="T155" s="48"/>
    </row>
    <row r="156" spans="1:20">
      <c r="A156" s="16" t="s">
        <v>149</v>
      </c>
      <c r="B156" s="10">
        <v>0</v>
      </c>
      <c r="C156" s="10">
        <v>0</v>
      </c>
      <c r="D156" s="10">
        <v>0</v>
      </c>
      <c r="E156" s="10">
        <v>0</v>
      </c>
      <c r="F156" s="10">
        <v>0</v>
      </c>
      <c r="G156" s="10">
        <v>0</v>
      </c>
      <c r="H156" s="10">
        <v>0</v>
      </c>
      <c r="I156" s="10">
        <v>0</v>
      </c>
      <c r="J156" s="10">
        <v>0</v>
      </c>
      <c r="K156" s="10">
        <v>0</v>
      </c>
      <c r="L156" s="48"/>
      <c r="M156" s="48"/>
      <c r="N156" s="48"/>
      <c r="O156" s="48"/>
      <c r="P156" s="48"/>
      <c r="Q156" s="48"/>
      <c r="R156" s="48"/>
      <c r="S156" s="48"/>
      <c r="T156" s="48"/>
    </row>
    <row r="157" spans="1:20">
      <c r="A157" s="16" t="s">
        <v>150</v>
      </c>
      <c r="B157" s="10">
        <v>0</v>
      </c>
      <c r="C157" s="10">
        <v>0</v>
      </c>
      <c r="D157" s="10">
        <v>0</v>
      </c>
      <c r="E157" s="10">
        <v>0</v>
      </c>
      <c r="F157" s="10">
        <v>0</v>
      </c>
      <c r="G157" s="10">
        <v>0</v>
      </c>
      <c r="H157" s="10">
        <v>0</v>
      </c>
      <c r="I157" s="10">
        <v>0</v>
      </c>
      <c r="J157" s="10">
        <v>0</v>
      </c>
      <c r="K157" s="10">
        <v>0</v>
      </c>
      <c r="L157" s="48"/>
      <c r="M157" s="48"/>
      <c r="N157" s="48"/>
      <c r="O157" s="48"/>
      <c r="P157" s="48"/>
      <c r="Q157" s="48"/>
      <c r="R157" s="48"/>
      <c r="S157" s="48"/>
      <c r="T157" s="48"/>
    </row>
    <row r="158" spans="1:20">
      <c r="A158" s="16" t="s">
        <v>151</v>
      </c>
      <c r="B158" s="10">
        <v>18010.147499999999</v>
      </c>
      <c r="C158" s="10">
        <v>15639.005060000001</v>
      </c>
      <c r="D158" s="10">
        <v>0</v>
      </c>
      <c r="E158" s="10">
        <v>0</v>
      </c>
      <c r="F158" s="10">
        <v>3542.0400499999996</v>
      </c>
      <c r="G158" s="10">
        <v>7241.2439899999999</v>
      </c>
      <c r="H158" s="10">
        <v>0</v>
      </c>
      <c r="I158" s="10">
        <v>5705.3987900000002</v>
      </c>
      <c r="J158" s="10">
        <v>0</v>
      </c>
      <c r="K158" s="10">
        <v>50137.83539</v>
      </c>
      <c r="L158" s="48"/>
      <c r="M158" s="48"/>
      <c r="N158" s="48"/>
      <c r="O158" s="48"/>
      <c r="P158" s="48"/>
      <c r="Q158" s="48"/>
      <c r="R158" s="48"/>
      <c r="S158" s="48"/>
      <c r="T158" s="48"/>
    </row>
    <row r="159" spans="1:20">
      <c r="A159" s="16" t="s">
        <v>152</v>
      </c>
      <c r="B159" s="10"/>
      <c r="C159" s="10"/>
      <c r="D159" s="10"/>
      <c r="E159" s="10"/>
      <c r="F159" s="10"/>
      <c r="G159" s="10"/>
      <c r="H159" s="10"/>
      <c r="I159" s="10"/>
      <c r="J159" s="10"/>
      <c r="K159" s="10"/>
      <c r="L159" s="48"/>
      <c r="M159" s="48"/>
      <c r="N159" s="48"/>
      <c r="O159" s="48"/>
      <c r="P159" s="48"/>
      <c r="Q159" s="48"/>
      <c r="R159" s="48"/>
      <c r="S159" s="48"/>
      <c r="T159" s="48"/>
    </row>
    <row r="160" spans="1:20">
      <c r="A160" s="16" t="s">
        <v>153</v>
      </c>
      <c r="B160" s="10">
        <v>4198.7475000000004</v>
      </c>
      <c r="C160" s="10">
        <v>30694.676390000001</v>
      </c>
      <c r="D160" s="10">
        <v>17961.558280000001</v>
      </c>
      <c r="E160" s="10">
        <v>535.84629000000007</v>
      </c>
      <c r="F160" s="10">
        <v>4998.1202499999999</v>
      </c>
      <c r="G160" s="10">
        <v>3126.1786000000002</v>
      </c>
      <c r="H160" s="10">
        <v>253.74664000000001</v>
      </c>
      <c r="I160" s="10">
        <v>10592.392220000002</v>
      </c>
      <c r="J160" s="10">
        <v>2974.66372</v>
      </c>
      <c r="K160" s="10">
        <v>75335.929889999999</v>
      </c>
      <c r="L160" s="48"/>
      <c r="M160" s="48"/>
      <c r="N160" s="48"/>
      <c r="O160" s="48"/>
      <c r="P160" s="48"/>
      <c r="Q160" s="48"/>
      <c r="R160" s="48"/>
      <c r="S160" s="48"/>
      <c r="T160" s="48"/>
    </row>
    <row r="161" spans="1:20">
      <c r="A161" s="16" t="s">
        <v>154</v>
      </c>
      <c r="B161" s="10">
        <v>0</v>
      </c>
      <c r="C161" s="10">
        <v>29733.362079999999</v>
      </c>
      <c r="D161" s="10">
        <v>737.71465999999998</v>
      </c>
      <c r="E161" s="10">
        <v>0</v>
      </c>
      <c r="F161" s="10">
        <v>771.36483999999996</v>
      </c>
      <c r="G161" s="10">
        <v>0</v>
      </c>
      <c r="H161" s="10">
        <v>0</v>
      </c>
      <c r="I161" s="10">
        <v>3198.0888</v>
      </c>
      <c r="J161" s="10">
        <v>0</v>
      </c>
      <c r="K161" s="10">
        <v>34440.530380000004</v>
      </c>
      <c r="L161" s="48"/>
      <c r="M161" s="48"/>
      <c r="N161" s="48"/>
      <c r="O161" s="48"/>
      <c r="P161" s="48"/>
      <c r="Q161" s="48"/>
      <c r="R161" s="48"/>
      <c r="S161" s="48"/>
      <c r="T161" s="48"/>
    </row>
    <row r="162" spans="1:20">
      <c r="A162" s="15" t="s">
        <v>155</v>
      </c>
      <c r="B162" s="8">
        <v>201516.41381999999</v>
      </c>
      <c r="C162" s="8">
        <v>593159.1851</v>
      </c>
      <c r="D162" s="8">
        <v>416705.07501999999</v>
      </c>
      <c r="E162" s="8">
        <v>0</v>
      </c>
      <c r="F162" s="8">
        <v>124949.82137000001</v>
      </c>
      <c r="G162" s="8">
        <v>133441.95355999999</v>
      </c>
      <c r="H162" s="8">
        <v>0</v>
      </c>
      <c r="I162" s="8">
        <v>458762.12242000003</v>
      </c>
      <c r="J162" s="8">
        <v>0</v>
      </c>
      <c r="K162" s="8">
        <v>1928534.5712899999</v>
      </c>
      <c r="L162" s="48"/>
      <c r="M162" s="48"/>
      <c r="N162" s="48"/>
      <c r="O162" s="48"/>
      <c r="P162" s="48"/>
      <c r="Q162" s="48"/>
      <c r="R162" s="48"/>
      <c r="S162" s="48"/>
      <c r="T162" s="48"/>
    </row>
    <row r="163" spans="1:20">
      <c r="A163" s="16" t="s">
        <v>156</v>
      </c>
      <c r="B163" s="10">
        <v>0</v>
      </c>
      <c r="C163" s="10">
        <v>18507.775000000001</v>
      </c>
      <c r="D163" s="10">
        <v>0</v>
      </c>
      <c r="E163" s="10">
        <v>0</v>
      </c>
      <c r="F163" s="10">
        <v>0</v>
      </c>
      <c r="G163" s="10">
        <v>0</v>
      </c>
      <c r="H163" s="10">
        <v>0</v>
      </c>
      <c r="I163" s="10">
        <v>0</v>
      </c>
      <c r="J163" s="10">
        <v>0</v>
      </c>
      <c r="K163" s="10">
        <v>18507.775000000001</v>
      </c>
      <c r="L163" s="48"/>
      <c r="M163" s="48"/>
      <c r="N163" s="48"/>
      <c r="O163" s="48"/>
      <c r="P163" s="48"/>
      <c r="Q163" s="48"/>
      <c r="R163" s="48"/>
      <c r="S163" s="48"/>
      <c r="T163" s="48"/>
    </row>
    <row r="164" spans="1:20">
      <c r="A164" s="16" t="s">
        <v>157</v>
      </c>
      <c r="B164" s="10">
        <v>0</v>
      </c>
      <c r="C164" s="10">
        <v>0</v>
      </c>
      <c r="D164" s="10">
        <v>0</v>
      </c>
      <c r="E164" s="10">
        <v>0</v>
      </c>
      <c r="F164" s="10">
        <v>0</v>
      </c>
      <c r="G164" s="10">
        <v>0</v>
      </c>
      <c r="H164" s="10">
        <v>0</v>
      </c>
      <c r="I164" s="10">
        <v>0</v>
      </c>
      <c r="J164" s="10">
        <v>0</v>
      </c>
      <c r="K164" s="10">
        <v>0</v>
      </c>
      <c r="L164" s="48"/>
      <c r="M164" s="48"/>
      <c r="N164" s="48"/>
      <c r="O164" s="48"/>
      <c r="P164" s="48"/>
      <c r="Q164" s="48"/>
      <c r="R164" s="48"/>
      <c r="S164" s="48"/>
      <c r="T164" s="48"/>
    </row>
    <row r="165" spans="1:20">
      <c r="A165" s="11" t="s">
        <v>158</v>
      </c>
      <c r="B165" s="10">
        <v>190131.36598</v>
      </c>
      <c r="C165" s="10">
        <v>548233.29632000008</v>
      </c>
      <c r="D165" s="10">
        <v>389000</v>
      </c>
      <c r="E165" s="10">
        <v>0</v>
      </c>
      <c r="F165" s="10">
        <v>119837.74759</v>
      </c>
      <c r="G165" s="10">
        <v>126922.24885999999</v>
      </c>
      <c r="H165" s="10">
        <v>0</v>
      </c>
      <c r="I165" s="10">
        <v>410534.40672000003</v>
      </c>
      <c r="J165" s="10">
        <v>0</v>
      </c>
      <c r="K165" s="10">
        <v>1784659.06547</v>
      </c>
      <c r="L165" s="48"/>
      <c r="M165" s="48"/>
      <c r="N165" s="48"/>
      <c r="O165" s="48"/>
      <c r="P165" s="48"/>
      <c r="Q165" s="48"/>
      <c r="R165" s="48"/>
      <c r="S165" s="48"/>
      <c r="T165" s="48"/>
    </row>
    <row r="166" spans="1:20">
      <c r="A166" s="16" t="s">
        <v>159</v>
      </c>
      <c r="B166" s="10">
        <v>11385.047839999999</v>
      </c>
      <c r="C166" s="10">
        <v>26418.11378</v>
      </c>
      <c r="D166" s="10">
        <v>27705.07502</v>
      </c>
      <c r="E166" s="10">
        <v>0</v>
      </c>
      <c r="F166" s="10">
        <v>5112.0737800000006</v>
      </c>
      <c r="G166" s="10">
        <v>6519.7047000000002</v>
      </c>
      <c r="H166" s="10">
        <v>0</v>
      </c>
      <c r="I166" s="10">
        <v>48227.715700000001</v>
      </c>
      <c r="J166" s="10">
        <v>0</v>
      </c>
      <c r="K166" s="10">
        <v>125367.73082</v>
      </c>
      <c r="L166" s="48"/>
      <c r="M166" s="48"/>
      <c r="N166" s="48"/>
      <c r="O166" s="48"/>
      <c r="P166" s="48"/>
      <c r="Q166" s="48"/>
      <c r="R166" s="48"/>
      <c r="S166" s="48"/>
      <c r="T166" s="48"/>
    </row>
    <row r="167" spans="1:20">
      <c r="A167" s="15" t="s">
        <v>160</v>
      </c>
      <c r="B167" s="8">
        <v>21300.481239999997</v>
      </c>
      <c r="C167" s="8">
        <v>21412.927489999998</v>
      </c>
      <c r="D167" s="8">
        <v>0</v>
      </c>
      <c r="E167" s="8">
        <v>2737.6064799999999</v>
      </c>
      <c r="F167" s="8">
        <v>0</v>
      </c>
      <c r="G167" s="8">
        <v>0</v>
      </c>
      <c r="H167" s="8">
        <v>0</v>
      </c>
      <c r="I167" s="8">
        <v>34550.104159999995</v>
      </c>
      <c r="J167" s="8">
        <v>3032.9569200000001</v>
      </c>
      <c r="K167" s="8">
        <v>83034.076290000012</v>
      </c>
      <c r="L167" s="48"/>
      <c r="M167" s="48"/>
      <c r="N167" s="48"/>
      <c r="O167" s="48"/>
      <c r="P167" s="48"/>
      <c r="Q167" s="48"/>
      <c r="R167" s="48"/>
      <c r="S167" s="48"/>
      <c r="T167" s="48"/>
    </row>
    <row r="168" spans="1:20">
      <c r="A168" s="16" t="s">
        <v>161</v>
      </c>
      <c r="B168" s="10">
        <v>21192.186399999999</v>
      </c>
      <c r="C168" s="10">
        <v>0</v>
      </c>
      <c r="D168" s="10">
        <v>0</v>
      </c>
      <c r="E168" s="10">
        <v>2737.6064799999999</v>
      </c>
      <c r="F168" s="10">
        <v>0</v>
      </c>
      <c r="G168" s="10">
        <v>0</v>
      </c>
      <c r="H168" s="10">
        <v>0</v>
      </c>
      <c r="I168" s="10">
        <v>34300</v>
      </c>
      <c r="J168" s="10">
        <v>2972.8481699999998</v>
      </c>
      <c r="K168" s="10">
        <v>61202.641049999998</v>
      </c>
      <c r="L168" s="48"/>
      <c r="M168" s="48"/>
      <c r="N168" s="48"/>
      <c r="O168" s="48"/>
      <c r="P168" s="48"/>
      <c r="Q168" s="48"/>
      <c r="R168" s="48"/>
      <c r="S168" s="48"/>
      <c r="T168" s="48"/>
    </row>
    <row r="169" spans="1:20">
      <c r="A169" s="16" t="s">
        <v>162</v>
      </c>
      <c r="B169" s="10">
        <v>0</v>
      </c>
      <c r="C169" s="10">
        <v>0</v>
      </c>
      <c r="D169" s="10">
        <v>0</v>
      </c>
      <c r="E169" s="10">
        <v>0</v>
      </c>
      <c r="F169" s="10">
        <v>0</v>
      </c>
      <c r="G169" s="10">
        <v>0</v>
      </c>
      <c r="H169" s="10">
        <v>0</v>
      </c>
      <c r="I169" s="10">
        <v>0</v>
      </c>
      <c r="J169" s="10">
        <v>0</v>
      </c>
      <c r="K169" s="10">
        <v>0</v>
      </c>
      <c r="L169" s="48"/>
      <c r="M169" s="48"/>
      <c r="N169" s="48"/>
      <c r="O169" s="48"/>
      <c r="P169" s="48"/>
      <c r="Q169" s="48"/>
      <c r="R169" s="48"/>
      <c r="S169" s="48"/>
      <c r="T169" s="48"/>
    </row>
    <row r="170" spans="1:20">
      <c r="A170" s="16" t="s">
        <v>163</v>
      </c>
      <c r="B170" s="10">
        <v>0</v>
      </c>
      <c r="C170" s="10">
        <v>0</v>
      </c>
      <c r="D170" s="10">
        <v>0</v>
      </c>
      <c r="E170" s="10">
        <v>2737.6064799999999</v>
      </c>
      <c r="F170" s="10">
        <v>0</v>
      </c>
      <c r="G170" s="10">
        <v>0</v>
      </c>
      <c r="H170" s="10">
        <v>0</v>
      </c>
      <c r="I170" s="10">
        <v>0</v>
      </c>
      <c r="J170" s="10">
        <v>0</v>
      </c>
      <c r="K170" s="10">
        <v>2737.6064799999999</v>
      </c>
      <c r="L170" s="48"/>
      <c r="M170" s="48"/>
      <c r="N170" s="48"/>
      <c r="O170" s="48"/>
      <c r="P170" s="48"/>
      <c r="Q170" s="48"/>
      <c r="R170" s="48"/>
      <c r="S170" s="48"/>
      <c r="T170" s="48"/>
    </row>
    <row r="171" spans="1:20">
      <c r="A171" s="16" t="s">
        <v>164</v>
      </c>
      <c r="B171" s="10">
        <v>21192.186399999999</v>
      </c>
      <c r="C171" s="10">
        <v>0</v>
      </c>
      <c r="D171" s="10">
        <v>0</v>
      </c>
      <c r="E171" s="10">
        <v>0</v>
      </c>
      <c r="F171" s="10">
        <v>0</v>
      </c>
      <c r="G171" s="10">
        <v>0</v>
      </c>
      <c r="H171" s="10">
        <v>0</v>
      </c>
      <c r="I171" s="10">
        <v>34300</v>
      </c>
      <c r="J171" s="10">
        <v>2972.8481699999998</v>
      </c>
      <c r="K171" s="10">
        <v>58465.034570000003</v>
      </c>
      <c r="L171" s="48"/>
      <c r="M171" s="48"/>
      <c r="N171" s="48"/>
      <c r="O171" s="48"/>
      <c r="P171" s="48"/>
      <c r="Q171" s="48"/>
      <c r="R171" s="48"/>
      <c r="S171" s="48"/>
      <c r="T171" s="48"/>
    </row>
    <row r="172" spans="1:20">
      <c r="A172" s="16" t="s">
        <v>165</v>
      </c>
      <c r="B172" s="10">
        <v>0</v>
      </c>
      <c r="C172" s="10">
        <v>0</v>
      </c>
      <c r="D172" s="10">
        <v>0</v>
      </c>
      <c r="E172" s="10">
        <v>0</v>
      </c>
      <c r="F172" s="10">
        <v>0</v>
      </c>
      <c r="G172" s="10">
        <v>0</v>
      </c>
      <c r="H172" s="10">
        <v>0</v>
      </c>
      <c r="I172" s="10">
        <v>0</v>
      </c>
      <c r="J172" s="10">
        <v>0</v>
      </c>
      <c r="K172" s="10">
        <v>0</v>
      </c>
      <c r="L172" s="48"/>
      <c r="M172" s="48"/>
      <c r="N172" s="48"/>
      <c r="O172" s="48"/>
      <c r="P172" s="48"/>
      <c r="Q172" s="48"/>
      <c r="R172" s="48"/>
      <c r="S172" s="48"/>
      <c r="T172" s="48"/>
    </row>
    <row r="173" spans="1:20">
      <c r="A173" s="16" t="s">
        <v>166</v>
      </c>
      <c r="B173" s="10">
        <v>0</v>
      </c>
      <c r="C173" s="10">
        <v>0</v>
      </c>
      <c r="D173" s="10">
        <v>0</v>
      </c>
      <c r="E173" s="10">
        <v>0</v>
      </c>
      <c r="F173" s="10">
        <v>0</v>
      </c>
      <c r="G173" s="10">
        <v>0</v>
      </c>
      <c r="H173" s="10">
        <v>0</v>
      </c>
      <c r="I173" s="10">
        <v>0</v>
      </c>
      <c r="J173" s="10">
        <v>0</v>
      </c>
      <c r="K173" s="10">
        <v>0</v>
      </c>
      <c r="L173" s="48"/>
      <c r="M173" s="48"/>
      <c r="N173" s="48"/>
      <c r="O173" s="48"/>
      <c r="P173" s="48"/>
      <c r="Q173" s="48"/>
      <c r="R173" s="48"/>
      <c r="S173" s="48"/>
      <c r="T173" s="48"/>
    </row>
    <row r="174" spans="1:20">
      <c r="A174" s="16" t="s">
        <v>167</v>
      </c>
      <c r="B174" s="10">
        <v>0</v>
      </c>
      <c r="C174" s="10">
        <v>20920</v>
      </c>
      <c r="D174" s="10">
        <v>0</v>
      </c>
      <c r="E174" s="10">
        <v>0</v>
      </c>
      <c r="F174" s="10">
        <v>0</v>
      </c>
      <c r="G174" s="10">
        <v>0</v>
      </c>
      <c r="H174" s="10">
        <v>0</v>
      </c>
      <c r="I174" s="10">
        <v>0</v>
      </c>
      <c r="J174" s="10">
        <v>0</v>
      </c>
      <c r="K174" s="10">
        <v>20920</v>
      </c>
      <c r="L174" s="48"/>
      <c r="M174" s="48"/>
      <c r="N174" s="48"/>
      <c r="O174" s="48"/>
      <c r="P174" s="48"/>
      <c r="Q174" s="48"/>
      <c r="R174" s="48"/>
      <c r="S174" s="48"/>
      <c r="T174" s="48"/>
    </row>
    <row r="175" spans="1:20">
      <c r="A175" s="16" t="s">
        <v>168</v>
      </c>
      <c r="B175" s="10">
        <v>108.29483999999999</v>
      </c>
      <c r="C175" s="10">
        <v>492.92748999999998</v>
      </c>
      <c r="D175" s="10">
        <v>0</v>
      </c>
      <c r="E175" s="10">
        <v>0</v>
      </c>
      <c r="F175" s="10">
        <v>0</v>
      </c>
      <c r="G175" s="10">
        <v>0</v>
      </c>
      <c r="H175" s="10">
        <v>0</v>
      </c>
      <c r="I175" s="10">
        <v>250.10416000000001</v>
      </c>
      <c r="J175" s="10">
        <v>60.108750000000001</v>
      </c>
      <c r="K175" s="10">
        <v>911.43524000000002</v>
      </c>
      <c r="L175" s="48"/>
      <c r="M175" s="48"/>
      <c r="N175" s="48"/>
      <c r="O175" s="48"/>
      <c r="P175" s="48"/>
      <c r="Q175" s="48"/>
      <c r="R175" s="48"/>
      <c r="S175" s="48"/>
      <c r="T175" s="48"/>
    </row>
    <row r="176" spans="1:20">
      <c r="A176" s="15" t="s">
        <v>169</v>
      </c>
      <c r="B176" s="8">
        <v>99552.431280000004</v>
      </c>
      <c r="C176" s="8">
        <v>476277.49924999999</v>
      </c>
      <c r="D176" s="8">
        <v>494902.19130000001</v>
      </c>
      <c r="E176" s="8">
        <v>13994.43183</v>
      </c>
      <c r="F176" s="8">
        <v>77193.887199999997</v>
      </c>
      <c r="G176" s="8">
        <v>60683.518479999999</v>
      </c>
      <c r="H176" s="8">
        <v>4220.7283399999997</v>
      </c>
      <c r="I176" s="8">
        <v>190669.46632000001</v>
      </c>
      <c r="J176" s="8">
        <v>46657.167679999999</v>
      </c>
      <c r="K176" s="8">
        <v>1464151.3216800001</v>
      </c>
      <c r="L176" s="48"/>
      <c r="M176" s="48"/>
      <c r="N176" s="48"/>
      <c r="O176" s="48"/>
      <c r="P176" s="48"/>
      <c r="Q176" s="48"/>
      <c r="R176" s="48"/>
      <c r="S176" s="48"/>
      <c r="T176" s="48"/>
    </row>
    <row r="177" spans="1:20">
      <c r="A177" s="22" t="s">
        <v>170</v>
      </c>
      <c r="B177" s="10">
        <v>85271.092569999993</v>
      </c>
      <c r="C177" s="10">
        <v>396826.43744000001</v>
      </c>
      <c r="D177" s="10">
        <v>440373.77504000004</v>
      </c>
      <c r="E177" s="10">
        <v>13818.21946</v>
      </c>
      <c r="F177" s="10">
        <v>63098.292049999996</v>
      </c>
      <c r="G177" s="10">
        <v>58185.818100000004</v>
      </c>
      <c r="H177" s="10">
        <v>6196.9311900000002</v>
      </c>
      <c r="I177" s="10">
        <v>171011.58140999998</v>
      </c>
      <c r="J177" s="10">
        <v>75838.91326999999</v>
      </c>
      <c r="K177" s="10">
        <v>1310621.0605299999</v>
      </c>
      <c r="L177" s="48"/>
      <c r="M177" s="48"/>
      <c r="N177" s="48"/>
      <c r="O177" s="48"/>
      <c r="P177" s="48"/>
      <c r="Q177" s="48"/>
      <c r="R177" s="48"/>
      <c r="S177" s="48"/>
      <c r="T177" s="48"/>
    </row>
    <row r="178" spans="1:20">
      <c r="A178" s="16" t="s">
        <v>171</v>
      </c>
      <c r="B178" s="10">
        <v>85271.092569999993</v>
      </c>
      <c r="C178" s="10">
        <v>396826.43744000001</v>
      </c>
      <c r="D178" s="10">
        <v>440373.77504000004</v>
      </c>
      <c r="E178" s="10">
        <v>13818.21946</v>
      </c>
      <c r="F178" s="10">
        <v>63098.292049999996</v>
      </c>
      <c r="G178" s="10">
        <v>58185.818100000004</v>
      </c>
      <c r="H178" s="10">
        <v>6196.9311900000002</v>
      </c>
      <c r="I178" s="10">
        <v>171011.58140999998</v>
      </c>
      <c r="J178" s="10">
        <v>75838.91326999999</v>
      </c>
      <c r="K178" s="10">
        <v>1310621.0605299999</v>
      </c>
      <c r="L178" s="48"/>
      <c r="M178" s="48"/>
      <c r="N178" s="48"/>
      <c r="O178" s="48"/>
      <c r="P178" s="48"/>
      <c r="Q178" s="48"/>
      <c r="R178" s="48"/>
      <c r="S178" s="48"/>
      <c r="T178" s="48"/>
    </row>
    <row r="179" spans="1:20">
      <c r="A179" s="16" t="s">
        <v>172</v>
      </c>
      <c r="B179" s="10">
        <v>0</v>
      </c>
      <c r="C179" s="10">
        <v>0</v>
      </c>
      <c r="D179" s="10">
        <v>0</v>
      </c>
      <c r="E179" s="10">
        <v>0</v>
      </c>
      <c r="F179" s="10">
        <v>0</v>
      </c>
      <c r="G179" s="10">
        <v>0</v>
      </c>
      <c r="H179" s="10">
        <v>0</v>
      </c>
      <c r="I179" s="10">
        <v>0</v>
      </c>
      <c r="J179" s="10">
        <v>0</v>
      </c>
      <c r="K179" s="10">
        <v>0</v>
      </c>
      <c r="L179" s="48"/>
      <c r="M179" s="48"/>
      <c r="N179" s="48"/>
      <c r="O179" s="48"/>
      <c r="P179" s="48"/>
      <c r="Q179" s="48"/>
      <c r="R179" s="48"/>
      <c r="S179" s="48"/>
      <c r="T179" s="48"/>
    </row>
    <row r="180" spans="1:20">
      <c r="A180" s="16" t="s">
        <v>173</v>
      </c>
      <c r="B180" s="10">
        <v>0</v>
      </c>
      <c r="C180" s="10">
        <v>0</v>
      </c>
      <c r="D180" s="10">
        <v>0</v>
      </c>
      <c r="E180" s="10">
        <v>0</v>
      </c>
      <c r="F180" s="10">
        <v>0</v>
      </c>
      <c r="G180" s="10">
        <v>0</v>
      </c>
      <c r="H180" s="10">
        <v>0</v>
      </c>
      <c r="I180" s="10">
        <v>0</v>
      </c>
      <c r="J180" s="10">
        <v>0</v>
      </c>
      <c r="K180" s="10">
        <v>0</v>
      </c>
      <c r="L180" s="48"/>
      <c r="M180" s="48"/>
      <c r="N180" s="48"/>
      <c r="O180" s="48"/>
      <c r="P180" s="48"/>
      <c r="Q180" s="48"/>
      <c r="R180" s="48"/>
      <c r="S180" s="48"/>
      <c r="T180" s="48"/>
    </row>
    <row r="181" spans="1:20">
      <c r="A181" s="22" t="s">
        <v>174</v>
      </c>
      <c r="B181" s="10">
        <v>1591.7623999999998</v>
      </c>
      <c r="C181" s="10">
        <v>0</v>
      </c>
      <c r="D181" s="10">
        <v>0</v>
      </c>
      <c r="E181" s="10">
        <v>0</v>
      </c>
      <c r="F181" s="10">
        <v>0</v>
      </c>
      <c r="G181" s="10">
        <v>0</v>
      </c>
      <c r="H181" s="10">
        <v>204.12700000000001</v>
      </c>
      <c r="I181" s="10">
        <v>0</v>
      </c>
      <c r="J181" s="10">
        <v>3389.2807200000002</v>
      </c>
      <c r="K181" s="10">
        <v>5185.1701199999998</v>
      </c>
      <c r="L181" s="48"/>
      <c r="M181" s="48"/>
      <c r="N181" s="48"/>
      <c r="O181" s="48"/>
      <c r="P181" s="48"/>
      <c r="Q181" s="48"/>
      <c r="R181" s="48"/>
      <c r="S181" s="48"/>
      <c r="T181" s="48"/>
    </row>
    <row r="182" spans="1:20">
      <c r="A182" s="16" t="s">
        <v>175</v>
      </c>
      <c r="B182" s="10">
        <v>0</v>
      </c>
      <c r="C182" s="10">
        <v>0</v>
      </c>
      <c r="D182" s="10">
        <v>0</v>
      </c>
      <c r="E182" s="10">
        <v>0</v>
      </c>
      <c r="F182" s="10">
        <v>0</v>
      </c>
      <c r="G182" s="10">
        <v>0</v>
      </c>
      <c r="H182" s="10">
        <v>0</v>
      </c>
      <c r="I182" s="10">
        <v>0</v>
      </c>
      <c r="J182" s="10">
        <v>0</v>
      </c>
      <c r="K182" s="10">
        <v>0</v>
      </c>
      <c r="L182" s="48"/>
      <c r="M182" s="48"/>
      <c r="N182" s="48"/>
      <c r="O182" s="48"/>
      <c r="P182" s="48"/>
      <c r="Q182" s="48"/>
      <c r="R182" s="48"/>
      <c r="S182" s="48"/>
      <c r="T182" s="48"/>
    </row>
    <row r="183" spans="1:20">
      <c r="A183" s="16" t="s">
        <v>176</v>
      </c>
      <c r="B183" s="10">
        <v>0</v>
      </c>
      <c r="C183" s="10">
        <v>0</v>
      </c>
      <c r="D183" s="10">
        <v>0</v>
      </c>
      <c r="E183" s="10">
        <v>0</v>
      </c>
      <c r="F183" s="10">
        <v>0</v>
      </c>
      <c r="G183" s="10">
        <v>0</v>
      </c>
      <c r="H183" s="10">
        <v>0</v>
      </c>
      <c r="I183" s="10">
        <v>0</v>
      </c>
      <c r="J183" s="10">
        <v>3389.2807200000002</v>
      </c>
      <c r="K183" s="10">
        <v>3389.2807200000002</v>
      </c>
      <c r="L183" s="48"/>
      <c r="M183" s="48"/>
      <c r="N183" s="48"/>
      <c r="O183" s="48"/>
      <c r="P183" s="48"/>
      <c r="Q183" s="48"/>
      <c r="R183" s="48"/>
      <c r="S183" s="48"/>
      <c r="T183" s="48"/>
    </row>
    <row r="184" spans="1:20">
      <c r="A184" s="16" t="s">
        <v>177</v>
      </c>
      <c r="B184" s="10">
        <v>1591.7623999999998</v>
      </c>
      <c r="C184" s="10">
        <v>0</v>
      </c>
      <c r="D184" s="10">
        <v>0</v>
      </c>
      <c r="E184" s="10">
        <v>0</v>
      </c>
      <c r="F184" s="10">
        <v>0</v>
      </c>
      <c r="G184" s="10">
        <v>0</v>
      </c>
      <c r="H184" s="10">
        <v>204.12700000000001</v>
      </c>
      <c r="I184" s="10">
        <v>0</v>
      </c>
      <c r="J184" s="10">
        <v>0</v>
      </c>
      <c r="K184" s="10">
        <v>1795.8893999999998</v>
      </c>
      <c r="L184" s="48"/>
      <c r="M184" s="48"/>
      <c r="N184" s="48"/>
      <c r="O184" s="48"/>
      <c r="P184" s="48"/>
      <c r="Q184" s="48"/>
      <c r="R184" s="48"/>
      <c r="S184" s="48"/>
      <c r="T184" s="48"/>
    </row>
    <row r="185" spans="1:20">
      <c r="A185" s="22" t="s">
        <v>178</v>
      </c>
      <c r="B185" s="10">
        <v>0</v>
      </c>
      <c r="C185" s="10">
        <v>0</v>
      </c>
      <c r="D185" s="10">
        <v>0</v>
      </c>
      <c r="E185" s="10">
        <v>0</v>
      </c>
      <c r="F185" s="10">
        <v>0</v>
      </c>
      <c r="G185" s="10">
        <v>0</v>
      </c>
      <c r="H185" s="10">
        <v>0</v>
      </c>
      <c r="I185" s="10">
        <v>0</v>
      </c>
      <c r="J185" s="10">
        <v>0</v>
      </c>
      <c r="K185" s="10">
        <v>0</v>
      </c>
      <c r="L185" s="48"/>
      <c r="M185" s="48"/>
      <c r="N185" s="48"/>
      <c r="O185" s="48"/>
      <c r="P185" s="48"/>
      <c r="Q185" s="48"/>
      <c r="R185" s="48"/>
      <c r="S185" s="48"/>
      <c r="T185" s="48"/>
    </row>
    <row r="186" spans="1:20">
      <c r="A186" s="16" t="s">
        <v>179</v>
      </c>
      <c r="B186" s="10">
        <v>0</v>
      </c>
      <c r="C186" s="10">
        <v>0</v>
      </c>
      <c r="D186" s="10">
        <v>0</v>
      </c>
      <c r="E186" s="10">
        <v>0</v>
      </c>
      <c r="F186" s="10">
        <v>0</v>
      </c>
      <c r="G186" s="10">
        <v>0</v>
      </c>
      <c r="H186" s="10">
        <v>0</v>
      </c>
      <c r="I186" s="10">
        <v>0</v>
      </c>
      <c r="J186" s="10">
        <v>0</v>
      </c>
      <c r="K186" s="10">
        <v>0</v>
      </c>
      <c r="L186" s="48"/>
      <c r="M186" s="48"/>
      <c r="N186" s="48"/>
      <c r="O186" s="48"/>
      <c r="P186" s="48"/>
      <c r="Q186" s="48"/>
      <c r="R186" s="48"/>
      <c r="S186" s="48"/>
      <c r="T186" s="48"/>
    </row>
    <row r="187" spans="1:20">
      <c r="A187" s="22" t="s">
        <v>180</v>
      </c>
      <c r="B187" s="10">
        <v>10517.518910000001</v>
      </c>
      <c r="C187" s="10">
        <v>48778.856369999994</v>
      </c>
      <c r="D187" s="10">
        <v>46483.819109999997</v>
      </c>
      <c r="E187" s="10">
        <v>91.160960000000003</v>
      </c>
      <c r="F187" s="10">
        <v>8972.09915</v>
      </c>
      <c r="G187" s="10">
        <v>878.02</v>
      </c>
      <c r="H187" s="10">
        <v>654.70270999999991</v>
      </c>
      <c r="I187" s="10">
        <v>18029.63247</v>
      </c>
      <c r="J187" s="10">
        <v>562.23117000000002</v>
      </c>
      <c r="K187" s="10">
        <v>134968.04084999999</v>
      </c>
      <c r="L187" s="48"/>
      <c r="M187" s="48"/>
      <c r="N187" s="48"/>
      <c r="O187" s="48"/>
      <c r="P187" s="48"/>
      <c r="Q187" s="48"/>
      <c r="R187" s="48"/>
      <c r="S187" s="48"/>
      <c r="T187" s="48"/>
    </row>
    <row r="188" spans="1:20">
      <c r="A188" s="16" t="s">
        <v>181</v>
      </c>
      <c r="B188" s="10">
        <v>7274.6222300000009</v>
      </c>
      <c r="C188" s="10">
        <v>24389.428179999999</v>
      </c>
      <c r="D188" s="10">
        <v>21643.523699999998</v>
      </c>
      <c r="E188" s="10">
        <v>45.580480000000001</v>
      </c>
      <c r="F188" s="10">
        <v>6531.0860199999997</v>
      </c>
      <c r="G188" s="10">
        <v>439.01</v>
      </c>
      <c r="H188" s="10">
        <v>582.85650999999996</v>
      </c>
      <c r="I188" s="10">
        <v>10101.125820000001</v>
      </c>
      <c r="J188" s="10">
        <v>356.47005999999999</v>
      </c>
      <c r="K188" s="10">
        <v>71363.702999999994</v>
      </c>
      <c r="L188" s="48"/>
      <c r="M188" s="48"/>
      <c r="N188" s="48"/>
      <c r="O188" s="48"/>
      <c r="P188" s="48"/>
      <c r="Q188" s="48"/>
      <c r="R188" s="48"/>
      <c r="S188" s="48"/>
      <c r="T188" s="48"/>
    </row>
    <row r="189" spans="1:20">
      <c r="A189" s="16" t="s">
        <v>182</v>
      </c>
      <c r="B189" s="10">
        <v>3242.8966800000003</v>
      </c>
      <c r="C189" s="10">
        <v>24389.428190000002</v>
      </c>
      <c r="D189" s="10">
        <v>24840.295409999999</v>
      </c>
      <c r="E189" s="10">
        <v>45.580480000000001</v>
      </c>
      <c r="F189" s="10">
        <v>2441.0131299999998</v>
      </c>
      <c r="G189" s="10">
        <v>439.01</v>
      </c>
      <c r="H189" s="10">
        <v>71.846199999999996</v>
      </c>
      <c r="I189" s="10">
        <v>7928.5066500000003</v>
      </c>
      <c r="J189" s="10">
        <v>205.76110999999997</v>
      </c>
      <c r="K189" s="10">
        <v>63604.337850000004</v>
      </c>
      <c r="L189" s="48"/>
      <c r="M189" s="48"/>
      <c r="N189" s="48"/>
      <c r="O189" s="48"/>
      <c r="P189" s="48"/>
      <c r="Q189" s="48"/>
      <c r="R189" s="48"/>
      <c r="S189" s="48"/>
      <c r="T189" s="48"/>
    </row>
    <row r="190" spans="1:20">
      <c r="A190" s="16" t="s">
        <v>183</v>
      </c>
      <c r="B190" s="10">
        <v>0</v>
      </c>
      <c r="C190" s="10">
        <v>0</v>
      </c>
      <c r="D190" s="10">
        <v>0</v>
      </c>
      <c r="E190" s="10">
        <v>0</v>
      </c>
      <c r="F190" s="10">
        <v>0</v>
      </c>
      <c r="G190" s="10">
        <v>0</v>
      </c>
      <c r="H190" s="10">
        <v>0</v>
      </c>
      <c r="I190" s="10">
        <v>0</v>
      </c>
      <c r="J190" s="10">
        <v>0</v>
      </c>
      <c r="K190" s="10">
        <v>0</v>
      </c>
      <c r="L190" s="48"/>
      <c r="M190" s="48"/>
      <c r="N190" s="48"/>
      <c r="O190" s="48"/>
      <c r="P190" s="48"/>
      <c r="Q190" s="48"/>
      <c r="R190" s="48"/>
      <c r="S190" s="48"/>
      <c r="T190" s="48"/>
    </row>
    <row r="191" spans="1:20">
      <c r="A191" s="22" t="s">
        <v>184</v>
      </c>
      <c r="B191" s="10">
        <v>2172.0573999999997</v>
      </c>
      <c r="C191" s="10">
        <v>30672.205440000002</v>
      </c>
      <c r="D191" s="10">
        <v>8044.5971500000005</v>
      </c>
      <c r="E191" s="10">
        <v>85.051410000000004</v>
      </c>
      <c r="F191" s="10">
        <v>5123.4960000000001</v>
      </c>
      <c r="G191" s="10">
        <v>1619.6803799999998</v>
      </c>
      <c r="H191" s="10">
        <v>-2835.0325600000001</v>
      </c>
      <c r="I191" s="10">
        <v>1628.25244</v>
      </c>
      <c r="J191" s="10">
        <v>-33133.25748</v>
      </c>
      <c r="K191" s="10">
        <v>13377.05018</v>
      </c>
      <c r="L191" s="48"/>
      <c r="M191" s="48"/>
      <c r="N191" s="48"/>
      <c r="O191" s="48"/>
      <c r="P191" s="48"/>
      <c r="Q191" s="48"/>
      <c r="R191" s="48"/>
      <c r="S191" s="48"/>
      <c r="T191" s="48"/>
    </row>
    <row r="192" spans="1:20">
      <c r="A192" s="16" t="s">
        <v>185</v>
      </c>
      <c r="B192" s="10">
        <v>2026.7603700000002</v>
      </c>
      <c r="C192" s="10">
        <v>29183.816409999999</v>
      </c>
      <c r="D192" s="10">
        <v>7174.2164400000001</v>
      </c>
      <c r="E192" s="10">
        <v>79.137389999999996</v>
      </c>
      <c r="F192" s="10">
        <v>4668.6236500000005</v>
      </c>
      <c r="G192" s="10">
        <v>1485.2938700000002</v>
      </c>
      <c r="H192" s="10">
        <v>-2547.2554399999999</v>
      </c>
      <c r="I192" s="10">
        <v>992.0756899999999</v>
      </c>
      <c r="J192" s="10">
        <v>-32496.467980000001</v>
      </c>
      <c r="K192" s="10">
        <v>10566.2004</v>
      </c>
      <c r="L192" s="48"/>
      <c r="M192" s="48"/>
      <c r="N192" s="48"/>
      <c r="O192" s="48"/>
      <c r="P192" s="48"/>
      <c r="Q192" s="48"/>
      <c r="R192" s="48"/>
      <c r="S192" s="48"/>
      <c r="T192" s="48"/>
    </row>
    <row r="193" spans="1:20">
      <c r="A193" s="40" t="s">
        <v>186</v>
      </c>
      <c r="B193" s="10">
        <v>145.29703000000001</v>
      </c>
      <c r="C193" s="10">
        <v>1488.38903</v>
      </c>
      <c r="D193" s="10">
        <v>870.38070999999991</v>
      </c>
      <c r="E193" s="10">
        <v>5.9140200000000007</v>
      </c>
      <c r="F193" s="10">
        <v>454.87234999999998</v>
      </c>
      <c r="G193" s="10">
        <v>134.38651000000002</v>
      </c>
      <c r="H193" s="10">
        <v>-287.77711999999997</v>
      </c>
      <c r="I193" s="10">
        <v>636.17674999999997</v>
      </c>
      <c r="J193" s="10">
        <v>-636.78949999999998</v>
      </c>
      <c r="K193" s="10">
        <v>2810.84978</v>
      </c>
      <c r="L193" s="48"/>
      <c r="M193" s="48"/>
      <c r="N193" s="48"/>
      <c r="O193" s="48"/>
      <c r="P193" s="48"/>
      <c r="Q193" s="48"/>
      <c r="R193" s="48"/>
      <c r="S193" s="48"/>
      <c r="T193" s="48"/>
    </row>
    <row r="194" spans="1:20">
      <c r="A194" s="14" t="s">
        <v>187</v>
      </c>
      <c r="B194" s="8">
        <v>1200820.611</v>
      </c>
      <c r="C194" s="8">
        <v>3514811.5222300002</v>
      </c>
      <c r="D194" s="8">
        <v>2327672.2959600003</v>
      </c>
      <c r="E194" s="8">
        <v>77152.434040000007</v>
      </c>
      <c r="F194" s="8">
        <v>520126.94197000004</v>
      </c>
      <c r="G194" s="8">
        <v>733537.77617999993</v>
      </c>
      <c r="H194" s="8">
        <v>37128.0288</v>
      </c>
      <c r="I194" s="8">
        <v>1532622.6791600001</v>
      </c>
      <c r="J194" s="8">
        <v>455873.88543999998</v>
      </c>
      <c r="K194" s="8">
        <v>10399746.17478</v>
      </c>
      <c r="L194" s="48"/>
      <c r="M194" s="48"/>
      <c r="N194" s="48"/>
      <c r="O194" s="48"/>
      <c r="P194" s="48"/>
      <c r="Q194" s="48"/>
      <c r="R194" s="48"/>
      <c r="S194" s="48"/>
      <c r="T194" s="48"/>
    </row>
    <row r="195" spans="1:20">
      <c r="A195" s="15" t="s">
        <v>188</v>
      </c>
      <c r="B195" s="8">
        <v>0</v>
      </c>
      <c r="C195" s="8">
        <v>0</v>
      </c>
      <c r="D195" s="8">
        <v>230</v>
      </c>
      <c r="E195" s="8">
        <v>0</v>
      </c>
      <c r="F195" s="8">
        <v>0</v>
      </c>
      <c r="G195" s="8">
        <v>0</v>
      </c>
      <c r="H195" s="8">
        <v>0</v>
      </c>
      <c r="I195" s="8">
        <v>14332.17251</v>
      </c>
      <c r="J195" s="8">
        <v>0</v>
      </c>
      <c r="K195" s="8">
        <v>14562.17251</v>
      </c>
      <c r="L195" s="48"/>
      <c r="M195" s="48"/>
      <c r="N195" s="48"/>
      <c r="O195" s="48"/>
      <c r="P195" s="48"/>
      <c r="Q195" s="48"/>
      <c r="R195" s="48"/>
      <c r="S195" s="48"/>
      <c r="T195" s="48"/>
    </row>
    <row r="196" spans="1:20">
      <c r="A196" s="22" t="s">
        <v>189</v>
      </c>
      <c r="B196" s="10">
        <v>0</v>
      </c>
      <c r="C196" s="10">
        <v>0</v>
      </c>
      <c r="D196" s="10">
        <v>0</v>
      </c>
      <c r="E196" s="10">
        <v>0</v>
      </c>
      <c r="F196" s="10">
        <v>0</v>
      </c>
      <c r="G196" s="10">
        <v>0</v>
      </c>
      <c r="H196" s="10">
        <v>0</v>
      </c>
      <c r="I196" s="10">
        <v>0</v>
      </c>
      <c r="J196" s="10">
        <v>0</v>
      </c>
      <c r="K196" s="10">
        <v>0</v>
      </c>
      <c r="L196" s="48"/>
      <c r="M196" s="48"/>
      <c r="N196" s="48"/>
      <c r="O196" s="48"/>
      <c r="P196" s="48"/>
      <c r="Q196" s="48"/>
      <c r="R196" s="48"/>
      <c r="S196" s="48"/>
      <c r="T196" s="48"/>
    </row>
    <row r="197" spans="1:20">
      <c r="A197" s="16" t="s">
        <v>190</v>
      </c>
      <c r="B197" s="10">
        <v>0</v>
      </c>
      <c r="C197" s="10">
        <v>0</v>
      </c>
      <c r="D197" s="10">
        <v>0</v>
      </c>
      <c r="E197" s="10">
        <v>0</v>
      </c>
      <c r="F197" s="10">
        <v>0</v>
      </c>
      <c r="G197" s="10">
        <v>0</v>
      </c>
      <c r="H197" s="10">
        <v>0</v>
      </c>
      <c r="I197" s="10">
        <v>0</v>
      </c>
      <c r="J197" s="10">
        <v>0</v>
      </c>
      <c r="K197" s="10">
        <v>0</v>
      </c>
      <c r="L197" s="48"/>
      <c r="M197" s="48"/>
      <c r="N197" s="48"/>
      <c r="O197" s="48"/>
      <c r="P197" s="48"/>
      <c r="Q197" s="48"/>
      <c r="R197" s="48"/>
      <c r="S197" s="48"/>
      <c r="T197" s="48"/>
    </row>
    <row r="198" spans="1:20">
      <c r="A198" s="16" t="s">
        <v>191</v>
      </c>
      <c r="B198" s="10">
        <v>0</v>
      </c>
      <c r="C198" s="10">
        <v>0</v>
      </c>
      <c r="D198" s="10">
        <v>0</v>
      </c>
      <c r="E198" s="10">
        <v>0</v>
      </c>
      <c r="F198" s="10">
        <v>0</v>
      </c>
      <c r="G198" s="10">
        <v>0</v>
      </c>
      <c r="H198" s="10">
        <v>0</v>
      </c>
      <c r="I198" s="10">
        <v>0</v>
      </c>
      <c r="J198" s="10">
        <v>0</v>
      </c>
      <c r="K198" s="10">
        <v>0</v>
      </c>
      <c r="L198" s="48"/>
      <c r="M198" s="48"/>
      <c r="N198" s="48"/>
      <c r="O198" s="48"/>
      <c r="P198" s="48"/>
      <c r="Q198" s="48"/>
      <c r="R198" s="48"/>
      <c r="S198" s="48"/>
      <c r="T198" s="48"/>
    </row>
    <row r="199" spans="1:20">
      <c r="A199" s="16" t="s">
        <v>192</v>
      </c>
      <c r="B199" s="10">
        <v>0</v>
      </c>
      <c r="C199" s="10">
        <v>0</v>
      </c>
      <c r="D199" s="10">
        <v>0</v>
      </c>
      <c r="E199" s="10">
        <v>0</v>
      </c>
      <c r="F199" s="10">
        <v>0</v>
      </c>
      <c r="G199" s="10">
        <v>0</v>
      </c>
      <c r="H199" s="10">
        <v>0</v>
      </c>
      <c r="I199" s="10">
        <v>0</v>
      </c>
      <c r="J199" s="10">
        <v>0</v>
      </c>
      <c r="K199" s="10">
        <v>0</v>
      </c>
      <c r="L199" s="48"/>
      <c r="M199" s="48"/>
      <c r="N199" s="48"/>
      <c r="O199" s="48"/>
      <c r="P199" s="48"/>
      <c r="Q199" s="48"/>
      <c r="R199" s="48"/>
      <c r="S199" s="48"/>
      <c r="T199" s="48"/>
    </row>
    <row r="200" spans="1:20">
      <c r="A200" s="16" t="s">
        <v>193</v>
      </c>
      <c r="B200" s="10">
        <v>0</v>
      </c>
      <c r="C200" s="10">
        <v>0</v>
      </c>
      <c r="D200" s="10">
        <v>0</v>
      </c>
      <c r="E200" s="10">
        <v>0</v>
      </c>
      <c r="F200" s="10">
        <v>0</v>
      </c>
      <c r="G200" s="10">
        <v>0</v>
      </c>
      <c r="H200" s="10">
        <v>0</v>
      </c>
      <c r="I200" s="10">
        <v>0</v>
      </c>
      <c r="J200" s="10">
        <v>0</v>
      </c>
      <c r="K200" s="10">
        <v>0</v>
      </c>
      <c r="L200" s="48"/>
      <c r="M200" s="48"/>
      <c r="N200" s="48"/>
      <c r="O200" s="48"/>
      <c r="P200" s="48"/>
      <c r="Q200" s="48"/>
      <c r="R200" s="48"/>
      <c r="S200" s="48"/>
      <c r="T200" s="48"/>
    </row>
    <row r="201" spans="1:20">
      <c r="A201" s="16" t="s">
        <v>194</v>
      </c>
      <c r="B201" s="10">
        <v>0</v>
      </c>
      <c r="C201" s="10">
        <v>0</v>
      </c>
      <c r="D201" s="10">
        <v>0</v>
      </c>
      <c r="E201" s="10">
        <v>0</v>
      </c>
      <c r="F201" s="10">
        <v>0</v>
      </c>
      <c r="G201" s="10">
        <v>0</v>
      </c>
      <c r="H201" s="10">
        <v>0</v>
      </c>
      <c r="I201" s="10">
        <v>0</v>
      </c>
      <c r="J201" s="10">
        <v>0</v>
      </c>
      <c r="K201" s="10">
        <v>0</v>
      </c>
      <c r="L201" s="48"/>
      <c r="M201" s="48"/>
      <c r="N201" s="48"/>
      <c r="O201" s="48"/>
      <c r="P201" s="48"/>
      <c r="Q201" s="48"/>
      <c r="R201" s="48"/>
      <c r="S201" s="48"/>
      <c r="T201" s="48"/>
    </row>
    <row r="202" spans="1:20">
      <c r="A202" s="22" t="s">
        <v>195</v>
      </c>
      <c r="B202" s="10">
        <v>0</v>
      </c>
      <c r="C202" s="10">
        <v>0</v>
      </c>
      <c r="D202" s="10">
        <v>0</v>
      </c>
      <c r="E202" s="10">
        <v>0</v>
      </c>
      <c r="F202" s="10">
        <v>0</v>
      </c>
      <c r="G202" s="10">
        <v>0</v>
      </c>
      <c r="H202" s="10">
        <v>0</v>
      </c>
      <c r="I202" s="10">
        <v>0</v>
      </c>
      <c r="J202" s="10">
        <v>0</v>
      </c>
      <c r="K202" s="10">
        <v>0</v>
      </c>
      <c r="L202" s="48"/>
      <c r="M202" s="48"/>
      <c r="N202" s="48"/>
      <c r="O202" s="48"/>
      <c r="P202" s="48"/>
      <c r="Q202" s="48"/>
      <c r="R202" s="48"/>
      <c r="S202" s="48"/>
      <c r="T202" s="48"/>
    </row>
    <row r="203" spans="1:20">
      <c r="A203" s="16" t="s">
        <v>196</v>
      </c>
      <c r="B203" s="10">
        <v>0</v>
      </c>
      <c r="C203" s="10">
        <v>0</v>
      </c>
      <c r="D203" s="10">
        <v>0</v>
      </c>
      <c r="E203" s="10">
        <v>0</v>
      </c>
      <c r="F203" s="10">
        <v>0</v>
      </c>
      <c r="G203" s="10">
        <v>0</v>
      </c>
      <c r="H203" s="10">
        <v>0</v>
      </c>
      <c r="I203" s="10">
        <v>0</v>
      </c>
      <c r="J203" s="10">
        <v>0</v>
      </c>
      <c r="K203" s="10">
        <v>0</v>
      </c>
      <c r="L203" s="48"/>
      <c r="M203" s="48"/>
      <c r="N203" s="48"/>
      <c r="O203" s="48"/>
      <c r="P203" s="48"/>
      <c r="Q203" s="48"/>
      <c r="R203" s="48"/>
      <c r="S203" s="48"/>
      <c r="T203" s="48"/>
    </row>
    <row r="204" spans="1:20">
      <c r="A204" s="16" t="s">
        <v>197</v>
      </c>
      <c r="B204" s="10">
        <v>0</v>
      </c>
      <c r="C204" s="10">
        <v>0</v>
      </c>
      <c r="D204" s="10">
        <v>0</v>
      </c>
      <c r="E204" s="10">
        <v>0</v>
      </c>
      <c r="F204" s="10">
        <v>0</v>
      </c>
      <c r="G204" s="10">
        <v>0</v>
      </c>
      <c r="H204" s="10">
        <v>0</v>
      </c>
      <c r="I204" s="10">
        <v>0</v>
      </c>
      <c r="J204" s="10">
        <v>0</v>
      </c>
      <c r="K204" s="10">
        <v>0</v>
      </c>
      <c r="L204" s="48"/>
      <c r="M204" s="48"/>
      <c r="N204" s="48"/>
      <c r="O204" s="48"/>
      <c r="P204" s="48"/>
      <c r="Q204" s="48"/>
      <c r="R204" s="48"/>
      <c r="S204" s="48"/>
      <c r="T204" s="48"/>
    </row>
    <row r="205" spans="1:20">
      <c r="A205" s="11" t="s">
        <v>198</v>
      </c>
      <c r="B205" s="10">
        <v>0</v>
      </c>
      <c r="C205" s="10">
        <v>0</v>
      </c>
      <c r="D205" s="10">
        <v>0</v>
      </c>
      <c r="E205" s="10">
        <v>0</v>
      </c>
      <c r="F205" s="10">
        <v>0</v>
      </c>
      <c r="G205" s="10">
        <v>0</v>
      </c>
      <c r="H205" s="10">
        <v>0</v>
      </c>
      <c r="I205" s="10">
        <v>0</v>
      </c>
      <c r="J205" s="10">
        <v>0</v>
      </c>
      <c r="K205" s="10">
        <v>0</v>
      </c>
      <c r="L205" s="48"/>
      <c r="M205" s="48"/>
      <c r="N205" s="48"/>
      <c r="O205" s="48"/>
      <c r="P205" s="48"/>
      <c r="Q205" s="48"/>
      <c r="R205" s="48"/>
      <c r="S205" s="48"/>
      <c r="T205" s="48"/>
    </row>
    <row r="206" spans="1:20">
      <c r="A206" s="16" t="s">
        <v>199</v>
      </c>
      <c r="B206" s="10">
        <v>0</v>
      </c>
      <c r="C206" s="10">
        <v>0</v>
      </c>
      <c r="D206" s="10">
        <v>0</v>
      </c>
      <c r="E206" s="10">
        <v>0</v>
      </c>
      <c r="F206" s="10">
        <v>0</v>
      </c>
      <c r="G206" s="10">
        <v>0</v>
      </c>
      <c r="H206" s="10">
        <v>0</v>
      </c>
      <c r="I206" s="10">
        <v>0</v>
      </c>
      <c r="J206" s="10">
        <v>0</v>
      </c>
      <c r="K206" s="10">
        <v>0</v>
      </c>
      <c r="L206" s="48"/>
      <c r="M206" s="48"/>
      <c r="N206" s="48"/>
      <c r="O206" s="48"/>
      <c r="P206" s="48"/>
      <c r="Q206" s="48"/>
      <c r="R206" s="48"/>
      <c r="S206" s="48"/>
      <c r="T206" s="48"/>
    </row>
    <row r="207" spans="1:20">
      <c r="A207" s="16" t="s">
        <v>200</v>
      </c>
      <c r="B207" s="10">
        <v>0</v>
      </c>
      <c r="C207" s="10">
        <v>0</v>
      </c>
      <c r="D207" s="10">
        <v>0</v>
      </c>
      <c r="E207" s="10">
        <v>0</v>
      </c>
      <c r="F207" s="10">
        <v>0</v>
      </c>
      <c r="G207" s="10">
        <v>0</v>
      </c>
      <c r="H207" s="10">
        <v>0</v>
      </c>
      <c r="I207" s="10">
        <v>0</v>
      </c>
      <c r="J207" s="10">
        <v>0</v>
      </c>
      <c r="K207" s="10">
        <v>0</v>
      </c>
      <c r="L207" s="48"/>
      <c r="M207" s="48"/>
      <c r="N207" s="48"/>
      <c r="O207" s="48"/>
      <c r="P207" s="48"/>
      <c r="Q207" s="48"/>
      <c r="R207" s="48"/>
      <c r="S207" s="48"/>
      <c r="T207" s="48"/>
    </row>
    <row r="208" spans="1:20">
      <c r="A208" s="22" t="s">
        <v>201</v>
      </c>
      <c r="B208" s="10">
        <v>0</v>
      </c>
      <c r="C208" s="10">
        <v>0</v>
      </c>
      <c r="D208" s="10">
        <v>0</v>
      </c>
      <c r="E208" s="10">
        <v>0</v>
      </c>
      <c r="F208" s="10">
        <v>0</v>
      </c>
      <c r="G208" s="10">
        <v>0</v>
      </c>
      <c r="H208" s="10">
        <v>0</v>
      </c>
      <c r="I208" s="10">
        <v>0</v>
      </c>
      <c r="J208" s="10">
        <v>0</v>
      </c>
      <c r="K208" s="10">
        <v>0</v>
      </c>
      <c r="L208" s="48"/>
      <c r="M208" s="48"/>
      <c r="N208" s="48"/>
      <c r="O208" s="48"/>
      <c r="P208" s="48"/>
      <c r="Q208" s="48"/>
      <c r="R208" s="48"/>
      <c r="S208" s="48"/>
      <c r="T208" s="48"/>
    </row>
    <row r="209" spans="1:20">
      <c r="A209" s="22" t="s">
        <v>202</v>
      </c>
      <c r="B209" s="10">
        <v>0</v>
      </c>
      <c r="C209" s="10">
        <v>0</v>
      </c>
      <c r="D209" s="10">
        <v>0</v>
      </c>
      <c r="E209" s="10">
        <v>0</v>
      </c>
      <c r="F209" s="10">
        <v>0</v>
      </c>
      <c r="G209" s="10">
        <v>0</v>
      </c>
      <c r="H209" s="10">
        <v>0</v>
      </c>
      <c r="I209" s="10">
        <v>0</v>
      </c>
      <c r="J209" s="10">
        <v>0</v>
      </c>
      <c r="K209" s="10">
        <v>0</v>
      </c>
      <c r="L209" s="48"/>
      <c r="M209" s="48"/>
      <c r="N209" s="48"/>
      <c r="O209" s="48"/>
      <c r="P209" s="48"/>
      <c r="Q209" s="48"/>
      <c r="R209" s="48"/>
      <c r="S209" s="48"/>
      <c r="T209" s="48"/>
    </row>
    <row r="210" spans="1:20">
      <c r="A210" s="16" t="s">
        <v>203</v>
      </c>
      <c r="B210" s="10">
        <v>0</v>
      </c>
      <c r="C210" s="10">
        <v>0</v>
      </c>
      <c r="D210" s="10">
        <v>0</v>
      </c>
      <c r="E210" s="10">
        <v>0</v>
      </c>
      <c r="F210" s="10">
        <v>0</v>
      </c>
      <c r="G210" s="10">
        <v>0</v>
      </c>
      <c r="H210" s="10">
        <v>0</v>
      </c>
      <c r="I210" s="10">
        <v>0</v>
      </c>
      <c r="J210" s="10">
        <v>0</v>
      </c>
      <c r="K210" s="10">
        <v>0</v>
      </c>
      <c r="L210" s="48"/>
      <c r="M210" s="48"/>
      <c r="N210" s="48"/>
      <c r="O210" s="48"/>
      <c r="P210" s="48"/>
      <c r="Q210" s="48"/>
      <c r="R210" s="48"/>
      <c r="S210" s="48"/>
      <c r="T210" s="48"/>
    </row>
    <row r="211" spans="1:20">
      <c r="A211" s="16" t="s">
        <v>204</v>
      </c>
      <c r="B211" s="10">
        <v>0</v>
      </c>
      <c r="C211" s="10">
        <v>0</v>
      </c>
      <c r="D211" s="10">
        <v>0</v>
      </c>
      <c r="E211" s="10">
        <v>0</v>
      </c>
      <c r="F211" s="10">
        <v>0</v>
      </c>
      <c r="G211" s="10">
        <v>0</v>
      </c>
      <c r="H211" s="10">
        <v>0</v>
      </c>
      <c r="I211" s="10">
        <v>0</v>
      </c>
      <c r="J211" s="10">
        <v>0</v>
      </c>
      <c r="K211" s="10">
        <v>0</v>
      </c>
      <c r="L211" s="48"/>
      <c r="M211" s="48"/>
      <c r="N211" s="48"/>
      <c r="O211" s="48"/>
      <c r="P211" s="48"/>
      <c r="Q211" s="48"/>
      <c r="R211" s="48"/>
      <c r="S211" s="48"/>
      <c r="T211" s="48"/>
    </row>
    <row r="212" spans="1:20">
      <c r="A212" s="16" t="s">
        <v>205</v>
      </c>
      <c r="B212" s="10">
        <v>0</v>
      </c>
      <c r="C212" s="10">
        <v>0</v>
      </c>
      <c r="D212" s="10">
        <v>0</v>
      </c>
      <c r="E212" s="10">
        <v>0</v>
      </c>
      <c r="F212" s="10">
        <v>0</v>
      </c>
      <c r="G212" s="10">
        <v>0</v>
      </c>
      <c r="H212" s="10">
        <v>0</v>
      </c>
      <c r="I212" s="10">
        <v>0</v>
      </c>
      <c r="J212" s="10">
        <v>0</v>
      </c>
      <c r="K212" s="10">
        <v>0</v>
      </c>
      <c r="L212" s="48"/>
      <c r="M212" s="48"/>
      <c r="N212" s="48"/>
      <c r="O212" s="48"/>
      <c r="P212" s="48"/>
      <c r="Q212" s="48"/>
      <c r="R212" s="48"/>
      <c r="S212" s="48"/>
      <c r="T212" s="48"/>
    </row>
    <row r="213" spans="1:20">
      <c r="A213" s="16" t="s">
        <v>206</v>
      </c>
      <c r="B213" s="10">
        <v>0</v>
      </c>
      <c r="C213" s="10">
        <v>0</v>
      </c>
      <c r="D213" s="10">
        <v>0</v>
      </c>
      <c r="E213" s="10">
        <v>0</v>
      </c>
      <c r="F213" s="10">
        <v>0</v>
      </c>
      <c r="G213" s="10">
        <v>0</v>
      </c>
      <c r="H213" s="10">
        <v>0</v>
      </c>
      <c r="I213" s="10">
        <v>0</v>
      </c>
      <c r="J213" s="10">
        <v>0</v>
      </c>
      <c r="K213" s="10">
        <v>0</v>
      </c>
      <c r="L213" s="48"/>
      <c r="M213" s="48"/>
      <c r="N213" s="48"/>
      <c r="O213" s="48"/>
      <c r="P213" s="48"/>
      <c r="Q213" s="48"/>
      <c r="R213" s="48"/>
      <c r="S213" s="48"/>
      <c r="T213" s="48"/>
    </row>
    <row r="214" spans="1:20">
      <c r="A214" s="22" t="s">
        <v>207</v>
      </c>
      <c r="B214" s="10">
        <v>0</v>
      </c>
      <c r="C214" s="10">
        <v>0</v>
      </c>
      <c r="D214" s="10">
        <v>230</v>
      </c>
      <c r="E214" s="10">
        <v>0</v>
      </c>
      <c r="F214" s="10">
        <v>0</v>
      </c>
      <c r="G214" s="10">
        <v>0</v>
      </c>
      <c r="H214" s="10">
        <v>0</v>
      </c>
      <c r="I214" s="10">
        <v>14332.17251</v>
      </c>
      <c r="J214" s="10">
        <v>0</v>
      </c>
      <c r="K214" s="10">
        <v>14562.17251</v>
      </c>
      <c r="L214" s="48"/>
      <c r="M214" s="48"/>
      <c r="N214" s="48"/>
      <c r="O214" s="48"/>
      <c r="P214" s="48"/>
      <c r="Q214" s="48"/>
      <c r="R214" s="48"/>
      <c r="S214" s="48"/>
      <c r="T214" s="48"/>
    </row>
    <row r="215" spans="1:20">
      <c r="A215" s="15" t="s">
        <v>208</v>
      </c>
      <c r="B215" s="8">
        <v>1587646.5111400001</v>
      </c>
      <c r="C215" s="8">
        <v>2917269.2489399998</v>
      </c>
      <c r="D215" s="8">
        <v>3057245.4809299996</v>
      </c>
      <c r="E215" s="8">
        <v>280521.87891999999</v>
      </c>
      <c r="F215" s="8">
        <v>267876.70637999999</v>
      </c>
      <c r="G215" s="8">
        <v>918711.96644000011</v>
      </c>
      <c r="H215" s="8">
        <v>4714.4390899999999</v>
      </c>
      <c r="I215" s="8">
        <v>1293937.6088099999</v>
      </c>
      <c r="J215" s="8">
        <v>328680.04785999999</v>
      </c>
      <c r="K215" s="8">
        <v>10656603.88851</v>
      </c>
      <c r="L215" s="48"/>
      <c r="M215" s="48"/>
      <c r="N215" s="48"/>
      <c r="O215" s="48"/>
      <c r="P215" s="48"/>
      <c r="Q215" s="48"/>
      <c r="R215" s="48"/>
      <c r="S215" s="48"/>
      <c r="T215" s="48"/>
    </row>
    <row r="216" spans="1:20">
      <c r="A216" s="22" t="s">
        <v>209</v>
      </c>
      <c r="B216" s="10">
        <v>2.0991999999999997</v>
      </c>
      <c r="C216" s="10">
        <v>1744.307</v>
      </c>
      <c r="D216" s="10">
        <v>0</v>
      </c>
      <c r="E216" s="10">
        <v>3658.5783199999996</v>
      </c>
      <c r="F216" s="10">
        <v>0</v>
      </c>
      <c r="G216" s="10">
        <v>1.4E-2</v>
      </c>
      <c r="H216" s="10">
        <v>165.11245000000002</v>
      </c>
      <c r="I216" s="10">
        <v>7932.9303799999998</v>
      </c>
      <c r="J216" s="10">
        <v>17670.394530000001</v>
      </c>
      <c r="K216" s="10">
        <v>31173.435879999997</v>
      </c>
      <c r="L216" s="48"/>
      <c r="M216" s="48"/>
      <c r="N216" s="48"/>
      <c r="O216" s="48"/>
      <c r="P216" s="48"/>
      <c r="Q216" s="48"/>
      <c r="R216" s="48"/>
      <c r="S216" s="48"/>
      <c r="T216" s="48"/>
    </row>
    <row r="217" spans="1:20">
      <c r="A217" s="16" t="s">
        <v>210</v>
      </c>
      <c r="B217" s="10">
        <v>0</v>
      </c>
      <c r="C217" s="10">
        <v>0</v>
      </c>
      <c r="D217" s="10">
        <v>0</v>
      </c>
      <c r="E217" s="10">
        <v>0</v>
      </c>
      <c r="F217" s="10">
        <v>0</v>
      </c>
      <c r="G217" s="10">
        <v>0</v>
      </c>
      <c r="H217" s="10">
        <v>0</v>
      </c>
      <c r="I217" s="10">
        <v>0</v>
      </c>
      <c r="J217" s="10">
        <v>0</v>
      </c>
      <c r="K217" s="10">
        <v>0</v>
      </c>
      <c r="L217" s="48"/>
      <c r="M217" s="48"/>
      <c r="N217" s="48"/>
      <c r="O217" s="48"/>
      <c r="P217" s="48"/>
      <c r="Q217" s="48"/>
      <c r="R217" s="48"/>
      <c r="S217" s="48"/>
      <c r="T217" s="48"/>
    </row>
    <row r="218" spans="1:20">
      <c r="A218" s="16" t="s">
        <v>211</v>
      </c>
      <c r="B218" s="10">
        <v>0</v>
      </c>
      <c r="C218" s="10">
        <v>0</v>
      </c>
      <c r="D218" s="10">
        <v>0</v>
      </c>
      <c r="E218" s="10">
        <v>0</v>
      </c>
      <c r="F218" s="10">
        <v>0</v>
      </c>
      <c r="G218" s="10">
        <v>0</v>
      </c>
      <c r="H218" s="10">
        <v>0</v>
      </c>
      <c r="I218" s="10">
        <v>0</v>
      </c>
      <c r="J218" s="10">
        <v>0</v>
      </c>
      <c r="K218" s="10">
        <v>0</v>
      </c>
      <c r="L218" s="48"/>
      <c r="M218" s="48"/>
      <c r="N218" s="48"/>
      <c r="O218" s="48"/>
      <c r="P218" s="48"/>
      <c r="Q218" s="48"/>
      <c r="R218" s="48"/>
      <c r="S218" s="48"/>
      <c r="T218" s="48"/>
    </row>
    <row r="219" spans="1:20">
      <c r="A219" s="16" t="s">
        <v>212</v>
      </c>
      <c r="B219" s="10">
        <v>2.0991999999999997</v>
      </c>
      <c r="C219" s="10">
        <v>1744.307</v>
      </c>
      <c r="D219" s="10">
        <v>0</v>
      </c>
      <c r="E219" s="10">
        <v>3658.5783199999996</v>
      </c>
      <c r="F219" s="10">
        <v>0</v>
      </c>
      <c r="G219" s="10">
        <v>1.4E-2</v>
      </c>
      <c r="H219" s="10">
        <v>165.11245000000002</v>
      </c>
      <c r="I219" s="10">
        <v>7932.9303799999998</v>
      </c>
      <c r="J219" s="10">
        <v>17670.394530000001</v>
      </c>
      <c r="K219" s="10">
        <v>31173.435879999997</v>
      </c>
      <c r="L219" s="48"/>
      <c r="M219" s="48"/>
      <c r="N219" s="48"/>
      <c r="O219" s="48"/>
      <c r="P219" s="48"/>
      <c r="Q219" s="48"/>
      <c r="R219" s="48"/>
      <c r="S219" s="48"/>
      <c r="T219" s="48"/>
    </row>
    <row r="220" spans="1:20">
      <c r="A220" s="22" t="s">
        <v>213</v>
      </c>
      <c r="B220" s="10">
        <v>11625.1461</v>
      </c>
      <c r="C220" s="10">
        <v>0</v>
      </c>
      <c r="D220" s="10">
        <v>0</v>
      </c>
      <c r="E220" s="10">
        <v>157.77518000000001</v>
      </c>
      <c r="F220" s="10">
        <v>0</v>
      </c>
      <c r="G220" s="10">
        <v>0</v>
      </c>
      <c r="H220" s="10">
        <v>0</v>
      </c>
      <c r="I220" s="10">
        <v>0</v>
      </c>
      <c r="J220" s="10">
        <v>0</v>
      </c>
      <c r="K220" s="10">
        <v>11782.921279999999</v>
      </c>
      <c r="L220" s="48"/>
      <c r="M220" s="48"/>
      <c r="N220" s="48"/>
      <c r="O220" s="48"/>
      <c r="P220" s="48"/>
      <c r="Q220" s="48"/>
      <c r="R220" s="48"/>
      <c r="S220" s="48"/>
      <c r="T220" s="48"/>
    </row>
    <row r="221" spans="1:20">
      <c r="A221" s="17" t="s">
        <v>214</v>
      </c>
      <c r="B221" s="10">
        <v>0</v>
      </c>
      <c r="C221" s="10">
        <v>0</v>
      </c>
      <c r="D221" s="10">
        <v>0</v>
      </c>
      <c r="E221" s="10">
        <v>0</v>
      </c>
      <c r="F221" s="10">
        <v>0</v>
      </c>
      <c r="G221" s="10">
        <v>0</v>
      </c>
      <c r="H221" s="10">
        <v>0</v>
      </c>
      <c r="I221" s="10">
        <v>0</v>
      </c>
      <c r="J221" s="10">
        <v>0</v>
      </c>
      <c r="K221" s="10">
        <v>0</v>
      </c>
      <c r="L221" s="48"/>
      <c r="M221" s="48"/>
      <c r="N221" s="48"/>
      <c r="O221" s="48"/>
      <c r="P221" s="48"/>
      <c r="Q221" s="48"/>
      <c r="R221" s="48"/>
      <c r="S221" s="48"/>
      <c r="T221" s="48"/>
    </row>
    <row r="222" spans="1:20">
      <c r="A222" s="16" t="s">
        <v>215</v>
      </c>
      <c r="B222" s="10">
        <v>11625.1461</v>
      </c>
      <c r="C222" s="10">
        <v>0</v>
      </c>
      <c r="D222" s="10">
        <v>0</v>
      </c>
      <c r="E222" s="10">
        <v>0</v>
      </c>
      <c r="F222" s="10">
        <v>0</v>
      </c>
      <c r="G222" s="10">
        <v>0</v>
      </c>
      <c r="H222" s="10">
        <v>0</v>
      </c>
      <c r="I222" s="10">
        <v>0</v>
      </c>
      <c r="J222" s="10">
        <v>0</v>
      </c>
      <c r="K222" s="10">
        <v>11625.1461</v>
      </c>
      <c r="L222" s="48"/>
      <c r="M222" s="48"/>
      <c r="N222" s="48"/>
      <c r="O222" s="48"/>
      <c r="P222" s="48"/>
      <c r="Q222" s="48"/>
      <c r="R222" s="48"/>
      <c r="S222" s="48"/>
      <c r="T222" s="48"/>
    </row>
    <row r="223" spans="1:20">
      <c r="A223" s="16" t="s">
        <v>216</v>
      </c>
      <c r="B223" s="10">
        <v>0</v>
      </c>
      <c r="C223" s="10">
        <v>0</v>
      </c>
      <c r="D223" s="10">
        <v>0</v>
      </c>
      <c r="E223" s="10">
        <v>0</v>
      </c>
      <c r="F223" s="10">
        <v>0</v>
      </c>
      <c r="G223" s="10">
        <v>0</v>
      </c>
      <c r="H223" s="10">
        <v>0</v>
      </c>
      <c r="I223" s="10">
        <v>0</v>
      </c>
      <c r="J223" s="10">
        <v>0</v>
      </c>
      <c r="K223" s="10">
        <v>0</v>
      </c>
      <c r="L223" s="48"/>
      <c r="M223" s="48"/>
      <c r="N223" s="48"/>
      <c r="O223" s="48"/>
      <c r="P223" s="48"/>
      <c r="Q223" s="48"/>
      <c r="R223" s="48"/>
      <c r="S223" s="48"/>
      <c r="T223" s="48"/>
    </row>
    <row r="224" spans="1:20">
      <c r="A224" s="16" t="s">
        <v>217</v>
      </c>
      <c r="B224" s="10">
        <v>0</v>
      </c>
      <c r="C224" s="10">
        <v>0</v>
      </c>
      <c r="D224" s="10">
        <v>0</v>
      </c>
      <c r="E224" s="10">
        <v>0</v>
      </c>
      <c r="F224" s="10">
        <v>0</v>
      </c>
      <c r="G224" s="10">
        <v>0</v>
      </c>
      <c r="H224" s="10">
        <v>0</v>
      </c>
      <c r="I224" s="10">
        <v>0</v>
      </c>
      <c r="J224" s="10">
        <v>0</v>
      </c>
      <c r="K224" s="10">
        <v>0</v>
      </c>
      <c r="L224" s="48"/>
      <c r="M224" s="48"/>
      <c r="N224" s="48"/>
      <c r="O224" s="48"/>
      <c r="P224" s="48"/>
      <c r="Q224" s="48"/>
      <c r="R224" s="48"/>
      <c r="S224" s="48"/>
      <c r="T224" s="48"/>
    </row>
    <row r="225" spans="1:20">
      <c r="A225" s="16" t="s">
        <v>218</v>
      </c>
      <c r="B225" s="10">
        <v>0</v>
      </c>
      <c r="C225" s="10">
        <v>0</v>
      </c>
      <c r="D225" s="10">
        <v>0</v>
      </c>
      <c r="E225" s="10">
        <v>157.77518000000001</v>
      </c>
      <c r="F225" s="10">
        <v>0</v>
      </c>
      <c r="G225" s="10">
        <v>0</v>
      </c>
      <c r="H225" s="10">
        <v>0</v>
      </c>
      <c r="I225" s="10">
        <v>0</v>
      </c>
      <c r="J225" s="10">
        <v>0</v>
      </c>
      <c r="K225" s="10">
        <v>157.77518000000001</v>
      </c>
      <c r="L225" s="48"/>
      <c r="M225" s="48"/>
      <c r="N225" s="48"/>
      <c r="O225" s="48"/>
      <c r="P225" s="48"/>
      <c r="Q225" s="48"/>
      <c r="R225" s="48"/>
      <c r="S225" s="48"/>
      <c r="T225" s="48"/>
    </row>
    <row r="226" spans="1:20">
      <c r="A226" s="22" t="s">
        <v>219</v>
      </c>
      <c r="B226" s="10">
        <v>97.623750000000001</v>
      </c>
      <c r="C226" s="10">
        <v>0</v>
      </c>
      <c r="D226" s="10">
        <v>0</v>
      </c>
      <c r="E226" s="10">
        <v>0</v>
      </c>
      <c r="F226" s="10">
        <v>0</v>
      </c>
      <c r="G226" s="10">
        <v>0</v>
      </c>
      <c r="H226" s="10">
        <v>0</v>
      </c>
      <c r="I226" s="10">
        <v>0</v>
      </c>
      <c r="J226" s="10">
        <v>0</v>
      </c>
      <c r="K226" s="10">
        <v>97.623750000000001</v>
      </c>
      <c r="L226" s="48"/>
      <c r="M226" s="48"/>
      <c r="N226" s="48"/>
      <c r="O226" s="48"/>
      <c r="P226" s="48"/>
      <c r="Q226" s="48"/>
      <c r="R226" s="48"/>
      <c r="S226" s="48"/>
      <c r="T226" s="48"/>
    </row>
    <row r="227" spans="1:20">
      <c r="A227" s="16" t="s">
        <v>220</v>
      </c>
      <c r="B227" s="10">
        <v>97.623750000000001</v>
      </c>
      <c r="C227" s="10">
        <v>0</v>
      </c>
      <c r="D227" s="10">
        <v>0</v>
      </c>
      <c r="E227" s="10">
        <v>0</v>
      </c>
      <c r="F227" s="10">
        <v>0</v>
      </c>
      <c r="G227" s="10">
        <v>0</v>
      </c>
      <c r="H227" s="10">
        <v>0</v>
      </c>
      <c r="I227" s="10">
        <v>0</v>
      </c>
      <c r="J227" s="10">
        <v>0</v>
      </c>
      <c r="K227" s="10">
        <v>97.623750000000001</v>
      </c>
      <c r="L227" s="48"/>
      <c r="M227" s="48"/>
      <c r="N227" s="48"/>
      <c r="O227" s="48"/>
      <c r="P227" s="48"/>
      <c r="Q227" s="48"/>
      <c r="R227" s="48"/>
      <c r="S227" s="48"/>
      <c r="T227" s="48"/>
    </row>
    <row r="228" spans="1:20">
      <c r="A228" s="16" t="s">
        <v>221</v>
      </c>
      <c r="B228" s="10">
        <v>0</v>
      </c>
      <c r="C228" s="10">
        <v>0</v>
      </c>
      <c r="D228" s="10">
        <v>0</v>
      </c>
      <c r="E228" s="10">
        <v>0</v>
      </c>
      <c r="F228" s="10">
        <v>0</v>
      </c>
      <c r="G228" s="10">
        <v>0</v>
      </c>
      <c r="H228" s="10">
        <v>0</v>
      </c>
      <c r="I228" s="10">
        <v>0</v>
      </c>
      <c r="J228" s="10">
        <v>0</v>
      </c>
      <c r="K228" s="10">
        <v>0</v>
      </c>
      <c r="L228" s="48"/>
      <c r="M228" s="48"/>
      <c r="N228" s="48"/>
      <c r="O228" s="48"/>
      <c r="P228" s="48"/>
      <c r="Q228" s="48"/>
      <c r="R228" s="48"/>
      <c r="S228" s="48"/>
      <c r="T228" s="48"/>
    </row>
    <row r="229" spans="1:20">
      <c r="A229" s="22" t="s">
        <v>222</v>
      </c>
      <c r="B229" s="10">
        <v>0</v>
      </c>
      <c r="C229" s="10">
        <v>0</v>
      </c>
      <c r="D229" s="10">
        <v>0</v>
      </c>
      <c r="E229" s="10">
        <v>0</v>
      </c>
      <c r="F229" s="10">
        <v>0</v>
      </c>
      <c r="G229" s="10">
        <v>0</v>
      </c>
      <c r="H229" s="10">
        <v>0</v>
      </c>
      <c r="I229" s="10">
        <v>0</v>
      </c>
      <c r="J229" s="10">
        <v>0</v>
      </c>
      <c r="K229" s="10">
        <v>0</v>
      </c>
      <c r="L229" s="48"/>
      <c r="M229" s="48"/>
      <c r="N229" s="48"/>
      <c r="O229" s="48"/>
      <c r="P229" s="48"/>
      <c r="Q229" s="48"/>
      <c r="R229" s="48"/>
      <c r="S229" s="48"/>
      <c r="T229" s="48"/>
    </row>
    <row r="230" spans="1:20">
      <c r="A230" s="16" t="s">
        <v>223</v>
      </c>
      <c r="B230" s="10">
        <v>0</v>
      </c>
      <c r="C230" s="10">
        <v>0</v>
      </c>
      <c r="D230" s="10">
        <v>0</v>
      </c>
      <c r="E230" s="10">
        <v>0</v>
      </c>
      <c r="F230" s="10">
        <v>0</v>
      </c>
      <c r="G230" s="10">
        <v>0</v>
      </c>
      <c r="H230" s="10">
        <v>0</v>
      </c>
      <c r="I230" s="10">
        <v>0</v>
      </c>
      <c r="J230" s="10">
        <v>0</v>
      </c>
      <c r="K230" s="10">
        <v>0</v>
      </c>
      <c r="L230" s="48"/>
      <c r="M230" s="48"/>
      <c r="N230" s="48"/>
      <c r="O230" s="48"/>
      <c r="P230" s="48"/>
      <c r="Q230" s="48"/>
      <c r="R230" s="48"/>
      <c r="S230" s="48"/>
      <c r="T230" s="48"/>
    </row>
    <row r="231" spans="1:20">
      <c r="A231" s="16" t="s">
        <v>224</v>
      </c>
      <c r="B231" s="10">
        <v>0</v>
      </c>
      <c r="C231" s="10">
        <v>0</v>
      </c>
      <c r="D231" s="10">
        <v>0</v>
      </c>
      <c r="E231" s="10">
        <v>0</v>
      </c>
      <c r="F231" s="10">
        <v>0</v>
      </c>
      <c r="G231" s="10">
        <v>0</v>
      </c>
      <c r="H231" s="10">
        <v>0</v>
      </c>
      <c r="I231" s="10">
        <v>0</v>
      </c>
      <c r="J231" s="10">
        <v>0</v>
      </c>
      <c r="K231" s="10">
        <v>0</v>
      </c>
      <c r="L231" s="48"/>
      <c r="M231" s="48"/>
      <c r="N231" s="48"/>
      <c r="O231" s="48"/>
      <c r="P231" s="48"/>
      <c r="Q231" s="48"/>
      <c r="R231" s="48"/>
      <c r="S231" s="48"/>
      <c r="T231" s="48"/>
    </row>
    <row r="232" spans="1:20">
      <c r="A232" s="22" t="s">
        <v>225</v>
      </c>
      <c r="B232" s="10">
        <v>993095.34216</v>
      </c>
      <c r="C232" s="10">
        <v>1887485.2569600001</v>
      </c>
      <c r="D232" s="10">
        <v>2879598.77727</v>
      </c>
      <c r="E232" s="10">
        <v>200836.35535</v>
      </c>
      <c r="F232" s="10">
        <v>30798.495790000001</v>
      </c>
      <c r="G232" s="10">
        <v>367553.00607999996</v>
      </c>
      <c r="H232" s="10">
        <v>1998.5225399999999</v>
      </c>
      <c r="I232" s="10">
        <v>605018.10035000008</v>
      </c>
      <c r="J232" s="10">
        <v>216751.97022999998</v>
      </c>
      <c r="K232" s="10">
        <v>7183135.8267299999</v>
      </c>
      <c r="L232" s="48"/>
      <c r="M232" s="48"/>
      <c r="N232" s="48"/>
      <c r="O232" s="48"/>
      <c r="P232" s="48"/>
      <c r="Q232" s="48"/>
      <c r="R232" s="48"/>
      <c r="S232" s="48"/>
      <c r="T232" s="48"/>
    </row>
    <row r="233" spans="1:20">
      <c r="A233" s="16" t="s">
        <v>226</v>
      </c>
      <c r="B233" s="10">
        <v>602947.26072000002</v>
      </c>
      <c r="C233" s="10">
        <v>541670.50210000004</v>
      </c>
      <c r="D233" s="10">
        <v>1068330.36729</v>
      </c>
      <c r="E233" s="10">
        <v>94312.005010000008</v>
      </c>
      <c r="F233" s="10">
        <v>2416.0203900000001</v>
      </c>
      <c r="G233" s="10">
        <v>125233.94793000001</v>
      </c>
      <c r="H233" s="10">
        <v>954.06859999999995</v>
      </c>
      <c r="I233" s="10">
        <v>385335.35626999999</v>
      </c>
      <c r="J233" s="10">
        <v>70766.353569999992</v>
      </c>
      <c r="K233" s="10">
        <v>2891965.8818800002</v>
      </c>
      <c r="L233" s="48"/>
      <c r="M233" s="48"/>
      <c r="N233" s="48"/>
      <c r="O233" s="48"/>
      <c r="P233" s="48"/>
      <c r="Q233" s="48"/>
      <c r="R233" s="48"/>
      <c r="S233" s="48"/>
      <c r="T233" s="48"/>
    </row>
    <row r="234" spans="1:20">
      <c r="A234" s="16" t="s">
        <v>227</v>
      </c>
      <c r="B234" s="10">
        <v>0</v>
      </c>
      <c r="C234" s="10">
        <v>0</v>
      </c>
      <c r="D234" s="10">
        <v>0</v>
      </c>
      <c r="E234" s="10">
        <v>0</v>
      </c>
      <c r="F234" s="10">
        <v>0</v>
      </c>
      <c r="G234" s="10">
        <v>0</v>
      </c>
      <c r="H234" s="10">
        <v>0</v>
      </c>
      <c r="I234" s="10">
        <v>0</v>
      </c>
      <c r="J234" s="10">
        <v>0</v>
      </c>
      <c r="K234" s="10">
        <v>0</v>
      </c>
      <c r="L234" s="48"/>
      <c r="M234" s="48"/>
      <c r="N234" s="48"/>
      <c r="O234" s="48"/>
      <c r="P234" s="48"/>
      <c r="Q234" s="48"/>
      <c r="R234" s="48"/>
      <c r="S234" s="48"/>
      <c r="T234" s="48"/>
    </row>
    <row r="235" spans="1:20">
      <c r="A235" s="16" t="s">
        <v>228</v>
      </c>
      <c r="B235" s="10">
        <v>316749.58318999998</v>
      </c>
      <c r="C235" s="10">
        <v>986492.38421000005</v>
      </c>
      <c r="D235" s="10">
        <v>0</v>
      </c>
      <c r="E235" s="10">
        <v>38984.791590000001</v>
      </c>
      <c r="F235" s="10">
        <v>28382.467399999998</v>
      </c>
      <c r="G235" s="10">
        <v>214505.20808000001</v>
      </c>
      <c r="H235" s="10">
        <v>6.7000000000000004E-2</v>
      </c>
      <c r="I235" s="10">
        <v>219682.74408</v>
      </c>
      <c r="J235" s="10">
        <v>110520.99262999999</v>
      </c>
      <c r="K235" s="10">
        <v>1915318.2381800001</v>
      </c>
      <c r="L235" s="48"/>
      <c r="M235" s="48"/>
      <c r="N235" s="48"/>
      <c r="O235" s="48"/>
      <c r="P235" s="48"/>
      <c r="Q235" s="48"/>
      <c r="R235" s="48"/>
      <c r="S235" s="48"/>
      <c r="T235" s="48"/>
    </row>
    <row r="236" spans="1:20">
      <c r="A236" s="16" t="s">
        <v>229</v>
      </c>
      <c r="B236" s="10">
        <v>0</v>
      </c>
      <c r="C236" s="10">
        <v>0</v>
      </c>
      <c r="D236" s="10">
        <v>0</v>
      </c>
      <c r="E236" s="10">
        <v>0</v>
      </c>
      <c r="F236" s="10">
        <v>0</v>
      </c>
      <c r="G236" s="10">
        <v>0</v>
      </c>
      <c r="H236" s="10">
        <v>0</v>
      </c>
      <c r="I236" s="10">
        <v>0</v>
      </c>
      <c r="J236" s="10">
        <v>0</v>
      </c>
      <c r="K236" s="10">
        <v>0</v>
      </c>
      <c r="L236" s="48"/>
      <c r="M236" s="48"/>
      <c r="N236" s="48"/>
      <c r="O236" s="48"/>
      <c r="P236" s="48"/>
      <c r="Q236" s="48"/>
      <c r="R236" s="48"/>
      <c r="S236" s="48"/>
      <c r="T236" s="48"/>
    </row>
    <row r="237" spans="1:20">
      <c r="A237" s="16" t="s">
        <v>230</v>
      </c>
      <c r="B237" s="10">
        <v>10</v>
      </c>
      <c r="C237" s="10">
        <v>217675.69274999999</v>
      </c>
      <c r="D237" s="10">
        <v>0</v>
      </c>
      <c r="E237" s="10">
        <v>0</v>
      </c>
      <c r="F237" s="10">
        <v>0</v>
      </c>
      <c r="G237" s="10">
        <v>0</v>
      </c>
      <c r="H237" s="10">
        <v>0</v>
      </c>
      <c r="I237" s="10">
        <v>0</v>
      </c>
      <c r="J237" s="10">
        <v>0</v>
      </c>
      <c r="K237" s="10">
        <v>217685.69274999999</v>
      </c>
      <c r="L237" s="48"/>
      <c r="M237" s="48"/>
      <c r="N237" s="48"/>
      <c r="O237" s="48"/>
      <c r="P237" s="48"/>
      <c r="Q237" s="48"/>
      <c r="R237" s="48"/>
      <c r="S237" s="48"/>
      <c r="T237" s="48"/>
    </row>
    <row r="238" spans="1:20">
      <c r="A238" s="16" t="s">
        <v>231</v>
      </c>
      <c r="B238" s="10">
        <v>0</v>
      </c>
      <c r="C238" s="10">
        <v>0</v>
      </c>
      <c r="D238" s="10">
        <v>0</v>
      </c>
      <c r="E238" s="10">
        <v>0</v>
      </c>
      <c r="F238" s="10">
        <v>0</v>
      </c>
      <c r="G238" s="10">
        <v>0</v>
      </c>
      <c r="H238" s="10">
        <v>0</v>
      </c>
      <c r="I238" s="10">
        <v>0</v>
      </c>
      <c r="J238" s="10">
        <v>0</v>
      </c>
      <c r="K238" s="10">
        <v>0</v>
      </c>
      <c r="L238" s="48"/>
      <c r="M238" s="48"/>
      <c r="N238" s="48"/>
      <c r="O238" s="48"/>
      <c r="P238" s="48"/>
      <c r="Q238" s="48"/>
      <c r="R238" s="48"/>
      <c r="S238" s="48"/>
      <c r="T238" s="48"/>
    </row>
    <row r="239" spans="1:20">
      <c r="A239" s="16" t="s">
        <v>232</v>
      </c>
      <c r="B239" s="10">
        <v>0</v>
      </c>
      <c r="C239" s="10">
        <v>0</v>
      </c>
      <c r="D239" s="10">
        <v>0</v>
      </c>
      <c r="E239" s="10">
        <v>0</v>
      </c>
      <c r="F239" s="10">
        <v>0</v>
      </c>
      <c r="G239" s="10">
        <v>0</v>
      </c>
      <c r="H239" s="10">
        <v>0</v>
      </c>
      <c r="I239" s="10">
        <v>0</v>
      </c>
      <c r="J239" s="10">
        <v>0</v>
      </c>
      <c r="K239" s="10">
        <v>0</v>
      </c>
      <c r="L239" s="48"/>
      <c r="M239" s="48"/>
      <c r="N239" s="48"/>
      <c r="O239" s="48"/>
      <c r="P239" s="48"/>
      <c r="Q239" s="48"/>
      <c r="R239" s="48"/>
      <c r="S239" s="48"/>
      <c r="T239" s="48"/>
    </row>
    <row r="240" spans="1:20">
      <c r="A240" s="16" t="s">
        <v>233</v>
      </c>
      <c r="B240" s="10">
        <v>73388.498250000004</v>
      </c>
      <c r="C240" s="10">
        <v>141646.67790000001</v>
      </c>
      <c r="D240" s="10">
        <v>1811268.40998</v>
      </c>
      <c r="E240" s="10">
        <v>67539.558749999997</v>
      </c>
      <c r="F240" s="10">
        <v>8.0000000000000002E-3</v>
      </c>
      <c r="G240" s="10">
        <v>27813.85007</v>
      </c>
      <c r="H240" s="10">
        <v>1044.3869399999999</v>
      </c>
      <c r="I240" s="10">
        <v>0</v>
      </c>
      <c r="J240" s="10">
        <v>35464.624029999999</v>
      </c>
      <c r="K240" s="10">
        <v>2158166.0139200003</v>
      </c>
      <c r="L240" s="48"/>
      <c r="M240" s="48"/>
      <c r="N240" s="48"/>
      <c r="O240" s="48"/>
      <c r="P240" s="48"/>
      <c r="Q240" s="48"/>
      <c r="R240" s="48"/>
      <c r="S240" s="48"/>
      <c r="T240" s="48"/>
    </row>
    <row r="241" spans="1:20">
      <c r="A241" s="22" t="s">
        <v>234</v>
      </c>
      <c r="B241" s="10">
        <v>261271.95625999998</v>
      </c>
      <c r="C241" s="10">
        <v>1028039.68498</v>
      </c>
      <c r="D241" s="10">
        <v>177646.70366</v>
      </c>
      <c r="E241" s="10">
        <v>75869.170069999993</v>
      </c>
      <c r="F241" s="10">
        <v>237078.21059</v>
      </c>
      <c r="G241" s="10">
        <v>176951.61119</v>
      </c>
      <c r="H241" s="10">
        <v>2550.8041000000003</v>
      </c>
      <c r="I241" s="10">
        <v>680986.57808000001</v>
      </c>
      <c r="J241" s="10">
        <v>94257.683099999995</v>
      </c>
      <c r="K241" s="10">
        <v>2734652.40203</v>
      </c>
      <c r="L241" s="48"/>
      <c r="M241" s="48"/>
      <c r="N241" s="48"/>
      <c r="O241" s="48"/>
      <c r="P241" s="48"/>
      <c r="Q241" s="48"/>
      <c r="R241" s="48"/>
      <c r="S241" s="48"/>
      <c r="T241" s="48"/>
    </row>
    <row r="242" spans="1:20">
      <c r="A242" s="16" t="s">
        <v>235</v>
      </c>
      <c r="B242" s="10">
        <v>23975.944510000001</v>
      </c>
      <c r="C242" s="10">
        <v>8870.476990000001</v>
      </c>
      <c r="D242" s="10">
        <v>30275.67453</v>
      </c>
      <c r="E242" s="10">
        <v>37285.57245</v>
      </c>
      <c r="F242" s="10">
        <v>0</v>
      </c>
      <c r="G242" s="10">
        <v>21320.576690000002</v>
      </c>
      <c r="H242" s="10">
        <v>0</v>
      </c>
      <c r="I242" s="10">
        <v>0</v>
      </c>
      <c r="J242" s="10">
        <v>0</v>
      </c>
      <c r="K242" s="10">
        <v>121728.24516999999</v>
      </c>
      <c r="L242" s="48"/>
      <c r="M242" s="48"/>
      <c r="N242" s="48"/>
      <c r="O242" s="48"/>
      <c r="P242" s="48"/>
      <c r="Q242" s="48"/>
      <c r="R242" s="48"/>
      <c r="S242" s="48"/>
      <c r="T242" s="48"/>
    </row>
    <row r="243" spans="1:20">
      <c r="A243" s="16" t="s">
        <v>236</v>
      </c>
      <c r="B243" s="10">
        <v>53561.454149999998</v>
      </c>
      <c r="C243" s="10">
        <v>74330.899219999992</v>
      </c>
      <c r="D243" s="10">
        <v>70796.881290000005</v>
      </c>
      <c r="E243" s="10">
        <v>0</v>
      </c>
      <c r="F243" s="10">
        <v>0</v>
      </c>
      <c r="G243" s="10">
        <v>42104.898809999999</v>
      </c>
      <c r="H243" s="10">
        <v>0</v>
      </c>
      <c r="I243" s="10">
        <v>488214.29200000002</v>
      </c>
      <c r="J243" s="10">
        <v>0</v>
      </c>
      <c r="K243" s="10">
        <v>729008.42547000002</v>
      </c>
      <c r="L243" s="48"/>
      <c r="M243" s="48"/>
      <c r="N243" s="48"/>
      <c r="O243" s="48"/>
      <c r="P243" s="48"/>
      <c r="Q243" s="48"/>
      <c r="R243" s="48"/>
      <c r="S243" s="48"/>
      <c r="T243" s="48"/>
    </row>
    <row r="244" spans="1:20">
      <c r="A244" s="16" t="s">
        <v>237</v>
      </c>
      <c r="B244" s="10">
        <v>86216.472139999998</v>
      </c>
      <c r="C244" s="10">
        <v>206945.62182</v>
      </c>
      <c r="D244" s="10">
        <v>56166.790659999999</v>
      </c>
      <c r="E244" s="10">
        <v>15595.66541</v>
      </c>
      <c r="F244" s="10">
        <v>26068.98863</v>
      </c>
      <c r="G244" s="10">
        <v>60674.623020000006</v>
      </c>
      <c r="H244" s="10">
        <v>2547.1675099999998</v>
      </c>
      <c r="I244" s="10">
        <v>134505.92506000001</v>
      </c>
      <c r="J244" s="10">
        <v>49522.038390000002</v>
      </c>
      <c r="K244" s="10">
        <v>638243.29264</v>
      </c>
      <c r="L244" s="48"/>
      <c r="M244" s="48"/>
      <c r="N244" s="48"/>
      <c r="O244" s="48"/>
      <c r="P244" s="48"/>
      <c r="Q244" s="48"/>
      <c r="R244" s="48"/>
      <c r="S244" s="48"/>
      <c r="T244" s="48"/>
    </row>
    <row r="245" spans="1:20">
      <c r="A245" s="16" t="s">
        <v>238</v>
      </c>
      <c r="B245" s="10">
        <v>13827.44599</v>
      </c>
      <c r="C245" s="10">
        <v>9900.4770100000005</v>
      </c>
      <c r="D245" s="10">
        <v>11912.643099999999</v>
      </c>
      <c r="E245" s="10">
        <v>694.65026999999998</v>
      </c>
      <c r="F245" s="10">
        <v>2509.0933599999998</v>
      </c>
      <c r="G245" s="10">
        <v>2640.5297099999998</v>
      </c>
      <c r="H245" s="10">
        <v>3.0885899999999999</v>
      </c>
      <c r="I245" s="10">
        <v>15917.863170000001</v>
      </c>
      <c r="J245" s="10">
        <v>17.647580000000001</v>
      </c>
      <c r="K245" s="10">
        <v>57423.438780000004</v>
      </c>
      <c r="L245" s="48"/>
      <c r="M245" s="48"/>
      <c r="N245" s="48"/>
      <c r="O245" s="48"/>
      <c r="P245" s="48"/>
      <c r="Q245" s="48"/>
      <c r="R245" s="48"/>
      <c r="S245" s="48"/>
      <c r="T245" s="48"/>
    </row>
    <row r="246" spans="1:20">
      <c r="A246" s="11" t="s">
        <v>239</v>
      </c>
      <c r="B246" s="10">
        <v>0</v>
      </c>
      <c r="C246" s="10">
        <v>0</v>
      </c>
      <c r="D246" s="10">
        <v>0</v>
      </c>
      <c r="E246" s="10">
        <v>0</v>
      </c>
      <c r="F246" s="10">
        <v>0</v>
      </c>
      <c r="G246" s="10">
        <v>0</v>
      </c>
      <c r="H246" s="10">
        <v>0</v>
      </c>
      <c r="I246" s="10">
        <v>0</v>
      </c>
      <c r="J246" s="10">
        <v>0</v>
      </c>
      <c r="K246" s="10">
        <v>0</v>
      </c>
      <c r="L246" s="48"/>
      <c r="M246" s="48"/>
      <c r="N246" s="48"/>
      <c r="O246" s="48"/>
      <c r="P246" s="48"/>
      <c r="Q246" s="48"/>
      <c r="R246" s="48"/>
      <c r="S246" s="48"/>
      <c r="T246" s="48"/>
    </row>
    <row r="247" spans="1:20">
      <c r="A247" s="16" t="s">
        <v>240</v>
      </c>
      <c r="B247" s="10">
        <v>83690.639469999995</v>
      </c>
      <c r="C247" s="10">
        <v>727992.20994000009</v>
      </c>
      <c r="D247" s="10">
        <v>8494.7140799999997</v>
      </c>
      <c r="E247" s="10">
        <v>22293.281940000001</v>
      </c>
      <c r="F247" s="10">
        <v>208500.1286</v>
      </c>
      <c r="G247" s="10">
        <v>50210.982960000001</v>
      </c>
      <c r="H247" s="10">
        <v>0.54800000000000004</v>
      </c>
      <c r="I247" s="10">
        <v>42348.49785</v>
      </c>
      <c r="J247" s="10">
        <v>44717.997130000003</v>
      </c>
      <c r="K247" s="10">
        <v>1188248.99997</v>
      </c>
      <c r="L247" s="48"/>
      <c r="M247" s="48"/>
      <c r="N247" s="48"/>
      <c r="O247" s="48"/>
      <c r="P247" s="48"/>
      <c r="Q247" s="48"/>
      <c r="R247" s="48"/>
      <c r="S247" s="48"/>
      <c r="T247" s="48"/>
    </row>
    <row r="248" spans="1:20">
      <c r="A248" s="22" t="s">
        <v>241</v>
      </c>
      <c r="B248" s="10">
        <v>0</v>
      </c>
      <c r="C248" s="10">
        <v>0</v>
      </c>
      <c r="D248" s="10">
        <v>0</v>
      </c>
      <c r="E248" s="10">
        <v>0</v>
      </c>
      <c r="F248" s="10">
        <v>0</v>
      </c>
      <c r="G248" s="10">
        <v>0</v>
      </c>
      <c r="H248" s="10">
        <v>0</v>
      </c>
      <c r="I248" s="10">
        <v>0</v>
      </c>
      <c r="J248" s="10">
        <v>0</v>
      </c>
      <c r="K248" s="10">
        <v>0</v>
      </c>
      <c r="L248" s="48"/>
      <c r="M248" s="48"/>
      <c r="N248" s="48"/>
      <c r="O248" s="48"/>
      <c r="P248" s="48"/>
      <c r="Q248" s="48"/>
      <c r="R248" s="48"/>
      <c r="S248" s="48"/>
      <c r="T248" s="48"/>
    </row>
    <row r="249" spans="1:20">
      <c r="A249" s="16" t="s">
        <v>242</v>
      </c>
      <c r="B249" s="10">
        <v>0</v>
      </c>
      <c r="C249" s="10">
        <v>0</v>
      </c>
      <c r="D249" s="10">
        <v>0</v>
      </c>
      <c r="E249" s="10">
        <v>0</v>
      </c>
      <c r="F249" s="10">
        <v>0</v>
      </c>
      <c r="G249" s="10">
        <v>0</v>
      </c>
      <c r="H249" s="10">
        <v>0</v>
      </c>
      <c r="I249" s="10">
        <v>0</v>
      </c>
      <c r="J249" s="10">
        <v>0</v>
      </c>
      <c r="K249" s="10">
        <v>0</v>
      </c>
      <c r="L249" s="48"/>
      <c r="M249" s="48"/>
      <c r="N249" s="48"/>
      <c r="O249" s="48"/>
      <c r="P249" s="48"/>
      <c r="Q249" s="48"/>
      <c r="R249" s="48"/>
      <c r="S249" s="48"/>
      <c r="T249" s="48"/>
    </row>
    <row r="250" spans="1:20">
      <c r="A250" s="16" t="s">
        <v>243</v>
      </c>
      <c r="B250" s="10">
        <v>0</v>
      </c>
      <c r="C250" s="10">
        <v>0</v>
      </c>
      <c r="D250" s="10">
        <v>0</v>
      </c>
      <c r="E250" s="10">
        <v>0</v>
      </c>
      <c r="F250" s="10">
        <v>0</v>
      </c>
      <c r="G250" s="10">
        <v>0</v>
      </c>
      <c r="H250" s="10">
        <v>0</v>
      </c>
      <c r="I250" s="10">
        <v>0</v>
      </c>
      <c r="J250" s="10">
        <v>0</v>
      </c>
      <c r="K250" s="10">
        <v>0</v>
      </c>
      <c r="L250" s="48"/>
      <c r="M250" s="48"/>
      <c r="N250" s="48"/>
      <c r="O250" s="48"/>
      <c r="P250" s="48"/>
      <c r="Q250" s="48"/>
      <c r="R250" s="48"/>
      <c r="S250" s="48"/>
      <c r="T250" s="48"/>
    </row>
    <row r="251" spans="1:20">
      <c r="A251" s="22" t="s">
        <v>244</v>
      </c>
      <c r="B251" s="10">
        <v>321554.34367000003</v>
      </c>
      <c r="C251" s="10">
        <v>0</v>
      </c>
      <c r="D251" s="10">
        <v>0</v>
      </c>
      <c r="E251" s="10">
        <v>0</v>
      </c>
      <c r="F251" s="10">
        <v>0</v>
      </c>
      <c r="G251" s="10">
        <v>374207.33517000003</v>
      </c>
      <c r="H251" s="10">
        <v>0</v>
      </c>
      <c r="I251" s="10">
        <v>0</v>
      </c>
      <c r="J251" s="10">
        <v>0</v>
      </c>
      <c r="K251" s="10">
        <v>695761.67884000007</v>
      </c>
      <c r="L251" s="48"/>
      <c r="M251" s="48"/>
      <c r="N251" s="48"/>
      <c r="O251" s="48"/>
      <c r="P251" s="48"/>
      <c r="Q251" s="48"/>
      <c r="R251" s="48"/>
      <c r="S251" s="48"/>
      <c r="T251" s="48"/>
    </row>
    <row r="252" spans="1:20">
      <c r="A252" s="16" t="s">
        <v>242</v>
      </c>
      <c r="B252" s="10">
        <v>321040.50604000001</v>
      </c>
      <c r="C252" s="10">
        <v>0</v>
      </c>
      <c r="D252" s="10">
        <v>0</v>
      </c>
      <c r="E252" s="10">
        <v>0</v>
      </c>
      <c r="F252" s="10">
        <v>0</v>
      </c>
      <c r="G252" s="10">
        <v>373960.89955000003</v>
      </c>
      <c r="H252" s="10">
        <v>0</v>
      </c>
      <c r="I252" s="10">
        <v>0</v>
      </c>
      <c r="J252" s="10">
        <v>0</v>
      </c>
      <c r="K252" s="10">
        <v>695001.40558999998</v>
      </c>
      <c r="L252" s="48"/>
      <c r="M252" s="48"/>
      <c r="N252" s="48"/>
      <c r="O252" s="48"/>
      <c r="P252" s="48"/>
      <c r="Q252" s="48"/>
      <c r="R252" s="48"/>
      <c r="S252" s="48"/>
      <c r="T252" s="48"/>
    </row>
    <row r="253" spans="1:20">
      <c r="A253" s="16" t="s">
        <v>243</v>
      </c>
      <c r="B253" s="10">
        <v>513.83762999999999</v>
      </c>
      <c r="C253" s="10">
        <v>0</v>
      </c>
      <c r="D253" s="10">
        <v>0</v>
      </c>
      <c r="E253" s="10">
        <v>0</v>
      </c>
      <c r="F253" s="10">
        <v>0</v>
      </c>
      <c r="G253" s="10">
        <v>246.43562</v>
      </c>
      <c r="H253" s="10">
        <v>0</v>
      </c>
      <c r="I253" s="10">
        <v>0</v>
      </c>
      <c r="J253" s="10">
        <v>0</v>
      </c>
      <c r="K253" s="10">
        <v>760.27324999999996</v>
      </c>
      <c r="L253" s="48"/>
      <c r="M253" s="48"/>
      <c r="N253" s="48"/>
      <c r="O253" s="48"/>
      <c r="P253" s="48"/>
      <c r="Q253" s="48"/>
      <c r="R253" s="48"/>
      <c r="S253" s="48"/>
      <c r="T253" s="48"/>
    </row>
    <row r="254" spans="1:20">
      <c r="A254" s="15" t="s">
        <v>245</v>
      </c>
      <c r="B254" s="8">
        <v>12344.763150000001</v>
      </c>
      <c r="C254" s="8">
        <v>53630.929450000003</v>
      </c>
      <c r="D254" s="8">
        <v>28039.2988</v>
      </c>
      <c r="E254" s="8">
        <v>1057.8191200000001</v>
      </c>
      <c r="F254" s="8">
        <v>8782.8561300000001</v>
      </c>
      <c r="G254" s="8">
        <v>10172.057269999999</v>
      </c>
      <c r="H254" s="8">
        <v>468.33494999999999</v>
      </c>
      <c r="I254" s="8">
        <v>26021.84936</v>
      </c>
      <c r="J254" s="8">
        <v>5484.54576</v>
      </c>
      <c r="K254" s="8">
        <v>146002.45399000001</v>
      </c>
      <c r="L254" s="48"/>
      <c r="M254" s="48"/>
      <c r="N254" s="48"/>
      <c r="O254" s="48"/>
      <c r="P254" s="48"/>
      <c r="Q254" s="48"/>
      <c r="R254" s="48"/>
      <c r="S254" s="48"/>
      <c r="T254" s="48"/>
    </row>
    <row r="255" spans="1:20">
      <c r="A255" s="16" t="s">
        <v>246</v>
      </c>
      <c r="B255" s="10">
        <v>0.19734000000000002</v>
      </c>
      <c r="C255" s="10">
        <v>134.19946999999999</v>
      </c>
      <c r="D255" s="10">
        <v>446.05779999999999</v>
      </c>
      <c r="E255" s="10">
        <v>4.9125500000000004</v>
      </c>
      <c r="F255" s="10">
        <v>31.410640000000001</v>
      </c>
      <c r="G255" s="10">
        <v>0</v>
      </c>
      <c r="H255" s="10">
        <v>6.225E-2</v>
      </c>
      <c r="I255" s="10">
        <v>0</v>
      </c>
      <c r="J255" s="10">
        <v>0</v>
      </c>
      <c r="K255" s="10">
        <v>616.84005000000002</v>
      </c>
      <c r="L255" s="48"/>
      <c r="M255" s="48"/>
      <c r="N255" s="48"/>
      <c r="O255" s="48"/>
      <c r="P255" s="48"/>
      <c r="Q255" s="48"/>
      <c r="R255" s="48"/>
      <c r="S255" s="48"/>
      <c r="T255" s="48"/>
    </row>
    <row r="256" spans="1:20">
      <c r="A256" s="16" t="s">
        <v>247</v>
      </c>
      <c r="B256" s="10">
        <v>99.498619999999988</v>
      </c>
      <c r="C256" s="10">
        <v>263.68795</v>
      </c>
      <c r="D256" s="10">
        <v>245.58107999999999</v>
      </c>
      <c r="E256" s="10">
        <v>2.47126</v>
      </c>
      <c r="F256" s="10">
        <v>1.00684</v>
      </c>
      <c r="G256" s="10">
        <v>186.77363</v>
      </c>
      <c r="H256" s="10">
        <v>0.13441</v>
      </c>
      <c r="I256" s="10">
        <v>109.88521</v>
      </c>
      <c r="J256" s="10">
        <v>0</v>
      </c>
      <c r="K256" s="10">
        <v>909.03899999999999</v>
      </c>
      <c r="L256" s="48"/>
      <c r="M256" s="48"/>
      <c r="N256" s="48"/>
      <c r="O256" s="48"/>
      <c r="P256" s="48"/>
      <c r="Q256" s="48"/>
      <c r="R256" s="48"/>
      <c r="S256" s="48"/>
      <c r="T256" s="48"/>
    </row>
    <row r="257" spans="1:20">
      <c r="A257" s="16" t="s">
        <v>248</v>
      </c>
      <c r="B257" s="10">
        <v>9032.7769600000011</v>
      </c>
      <c r="C257" s="10">
        <v>50801.653030000001</v>
      </c>
      <c r="D257" s="10">
        <v>25043.297790000001</v>
      </c>
      <c r="E257" s="10">
        <v>765.08395999999993</v>
      </c>
      <c r="F257" s="10">
        <v>8451.7686300000005</v>
      </c>
      <c r="G257" s="10">
        <v>8490.2204099999999</v>
      </c>
      <c r="H257" s="10">
        <v>425.91502000000003</v>
      </c>
      <c r="I257" s="10">
        <v>24575.925370000001</v>
      </c>
      <c r="J257" s="10">
        <v>4760.8077000000003</v>
      </c>
      <c r="K257" s="10">
        <v>132347.44886999999</v>
      </c>
      <c r="L257" s="48"/>
      <c r="M257" s="48"/>
      <c r="N257" s="48"/>
      <c r="O257" s="48"/>
      <c r="P257" s="48"/>
      <c r="Q257" s="48"/>
      <c r="R257" s="48"/>
      <c r="S257" s="48"/>
      <c r="T257" s="48"/>
    </row>
    <row r="258" spans="1:20">
      <c r="A258" s="16" t="s">
        <v>249</v>
      </c>
      <c r="B258" s="10">
        <v>1648.7117499999999</v>
      </c>
      <c r="C258" s="10">
        <v>1948.5351599999999</v>
      </c>
      <c r="D258" s="10">
        <v>1970.54575</v>
      </c>
      <c r="E258" s="10">
        <v>282.31231000000002</v>
      </c>
      <c r="F258" s="10">
        <v>185.14599999999999</v>
      </c>
      <c r="G258" s="10">
        <v>1178.5476999999998</v>
      </c>
      <c r="H258" s="10">
        <v>15.77155</v>
      </c>
      <c r="I258" s="10">
        <v>601.79090000000008</v>
      </c>
      <c r="J258" s="10">
        <v>661.96463000000006</v>
      </c>
      <c r="K258" s="10">
        <v>8493.32575</v>
      </c>
      <c r="L258" s="48"/>
      <c r="M258" s="48"/>
      <c r="N258" s="48"/>
      <c r="O258" s="48"/>
      <c r="P258" s="48"/>
      <c r="Q258" s="48"/>
      <c r="R258" s="48"/>
      <c r="S258" s="48"/>
      <c r="T258" s="48"/>
    </row>
    <row r="259" spans="1:20">
      <c r="A259" s="16" t="s">
        <v>250</v>
      </c>
      <c r="B259" s="10">
        <v>82.156449999999992</v>
      </c>
      <c r="C259" s="10">
        <v>161.54439000000002</v>
      </c>
      <c r="D259" s="10">
        <v>168.13799</v>
      </c>
      <c r="E259" s="10">
        <v>1.6485799999999999</v>
      </c>
      <c r="F259" s="10">
        <v>45.09807</v>
      </c>
      <c r="G259" s="10">
        <v>67.863240000000005</v>
      </c>
      <c r="H259" s="10">
        <v>26.451720000000002</v>
      </c>
      <c r="I259" s="10">
        <v>414.00948999999997</v>
      </c>
      <c r="J259" s="10">
        <v>39.650199999999998</v>
      </c>
      <c r="K259" s="10">
        <v>1006.56013</v>
      </c>
      <c r="L259" s="48"/>
      <c r="M259" s="48"/>
      <c r="N259" s="48"/>
      <c r="O259" s="48"/>
      <c r="P259" s="48"/>
      <c r="Q259" s="48"/>
      <c r="R259" s="48"/>
      <c r="S259" s="48"/>
      <c r="T259" s="48"/>
    </row>
    <row r="260" spans="1:20">
      <c r="A260" s="16" t="s">
        <v>251</v>
      </c>
      <c r="B260" s="10">
        <v>1440.7467300000001</v>
      </c>
      <c r="C260" s="10">
        <v>18.060269999999999</v>
      </c>
      <c r="D260" s="10">
        <v>51.274900000000002</v>
      </c>
      <c r="E260" s="10">
        <v>1.39046</v>
      </c>
      <c r="F260" s="10">
        <v>12.31667</v>
      </c>
      <c r="G260" s="10">
        <v>97.733500000000006</v>
      </c>
      <c r="H260" s="10">
        <v>0</v>
      </c>
      <c r="I260" s="10">
        <v>123.26944</v>
      </c>
      <c r="J260" s="10">
        <v>11.794739999999999</v>
      </c>
      <c r="K260" s="10">
        <v>1756.58671</v>
      </c>
      <c r="L260" s="48"/>
      <c r="M260" s="48"/>
      <c r="N260" s="48"/>
      <c r="O260" s="48"/>
      <c r="P260" s="48"/>
      <c r="Q260" s="48"/>
      <c r="R260" s="48"/>
      <c r="S260" s="48"/>
      <c r="T260" s="48"/>
    </row>
    <row r="261" spans="1:20">
      <c r="A261" s="16" t="s">
        <v>252</v>
      </c>
      <c r="B261" s="10">
        <v>0.21659999999999999</v>
      </c>
      <c r="C261" s="10">
        <v>89.762009999999989</v>
      </c>
      <c r="D261" s="10">
        <v>61.878989999999995</v>
      </c>
      <c r="E261" s="10">
        <v>0</v>
      </c>
      <c r="F261" s="10">
        <v>46.27364</v>
      </c>
      <c r="G261" s="10">
        <v>14.34951</v>
      </c>
      <c r="H261" s="10">
        <v>0</v>
      </c>
      <c r="I261" s="10">
        <v>50.643140000000002</v>
      </c>
      <c r="J261" s="10">
        <v>10.320020000000001</v>
      </c>
      <c r="K261" s="10">
        <v>273.44390999999996</v>
      </c>
      <c r="L261" s="48"/>
      <c r="M261" s="48"/>
      <c r="N261" s="48"/>
      <c r="O261" s="48"/>
      <c r="P261" s="48"/>
      <c r="Q261" s="48"/>
      <c r="R261" s="48"/>
      <c r="S261" s="48"/>
      <c r="T261" s="48"/>
    </row>
    <row r="262" spans="1:20">
      <c r="A262" s="16" t="s">
        <v>253</v>
      </c>
      <c r="B262" s="10">
        <v>40.4587</v>
      </c>
      <c r="C262" s="10">
        <v>20.302139999999998</v>
      </c>
      <c r="D262" s="10">
        <v>41.671480000000003</v>
      </c>
      <c r="E262" s="10">
        <v>0</v>
      </c>
      <c r="F262" s="10">
        <v>9.8356399999999997</v>
      </c>
      <c r="G262" s="10">
        <v>80.559169999999995</v>
      </c>
      <c r="H262" s="10">
        <v>0</v>
      </c>
      <c r="I262" s="10">
        <v>0</v>
      </c>
      <c r="J262" s="10">
        <v>0</v>
      </c>
      <c r="K262" s="10">
        <v>192.82713000000001</v>
      </c>
      <c r="L262" s="48"/>
      <c r="M262" s="48"/>
      <c r="N262" s="48"/>
      <c r="O262" s="48"/>
      <c r="P262" s="48"/>
      <c r="Q262" s="48"/>
      <c r="R262" s="48"/>
      <c r="S262" s="48"/>
      <c r="T262" s="48"/>
    </row>
    <row r="263" spans="1:20">
      <c r="A263" s="16" t="s">
        <v>254</v>
      </c>
      <c r="B263" s="10">
        <v>0</v>
      </c>
      <c r="C263" s="10">
        <v>0</v>
      </c>
      <c r="D263" s="10">
        <v>0</v>
      </c>
      <c r="E263" s="10">
        <v>0</v>
      </c>
      <c r="F263" s="10">
        <v>0</v>
      </c>
      <c r="G263" s="10">
        <v>0</v>
      </c>
      <c r="H263" s="10">
        <v>0</v>
      </c>
      <c r="I263" s="10">
        <v>0</v>
      </c>
      <c r="J263" s="10">
        <v>0</v>
      </c>
      <c r="K263" s="10">
        <v>0</v>
      </c>
      <c r="L263" s="48"/>
      <c r="M263" s="48"/>
      <c r="N263" s="48"/>
      <c r="O263" s="48"/>
      <c r="P263" s="48"/>
      <c r="Q263" s="48"/>
      <c r="R263" s="48"/>
      <c r="S263" s="48"/>
      <c r="T263" s="48"/>
    </row>
    <row r="264" spans="1:20">
      <c r="A264" s="16" t="s">
        <v>255</v>
      </c>
      <c r="B264" s="10">
        <v>0</v>
      </c>
      <c r="C264" s="10">
        <v>193.18503000000001</v>
      </c>
      <c r="D264" s="10">
        <v>10.853020000000001</v>
      </c>
      <c r="E264" s="10">
        <v>0</v>
      </c>
      <c r="F264" s="10">
        <v>0</v>
      </c>
      <c r="G264" s="10">
        <v>56.010109999999997</v>
      </c>
      <c r="H264" s="10">
        <v>0</v>
      </c>
      <c r="I264" s="10">
        <v>0</v>
      </c>
      <c r="J264" s="10">
        <v>8.4700000000000001E-3</v>
      </c>
      <c r="K264" s="10">
        <v>260.05662999999998</v>
      </c>
      <c r="L264" s="48"/>
      <c r="M264" s="48"/>
      <c r="N264" s="48"/>
      <c r="O264" s="48"/>
      <c r="P264" s="48"/>
      <c r="Q264" s="48"/>
      <c r="R264" s="48"/>
      <c r="S264" s="48"/>
      <c r="T264" s="48"/>
    </row>
    <row r="265" spans="1:20">
      <c r="A265" s="16" t="s">
        <v>256</v>
      </c>
      <c r="B265" s="10">
        <v>0</v>
      </c>
      <c r="C265" s="10">
        <v>0</v>
      </c>
      <c r="D265" s="10">
        <v>0</v>
      </c>
      <c r="E265" s="10">
        <v>0</v>
      </c>
      <c r="F265" s="10">
        <v>0</v>
      </c>
      <c r="G265" s="10">
        <v>0</v>
      </c>
      <c r="H265" s="10">
        <v>0</v>
      </c>
      <c r="I265" s="10">
        <v>146.32580999999999</v>
      </c>
      <c r="J265" s="10">
        <v>0</v>
      </c>
      <c r="K265" s="10">
        <v>146.32580999999999</v>
      </c>
      <c r="L265" s="48"/>
      <c r="M265" s="48"/>
      <c r="N265" s="48"/>
      <c r="O265" s="48"/>
      <c r="P265" s="48"/>
      <c r="Q265" s="48"/>
      <c r="R265" s="48"/>
      <c r="S265" s="48"/>
      <c r="T265" s="48"/>
    </row>
    <row r="266" spans="1:20">
      <c r="A266" s="15" t="s">
        <v>257</v>
      </c>
      <c r="B266" s="8">
        <v>-4568.9050499999994</v>
      </c>
      <c r="C266" s="8">
        <v>-12122.877899999999</v>
      </c>
      <c r="D266" s="8">
        <v>-7398.4348399999999</v>
      </c>
      <c r="E266" s="8">
        <v>-323.67515999999995</v>
      </c>
      <c r="F266" s="8">
        <v>-2185.7996800000001</v>
      </c>
      <c r="G266" s="8">
        <v>-3009.9786800000002</v>
      </c>
      <c r="H266" s="8">
        <v>-185.58194</v>
      </c>
      <c r="I266" s="8">
        <v>-5602.4069500000005</v>
      </c>
      <c r="J266" s="8">
        <v>-1596.1358799999998</v>
      </c>
      <c r="K266" s="8">
        <v>-36993.79608</v>
      </c>
      <c r="L266" s="48"/>
      <c r="M266" s="48"/>
      <c r="N266" s="48"/>
      <c r="O266" s="48"/>
      <c r="P266" s="48"/>
      <c r="Q266" s="48"/>
      <c r="R266" s="48"/>
      <c r="S266" s="48"/>
      <c r="T266" s="48"/>
    </row>
    <row r="267" spans="1:20">
      <c r="A267" s="16" t="s">
        <v>258</v>
      </c>
      <c r="B267" s="10">
        <v>-310.89612</v>
      </c>
      <c r="C267" s="10">
        <v>-1961.20192</v>
      </c>
      <c r="D267" s="10">
        <v>-492.42712</v>
      </c>
      <c r="E267" s="10">
        <v>0</v>
      </c>
      <c r="F267" s="10">
        <v>-126.32814</v>
      </c>
      <c r="G267" s="10">
        <v>-112.22508000000001</v>
      </c>
      <c r="H267" s="10">
        <v>0</v>
      </c>
      <c r="I267" s="10">
        <v>-258.82049000000001</v>
      </c>
      <c r="J267" s="10">
        <v>0</v>
      </c>
      <c r="K267" s="10">
        <v>-3261.89887</v>
      </c>
      <c r="L267" s="48"/>
      <c r="M267" s="48"/>
      <c r="N267" s="48"/>
      <c r="O267" s="48"/>
      <c r="P267" s="48"/>
      <c r="Q267" s="48"/>
      <c r="R267" s="48"/>
      <c r="S267" s="48"/>
      <c r="T267" s="48"/>
    </row>
    <row r="268" spans="1:20">
      <c r="A268" s="16" t="s">
        <v>259</v>
      </c>
      <c r="B268" s="10">
        <v>0</v>
      </c>
      <c r="C268" s="10">
        <v>0</v>
      </c>
      <c r="D268" s="10">
        <v>0</v>
      </c>
      <c r="E268" s="10">
        <v>0</v>
      </c>
      <c r="F268" s="10">
        <v>0</v>
      </c>
      <c r="G268" s="10">
        <v>0</v>
      </c>
      <c r="H268" s="10">
        <v>0</v>
      </c>
      <c r="I268" s="10">
        <v>0</v>
      </c>
      <c r="J268" s="10">
        <v>0</v>
      </c>
      <c r="K268" s="10">
        <v>0</v>
      </c>
      <c r="L268" s="48"/>
      <c r="M268" s="48"/>
      <c r="N268" s="48"/>
      <c r="O268" s="48"/>
      <c r="P268" s="48"/>
      <c r="Q268" s="48"/>
      <c r="R268" s="48"/>
      <c r="S268" s="48"/>
      <c r="T268" s="48"/>
    </row>
    <row r="269" spans="1:20">
      <c r="A269" s="16" t="s">
        <v>260</v>
      </c>
      <c r="B269" s="10">
        <v>-2974.93426</v>
      </c>
      <c r="C269" s="10">
        <v>-5968.45424</v>
      </c>
      <c r="D269" s="10">
        <v>-4343.2788200000005</v>
      </c>
      <c r="E269" s="10">
        <v>-313.63938000000002</v>
      </c>
      <c r="F269" s="10">
        <v>-1150.08959</v>
      </c>
      <c r="G269" s="10">
        <v>-1985.93344</v>
      </c>
      <c r="H269" s="10">
        <v>-185.58194</v>
      </c>
      <c r="I269" s="10">
        <v>-2188.4695000000002</v>
      </c>
      <c r="J269" s="10">
        <v>-1578.8223799999998</v>
      </c>
      <c r="K269" s="10">
        <v>-20689.203550000002</v>
      </c>
      <c r="L269" s="48"/>
      <c r="M269" s="48"/>
      <c r="N269" s="48"/>
      <c r="O269" s="48"/>
      <c r="P269" s="48"/>
      <c r="Q269" s="48"/>
      <c r="R269" s="48"/>
      <c r="S269" s="48"/>
      <c r="T269" s="48"/>
    </row>
    <row r="270" spans="1:20">
      <c r="A270" s="16" t="s">
        <v>261</v>
      </c>
      <c r="B270" s="10">
        <v>0</v>
      </c>
      <c r="C270" s="10">
        <v>-2.15761</v>
      </c>
      <c r="D270" s="10">
        <v>-114.84967999999999</v>
      </c>
      <c r="E270" s="10">
        <v>-10.035780000000001</v>
      </c>
      <c r="F270" s="10">
        <v>0</v>
      </c>
      <c r="G270" s="10">
        <v>0</v>
      </c>
      <c r="H270" s="10">
        <v>0</v>
      </c>
      <c r="I270" s="10">
        <v>-18.321069999999999</v>
      </c>
      <c r="J270" s="10">
        <v>0</v>
      </c>
      <c r="K270" s="10">
        <v>-145.36414000000002</v>
      </c>
      <c r="L270" s="48"/>
      <c r="M270" s="48"/>
      <c r="N270" s="48"/>
      <c r="O270" s="48"/>
      <c r="P270" s="48"/>
      <c r="Q270" s="48"/>
      <c r="R270" s="48"/>
      <c r="S270" s="48"/>
      <c r="T270" s="48"/>
    </row>
    <row r="271" spans="1:20">
      <c r="A271" s="16" t="s">
        <v>262</v>
      </c>
      <c r="B271" s="10">
        <v>-1113.44479</v>
      </c>
      <c r="C271" s="10">
        <v>-3001.47541</v>
      </c>
      <c r="D271" s="10">
        <v>-1896.2097200000001</v>
      </c>
      <c r="E271" s="10">
        <v>0</v>
      </c>
      <c r="F271" s="10">
        <v>-909.38194999999996</v>
      </c>
      <c r="G271" s="10">
        <v>-911.82015999999999</v>
      </c>
      <c r="H271" s="10">
        <v>0</v>
      </c>
      <c r="I271" s="10">
        <v>-2418.79916</v>
      </c>
      <c r="J271" s="10">
        <v>0</v>
      </c>
      <c r="K271" s="10">
        <v>-10251.13119</v>
      </c>
      <c r="L271" s="48"/>
      <c r="M271" s="48"/>
      <c r="N271" s="48"/>
      <c r="O271" s="48"/>
      <c r="P271" s="48"/>
      <c r="Q271" s="48"/>
      <c r="R271" s="48"/>
      <c r="S271" s="48"/>
      <c r="T271" s="48"/>
    </row>
    <row r="272" spans="1:20">
      <c r="A272" s="17" t="s">
        <v>263</v>
      </c>
      <c r="B272" s="10">
        <v>-169.13014000000001</v>
      </c>
      <c r="C272" s="10">
        <v>-130.60473999999999</v>
      </c>
      <c r="D272" s="10">
        <v>0</v>
      </c>
      <c r="E272" s="10">
        <v>0</v>
      </c>
      <c r="F272" s="10">
        <v>0</v>
      </c>
      <c r="G272" s="10">
        <v>0</v>
      </c>
      <c r="H272" s="10">
        <v>0</v>
      </c>
      <c r="I272" s="10">
        <v>-221.52082999999999</v>
      </c>
      <c r="J272" s="10">
        <v>-17.313500000000001</v>
      </c>
      <c r="K272" s="10">
        <v>-538.56921</v>
      </c>
      <c r="L272" s="48"/>
      <c r="M272" s="48"/>
      <c r="N272" s="48"/>
      <c r="O272" s="48"/>
      <c r="P272" s="48"/>
      <c r="Q272" s="48"/>
      <c r="R272" s="48"/>
      <c r="S272" s="48"/>
      <c r="T272" s="48"/>
    </row>
    <row r="273" spans="1:20">
      <c r="A273" s="17" t="s">
        <v>264</v>
      </c>
      <c r="B273" s="10">
        <v>-0.49974000000000002</v>
      </c>
      <c r="C273" s="10">
        <v>-1058.98398</v>
      </c>
      <c r="D273" s="10">
        <v>-551.66949999999997</v>
      </c>
      <c r="E273" s="10">
        <v>0</v>
      </c>
      <c r="F273" s="10">
        <v>0</v>
      </c>
      <c r="G273" s="10">
        <v>0</v>
      </c>
      <c r="H273" s="10">
        <v>0</v>
      </c>
      <c r="I273" s="10">
        <v>-496.47590000000002</v>
      </c>
      <c r="J273" s="10">
        <v>0</v>
      </c>
      <c r="K273" s="10">
        <v>-2107.6291200000001</v>
      </c>
      <c r="L273" s="48"/>
      <c r="M273" s="48"/>
      <c r="N273" s="48"/>
      <c r="O273" s="48"/>
      <c r="P273" s="48"/>
      <c r="Q273" s="48"/>
      <c r="R273" s="48"/>
      <c r="S273" s="48"/>
      <c r="T273" s="48"/>
    </row>
    <row r="274" spans="1:20">
      <c r="A274" s="15" t="s">
        <v>265</v>
      </c>
      <c r="B274" s="8">
        <v>7775.8580999999995</v>
      </c>
      <c r="C274" s="8">
        <v>41508.051549999996</v>
      </c>
      <c r="D274" s="8">
        <v>20640.863960000002</v>
      </c>
      <c r="E274" s="8">
        <v>734.14395999999999</v>
      </c>
      <c r="F274" s="8">
        <v>6597.05645</v>
      </c>
      <c r="G274" s="8">
        <v>7162.0785900000001</v>
      </c>
      <c r="H274" s="8">
        <v>282.75301000000002</v>
      </c>
      <c r="I274" s="8">
        <v>20419.44241</v>
      </c>
      <c r="J274" s="8">
        <v>3888.4098799999997</v>
      </c>
      <c r="K274" s="8">
        <v>109008.65790999999</v>
      </c>
      <c r="L274" s="48"/>
      <c r="M274" s="48"/>
      <c r="N274" s="48"/>
      <c r="O274" s="48"/>
      <c r="P274" s="48"/>
      <c r="Q274" s="48"/>
      <c r="R274" s="48"/>
      <c r="S274" s="48"/>
      <c r="T274" s="48"/>
    </row>
    <row r="275" spans="1:20">
      <c r="A275" s="14" t="s">
        <v>266</v>
      </c>
      <c r="B275" s="8">
        <v>626.27116000000001</v>
      </c>
      <c r="C275" s="8">
        <v>388.93851000000001</v>
      </c>
      <c r="D275" s="8">
        <v>1162.0061699999999</v>
      </c>
      <c r="E275" s="8">
        <v>37.407959999999996</v>
      </c>
      <c r="F275" s="8">
        <v>184.44108</v>
      </c>
      <c r="G275" s="8">
        <v>418.22834</v>
      </c>
      <c r="H275" s="8">
        <v>54.988639999999997</v>
      </c>
      <c r="I275" s="8">
        <v>57.287690000000005</v>
      </c>
      <c r="J275" s="8">
        <v>297.40188000000001</v>
      </c>
      <c r="K275" s="8">
        <v>3226.9714300000001</v>
      </c>
      <c r="L275" s="48"/>
      <c r="M275" s="48"/>
      <c r="N275" s="48"/>
      <c r="O275" s="48"/>
      <c r="P275" s="48"/>
      <c r="Q275" s="48"/>
      <c r="R275" s="48"/>
      <c r="S275" s="48"/>
      <c r="T275" s="48"/>
    </row>
    <row r="276" spans="1:20">
      <c r="A276" s="16" t="s">
        <v>267</v>
      </c>
      <c r="B276" s="10">
        <v>385.60244</v>
      </c>
      <c r="C276" s="10">
        <v>84.898880000000005</v>
      </c>
      <c r="D276" s="10">
        <v>936.79287999999997</v>
      </c>
      <c r="E276" s="10">
        <v>36.159379999999999</v>
      </c>
      <c r="F276" s="10">
        <v>169.84545</v>
      </c>
      <c r="G276" s="10">
        <v>310.17858000000001</v>
      </c>
      <c r="H276" s="10">
        <v>0.52679999999999993</v>
      </c>
      <c r="I276" s="10">
        <v>24.134080000000001</v>
      </c>
      <c r="J276" s="10">
        <v>282.08940999999999</v>
      </c>
      <c r="K276" s="10">
        <v>2230.2278999999999</v>
      </c>
      <c r="L276" s="48"/>
      <c r="M276" s="48"/>
      <c r="N276" s="48"/>
      <c r="O276" s="48"/>
      <c r="P276" s="48"/>
      <c r="Q276" s="48"/>
      <c r="R276" s="48"/>
      <c r="S276" s="48"/>
      <c r="T276" s="48"/>
    </row>
    <row r="277" spans="1:20">
      <c r="A277" s="16" t="s">
        <v>268</v>
      </c>
      <c r="B277" s="10">
        <v>58.613330000000005</v>
      </c>
      <c r="C277" s="10">
        <v>226.24314000000001</v>
      </c>
      <c r="D277" s="10">
        <v>0.39183000000000001</v>
      </c>
      <c r="E277" s="10">
        <v>0.12251000000000001</v>
      </c>
      <c r="F277" s="10">
        <v>5.636E-2</v>
      </c>
      <c r="G277" s="10">
        <v>95.546340000000001</v>
      </c>
      <c r="H277" s="10">
        <v>1.9841900000000001</v>
      </c>
      <c r="I277" s="10">
        <v>0.51613999999999993</v>
      </c>
      <c r="J277" s="10">
        <v>6.4214700000000002</v>
      </c>
      <c r="K277" s="10">
        <v>389.89530999999999</v>
      </c>
      <c r="L277" s="48"/>
      <c r="M277" s="48"/>
      <c r="N277" s="48"/>
      <c r="O277" s="48"/>
      <c r="P277" s="48"/>
      <c r="Q277" s="48"/>
      <c r="R277" s="48"/>
      <c r="S277" s="48"/>
      <c r="T277" s="48"/>
    </row>
    <row r="278" spans="1:20">
      <c r="A278" s="16" t="s">
        <v>269</v>
      </c>
      <c r="B278" s="10">
        <v>0</v>
      </c>
      <c r="C278" s="10">
        <v>4.437E-2</v>
      </c>
      <c r="D278" s="10">
        <v>0</v>
      </c>
      <c r="E278" s="10">
        <v>0</v>
      </c>
      <c r="F278" s="10">
        <v>0</v>
      </c>
      <c r="G278" s="10">
        <v>0</v>
      </c>
      <c r="H278" s="10">
        <v>0</v>
      </c>
      <c r="I278" s="10">
        <v>0</v>
      </c>
      <c r="J278" s="10">
        <v>0</v>
      </c>
      <c r="K278" s="10">
        <v>4.437E-2</v>
      </c>
      <c r="L278" s="48"/>
      <c r="M278" s="48"/>
      <c r="N278" s="48"/>
      <c r="O278" s="48"/>
      <c r="P278" s="48"/>
      <c r="Q278" s="48"/>
      <c r="R278" s="48"/>
      <c r="S278" s="48"/>
      <c r="T278" s="48"/>
    </row>
    <row r="279" spans="1:20">
      <c r="A279" s="16" t="s">
        <v>270</v>
      </c>
      <c r="B279" s="10">
        <v>0</v>
      </c>
      <c r="C279" s="10">
        <v>0</v>
      </c>
      <c r="D279" s="10">
        <v>0</v>
      </c>
      <c r="E279" s="10">
        <v>0</v>
      </c>
      <c r="F279" s="10">
        <v>0</v>
      </c>
      <c r="G279" s="10">
        <v>0</v>
      </c>
      <c r="H279" s="10">
        <v>0</v>
      </c>
      <c r="I279" s="10">
        <v>0</v>
      </c>
      <c r="J279" s="10">
        <v>0</v>
      </c>
      <c r="K279" s="10">
        <v>0</v>
      </c>
      <c r="L279" s="48"/>
      <c r="M279" s="48"/>
      <c r="N279" s="48"/>
      <c r="O279" s="48"/>
      <c r="P279" s="48"/>
      <c r="Q279" s="48"/>
      <c r="R279" s="48"/>
      <c r="S279" s="48"/>
      <c r="T279" s="48"/>
    </row>
    <row r="280" spans="1:20">
      <c r="A280" s="42" t="s">
        <v>271</v>
      </c>
      <c r="B280" s="10">
        <v>182.05539000000002</v>
      </c>
      <c r="C280" s="10">
        <v>77.752119999999991</v>
      </c>
      <c r="D280" s="10">
        <v>224.82146</v>
      </c>
      <c r="E280" s="10">
        <v>1.1260699999999999</v>
      </c>
      <c r="F280" s="10">
        <v>14.53927</v>
      </c>
      <c r="G280" s="10">
        <v>12.50342</v>
      </c>
      <c r="H280" s="10">
        <v>52.477650000000004</v>
      </c>
      <c r="I280" s="10">
        <v>32.63747</v>
      </c>
      <c r="J280" s="10">
        <v>8.891</v>
      </c>
      <c r="K280" s="10">
        <v>606.80385000000001</v>
      </c>
      <c r="L280" s="48"/>
      <c r="M280" s="48"/>
      <c r="N280" s="48"/>
      <c r="O280" s="48"/>
      <c r="P280" s="48"/>
      <c r="Q280" s="48"/>
      <c r="R280" s="48"/>
      <c r="S280" s="48"/>
      <c r="T280" s="48"/>
    </row>
    <row r="281" spans="1:20">
      <c r="A281" s="42" t="s">
        <v>272</v>
      </c>
      <c r="B281" s="10">
        <v>0</v>
      </c>
      <c r="C281" s="10">
        <v>0</v>
      </c>
      <c r="D281" s="10">
        <v>0</v>
      </c>
      <c r="E281" s="10">
        <v>0</v>
      </c>
      <c r="F281" s="10">
        <v>0</v>
      </c>
      <c r="G281" s="10">
        <v>0</v>
      </c>
      <c r="H281" s="10">
        <v>0</v>
      </c>
      <c r="I281" s="10">
        <v>0</v>
      </c>
      <c r="J281" s="10">
        <v>0</v>
      </c>
      <c r="K281" s="10">
        <v>0</v>
      </c>
      <c r="L281" s="48"/>
      <c r="M281" s="48"/>
      <c r="N281" s="48"/>
      <c r="O281" s="48"/>
      <c r="P281" s="48"/>
      <c r="Q281" s="48"/>
      <c r="R281" s="48"/>
      <c r="S281" s="48"/>
      <c r="T281" s="48"/>
    </row>
    <row r="282" spans="1:20">
      <c r="A282" s="15" t="s">
        <v>273</v>
      </c>
      <c r="B282" s="8">
        <v>-735.27954</v>
      </c>
      <c r="C282" s="8">
        <v>-2040.0349799999999</v>
      </c>
      <c r="D282" s="8">
        <v>-601.62342000000001</v>
      </c>
      <c r="E282" s="8">
        <v>-15.620200000000001</v>
      </c>
      <c r="F282" s="8">
        <v>-32.400089999999999</v>
      </c>
      <c r="G282" s="8">
        <v>-95.711039999999997</v>
      </c>
      <c r="H282" s="8">
        <v>-131.96198000000001</v>
      </c>
      <c r="I282" s="8">
        <v>-250.55326000000002</v>
      </c>
      <c r="J282" s="8">
        <v>-55.404440000000001</v>
      </c>
      <c r="K282" s="8">
        <v>-3958.5889500000003</v>
      </c>
      <c r="L282" s="48"/>
      <c r="M282" s="48"/>
      <c r="N282" s="48"/>
      <c r="O282" s="48"/>
      <c r="P282" s="48"/>
      <c r="Q282" s="48"/>
      <c r="R282" s="48"/>
      <c r="S282" s="48"/>
      <c r="T282" s="48"/>
    </row>
    <row r="283" spans="1:20">
      <c r="A283" s="16" t="s">
        <v>267</v>
      </c>
      <c r="B283" s="10">
        <v>-723.71245999999996</v>
      </c>
      <c r="C283" s="10">
        <v>-441.21692999999999</v>
      </c>
      <c r="D283" s="10">
        <v>-497.78821999999997</v>
      </c>
      <c r="E283" s="10">
        <v>-6.2143900000000007</v>
      </c>
      <c r="F283" s="10">
        <v>-21.481570000000001</v>
      </c>
      <c r="G283" s="10">
        <v>-72.217579999999998</v>
      </c>
      <c r="H283" s="10">
        <v>-111.00825</v>
      </c>
      <c r="I283" s="10">
        <v>-229.74674999999999</v>
      </c>
      <c r="J283" s="10">
        <v>-32.851519999999994</v>
      </c>
      <c r="K283" s="10">
        <v>-2136.23767</v>
      </c>
      <c r="L283" s="48"/>
      <c r="M283" s="48"/>
      <c r="N283" s="48"/>
      <c r="O283" s="48"/>
      <c r="P283" s="48"/>
      <c r="Q283" s="48"/>
      <c r="R283" s="48"/>
      <c r="S283" s="48"/>
      <c r="T283" s="48"/>
    </row>
    <row r="284" spans="1:20">
      <c r="A284" s="16" t="s">
        <v>274</v>
      </c>
      <c r="B284" s="10">
        <v>-3.3277800000000002</v>
      </c>
      <c r="C284" s="10">
        <v>-1.2568900000000001</v>
      </c>
      <c r="D284" s="10">
        <v>0</v>
      </c>
      <c r="E284" s="10">
        <v>-6.2856199999999998</v>
      </c>
      <c r="F284" s="10">
        <v>0</v>
      </c>
      <c r="G284" s="10">
        <v>-12.493379999999998</v>
      </c>
      <c r="H284" s="10">
        <v>0</v>
      </c>
      <c r="I284" s="10">
        <v>-3.59219</v>
      </c>
      <c r="J284" s="10">
        <v>0</v>
      </c>
      <c r="K284" s="10">
        <v>-26.955860000000001</v>
      </c>
      <c r="L284" s="48"/>
      <c r="M284" s="48"/>
      <c r="N284" s="48"/>
      <c r="O284" s="48"/>
      <c r="P284" s="48"/>
      <c r="Q284" s="48"/>
      <c r="R284" s="48"/>
      <c r="S284" s="48"/>
      <c r="T284" s="48"/>
    </row>
    <row r="285" spans="1:20">
      <c r="A285" s="16" t="s">
        <v>275</v>
      </c>
      <c r="B285" s="10">
        <v>0</v>
      </c>
      <c r="C285" s="10">
        <v>0</v>
      </c>
      <c r="D285" s="10">
        <v>0</v>
      </c>
      <c r="E285" s="10">
        <v>0</v>
      </c>
      <c r="F285" s="10">
        <v>0</v>
      </c>
      <c r="G285" s="10">
        <v>0</v>
      </c>
      <c r="H285" s="10">
        <v>0</v>
      </c>
      <c r="I285" s="10">
        <v>0</v>
      </c>
      <c r="J285" s="10">
        <v>0</v>
      </c>
      <c r="K285" s="10">
        <v>0</v>
      </c>
      <c r="L285" s="48"/>
      <c r="M285" s="48"/>
      <c r="N285" s="48"/>
      <c r="O285" s="48"/>
      <c r="P285" s="48"/>
      <c r="Q285" s="48"/>
      <c r="R285" s="48"/>
      <c r="S285" s="48"/>
      <c r="T285" s="48"/>
    </row>
    <row r="286" spans="1:20">
      <c r="A286" s="16" t="s">
        <v>276</v>
      </c>
      <c r="B286" s="10">
        <v>0</v>
      </c>
      <c r="C286" s="10">
        <v>0</v>
      </c>
      <c r="D286" s="10">
        <v>0</v>
      </c>
      <c r="E286" s="10">
        <v>0</v>
      </c>
      <c r="F286" s="10">
        <v>0</v>
      </c>
      <c r="G286" s="10">
        <v>0</v>
      </c>
      <c r="H286" s="10">
        <v>0</v>
      </c>
      <c r="I286" s="10">
        <v>0</v>
      </c>
      <c r="J286" s="10">
        <v>0</v>
      </c>
      <c r="K286" s="10">
        <v>0</v>
      </c>
      <c r="L286" s="48"/>
      <c r="M286" s="48"/>
      <c r="N286" s="48"/>
      <c r="O286" s="48"/>
      <c r="P286" s="48"/>
      <c r="Q286" s="48"/>
      <c r="R286" s="48"/>
      <c r="S286" s="48"/>
      <c r="T286" s="48"/>
    </row>
    <row r="287" spans="1:20">
      <c r="A287" s="17" t="s">
        <v>277</v>
      </c>
      <c r="B287" s="10">
        <v>-8.2393000000000001</v>
      </c>
      <c r="C287" s="10">
        <v>-1597.56116</v>
      </c>
      <c r="D287" s="10">
        <v>-103.8352</v>
      </c>
      <c r="E287" s="10">
        <v>-3.12019</v>
      </c>
      <c r="F287" s="10">
        <v>-10.918520000000001</v>
      </c>
      <c r="G287" s="10">
        <v>-11.000080000000001</v>
      </c>
      <c r="H287" s="10">
        <v>-20.95373</v>
      </c>
      <c r="I287" s="10">
        <v>-17.214320000000001</v>
      </c>
      <c r="J287" s="10">
        <v>-22.552919999999997</v>
      </c>
      <c r="K287" s="10">
        <v>-1795.3954199999998</v>
      </c>
      <c r="L287" s="48"/>
      <c r="M287" s="48"/>
      <c r="N287" s="48"/>
      <c r="O287" s="48"/>
      <c r="P287" s="48"/>
      <c r="Q287" s="48"/>
      <c r="R287" s="48"/>
      <c r="S287" s="48"/>
      <c r="T287" s="48"/>
    </row>
    <row r="288" spans="1:20">
      <c r="A288" s="17" t="s">
        <v>278</v>
      </c>
      <c r="B288" s="10">
        <v>0</v>
      </c>
      <c r="C288" s="10">
        <v>0</v>
      </c>
      <c r="D288" s="10">
        <v>0</v>
      </c>
      <c r="E288" s="10">
        <v>0</v>
      </c>
      <c r="F288" s="10">
        <v>0</v>
      </c>
      <c r="G288" s="10">
        <v>0</v>
      </c>
      <c r="H288" s="10">
        <v>0</v>
      </c>
      <c r="I288" s="10">
        <v>0</v>
      </c>
      <c r="J288" s="10">
        <v>0</v>
      </c>
      <c r="K288" s="10">
        <v>0</v>
      </c>
      <c r="L288" s="48"/>
      <c r="M288" s="48"/>
      <c r="N288" s="48"/>
      <c r="O288" s="48"/>
      <c r="P288" s="48"/>
      <c r="Q288" s="48"/>
      <c r="R288" s="48"/>
      <c r="S288" s="48"/>
      <c r="T288" s="48"/>
    </row>
    <row r="289" spans="1:20">
      <c r="A289" s="15" t="s">
        <v>279</v>
      </c>
      <c r="B289" s="8">
        <v>7666.8497200000002</v>
      </c>
      <c r="C289" s="8">
        <v>39856.95508</v>
      </c>
      <c r="D289" s="8">
        <v>21201.246709999999</v>
      </c>
      <c r="E289" s="8">
        <v>755.93171999999993</v>
      </c>
      <c r="F289" s="8">
        <v>6749.0974400000005</v>
      </c>
      <c r="G289" s="8">
        <v>7484.5958899999996</v>
      </c>
      <c r="H289" s="8">
        <v>205.77967000000001</v>
      </c>
      <c r="I289" s="8">
        <v>20226.17684</v>
      </c>
      <c r="J289" s="8">
        <v>4130.4073200000003</v>
      </c>
      <c r="K289" s="8">
        <v>108277.04038999999</v>
      </c>
      <c r="L289" s="48"/>
      <c r="M289" s="48"/>
      <c r="N289" s="48"/>
      <c r="O289" s="48"/>
      <c r="P289" s="48"/>
      <c r="Q289" s="48"/>
      <c r="R289" s="48"/>
      <c r="S289" s="48"/>
      <c r="T289" s="48"/>
    </row>
    <row r="290" spans="1:20">
      <c r="A290" s="16" t="s">
        <v>280</v>
      </c>
      <c r="B290" s="10">
        <v>5385.7274800000005</v>
      </c>
      <c r="C290" s="10">
        <v>4404.5016100000003</v>
      </c>
      <c r="D290" s="10">
        <v>763.12953000000005</v>
      </c>
      <c r="E290" s="10">
        <v>71.196820000000002</v>
      </c>
      <c r="F290" s="10">
        <v>2680.0245800000002</v>
      </c>
      <c r="G290" s="10">
        <v>1904.2256</v>
      </c>
      <c r="H290" s="10">
        <v>7.4775100000000005</v>
      </c>
      <c r="I290" s="10">
        <v>14420.8825</v>
      </c>
      <c r="J290" s="10">
        <v>732.16347999999994</v>
      </c>
      <c r="K290" s="10">
        <v>30369.329109999999</v>
      </c>
      <c r="L290" s="48"/>
      <c r="M290" s="48"/>
      <c r="N290" s="48"/>
      <c r="O290" s="48"/>
      <c r="P290" s="48"/>
      <c r="Q290" s="48"/>
      <c r="R290" s="48"/>
      <c r="S290" s="48"/>
      <c r="T290" s="48"/>
    </row>
    <row r="291" spans="1:20">
      <c r="A291" s="16" t="s">
        <v>281</v>
      </c>
      <c r="B291" s="10">
        <v>115.63373</v>
      </c>
      <c r="C291" s="10">
        <v>747.53804000000002</v>
      </c>
      <c r="D291" s="10">
        <v>241.18554999999998</v>
      </c>
      <c r="E291" s="10">
        <v>15.817129999999999</v>
      </c>
      <c r="F291" s="10">
        <v>58.076320000000003</v>
      </c>
      <c r="G291" s="10">
        <v>89.967640000000003</v>
      </c>
      <c r="H291" s="10">
        <v>7.4775100000000005</v>
      </c>
      <c r="I291" s="10">
        <v>332.35250000000002</v>
      </c>
      <c r="J291" s="10">
        <v>95.186009999999996</v>
      </c>
      <c r="K291" s="10">
        <v>1703.23443</v>
      </c>
      <c r="L291" s="48"/>
      <c r="M291" s="48"/>
      <c r="N291" s="48"/>
      <c r="O291" s="48"/>
      <c r="P291" s="48"/>
      <c r="Q291" s="48"/>
      <c r="R291" s="48"/>
      <c r="S291" s="48"/>
      <c r="T291" s="48"/>
    </row>
    <row r="292" spans="1:20">
      <c r="A292" s="16" t="s">
        <v>282</v>
      </c>
      <c r="B292" s="10">
        <v>5270.09375</v>
      </c>
      <c r="C292" s="10">
        <v>3656.9635699999999</v>
      </c>
      <c r="D292" s="10">
        <v>521.94398000000001</v>
      </c>
      <c r="E292" s="10">
        <v>55.379690000000004</v>
      </c>
      <c r="F292" s="10">
        <v>2621.9482599999997</v>
      </c>
      <c r="G292" s="10">
        <v>1814.2579599999999</v>
      </c>
      <c r="H292" s="10">
        <v>0</v>
      </c>
      <c r="I292" s="10">
        <v>14088.53</v>
      </c>
      <c r="J292" s="10">
        <v>636.97746999999993</v>
      </c>
      <c r="K292" s="10">
        <v>28666.094679999998</v>
      </c>
      <c r="L292" s="48"/>
      <c r="M292" s="48"/>
      <c r="N292" s="48"/>
      <c r="O292" s="48"/>
      <c r="P292" s="48"/>
      <c r="Q292" s="48"/>
      <c r="R292" s="48"/>
      <c r="S292" s="48"/>
      <c r="T292" s="48"/>
    </row>
    <row r="293" spans="1:20">
      <c r="A293" s="16" t="s">
        <v>283</v>
      </c>
      <c r="B293" s="10">
        <v>0</v>
      </c>
      <c r="C293" s="10">
        <v>0</v>
      </c>
      <c r="D293" s="10">
        <v>0</v>
      </c>
      <c r="E293" s="10">
        <v>0</v>
      </c>
      <c r="F293" s="10">
        <v>0</v>
      </c>
      <c r="G293" s="10">
        <v>0</v>
      </c>
      <c r="H293" s="10">
        <v>0</v>
      </c>
      <c r="I293" s="10">
        <v>0</v>
      </c>
      <c r="J293" s="10">
        <v>0</v>
      </c>
      <c r="K293" s="10">
        <v>0</v>
      </c>
      <c r="L293" s="48"/>
      <c r="M293" s="48"/>
      <c r="N293" s="48"/>
      <c r="O293" s="48"/>
      <c r="P293" s="48"/>
      <c r="Q293" s="48"/>
      <c r="R293" s="48"/>
      <c r="S293" s="48"/>
      <c r="T293" s="48"/>
    </row>
    <row r="294" spans="1:20">
      <c r="A294" s="16" t="s">
        <v>284</v>
      </c>
      <c r="B294" s="10">
        <v>0</v>
      </c>
      <c r="C294" s="10">
        <v>0</v>
      </c>
      <c r="D294" s="10">
        <v>0</v>
      </c>
      <c r="E294" s="10">
        <v>0</v>
      </c>
      <c r="F294" s="10">
        <v>0</v>
      </c>
      <c r="G294" s="10">
        <v>0</v>
      </c>
      <c r="H294" s="10">
        <v>0</v>
      </c>
      <c r="I294" s="10">
        <v>0</v>
      </c>
      <c r="J294" s="10">
        <v>0</v>
      </c>
      <c r="K294" s="10">
        <v>0</v>
      </c>
      <c r="L294" s="48"/>
      <c r="M294" s="48"/>
      <c r="N294" s="48"/>
      <c r="O294" s="48"/>
      <c r="P294" s="48"/>
      <c r="Q294" s="48"/>
      <c r="R294" s="48"/>
      <c r="S294" s="48"/>
      <c r="T294" s="48"/>
    </row>
    <row r="295" spans="1:20">
      <c r="A295" s="16" t="s">
        <v>285</v>
      </c>
      <c r="B295" s="10">
        <v>0</v>
      </c>
      <c r="C295" s="10">
        <v>0</v>
      </c>
      <c r="D295" s="10">
        <v>0</v>
      </c>
      <c r="E295" s="10">
        <v>0</v>
      </c>
      <c r="F295" s="10">
        <v>0</v>
      </c>
      <c r="G295" s="10">
        <v>0</v>
      </c>
      <c r="H295" s="10">
        <v>0</v>
      </c>
      <c r="I295" s="10">
        <v>0</v>
      </c>
      <c r="J295" s="10">
        <v>0</v>
      </c>
      <c r="K295" s="10">
        <v>0</v>
      </c>
      <c r="L295" s="48"/>
      <c r="M295" s="48"/>
      <c r="N295" s="48"/>
      <c r="O295" s="48"/>
      <c r="P295" s="48"/>
      <c r="Q295" s="48"/>
      <c r="R295" s="48"/>
      <c r="S295" s="48"/>
      <c r="T295" s="48"/>
    </row>
    <row r="296" spans="1:20">
      <c r="A296" s="16" t="s">
        <v>286</v>
      </c>
      <c r="B296" s="10">
        <v>0</v>
      </c>
      <c r="C296" s="10">
        <v>0</v>
      </c>
      <c r="D296" s="10">
        <v>0</v>
      </c>
      <c r="E296" s="10">
        <v>0</v>
      </c>
      <c r="F296" s="10">
        <v>0</v>
      </c>
      <c r="G296" s="10">
        <v>0</v>
      </c>
      <c r="H296" s="10">
        <v>0</v>
      </c>
      <c r="I296" s="10">
        <v>0</v>
      </c>
      <c r="J296" s="10">
        <v>0</v>
      </c>
      <c r="K296" s="10">
        <v>0</v>
      </c>
      <c r="L296" s="48"/>
      <c r="M296" s="48"/>
      <c r="N296" s="48"/>
      <c r="O296" s="48"/>
      <c r="P296" s="48"/>
      <c r="Q296" s="48"/>
      <c r="R296" s="48"/>
      <c r="S296" s="48"/>
      <c r="T296" s="48"/>
    </row>
    <row r="297" spans="1:20">
      <c r="A297" s="16" t="s">
        <v>287</v>
      </c>
      <c r="B297" s="10">
        <v>0</v>
      </c>
      <c r="C297" s="10">
        <v>0</v>
      </c>
      <c r="D297" s="10">
        <v>0</v>
      </c>
      <c r="E297" s="10">
        <v>0</v>
      </c>
      <c r="F297" s="10">
        <v>0</v>
      </c>
      <c r="G297" s="10">
        <v>0</v>
      </c>
      <c r="H297" s="10">
        <v>0</v>
      </c>
      <c r="I297" s="10">
        <v>0</v>
      </c>
      <c r="J297" s="10">
        <v>0</v>
      </c>
      <c r="K297" s="10">
        <v>0</v>
      </c>
      <c r="L297" s="48"/>
      <c r="M297" s="48"/>
      <c r="N297" s="48"/>
      <c r="O297" s="48"/>
      <c r="P297" s="48"/>
      <c r="Q297" s="48"/>
      <c r="R297" s="48"/>
      <c r="S297" s="48"/>
      <c r="T297" s="48"/>
    </row>
    <row r="298" spans="1:20">
      <c r="A298" s="16" t="s">
        <v>288</v>
      </c>
      <c r="B298" s="10">
        <v>-7187.9506500000007</v>
      </c>
      <c r="C298" s="10">
        <v>-11133.476289999999</v>
      </c>
      <c r="D298" s="10">
        <v>-4158.5540300000002</v>
      </c>
      <c r="E298" s="10">
        <v>-97.905020000000007</v>
      </c>
      <c r="F298" s="10">
        <v>-3936.6771899999999</v>
      </c>
      <c r="G298" s="10">
        <v>-4167.5846300000003</v>
      </c>
      <c r="H298" s="10">
        <v>-84.829220000000007</v>
      </c>
      <c r="I298" s="10">
        <v>-19989.997289999999</v>
      </c>
      <c r="J298" s="10">
        <v>-1546.0411999999999</v>
      </c>
      <c r="K298" s="10">
        <v>-52303.015520000001</v>
      </c>
      <c r="L298" s="48"/>
      <c r="M298" s="48"/>
      <c r="N298" s="48"/>
      <c r="O298" s="48"/>
      <c r="P298" s="48"/>
      <c r="Q298" s="48"/>
      <c r="R298" s="48"/>
      <c r="S298" s="48"/>
      <c r="T298" s="48"/>
    </row>
    <row r="299" spans="1:20">
      <c r="A299" s="16" t="s">
        <v>289</v>
      </c>
      <c r="B299" s="10">
        <v>-5988.06351</v>
      </c>
      <c r="C299" s="10">
        <v>-10131.314890000001</v>
      </c>
      <c r="D299" s="10">
        <v>-3321.3821499999999</v>
      </c>
      <c r="E299" s="10">
        <v>-97.905020000000007</v>
      </c>
      <c r="F299" s="10">
        <v>-3866.1047899999999</v>
      </c>
      <c r="G299" s="10">
        <v>-3664.8323999999998</v>
      </c>
      <c r="H299" s="10">
        <v>-83.35808999999999</v>
      </c>
      <c r="I299" s="10">
        <v>-17728.679230000002</v>
      </c>
      <c r="J299" s="10">
        <v>-1257.7891599999998</v>
      </c>
      <c r="K299" s="10">
        <v>-46139.429240000005</v>
      </c>
      <c r="L299" s="48"/>
      <c r="M299" s="48"/>
      <c r="N299" s="48"/>
      <c r="O299" s="48"/>
      <c r="P299" s="48"/>
      <c r="Q299" s="48"/>
      <c r="R299" s="48"/>
      <c r="S299" s="48"/>
      <c r="T299" s="48"/>
    </row>
    <row r="300" spans="1:20">
      <c r="A300" s="16" t="s">
        <v>290</v>
      </c>
      <c r="B300" s="10">
        <v>0</v>
      </c>
      <c r="C300" s="10">
        <v>0</v>
      </c>
      <c r="D300" s="10">
        <v>0</v>
      </c>
      <c r="E300" s="10">
        <v>0</v>
      </c>
      <c r="F300" s="10">
        <v>0</v>
      </c>
      <c r="G300" s="10">
        <v>0</v>
      </c>
      <c r="H300" s="10">
        <v>0</v>
      </c>
      <c r="I300" s="10">
        <v>0</v>
      </c>
      <c r="J300" s="10">
        <v>0</v>
      </c>
      <c r="K300" s="10">
        <v>0</v>
      </c>
      <c r="L300" s="48"/>
      <c r="M300" s="48"/>
      <c r="N300" s="48"/>
      <c r="O300" s="48"/>
      <c r="P300" s="48"/>
      <c r="Q300" s="48"/>
      <c r="R300" s="48"/>
      <c r="S300" s="48"/>
      <c r="T300" s="48"/>
    </row>
    <row r="301" spans="1:20">
      <c r="A301" s="16" t="s">
        <v>291</v>
      </c>
      <c r="B301" s="10">
        <v>0</v>
      </c>
      <c r="C301" s="10">
        <v>0</v>
      </c>
      <c r="D301" s="10">
        <v>0</v>
      </c>
      <c r="E301" s="10">
        <v>0</v>
      </c>
      <c r="F301" s="10">
        <v>0</v>
      </c>
      <c r="G301" s="10">
        <v>0</v>
      </c>
      <c r="H301" s="10">
        <v>0</v>
      </c>
      <c r="I301" s="10">
        <v>0</v>
      </c>
      <c r="J301" s="10">
        <v>0</v>
      </c>
      <c r="K301" s="10">
        <v>0</v>
      </c>
      <c r="L301" s="48"/>
      <c r="M301" s="48"/>
      <c r="N301" s="48"/>
      <c r="O301" s="48"/>
      <c r="P301" s="48"/>
      <c r="Q301" s="48"/>
      <c r="R301" s="48"/>
      <c r="S301" s="48"/>
      <c r="T301" s="48"/>
    </row>
    <row r="302" spans="1:20">
      <c r="A302" s="17" t="s">
        <v>292</v>
      </c>
      <c r="B302" s="10">
        <v>-1199.8871399999998</v>
      </c>
      <c r="C302" s="10">
        <v>-1001.8184</v>
      </c>
      <c r="D302" s="10">
        <v>-837.17187999999999</v>
      </c>
      <c r="E302" s="10">
        <v>0</v>
      </c>
      <c r="F302" s="10">
        <v>-70.572399999999988</v>
      </c>
      <c r="G302" s="10">
        <v>-502.75223</v>
      </c>
      <c r="H302" s="10">
        <v>-1.47113</v>
      </c>
      <c r="I302" s="10">
        <v>-2261.3180600000001</v>
      </c>
      <c r="J302" s="10">
        <v>-288.25203999999997</v>
      </c>
      <c r="K302" s="10">
        <v>-6163.2432800000006</v>
      </c>
      <c r="L302" s="48"/>
      <c r="M302" s="48"/>
      <c r="N302" s="48"/>
      <c r="O302" s="48"/>
      <c r="P302" s="48"/>
      <c r="Q302" s="48"/>
      <c r="R302" s="48"/>
      <c r="S302" s="48"/>
      <c r="T302" s="48"/>
    </row>
    <row r="303" spans="1:20">
      <c r="A303" s="11" t="s">
        <v>293</v>
      </c>
      <c r="B303" s="10">
        <v>0</v>
      </c>
      <c r="C303" s="10">
        <v>0</v>
      </c>
      <c r="D303" s="10">
        <v>0</v>
      </c>
      <c r="E303" s="10">
        <v>0</v>
      </c>
      <c r="F303" s="10">
        <v>0</v>
      </c>
      <c r="G303" s="10">
        <v>0</v>
      </c>
      <c r="H303" s="10">
        <v>0</v>
      </c>
      <c r="I303" s="10">
        <v>0</v>
      </c>
      <c r="J303" s="10">
        <v>0</v>
      </c>
      <c r="K303" s="10">
        <v>0</v>
      </c>
      <c r="L303" s="48"/>
      <c r="M303" s="48"/>
      <c r="N303" s="48"/>
      <c r="O303" s="48"/>
      <c r="P303" s="48"/>
      <c r="Q303" s="48"/>
      <c r="R303" s="48"/>
      <c r="S303" s="48"/>
      <c r="T303" s="48"/>
    </row>
    <row r="304" spans="1:20">
      <c r="A304" s="16" t="s">
        <v>294</v>
      </c>
      <c r="B304" s="10">
        <v>0</v>
      </c>
      <c r="C304" s="10">
        <v>-0.34300000000000003</v>
      </c>
      <c r="D304" s="10">
        <v>0</v>
      </c>
      <c r="E304" s="10">
        <v>0</v>
      </c>
      <c r="F304" s="10">
        <v>0</v>
      </c>
      <c r="G304" s="10">
        <v>0</v>
      </c>
      <c r="H304" s="10">
        <v>0</v>
      </c>
      <c r="I304" s="10">
        <v>0</v>
      </c>
      <c r="J304" s="10">
        <v>0</v>
      </c>
      <c r="K304" s="10">
        <v>-0.34300000000000003</v>
      </c>
      <c r="L304" s="48"/>
      <c r="M304" s="48"/>
      <c r="N304" s="48"/>
      <c r="O304" s="48"/>
      <c r="P304" s="48"/>
      <c r="Q304" s="48"/>
      <c r="R304" s="48"/>
      <c r="S304" s="48"/>
      <c r="T304" s="48"/>
    </row>
    <row r="305" spans="1:20">
      <c r="A305" s="15" t="s">
        <v>295</v>
      </c>
      <c r="B305" s="8">
        <v>5864.62655</v>
      </c>
      <c r="C305" s="8">
        <v>33127.9804</v>
      </c>
      <c r="D305" s="8">
        <v>17805.822210000002</v>
      </c>
      <c r="E305" s="8">
        <v>729.22352000000001</v>
      </c>
      <c r="F305" s="8">
        <v>5492.4448300000004</v>
      </c>
      <c r="G305" s="8">
        <v>5221.23686</v>
      </c>
      <c r="H305" s="8">
        <v>128.42796000000001</v>
      </c>
      <c r="I305" s="8">
        <v>14657.06205</v>
      </c>
      <c r="J305" s="8">
        <v>3316.5296000000003</v>
      </c>
      <c r="K305" s="8">
        <v>86343.35398</v>
      </c>
      <c r="L305" s="48"/>
      <c r="M305" s="48"/>
      <c r="N305" s="48"/>
      <c r="O305" s="48"/>
      <c r="P305" s="48"/>
      <c r="Q305" s="48"/>
      <c r="R305" s="48"/>
      <c r="S305" s="48"/>
      <c r="T305" s="48"/>
    </row>
    <row r="306" spans="1:20">
      <c r="A306" s="15" t="s">
        <v>296</v>
      </c>
      <c r="B306" s="8">
        <v>-5304.4757199999995</v>
      </c>
      <c r="C306" s="8">
        <v>-25573.175999999999</v>
      </c>
      <c r="D306" s="8">
        <v>-16492.172609999998</v>
      </c>
      <c r="E306" s="8">
        <v>-721.07031000000006</v>
      </c>
      <c r="F306" s="8">
        <v>-4911.63706</v>
      </c>
      <c r="G306" s="8">
        <v>-5094.4774200000002</v>
      </c>
      <c r="H306" s="8">
        <v>-416.20508000000001</v>
      </c>
      <c r="I306" s="8">
        <v>-14021.5857</v>
      </c>
      <c r="J306" s="8">
        <v>-4150.67976</v>
      </c>
      <c r="K306" s="8">
        <v>-76685.479659999997</v>
      </c>
      <c r="L306" s="48"/>
      <c r="M306" s="48"/>
      <c r="N306" s="48"/>
      <c r="O306" s="48"/>
      <c r="P306" s="48"/>
      <c r="Q306" s="48"/>
      <c r="R306" s="48"/>
      <c r="S306" s="48"/>
      <c r="T306" s="48"/>
    </row>
    <row r="307" spans="1:20">
      <c r="A307" s="16" t="s">
        <v>297</v>
      </c>
      <c r="B307" s="10">
        <v>-3409.5560299999997</v>
      </c>
      <c r="C307" s="10">
        <v>-19598.06856</v>
      </c>
      <c r="D307" s="10">
        <v>-10259.22076</v>
      </c>
      <c r="E307" s="10">
        <v>-436.65128999999996</v>
      </c>
      <c r="F307" s="10">
        <v>-3239.78766</v>
      </c>
      <c r="G307" s="10">
        <v>-3338.1099199999999</v>
      </c>
      <c r="H307" s="10">
        <v>-267.86653999999999</v>
      </c>
      <c r="I307" s="10">
        <v>-9041.2241099999992</v>
      </c>
      <c r="J307" s="10">
        <v>-2577.39813</v>
      </c>
      <c r="K307" s="10">
        <v>-52167.883000000002</v>
      </c>
      <c r="L307" s="48"/>
      <c r="M307" s="48"/>
      <c r="N307" s="48"/>
      <c r="O307" s="48"/>
      <c r="P307" s="48"/>
      <c r="Q307" s="48"/>
      <c r="R307" s="48"/>
      <c r="S307" s="48"/>
      <c r="T307" s="48"/>
    </row>
    <row r="308" spans="1:20">
      <c r="A308" s="16" t="s">
        <v>298</v>
      </c>
      <c r="B308" s="10">
        <v>-367.00774999999999</v>
      </c>
      <c r="C308" s="10">
        <v>-1013.0850899999999</v>
      </c>
      <c r="D308" s="10">
        <v>-771.29717000000005</v>
      </c>
      <c r="E308" s="10">
        <v>-84.630369999999999</v>
      </c>
      <c r="F308" s="10">
        <v>-243.17151999999999</v>
      </c>
      <c r="G308" s="10">
        <v>-459.00295</v>
      </c>
      <c r="H308" s="10">
        <v>-49.165039999999998</v>
      </c>
      <c r="I308" s="10">
        <v>-1938.7223200000001</v>
      </c>
      <c r="J308" s="10">
        <v>-237.31379999999999</v>
      </c>
      <c r="K308" s="10">
        <v>-5163.3960099999995</v>
      </c>
      <c r="L308" s="48"/>
      <c r="M308" s="48"/>
      <c r="N308" s="48"/>
      <c r="O308" s="48"/>
      <c r="P308" s="48"/>
      <c r="Q308" s="48"/>
      <c r="R308" s="48"/>
      <c r="S308" s="48"/>
      <c r="T308" s="48"/>
    </row>
    <row r="309" spans="1:20">
      <c r="A309" s="16" t="s">
        <v>299</v>
      </c>
      <c r="B309" s="10">
        <v>-42.245059999999995</v>
      </c>
      <c r="C309" s="10">
        <v>-327.7124</v>
      </c>
      <c r="D309" s="10">
        <v>-84.036070000000009</v>
      </c>
      <c r="E309" s="10">
        <v>-15.97762</v>
      </c>
      <c r="F309" s="10">
        <v>-49.311639999999997</v>
      </c>
      <c r="G309" s="10">
        <v>-45.131309999999999</v>
      </c>
      <c r="H309" s="10">
        <v>-4.8118699999999999</v>
      </c>
      <c r="I309" s="10">
        <v>-77.994799999999998</v>
      </c>
      <c r="J309" s="10">
        <v>-36.947480000000006</v>
      </c>
      <c r="K309" s="10">
        <v>-684.16824999999994</v>
      </c>
      <c r="L309" s="48"/>
      <c r="M309" s="48"/>
      <c r="N309" s="48"/>
      <c r="O309" s="48"/>
      <c r="P309" s="48"/>
      <c r="Q309" s="48"/>
      <c r="R309" s="48"/>
      <c r="S309" s="48"/>
      <c r="T309" s="48"/>
    </row>
    <row r="310" spans="1:20">
      <c r="A310" s="16" t="s">
        <v>300</v>
      </c>
      <c r="B310" s="10">
        <v>-81.872929999999997</v>
      </c>
      <c r="C310" s="10">
        <v>-778.34539000000007</v>
      </c>
      <c r="D310" s="10">
        <v>-479.94740000000002</v>
      </c>
      <c r="E310" s="10">
        <v>-32.129950000000001</v>
      </c>
      <c r="F310" s="10">
        <v>-259.30685999999997</v>
      </c>
      <c r="G310" s="10">
        <v>-251.80035000000001</v>
      </c>
      <c r="H310" s="10">
        <v>-9.3181600000000007</v>
      </c>
      <c r="I310" s="10">
        <v>-485.92321999999996</v>
      </c>
      <c r="J310" s="10">
        <v>-195.08661999999998</v>
      </c>
      <c r="K310" s="10">
        <v>-2573.7308800000001</v>
      </c>
      <c r="L310" s="48"/>
      <c r="M310" s="48"/>
      <c r="N310" s="48"/>
      <c r="O310" s="48"/>
      <c r="P310" s="48"/>
      <c r="Q310" s="48"/>
      <c r="R310" s="48"/>
      <c r="S310" s="48"/>
      <c r="T310" s="48"/>
    </row>
    <row r="311" spans="1:20">
      <c r="A311" s="16" t="s">
        <v>301</v>
      </c>
      <c r="B311" s="10">
        <v>-537.57227999999998</v>
      </c>
      <c r="C311" s="10">
        <v>-3.3577399999999997</v>
      </c>
      <c r="D311" s="10">
        <v>-882.32988</v>
      </c>
      <c r="E311" s="10">
        <v>-38.13214</v>
      </c>
      <c r="F311" s="10">
        <v>-292.64334000000002</v>
      </c>
      <c r="G311" s="10">
        <v>-332.11255</v>
      </c>
      <c r="H311" s="10">
        <v>-14.51</v>
      </c>
      <c r="I311" s="10">
        <v>-825.18578000000002</v>
      </c>
      <c r="J311" s="10">
        <v>-239.42363</v>
      </c>
      <c r="K311" s="10">
        <v>-3165.2673399999999</v>
      </c>
      <c r="L311" s="48"/>
      <c r="M311" s="48"/>
      <c r="N311" s="48"/>
      <c r="O311" s="48"/>
      <c r="P311" s="48"/>
      <c r="Q311" s="48"/>
      <c r="R311" s="48"/>
      <c r="S311" s="48"/>
      <c r="T311" s="48"/>
    </row>
    <row r="312" spans="1:20">
      <c r="A312" s="16" t="s">
        <v>302</v>
      </c>
      <c r="B312" s="10">
        <v>-110.97672999999999</v>
      </c>
      <c r="C312" s="10">
        <v>-438.75978000000003</v>
      </c>
      <c r="D312" s="10">
        <v>-161.79329000000001</v>
      </c>
      <c r="E312" s="10">
        <v>-18.046590000000002</v>
      </c>
      <c r="F312" s="10">
        <v>-35.156849999999999</v>
      </c>
      <c r="G312" s="10">
        <v>-53.334589999999999</v>
      </c>
      <c r="H312" s="10">
        <v>-3.8366700000000002</v>
      </c>
      <c r="I312" s="10">
        <v>-71.86251</v>
      </c>
      <c r="J312" s="10">
        <v>-106.95247999999999</v>
      </c>
      <c r="K312" s="10">
        <v>-1000.71949</v>
      </c>
      <c r="L312" s="48"/>
      <c r="M312" s="48"/>
      <c r="N312" s="48"/>
      <c r="O312" s="48"/>
      <c r="P312" s="48"/>
      <c r="Q312" s="48"/>
      <c r="R312" s="48"/>
      <c r="S312" s="48"/>
      <c r="T312" s="48"/>
    </row>
    <row r="313" spans="1:20">
      <c r="A313" s="16" t="s">
        <v>303</v>
      </c>
      <c r="B313" s="10">
        <v>-137.98233999999999</v>
      </c>
      <c r="C313" s="10">
        <v>-596.51615000000004</v>
      </c>
      <c r="D313" s="10">
        <v>-980.26353000000006</v>
      </c>
      <c r="E313" s="10">
        <v>-14.61331</v>
      </c>
      <c r="F313" s="10">
        <v>-136.72931</v>
      </c>
      <c r="G313" s="10">
        <v>-111.09182000000001</v>
      </c>
      <c r="H313" s="10">
        <v>-15.12008</v>
      </c>
      <c r="I313" s="10">
        <v>-331.22172999999998</v>
      </c>
      <c r="J313" s="10">
        <v>-171.81801999999999</v>
      </c>
      <c r="K313" s="10">
        <v>-2495.3562900000002</v>
      </c>
      <c r="L313" s="48"/>
      <c r="M313" s="48"/>
      <c r="N313" s="48"/>
      <c r="O313" s="48"/>
      <c r="P313" s="48"/>
      <c r="Q313" s="48"/>
      <c r="R313" s="48"/>
      <c r="S313" s="48"/>
      <c r="T313" s="48"/>
    </row>
    <row r="314" spans="1:20">
      <c r="A314" s="16" t="s">
        <v>304</v>
      </c>
      <c r="B314" s="10">
        <v>-97.965710000000001</v>
      </c>
      <c r="C314" s="10">
        <v>-90.775790000000001</v>
      </c>
      <c r="D314" s="10">
        <v>-703.83895999999993</v>
      </c>
      <c r="E314" s="10">
        <v>-5.0453100000000006</v>
      </c>
      <c r="F314" s="10">
        <v>-21.450680000000002</v>
      </c>
      <c r="G314" s="10">
        <v>-37.694809999999997</v>
      </c>
      <c r="H314" s="10">
        <v>-14.67394</v>
      </c>
      <c r="I314" s="10">
        <v>-231.99054000000001</v>
      </c>
      <c r="J314" s="10">
        <v>-67.004449999999991</v>
      </c>
      <c r="K314" s="10">
        <v>-1270.44019</v>
      </c>
      <c r="L314" s="48"/>
      <c r="M314" s="48"/>
      <c r="N314" s="48"/>
      <c r="O314" s="48"/>
      <c r="P314" s="48"/>
      <c r="Q314" s="48"/>
      <c r="R314" s="48"/>
      <c r="S314" s="48"/>
      <c r="T314" s="48"/>
    </row>
    <row r="315" spans="1:20">
      <c r="A315" s="16" t="s">
        <v>305</v>
      </c>
      <c r="B315" s="10">
        <v>-519.29688999999996</v>
      </c>
      <c r="C315" s="10">
        <v>-2726.5551</v>
      </c>
      <c r="D315" s="10">
        <v>-2169.4455499999999</v>
      </c>
      <c r="E315" s="10">
        <v>-75.843729999999994</v>
      </c>
      <c r="F315" s="10">
        <v>-634.0791999999999</v>
      </c>
      <c r="G315" s="10">
        <v>-466.19911999999999</v>
      </c>
      <c r="H315" s="10">
        <v>-36.90278</v>
      </c>
      <c r="I315" s="10">
        <v>-1017.46069</v>
      </c>
      <c r="J315" s="10">
        <v>-518.73514999999998</v>
      </c>
      <c r="K315" s="10">
        <v>-8164.5182100000002</v>
      </c>
      <c r="L315" s="48"/>
      <c r="M315" s="48"/>
      <c r="N315" s="48"/>
      <c r="O315" s="48"/>
      <c r="P315" s="48"/>
      <c r="Q315" s="48"/>
      <c r="R315" s="48"/>
      <c r="S315" s="48"/>
      <c r="T315" s="48"/>
    </row>
    <row r="316" spans="1:20">
      <c r="A316" s="14" t="s">
        <v>306</v>
      </c>
      <c r="B316" s="8">
        <v>560.15082999999993</v>
      </c>
      <c r="C316" s="8">
        <v>7554.8044</v>
      </c>
      <c r="D316" s="8">
        <v>1313.6496000000002</v>
      </c>
      <c r="E316" s="8">
        <v>8.1532099999999996</v>
      </c>
      <c r="F316" s="8">
        <v>580.80777</v>
      </c>
      <c r="G316" s="8">
        <v>126.75944</v>
      </c>
      <c r="H316" s="8">
        <v>-287.77711999999997</v>
      </c>
      <c r="I316" s="8">
        <v>635.47635000000002</v>
      </c>
      <c r="J316" s="8">
        <v>-834.15016000000003</v>
      </c>
      <c r="K316" s="8">
        <v>9657.8743200000008</v>
      </c>
      <c r="L316" s="48"/>
      <c r="M316" s="48"/>
      <c r="N316" s="48"/>
      <c r="O316" s="48"/>
      <c r="P316" s="48"/>
      <c r="Q316" s="48"/>
      <c r="R316" s="48"/>
      <c r="S316" s="48"/>
      <c r="T316" s="48"/>
    </row>
    <row r="317" spans="1:20">
      <c r="A317" s="17" t="s">
        <v>307</v>
      </c>
      <c r="B317" s="10">
        <v>0</v>
      </c>
      <c r="C317" s="10">
        <v>0.26047000000000003</v>
      </c>
      <c r="D317" s="10">
        <v>0.28000000000000003</v>
      </c>
      <c r="E317" s="10">
        <v>0</v>
      </c>
      <c r="F317" s="10">
        <v>0</v>
      </c>
      <c r="G317" s="10">
        <v>0</v>
      </c>
      <c r="H317" s="10">
        <v>0</v>
      </c>
      <c r="I317" s="10">
        <v>0</v>
      </c>
      <c r="J317" s="10">
        <v>0</v>
      </c>
      <c r="K317" s="10">
        <v>0.54047000000000001</v>
      </c>
      <c r="L317" s="48"/>
      <c r="M317" s="48"/>
      <c r="N317" s="48"/>
      <c r="O317" s="48"/>
      <c r="P317" s="48"/>
      <c r="Q317" s="48"/>
      <c r="R317" s="48"/>
      <c r="S317" s="48"/>
      <c r="T317" s="48"/>
    </row>
    <row r="318" spans="1:20">
      <c r="A318" s="17" t="s">
        <v>308</v>
      </c>
      <c r="B318" s="10">
        <v>0</v>
      </c>
      <c r="C318" s="10">
        <v>0.26047000000000003</v>
      </c>
      <c r="D318" s="10">
        <v>0.28000000000000003</v>
      </c>
      <c r="E318" s="10">
        <v>0</v>
      </c>
      <c r="F318" s="10">
        <v>0</v>
      </c>
      <c r="G318" s="10">
        <v>0</v>
      </c>
      <c r="H318" s="10">
        <v>0</v>
      </c>
      <c r="I318" s="10">
        <v>0</v>
      </c>
      <c r="J318" s="10">
        <v>0</v>
      </c>
      <c r="K318" s="10">
        <v>0.54047000000000001</v>
      </c>
      <c r="L318" s="48"/>
      <c r="M318" s="48"/>
      <c r="N318" s="48"/>
      <c r="O318" s="48"/>
      <c r="P318" s="48"/>
      <c r="Q318" s="48"/>
      <c r="R318" s="48"/>
      <c r="S318" s="48"/>
      <c r="T318" s="48"/>
    </row>
    <row r="319" spans="1:20">
      <c r="A319" s="17" t="s">
        <v>309</v>
      </c>
      <c r="B319" s="10">
        <v>0</v>
      </c>
      <c r="C319" s="10">
        <v>0</v>
      </c>
      <c r="D319" s="10">
        <v>0</v>
      </c>
      <c r="E319" s="10">
        <v>0</v>
      </c>
      <c r="F319" s="10">
        <v>0</v>
      </c>
      <c r="G319" s="10">
        <v>0</v>
      </c>
      <c r="H319" s="10">
        <v>0</v>
      </c>
      <c r="I319" s="10">
        <v>0</v>
      </c>
      <c r="J319" s="10">
        <v>0</v>
      </c>
      <c r="K319" s="10">
        <v>0</v>
      </c>
      <c r="L319" s="48"/>
      <c r="M319" s="48"/>
      <c r="N319" s="48"/>
      <c r="O319" s="48"/>
      <c r="P319" s="48"/>
      <c r="Q319" s="48"/>
      <c r="R319" s="48"/>
      <c r="S319" s="48"/>
      <c r="T319" s="48"/>
    </row>
    <row r="320" spans="1:20">
      <c r="A320" s="17" t="s">
        <v>310</v>
      </c>
      <c r="B320" s="10">
        <v>0</v>
      </c>
      <c r="C320" s="10">
        <v>-4.9299999999999995E-3</v>
      </c>
      <c r="D320" s="10">
        <v>-0.92474999999999996</v>
      </c>
      <c r="E320" s="10">
        <v>0</v>
      </c>
      <c r="F320" s="10">
        <v>0</v>
      </c>
      <c r="G320" s="10">
        <v>0</v>
      </c>
      <c r="H320" s="10">
        <v>0</v>
      </c>
      <c r="I320" s="10">
        <v>0</v>
      </c>
      <c r="J320" s="10">
        <v>93.725409999999997</v>
      </c>
      <c r="K320" s="10">
        <v>92.795729999999992</v>
      </c>
      <c r="L320" s="48"/>
      <c r="M320" s="48"/>
      <c r="N320" s="48"/>
      <c r="O320" s="48"/>
      <c r="P320" s="48"/>
      <c r="Q320" s="48"/>
      <c r="R320" s="48"/>
      <c r="S320" s="48"/>
      <c r="T320" s="48"/>
    </row>
    <row r="321" spans="1:20">
      <c r="A321" s="17" t="s">
        <v>311</v>
      </c>
      <c r="B321" s="10">
        <v>0</v>
      </c>
      <c r="C321" s="10">
        <v>-4.9299999999999995E-3</v>
      </c>
      <c r="D321" s="10">
        <v>-0.92474999999999996</v>
      </c>
      <c r="E321" s="10">
        <v>0</v>
      </c>
      <c r="F321" s="10">
        <v>0</v>
      </c>
      <c r="G321" s="10">
        <v>0</v>
      </c>
      <c r="H321" s="10">
        <v>0</v>
      </c>
      <c r="I321" s="10">
        <v>0</v>
      </c>
      <c r="J321" s="10">
        <v>0</v>
      </c>
      <c r="K321" s="10">
        <v>-0.92967999999999995</v>
      </c>
      <c r="L321" s="48"/>
      <c r="M321" s="48"/>
      <c r="N321" s="48"/>
      <c r="O321" s="48"/>
      <c r="P321" s="48"/>
      <c r="Q321" s="48"/>
      <c r="R321" s="48"/>
      <c r="S321" s="48"/>
      <c r="T321" s="48"/>
    </row>
    <row r="322" spans="1:20">
      <c r="A322" s="17" t="s">
        <v>312</v>
      </c>
      <c r="B322" s="10">
        <v>0</v>
      </c>
      <c r="C322" s="10">
        <v>0</v>
      </c>
      <c r="D322" s="10">
        <v>0</v>
      </c>
      <c r="E322" s="10">
        <v>0</v>
      </c>
      <c r="F322" s="10">
        <v>0</v>
      </c>
      <c r="G322" s="10">
        <v>0</v>
      </c>
      <c r="H322" s="10">
        <v>0</v>
      </c>
      <c r="I322" s="10">
        <v>0</v>
      </c>
      <c r="J322" s="10">
        <v>93.725409999999997</v>
      </c>
      <c r="K322" s="10">
        <v>93.725409999999997</v>
      </c>
      <c r="L322" s="48"/>
      <c r="M322" s="48"/>
      <c r="N322" s="48"/>
      <c r="O322" s="48"/>
      <c r="P322" s="48"/>
      <c r="Q322" s="48"/>
      <c r="R322" s="48"/>
      <c r="S322" s="48"/>
      <c r="T322" s="48"/>
    </row>
    <row r="323" spans="1:20">
      <c r="A323" s="14" t="s">
        <v>313</v>
      </c>
      <c r="B323" s="8">
        <v>560.15082999999993</v>
      </c>
      <c r="C323" s="8">
        <v>7555.0599400000001</v>
      </c>
      <c r="D323" s="8">
        <v>1313.00485</v>
      </c>
      <c r="E323" s="8">
        <v>8.1532099999999996</v>
      </c>
      <c r="F323" s="8">
        <v>580.80777</v>
      </c>
      <c r="G323" s="8">
        <v>126.75944</v>
      </c>
      <c r="H323" s="8">
        <v>-287.77711999999997</v>
      </c>
      <c r="I323" s="8">
        <v>635.47635000000002</v>
      </c>
      <c r="J323" s="8">
        <v>-740.42475000000002</v>
      </c>
      <c r="K323" s="8">
        <v>9751.2105199999987</v>
      </c>
      <c r="L323" s="48"/>
      <c r="M323" s="48"/>
      <c r="N323" s="48"/>
      <c r="O323" s="48"/>
      <c r="P323" s="48"/>
      <c r="Q323" s="48"/>
      <c r="R323" s="48"/>
      <c r="S323" s="48"/>
      <c r="T323" s="48"/>
    </row>
    <row r="324" spans="1:20">
      <c r="A324" s="17" t="s">
        <v>314</v>
      </c>
      <c r="B324" s="10">
        <v>3.0800000000000003E-3</v>
      </c>
      <c r="C324" s="10">
        <v>-2518.0140799999999</v>
      </c>
      <c r="D324" s="10">
        <v>3.5219999999999998</v>
      </c>
      <c r="E324" s="10">
        <v>0</v>
      </c>
      <c r="F324" s="10">
        <v>0</v>
      </c>
      <c r="G324" s="10">
        <v>0</v>
      </c>
      <c r="H324" s="10">
        <v>0</v>
      </c>
      <c r="I324" s="10">
        <v>0.70040000000000002</v>
      </c>
      <c r="J324" s="10">
        <v>0</v>
      </c>
      <c r="K324" s="10">
        <v>-2513.7886000000003</v>
      </c>
      <c r="L324" s="48"/>
      <c r="M324" s="48"/>
      <c r="N324" s="48"/>
      <c r="O324" s="48"/>
      <c r="P324" s="48"/>
      <c r="Q324" s="48"/>
      <c r="R324" s="48"/>
      <c r="S324" s="48"/>
      <c r="T324" s="48"/>
    </row>
    <row r="325" spans="1:20">
      <c r="A325" s="14" t="s">
        <v>315</v>
      </c>
      <c r="B325" s="8">
        <v>560.15391</v>
      </c>
      <c r="C325" s="8">
        <v>5037.0458600000002</v>
      </c>
      <c r="D325" s="8">
        <v>1316.5268500000002</v>
      </c>
      <c r="E325" s="8">
        <v>8.1532099999999996</v>
      </c>
      <c r="F325" s="8">
        <v>580.80777</v>
      </c>
      <c r="G325" s="8">
        <v>126.75944</v>
      </c>
      <c r="H325" s="8">
        <v>-287.77711999999997</v>
      </c>
      <c r="I325" s="8">
        <v>636.17674999999997</v>
      </c>
      <c r="J325" s="8">
        <v>-740.42475000000002</v>
      </c>
      <c r="K325" s="8">
        <v>7237.4219199999998</v>
      </c>
      <c r="L325" s="48"/>
      <c r="M325" s="48"/>
      <c r="N325" s="48"/>
      <c r="O325" s="48"/>
      <c r="P325" s="48"/>
      <c r="Q325" s="48"/>
      <c r="R325" s="48"/>
      <c r="S325" s="48"/>
      <c r="T325" s="48"/>
    </row>
    <row r="326" spans="1:20">
      <c r="A326" s="16" t="s">
        <v>316</v>
      </c>
      <c r="B326" s="10">
        <v>-414.85687999999999</v>
      </c>
      <c r="C326" s="10">
        <v>211.5324</v>
      </c>
      <c r="D326" s="10">
        <v>5.8098599999999996</v>
      </c>
      <c r="E326" s="10">
        <v>-2.2391900000000002</v>
      </c>
      <c r="F326" s="10">
        <v>-2.0102799999999998</v>
      </c>
      <c r="G326" s="10">
        <v>7.6270699999999998</v>
      </c>
      <c r="H326" s="10">
        <v>0</v>
      </c>
      <c r="I326" s="10">
        <v>0</v>
      </c>
      <c r="J326" s="10">
        <v>103.63527000000001</v>
      </c>
      <c r="K326" s="10">
        <v>-90.501750000000001</v>
      </c>
      <c r="L326" s="48"/>
      <c r="M326" s="48"/>
      <c r="N326" s="48"/>
      <c r="O326" s="48"/>
      <c r="P326" s="48"/>
      <c r="Q326" s="48"/>
      <c r="R326" s="48"/>
      <c r="S326" s="48"/>
      <c r="T326" s="48"/>
    </row>
    <row r="327" spans="1:20">
      <c r="A327" s="14" t="s">
        <v>317</v>
      </c>
      <c r="B327" s="8">
        <v>145.29703000000001</v>
      </c>
      <c r="C327" s="8">
        <v>5248.5782600000002</v>
      </c>
      <c r="D327" s="8">
        <v>1322.33671</v>
      </c>
      <c r="E327" s="8">
        <v>5.9140200000000007</v>
      </c>
      <c r="F327" s="8">
        <v>578.79749000000004</v>
      </c>
      <c r="G327" s="8">
        <v>134.38651000000002</v>
      </c>
      <c r="H327" s="8">
        <v>-287.77711999999997</v>
      </c>
      <c r="I327" s="8">
        <v>636.17674999999997</v>
      </c>
      <c r="J327" s="8">
        <v>-636.78948000000003</v>
      </c>
      <c r="K327" s="8">
        <v>7146.9201700000003</v>
      </c>
      <c r="L327" s="48"/>
      <c r="M327" s="48"/>
      <c r="N327" s="48"/>
      <c r="O327" s="48"/>
      <c r="P327" s="48"/>
      <c r="Q327" s="48"/>
      <c r="R327" s="48"/>
      <c r="S327" s="48"/>
      <c r="T327" s="48"/>
    </row>
    <row r="328" spans="1:20">
      <c r="A328" s="16" t="s">
        <v>318</v>
      </c>
      <c r="B328" s="10">
        <v>0</v>
      </c>
      <c r="C328" s="10">
        <v>0</v>
      </c>
      <c r="D328" s="10">
        <v>0</v>
      </c>
      <c r="E328" s="10">
        <v>0</v>
      </c>
      <c r="F328" s="10">
        <v>0</v>
      </c>
      <c r="G328" s="10">
        <v>0</v>
      </c>
      <c r="H328" s="10">
        <v>0</v>
      </c>
      <c r="I328" s="10">
        <v>0</v>
      </c>
      <c r="J328" s="10">
        <v>0</v>
      </c>
      <c r="K328" s="10">
        <v>0</v>
      </c>
      <c r="L328" s="48"/>
      <c r="M328" s="48"/>
      <c r="N328" s="48"/>
      <c r="O328" s="48"/>
      <c r="P328" s="48"/>
      <c r="Q328" s="48"/>
      <c r="R328" s="48"/>
      <c r="S328" s="48"/>
      <c r="T328" s="48"/>
    </row>
    <row r="329" spans="1:20">
      <c r="A329" s="14" t="s">
        <v>319</v>
      </c>
      <c r="B329" s="8">
        <v>145.29703000000001</v>
      </c>
      <c r="C329" s="8">
        <v>5248.5782600000002</v>
      </c>
      <c r="D329" s="8">
        <v>1322.33671</v>
      </c>
      <c r="E329" s="8">
        <v>5.9140200000000007</v>
      </c>
      <c r="F329" s="8">
        <v>578.79749000000004</v>
      </c>
      <c r="G329" s="8">
        <v>134.38651000000002</v>
      </c>
      <c r="H329" s="8">
        <v>-287.77711999999997</v>
      </c>
      <c r="I329" s="8">
        <v>636.17674999999997</v>
      </c>
      <c r="J329" s="8">
        <v>-636.78948000000003</v>
      </c>
      <c r="K329" s="8">
        <v>7146.9201700000003</v>
      </c>
      <c r="L329" s="48"/>
      <c r="M329" s="48"/>
      <c r="N329" s="48"/>
      <c r="O329" s="48"/>
      <c r="P329" s="48"/>
      <c r="Q329" s="48"/>
      <c r="R329" s="48"/>
      <c r="S329" s="48"/>
      <c r="T329" s="48"/>
    </row>
    <row r="330" spans="1:20">
      <c r="A330" s="17" t="s">
        <v>320</v>
      </c>
      <c r="B330" s="10">
        <v>0</v>
      </c>
      <c r="C330" s="10">
        <v>-3760.18923</v>
      </c>
      <c r="D330" s="10">
        <v>-451.95600000000002</v>
      </c>
      <c r="E330" s="10">
        <v>0</v>
      </c>
      <c r="F330" s="10">
        <v>-123.92514</v>
      </c>
      <c r="G330" s="10">
        <v>0</v>
      </c>
      <c r="H330" s="10">
        <v>0</v>
      </c>
      <c r="I330" s="10">
        <v>0</v>
      </c>
      <c r="J330" s="10">
        <v>0</v>
      </c>
      <c r="K330" s="10">
        <v>-4336.0703700000004</v>
      </c>
      <c r="L330" s="48"/>
      <c r="M330" s="48"/>
      <c r="N330" s="48"/>
      <c r="O330" s="48"/>
      <c r="P330" s="48"/>
      <c r="Q330" s="48"/>
      <c r="R330" s="48"/>
      <c r="S330" s="48"/>
      <c r="T330" s="48"/>
    </row>
    <row r="331" spans="1:20">
      <c r="A331" s="14" t="s">
        <v>321</v>
      </c>
      <c r="B331" s="8">
        <v>145.29703000000001</v>
      </c>
      <c r="C331" s="8">
        <v>1488.38903</v>
      </c>
      <c r="D331" s="8">
        <v>870.38070999999991</v>
      </c>
      <c r="E331" s="8">
        <v>5.9140200000000007</v>
      </c>
      <c r="F331" s="8">
        <v>454.87234999999998</v>
      </c>
      <c r="G331" s="8">
        <v>134.38651000000002</v>
      </c>
      <c r="H331" s="8">
        <v>-287.77711999999997</v>
      </c>
      <c r="I331" s="8">
        <v>636.17674999999997</v>
      </c>
      <c r="J331" s="8">
        <v>-636.78948000000003</v>
      </c>
      <c r="K331" s="8">
        <v>2810.8498</v>
      </c>
      <c r="L331" s="48"/>
      <c r="M331" s="48"/>
      <c r="N331" s="48"/>
      <c r="O331" s="48"/>
      <c r="P331" s="48"/>
      <c r="Q331" s="48"/>
      <c r="R331" s="48"/>
      <c r="S331" s="48"/>
      <c r="T331" s="48"/>
    </row>
    <row r="332" spans="1:20" ht="3.75" customHeight="1" thickBot="1">
      <c r="A332" s="399"/>
      <c r="B332" s="399"/>
      <c r="C332" s="399"/>
      <c r="D332" s="399"/>
      <c r="E332" s="399"/>
      <c r="F332" s="399"/>
      <c r="G332" s="399"/>
      <c r="H332" s="399"/>
      <c r="I332" s="399"/>
      <c r="J332" s="399"/>
      <c r="K332" s="399"/>
    </row>
  </sheetData>
  <mergeCells count="4">
    <mergeCell ref="A1:K1"/>
    <mergeCell ref="A2:K2"/>
    <mergeCell ref="A3:K3"/>
    <mergeCell ref="A4:K4"/>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dimension ref="A1:K127"/>
  <sheetViews>
    <sheetView workbookViewId="0">
      <selection activeCell="L19" sqref="L19"/>
    </sheetView>
  </sheetViews>
  <sheetFormatPr baseColWidth="10" defaultColWidth="9.140625" defaultRowHeight="15"/>
  <cols>
    <col min="1" max="1" width="103.7109375" customWidth="1"/>
    <col min="2" max="2" width="9.28515625" bestFit="1" customWidth="1"/>
    <col min="3" max="3" width="8.28515625" bestFit="1" customWidth="1"/>
    <col min="4" max="4" width="9.28515625" bestFit="1" customWidth="1"/>
    <col min="5" max="5" width="10.28515625" bestFit="1" customWidth="1"/>
    <col min="6" max="6" width="9.28515625" bestFit="1" customWidth="1"/>
    <col min="7" max="7" width="10.28515625" bestFit="1" customWidth="1"/>
    <col min="8" max="8" width="8.28515625" bestFit="1" customWidth="1"/>
    <col min="9" max="9" width="10.28515625" bestFit="1" customWidth="1"/>
    <col min="10" max="10" width="8.28515625" bestFit="1" customWidth="1"/>
    <col min="11" max="11" width="12.7109375" customWidth="1"/>
    <col min="12" max="256" width="11.42578125" customWidth="1"/>
    <col min="257" max="257" width="103.7109375" customWidth="1"/>
    <col min="258" max="258" width="9.28515625" bestFit="1" customWidth="1"/>
    <col min="259" max="259" width="8.28515625" bestFit="1" customWidth="1"/>
    <col min="260" max="260" width="9.28515625" bestFit="1" customWidth="1"/>
    <col min="261" max="261" width="10.28515625" bestFit="1" customWidth="1"/>
    <col min="262" max="262" width="9.28515625" bestFit="1" customWidth="1"/>
    <col min="263" max="263" width="10.28515625" bestFit="1" customWidth="1"/>
    <col min="264" max="264" width="8.28515625" bestFit="1" customWidth="1"/>
    <col min="265" max="265" width="10.28515625" bestFit="1" customWidth="1"/>
    <col min="266" max="266" width="8.28515625" bestFit="1" customWidth="1"/>
    <col min="267" max="267" width="12.7109375" customWidth="1"/>
    <col min="268" max="512" width="11.42578125" customWidth="1"/>
    <col min="513" max="513" width="103.7109375" customWidth="1"/>
    <col min="514" max="514" width="9.28515625" bestFit="1" customWidth="1"/>
    <col min="515" max="515" width="8.28515625" bestFit="1" customWidth="1"/>
    <col min="516" max="516" width="9.28515625" bestFit="1" customWidth="1"/>
    <col min="517" max="517" width="10.28515625" bestFit="1" customWidth="1"/>
    <col min="518" max="518" width="9.28515625" bestFit="1" customWidth="1"/>
    <col min="519" max="519" width="10.28515625" bestFit="1" customWidth="1"/>
    <col min="520" max="520" width="8.28515625" bestFit="1" customWidth="1"/>
    <col min="521" max="521" width="10.28515625" bestFit="1" customWidth="1"/>
    <col min="522" max="522" width="8.28515625" bestFit="1" customWidth="1"/>
    <col min="523" max="523" width="12.7109375" customWidth="1"/>
    <col min="524" max="768" width="11.42578125" customWidth="1"/>
    <col min="769" max="769" width="103.7109375" customWidth="1"/>
    <col min="770" max="770" width="9.28515625" bestFit="1" customWidth="1"/>
    <col min="771" max="771" width="8.28515625" bestFit="1" customWidth="1"/>
    <col min="772" max="772" width="9.28515625" bestFit="1" customWidth="1"/>
    <col min="773" max="773" width="10.28515625" bestFit="1" customWidth="1"/>
    <col min="774" max="774" width="9.28515625" bestFit="1" customWidth="1"/>
    <col min="775" max="775" width="10.28515625" bestFit="1" customWidth="1"/>
    <col min="776" max="776" width="8.28515625" bestFit="1" customWidth="1"/>
    <col min="777" max="777" width="10.28515625" bestFit="1" customWidth="1"/>
    <col min="778" max="778" width="8.28515625" bestFit="1" customWidth="1"/>
    <col min="779" max="779" width="12.7109375" customWidth="1"/>
    <col min="780" max="1024" width="11.42578125" customWidth="1"/>
    <col min="1025" max="1025" width="103.7109375" customWidth="1"/>
    <col min="1026" max="1026" width="9.28515625" bestFit="1" customWidth="1"/>
    <col min="1027" max="1027" width="8.28515625" bestFit="1" customWidth="1"/>
    <col min="1028" max="1028" width="9.28515625" bestFit="1" customWidth="1"/>
    <col min="1029" max="1029" width="10.28515625" bestFit="1" customWidth="1"/>
    <col min="1030" max="1030" width="9.28515625" bestFit="1" customWidth="1"/>
    <col min="1031" max="1031" width="10.28515625" bestFit="1" customWidth="1"/>
    <col min="1032" max="1032" width="8.28515625" bestFit="1" customWidth="1"/>
    <col min="1033" max="1033" width="10.28515625" bestFit="1" customWidth="1"/>
    <col min="1034" max="1034" width="8.28515625" bestFit="1" customWidth="1"/>
    <col min="1035" max="1035" width="12.7109375" customWidth="1"/>
    <col min="1036" max="1280" width="11.42578125" customWidth="1"/>
    <col min="1281" max="1281" width="103.7109375" customWidth="1"/>
    <col min="1282" max="1282" width="9.28515625" bestFit="1" customWidth="1"/>
    <col min="1283" max="1283" width="8.28515625" bestFit="1" customWidth="1"/>
    <col min="1284" max="1284" width="9.28515625" bestFit="1" customWidth="1"/>
    <col min="1285" max="1285" width="10.28515625" bestFit="1" customWidth="1"/>
    <col min="1286" max="1286" width="9.28515625" bestFit="1" customWidth="1"/>
    <col min="1287" max="1287" width="10.28515625" bestFit="1" customWidth="1"/>
    <col min="1288" max="1288" width="8.28515625" bestFit="1" customWidth="1"/>
    <col min="1289" max="1289" width="10.28515625" bestFit="1" customWidth="1"/>
    <col min="1290" max="1290" width="8.28515625" bestFit="1" customWidth="1"/>
    <col min="1291" max="1291" width="12.7109375" customWidth="1"/>
    <col min="1292" max="1536" width="11.42578125" customWidth="1"/>
    <col min="1537" max="1537" width="103.7109375" customWidth="1"/>
    <col min="1538" max="1538" width="9.28515625" bestFit="1" customWidth="1"/>
    <col min="1539" max="1539" width="8.28515625" bestFit="1" customWidth="1"/>
    <col min="1540" max="1540" width="9.28515625" bestFit="1" customWidth="1"/>
    <col min="1541" max="1541" width="10.28515625" bestFit="1" customWidth="1"/>
    <col min="1542" max="1542" width="9.28515625" bestFit="1" customWidth="1"/>
    <col min="1543" max="1543" width="10.28515625" bestFit="1" customWidth="1"/>
    <col min="1544" max="1544" width="8.28515625" bestFit="1" customWidth="1"/>
    <col min="1545" max="1545" width="10.28515625" bestFit="1" customWidth="1"/>
    <col min="1546" max="1546" width="8.28515625" bestFit="1" customWidth="1"/>
    <col min="1547" max="1547" width="12.7109375" customWidth="1"/>
    <col min="1548" max="1792" width="11.42578125" customWidth="1"/>
    <col min="1793" max="1793" width="103.7109375" customWidth="1"/>
    <col min="1794" max="1794" width="9.28515625" bestFit="1" customWidth="1"/>
    <col min="1795" max="1795" width="8.28515625" bestFit="1" customWidth="1"/>
    <col min="1796" max="1796" width="9.28515625" bestFit="1" customWidth="1"/>
    <col min="1797" max="1797" width="10.28515625" bestFit="1" customWidth="1"/>
    <col min="1798" max="1798" width="9.28515625" bestFit="1" customWidth="1"/>
    <col min="1799" max="1799" width="10.28515625" bestFit="1" customWidth="1"/>
    <col min="1800" max="1800" width="8.28515625" bestFit="1" customWidth="1"/>
    <col min="1801" max="1801" width="10.28515625" bestFit="1" customWidth="1"/>
    <col min="1802" max="1802" width="8.28515625" bestFit="1" customWidth="1"/>
    <col min="1803" max="1803" width="12.7109375" customWidth="1"/>
    <col min="1804" max="2048" width="11.42578125" customWidth="1"/>
    <col min="2049" max="2049" width="103.7109375" customWidth="1"/>
    <col min="2050" max="2050" width="9.28515625" bestFit="1" customWidth="1"/>
    <col min="2051" max="2051" width="8.28515625" bestFit="1" customWidth="1"/>
    <col min="2052" max="2052" width="9.28515625" bestFit="1" customWidth="1"/>
    <col min="2053" max="2053" width="10.28515625" bestFit="1" customWidth="1"/>
    <col min="2054" max="2054" width="9.28515625" bestFit="1" customWidth="1"/>
    <col min="2055" max="2055" width="10.28515625" bestFit="1" customWidth="1"/>
    <col min="2056" max="2056" width="8.28515625" bestFit="1" customWidth="1"/>
    <col min="2057" max="2057" width="10.28515625" bestFit="1" customWidth="1"/>
    <col min="2058" max="2058" width="8.28515625" bestFit="1" customWidth="1"/>
    <col min="2059" max="2059" width="12.7109375" customWidth="1"/>
    <col min="2060" max="2304" width="11.42578125" customWidth="1"/>
    <col min="2305" max="2305" width="103.7109375" customWidth="1"/>
    <col min="2306" max="2306" width="9.28515625" bestFit="1" customWidth="1"/>
    <col min="2307" max="2307" width="8.28515625" bestFit="1" customWidth="1"/>
    <col min="2308" max="2308" width="9.28515625" bestFit="1" customWidth="1"/>
    <col min="2309" max="2309" width="10.28515625" bestFit="1" customWidth="1"/>
    <col min="2310" max="2310" width="9.28515625" bestFit="1" customWidth="1"/>
    <col min="2311" max="2311" width="10.28515625" bestFit="1" customWidth="1"/>
    <col min="2312" max="2312" width="8.28515625" bestFit="1" customWidth="1"/>
    <col min="2313" max="2313" width="10.28515625" bestFit="1" customWidth="1"/>
    <col min="2314" max="2314" width="8.28515625" bestFit="1" customWidth="1"/>
    <col min="2315" max="2315" width="12.7109375" customWidth="1"/>
    <col min="2316" max="2560" width="11.42578125" customWidth="1"/>
    <col min="2561" max="2561" width="103.7109375" customWidth="1"/>
    <col min="2562" max="2562" width="9.28515625" bestFit="1" customWidth="1"/>
    <col min="2563" max="2563" width="8.28515625" bestFit="1" customWidth="1"/>
    <col min="2564" max="2564" width="9.28515625" bestFit="1" customWidth="1"/>
    <col min="2565" max="2565" width="10.28515625" bestFit="1" customWidth="1"/>
    <col min="2566" max="2566" width="9.28515625" bestFit="1" customWidth="1"/>
    <col min="2567" max="2567" width="10.28515625" bestFit="1" customWidth="1"/>
    <col min="2568" max="2568" width="8.28515625" bestFit="1" customWidth="1"/>
    <col min="2569" max="2569" width="10.28515625" bestFit="1" customWidth="1"/>
    <col min="2570" max="2570" width="8.28515625" bestFit="1" customWidth="1"/>
    <col min="2571" max="2571" width="12.7109375" customWidth="1"/>
    <col min="2572" max="2816" width="11.42578125" customWidth="1"/>
    <col min="2817" max="2817" width="103.7109375" customWidth="1"/>
    <col min="2818" max="2818" width="9.28515625" bestFit="1" customWidth="1"/>
    <col min="2819" max="2819" width="8.28515625" bestFit="1" customWidth="1"/>
    <col min="2820" max="2820" width="9.28515625" bestFit="1" customWidth="1"/>
    <col min="2821" max="2821" width="10.28515625" bestFit="1" customWidth="1"/>
    <col min="2822" max="2822" width="9.28515625" bestFit="1" customWidth="1"/>
    <col min="2823" max="2823" width="10.28515625" bestFit="1" customWidth="1"/>
    <col min="2824" max="2824" width="8.28515625" bestFit="1" customWidth="1"/>
    <col min="2825" max="2825" width="10.28515625" bestFit="1" customWidth="1"/>
    <col min="2826" max="2826" width="8.28515625" bestFit="1" customWidth="1"/>
    <col min="2827" max="2827" width="12.7109375" customWidth="1"/>
    <col min="2828" max="3072" width="11.42578125" customWidth="1"/>
    <col min="3073" max="3073" width="103.7109375" customWidth="1"/>
    <col min="3074" max="3074" width="9.28515625" bestFit="1" customWidth="1"/>
    <col min="3075" max="3075" width="8.28515625" bestFit="1" customWidth="1"/>
    <col min="3076" max="3076" width="9.28515625" bestFit="1" customWidth="1"/>
    <col min="3077" max="3077" width="10.28515625" bestFit="1" customWidth="1"/>
    <col min="3078" max="3078" width="9.28515625" bestFit="1" customWidth="1"/>
    <col min="3079" max="3079" width="10.28515625" bestFit="1" customWidth="1"/>
    <col min="3080" max="3080" width="8.28515625" bestFit="1" customWidth="1"/>
    <col min="3081" max="3081" width="10.28515625" bestFit="1" customWidth="1"/>
    <col min="3082" max="3082" width="8.28515625" bestFit="1" customWidth="1"/>
    <col min="3083" max="3083" width="12.7109375" customWidth="1"/>
    <col min="3084" max="3328" width="11.42578125" customWidth="1"/>
    <col min="3329" max="3329" width="103.7109375" customWidth="1"/>
    <col min="3330" max="3330" width="9.28515625" bestFit="1" customWidth="1"/>
    <col min="3331" max="3331" width="8.28515625" bestFit="1" customWidth="1"/>
    <col min="3332" max="3332" width="9.28515625" bestFit="1" customWidth="1"/>
    <col min="3333" max="3333" width="10.28515625" bestFit="1" customWidth="1"/>
    <col min="3334" max="3334" width="9.28515625" bestFit="1" customWidth="1"/>
    <col min="3335" max="3335" width="10.28515625" bestFit="1" customWidth="1"/>
    <col min="3336" max="3336" width="8.28515625" bestFit="1" customWidth="1"/>
    <col min="3337" max="3337" width="10.28515625" bestFit="1" customWidth="1"/>
    <col min="3338" max="3338" width="8.28515625" bestFit="1" customWidth="1"/>
    <col min="3339" max="3339" width="12.7109375" customWidth="1"/>
    <col min="3340" max="3584" width="11.42578125" customWidth="1"/>
    <col min="3585" max="3585" width="103.7109375" customWidth="1"/>
    <col min="3586" max="3586" width="9.28515625" bestFit="1" customWidth="1"/>
    <col min="3587" max="3587" width="8.28515625" bestFit="1" customWidth="1"/>
    <col min="3588" max="3588" width="9.28515625" bestFit="1" customWidth="1"/>
    <col min="3589" max="3589" width="10.28515625" bestFit="1" customWidth="1"/>
    <col min="3590" max="3590" width="9.28515625" bestFit="1" customWidth="1"/>
    <col min="3591" max="3591" width="10.28515625" bestFit="1" customWidth="1"/>
    <col min="3592" max="3592" width="8.28515625" bestFit="1" customWidth="1"/>
    <col min="3593" max="3593" width="10.28515625" bestFit="1" customWidth="1"/>
    <col min="3594" max="3594" width="8.28515625" bestFit="1" customWidth="1"/>
    <col min="3595" max="3595" width="12.7109375" customWidth="1"/>
    <col min="3596" max="3840" width="11.42578125" customWidth="1"/>
    <col min="3841" max="3841" width="103.7109375" customWidth="1"/>
    <col min="3842" max="3842" width="9.28515625" bestFit="1" customWidth="1"/>
    <col min="3843" max="3843" width="8.28515625" bestFit="1" customWidth="1"/>
    <col min="3844" max="3844" width="9.28515625" bestFit="1" customWidth="1"/>
    <col min="3845" max="3845" width="10.28515625" bestFit="1" customWidth="1"/>
    <col min="3846" max="3846" width="9.28515625" bestFit="1" customWidth="1"/>
    <col min="3847" max="3847" width="10.28515625" bestFit="1" customWidth="1"/>
    <col min="3848" max="3848" width="8.28515625" bestFit="1" customWidth="1"/>
    <col min="3849" max="3849" width="10.28515625" bestFit="1" customWidth="1"/>
    <col min="3850" max="3850" width="8.28515625" bestFit="1" customWidth="1"/>
    <col min="3851" max="3851" width="12.7109375" customWidth="1"/>
    <col min="3852" max="4096" width="11.42578125" customWidth="1"/>
    <col min="4097" max="4097" width="103.7109375" customWidth="1"/>
    <col min="4098" max="4098" width="9.28515625" bestFit="1" customWidth="1"/>
    <col min="4099" max="4099" width="8.28515625" bestFit="1" customWidth="1"/>
    <col min="4100" max="4100" width="9.28515625" bestFit="1" customWidth="1"/>
    <col min="4101" max="4101" width="10.28515625" bestFit="1" customWidth="1"/>
    <col min="4102" max="4102" width="9.28515625" bestFit="1" customWidth="1"/>
    <col min="4103" max="4103" width="10.28515625" bestFit="1" customWidth="1"/>
    <col min="4104" max="4104" width="8.28515625" bestFit="1" customWidth="1"/>
    <col min="4105" max="4105" width="10.28515625" bestFit="1" customWidth="1"/>
    <col min="4106" max="4106" width="8.28515625" bestFit="1" customWidth="1"/>
    <col min="4107" max="4107" width="12.7109375" customWidth="1"/>
    <col min="4108" max="4352" width="11.42578125" customWidth="1"/>
    <col min="4353" max="4353" width="103.7109375" customWidth="1"/>
    <col min="4354" max="4354" width="9.28515625" bestFit="1" customWidth="1"/>
    <col min="4355" max="4355" width="8.28515625" bestFit="1" customWidth="1"/>
    <col min="4356" max="4356" width="9.28515625" bestFit="1" customWidth="1"/>
    <col min="4357" max="4357" width="10.28515625" bestFit="1" customWidth="1"/>
    <col min="4358" max="4358" width="9.28515625" bestFit="1" customWidth="1"/>
    <col min="4359" max="4359" width="10.28515625" bestFit="1" customWidth="1"/>
    <col min="4360" max="4360" width="8.28515625" bestFit="1" customWidth="1"/>
    <col min="4361" max="4361" width="10.28515625" bestFit="1" customWidth="1"/>
    <col min="4362" max="4362" width="8.28515625" bestFit="1" customWidth="1"/>
    <col min="4363" max="4363" width="12.7109375" customWidth="1"/>
    <col min="4364" max="4608" width="11.42578125" customWidth="1"/>
    <col min="4609" max="4609" width="103.7109375" customWidth="1"/>
    <col min="4610" max="4610" width="9.28515625" bestFit="1" customWidth="1"/>
    <col min="4611" max="4611" width="8.28515625" bestFit="1" customWidth="1"/>
    <col min="4612" max="4612" width="9.28515625" bestFit="1" customWidth="1"/>
    <col min="4613" max="4613" width="10.28515625" bestFit="1" customWidth="1"/>
    <col min="4614" max="4614" width="9.28515625" bestFit="1" customWidth="1"/>
    <col min="4615" max="4615" width="10.28515625" bestFit="1" customWidth="1"/>
    <col min="4616" max="4616" width="8.28515625" bestFit="1" customWidth="1"/>
    <col min="4617" max="4617" width="10.28515625" bestFit="1" customWidth="1"/>
    <col min="4618" max="4618" width="8.28515625" bestFit="1" customWidth="1"/>
    <col min="4619" max="4619" width="12.7109375" customWidth="1"/>
    <col min="4620" max="4864" width="11.42578125" customWidth="1"/>
    <col min="4865" max="4865" width="103.7109375" customWidth="1"/>
    <col min="4866" max="4866" width="9.28515625" bestFit="1" customWidth="1"/>
    <col min="4867" max="4867" width="8.28515625" bestFit="1" customWidth="1"/>
    <col min="4868" max="4868" width="9.28515625" bestFit="1" customWidth="1"/>
    <col min="4869" max="4869" width="10.28515625" bestFit="1" customWidth="1"/>
    <col min="4870" max="4870" width="9.28515625" bestFit="1" customWidth="1"/>
    <col min="4871" max="4871" width="10.28515625" bestFit="1" customWidth="1"/>
    <col min="4872" max="4872" width="8.28515625" bestFit="1" customWidth="1"/>
    <col min="4873" max="4873" width="10.28515625" bestFit="1" customWidth="1"/>
    <col min="4874" max="4874" width="8.28515625" bestFit="1" customWidth="1"/>
    <col min="4875" max="4875" width="12.7109375" customWidth="1"/>
    <col min="4876" max="5120" width="11.42578125" customWidth="1"/>
    <col min="5121" max="5121" width="103.7109375" customWidth="1"/>
    <col min="5122" max="5122" width="9.28515625" bestFit="1" customWidth="1"/>
    <col min="5123" max="5123" width="8.28515625" bestFit="1" customWidth="1"/>
    <col min="5124" max="5124" width="9.28515625" bestFit="1" customWidth="1"/>
    <col min="5125" max="5125" width="10.28515625" bestFit="1" customWidth="1"/>
    <col min="5126" max="5126" width="9.28515625" bestFit="1" customWidth="1"/>
    <col min="5127" max="5127" width="10.28515625" bestFit="1" customWidth="1"/>
    <col min="5128" max="5128" width="8.28515625" bestFit="1" customWidth="1"/>
    <col min="5129" max="5129" width="10.28515625" bestFit="1" customWidth="1"/>
    <col min="5130" max="5130" width="8.28515625" bestFit="1" customWidth="1"/>
    <col min="5131" max="5131" width="12.7109375" customWidth="1"/>
    <col min="5132" max="5376" width="11.42578125" customWidth="1"/>
    <col min="5377" max="5377" width="103.7109375" customWidth="1"/>
    <col min="5378" max="5378" width="9.28515625" bestFit="1" customWidth="1"/>
    <col min="5379" max="5379" width="8.28515625" bestFit="1" customWidth="1"/>
    <col min="5380" max="5380" width="9.28515625" bestFit="1" customWidth="1"/>
    <col min="5381" max="5381" width="10.28515625" bestFit="1" customWidth="1"/>
    <col min="5382" max="5382" width="9.28515625" bestFit="1" customWidth="1"/>
    <col min="5383" max="5383" width="10.28515625" bestFit="1" customWidth="1"/>
    <col min="5384" max="5384" width="8.28515625" bestFit="1" customWidth="1"/>
    <col min="5385" max="5385" width="10.28515625" bestFit="1" customWidth="1"/>
    <col min="5386" max="5386" width="8.28515625" bestFit="1" customWidth="1"/>
    <col min="5387" max="5387" width="12.7109375" customWidth="1"/>
    <col min="5388" max="5632" width="11.42578125" customWidth="1"/>
    <col min="5633" max="5633" width="103.7109375" customWidth="1"/>
    <col min="5634" max="5634" width="9.28515625" bestFit="1" customWidth="1"/>
    <col min="5635" max="5635" width="8.28515625" bestFit="1" customWidth="1"/>
    <col min="5636" max="5636" width="9.28515625" bestFit="1" customWidth="1"/>
    <col min="5637" max="5637" width="10.28515625" bestFit="1" customWidth="1"/>
    <col min="5638" max="5638" width="9.28515625" bestFit="1" customWidth="1"/>
    <col min="5639" max="5639" width="10.28515625" bestFit="1" customWidth="1"/>
    <col min="5640" max="5640" width="8.28515625" bestFit="1" customWidth="1"/>
    <col min="5641" max="5641" width="10.28515625" bestFit="1" customWidth="1"/>
    <col min="5642" max="5642" width="8.28515625" bestFit="1" customWidth="1"/>
    <col min="5643" max="5643" width="12.7109375" customWidth="1"/>
    <col min="5644" max="5888" width="11.42578125" customWidth="1"/>
    <col min="5889" max="5889" width="103.7109375" customWidth="1"/>
    <col min="5890" max="5890" width="9.28515625" bestFit="1" customWidth="1"/>
    <col min="5891" max="5891" width="8.28515625" bestFit="1" customWidth="1"/>
    <col min="5892" max="5892" width="9.28515625" bestFit="1" customWidth="1"/>
    <col min="5893" max="5893" width="10.28515625" bestFit="1" customWidth="1"/>
    <col min="5894" max="5894" width="9.28515625" bestFit="1" customWidth="1"/>
    <col min="5895" max="5895" width="10.28515625" bestFit="1" customWidth="1"/>
    <col min="5896" max="5896" width="8.28515625" bestFit="1" customWidth="1"/>
    <col min="5897" max="5897" width="10.28515625" bestFit="1" customWidth="1"/>
    <col min="5898" max="5898" width="8.28515625" bestFit="1" customWidth="1"/>
    <col min="5899" max="5899" width="12.7109375" customWidth="1"/>
    <col min="5900" max="6144" width="11.42578125" customWidth="1"/>
    <col min="6145" max="6145" width="103.7109375" customWidth="1"/>
    <col min="6146" max="6146" width="9.28515625" bestFit="1" customWidth="1"/>
    <col min="6147" max="6147" width="8.28515625" bestFit="1" customWidth="1"/>
    <col min="6148" max="6148" width="9.28515625" bestFit="1" customWidth="1"/>
    <col min="6149" max="6149" width="10.28515625" bestFit="1" customWidth="1"/>
    <col min="6150" max="6150" width="9.28515625" bestFit="1" customWidth="1"/>
    <col min="6151" max="6151" width="10.28515625" bestFit="1" customWidth="1"/>
    <col min="6152" max="6152" width="8.28515625" bestFit="1" customWidth="1"/>
    <col min="6153" max="6153" width="10.28515625" bestFit="1" customWidth="1"/>
    <col min="6154" max="6154" width="8.28515625" bestFit="1" customWidth="1"/>
    <col min="6155" max="6155" width="12.7109375" customWidth="1"/>
    <col min="6156" max="6400" width="11.42578125" customWidth="1"/>
    <col min="6401" max="6401" width="103.7109375" customWidth="1"/>
    <col min="6402" max="6402" width="9.28515625" bestFit="1" customWidth="1"/>
    <col min="6403" max="6403" width="8.28515625" bestFit="1" customWidth="1"/>
    <col min="6404" max="6404" width="9.28515625" bestFit="1" customWidth="1"/>
    <col min="6405" max="6405" width="10.28515625" bestFit="1" customWidth="1"/>
    <col min="6406" max="6406" width="9.28515625" bestFit="1" customWidth="1"/>
    <col min="6407" max="6407" width="10.28515625" bestFit="1" customWidth="1"/>
    <col min="6408" max="6408" width="8.28515625" bestFit="1" customWidth="1"/>
    <col min="6409" max="6409" width="10.28515625" bestFit="1" customWidth="1"/>
    <col min="6410" max="6410" width="8.28515625" bestFit="1" customWidth="1"/>
    <col min="6411" max="6411" width="12.7109375" customWidth="1"/>
    <col min="6412" max="6656" width="11.42578125" customWidth="1"/>
    <col min="6657" max="6657" width="103.7109375" customWidth="1"/>
    <col min="6658" max="6658" width="9.28515625" bestFit="1" customWidth="1"/>
    <col min="6659" max="6659" width="8.28515625" bestFit="1" customWidth="1"/>
    <col min="6660" max="6660" width="9.28515625" bestFit="1" customWidth="1"/>
    <col min="6661" max="6661" width="10.28515625" bestFit="1" customWidth="1"/>
    <col min="6662" max="6662" width="9.28515625" bestFit="1" customWidth="1"/>
    <col min="6663" max="6663" width="10.28515625" bestFit="1" customWidth="1"/>
    <col min="6664" max="6664" width="8.28515625" bestFit="1" customWidth="1"/>
    <col min="6665" max="6665" width="10.28515625" bestFit="1" customWidth="1"/>
    <col min="6666" max="6666" width="8.28515625" bestFit="1" customWidth="1"/>
    <col min="6667" max="6667" width="12.7109375" customWidth="1"/>
    <col min="6668" max="6912" width="11.42578125" customWidth="1"/>
    <col min="6913" max="6913" width="103.7109375" customWidth="1"/>
    <col min="6914" max="6914" width="9.28515625" bestFit="1" customWidth="1"/>
    <col min="6915" max="6915" width="8.28515625" bestFit="1" customWidth="1"/>
    <col min="6916" max="6916" width="9.28515625" bestFit="1" customWidth="1"/>
    <col min="6917" max="6917" width="10.28515625" bestFit="1" customWidth="1"/>
    <col min="6918" max="6918" width="9.28515625" bestFit="1" customWidth="1"/>
    <col min="6919" max="6919" width="10.28515625" bestFit="1" customWidth="1"/>
    <col min="6920" max="6920" width="8.28515625" bestFit="1" customWidth="1"/>
    <col min="6921" max="6921" width="10.28515625" bestFit="1" customWidth="1"/>
    <col min="6922" max="6922" width="8.28515625" bestFit="1" customWidth="1"/>
    <col min="6923" max="6923" width="12.7109375" customWidth="1"/>
    <col min="6924" max="7168" width="11.42578125" customWidth="1"/>
    <col min="7169" max="7169" width="103.7109375" customWidth="1"/>
    <col min="7170" max="7170" width="9.28515625" bestFit="1" customWidth="1"/>
    <col min="7171" max="7171" width="8.28515625" bestFit="1" customWidth="1"/>
    <col min="7172" max="7172" width="9.28515625" bestFit="1" customWidth="1"/>
    <col min="7173" max="7173" width="10.28515625" bestFit="1" customWidth="1"/>
    <col min="7174" max="7174" width="9.28515625" bestFit="1" customWidth="1"/>
    <col min="7175" max="7175" width="10.28515625" bestFit="1" customWidth="1"/>
    <col min="7176" max="7176" width="8.28515625" bestFit="1" customWidth="1"/>
    <col min="7177" max="7177" width="10.28515625" bestFit="1" customWidth="1"/>
    <col min="7178" max="7178" width="8.28515625" bestFit="1" customWidth="1"/>
    <col min="7179" max="7179" width="12.7109375" customWidth="1"/>
    <col min="7180" max="7424" width="11.42578125" customWidth="1"/>
    <col min="7425" max="7425" width="103.7109375" customWidth="1"/>
    <col min="7426" max="7426" width="9.28515625" bestFit="1" customWidth="1"/>
    <col min="7427" max="7427" width="8.28515625" bestFit="1" customWidth="1"/>
    <col min="7428" max="7428" width="9.28515625" bestFit="1" customWidth="1"/>
    <col min="7429" max="7429" width="10.28515625" bestFit="1" customWidth="1"/>
    <col min="7430" max="7430" width="9.28515625" bestFit="1" customWidth="1"/>
    <col min="7431" max="7431" width="10.28515625" bestFit="1" customWidth="1"/>
    <col min="7432" max="7432" width="8.28515625" bestFit="1" customWidth="1"/>
    <col min="7433" max="7433" width="10.28515625" bestFit="1" customWidth="1"/>
    <col min="7434" max="7434" width="8.28515625" bestFit="1" customWidth="1"/>
    <col min="7435" max="7435" width="12.7109375" customWidth="1"/>
    <col min="7436" max="7680" width="11.42578125" customWidth="1"/>
    <col min="7681" max="7681" width="103.7109375" customWidth="1"/>
    <col min="7682" max="7682" width="9.28515625" bestFit="1" customWidth="1"/>
    <col min="7683" max="7683" width="8.28515625" bestFit="1" customWidth="1"/>
    <col min="7684" max="7684" width="9.28515625" bestFit="1" customWidth="1"/>
    <col min="7685" max="7685" width="10.28515625" bestFit="1" customWidth="1"/>
    <col min="7686" max="7686" width="9.28515625" bestFit="1" customWidth="1"/>
    <col min="7687" max="7687" width="10.28515625" bestFit="1" customWidth="1"/>
    <col min="7688" max="7688" width="8.28515625" bestFit="1" customWidth="1"/>
    <col min="7689" max="7689" width="10.28515625" bestFit="1" customWidth="1"/>
    <col min="7690" max="7690" width="8.28515625" bestFit="1" customWidth="1"/>
    <col min="7691" max="7691" width="12.7109375" customWidth="1"/>
    <col min="7692" max="7936" width="11.42578125" customWidth="1"/>
    <col min="7937" max="7937" width="103.7109375" customWidth="1"/>
    <col min="7938" max="7938" width="9.28515625" bestFit="1" customWidth="1"/>
    <col min="7939" max="7939" width="8.28515625" bestFit="1" customWidth="1"/>
    <col min="7940" max="7940" width="9.28515625" bestFit="1" customWidth="1"/>
    <col min="7941" max="7941" width="10.28515625" bestFit="1" customWidth="1"/>
    <col min="7942" max="7942" width="9.28515625" bestFit="1" customWidth="1"/>
    <col min="7943" max="7943" width="10.28515625" bestFit="1" customWidth="1"/>
    <col min="7944" max="7944" width="8.28515625" bestFit="1" customWidth="1"/>
    <col min="7945" max="7945" width="10.28515625" bestFit="1" customWidth="1"/>
    <col min="7946" max="7946" width="8.28515625" bestFit="1" customWidth="1"/>
    <col min="7947" max="7947" width="12.7109375" customWidth="1"/>
    <col min="7948" max="8192" width="11.42578125" customWidth="1"/>
    <col min="8193" max="8193" width="103.7109375" customWidth="1"/>
    <col min="8194" max="8194" width="9.28515625" bestFit="1" customWidth="1"/>
    <col min="8195" max="8195" width="8.28515625" bestFit="1" customWidth="1"/>
    <col min="8196" max="8196" width="9.28515625" bestFit="1" customWidth="1"/>
    <col min="8197" max="8197" width="10.28515625" bestFit="1" customWidth="1"/>
    <col min="8198" max="8198" width="9.28515625" bestFit="1" customWidth="1"/>
    <col min="8199" max="8199" width="10.28515625" bestFit="1" customWidth="1"/>
    <col min="8200" max="8200" width="8.28515625" bestFit="1" customWidth="1"/>
    <col min="8201" max="8201" width="10.28515625" bestFit="1" customWidth="1"/>
    <col min="8202" max="8202" width="8.28515625" bestFit="1" customWidth="1"/>
    <col min="8203" max="8203" width="12.7109375" customWidth="1"/>
    <col min="8204" max="8448" width="11.42578125" customWidth="1"/>
    <col min="8449" max="8449" width="103.7109375" customWidth="1"/>
    <col min="8450" max="8450" width="9.28515625" bestFit="1" customWidth="1"/>
    <col min="8451" max="8451" width="8.28515625" bestFit="1" customWidth="1"/>
    <col min="8452" max="8452" width="9.28515625" bestFit="1" customWidth="1"/>
    <col min="8453" max="8453" width="10.28515625" bestFit="1" customWidth="1"/>
    <col min="8454" max="8454" width="9.28515625" bestFit="1" customWidth="1"/>
    <col min="8455" max="8455" width="10.28515625" bestFit="1" customWidth="1"/>
    <col min="8456" max="8456" width="8.28515625" bestFit="1" customWidth="1"/>
    <col min="8457" max="8457" width="10.28515625" bestFit="1" customWidth="1"/>
    <col min="8458" max="8458" width="8.28515625" bestFit="1" customWidth="1"/>
    <col min="8459" max="8459" width="12.7109375" customWidth="1"/>
    <col min="8460" max="8704" width="11.42578125" customWidth="1"/>
    <col min="8705" max="8705" width="103.7109375" customWidth="1"/>
    <col min="8706" max="8706" width="9.28515625" bestFit="1" customWidth="1"/>
    <col min="8707" max="8707" width="8.28515625" bestFit="1" customWidth="1"/>
    <col min="8708" max="8708" width="9.28515625" bestFit="1" customWidth="1"/>
    <col min="8709" max="8709" width="10.28515625" bestFit="1" customWidth="1"/>
    <col min="8710" max="8710" width="9.28515625" bestFit="1" customWidth="1"/>
    <col min="8711" max="8711" width="10.28515625" bestFit="1" customWidth="1"/>
    <col min="8712" max="8712" width="8.28515625" bestFit="1" customWidth="1"/>
    <col min="8713" max="8713" width="10.28515625" bestFit="1" customWidth="1"/>
    <col min="8714" max="8714" width="8.28515625" bestFit="1" customWidth="1"/>
    <col min="8715" max="8715" width="12.7109375" customWidth="1"/>
    <col min="8716" max="8960" width="11.42578125" customWidth="1"/>
    <col min="8961" max="8961" width="103.7109375" customWidth="1"/>
    <col min="8962" max="8962" width="9.28515625" bestFit="1" customWidth="1"/>
    <col min="8963" max="8963" width="8.28515625" bestFit="1" customWidth="1"/>
    <col min="8964" max="8964" width="9.28515625" bestFit="1" customWidth="1"/>
    <col min="8965" max="8965" width="10.28515625" bestFit="1" customWidth="1"/>
    <col min="8966" max="8966" width="9.28515625" bestFit="1" customWidth="1"/>
    <col min="8967" max="8967" width="10.28515625" bestFit="1" customWidth="1"/>
    <col min="8968" max="8968" width="8.28515625" bestFit="1" customWidth="1"/>
    <col min="8969" max="8969" width="10.28515625" bestFit="1" customWidth="1"/>
    <col min="8970" max="8970" width="8.28515625" bestFit="1" customWidth="1"/>
    <col min="8971" max="8971" width="12.7109375" customWidth="1"/>
    <col min="8972" max="9216" width="11.42578125" customWidth="1"/>
    <col min="9217" max="9217" width="103.7109375" customWidth="1"/>
    <col min="9218" max="9218" width="9.28515625" bestFit="1" customWidth="1"/>
    <col min="9219" max="9219" width="8.28515625" bestFit="1" customWidth="1"/>
    <col min="9220" max="9220" width="9.28515625" bestFit="1" customWidth="1"/>
    <col min="9221" max="9221" width="10.28515625" bestFit="1" customWidth="1"/>
    <col min="9222" max="9222" width="9.28515625" bestFit="1" customWidth="1"/>
    <col min="9223" max="9223" width="10.28515625" bestFit="1" customWidth="1"/>
    <col min="9224" max="9224" width="8.28515625" bestFit="1" customWidth="1"/>
    <col min="9225" max="9225" width="10.28515625" bestFit="1" customWidth="1"/>
    <col min="9226" max="9226" width="8.28515625" bestFit="1" customWidth="1"/>
    <col min="9227" max="9227" width="12.7109375" customWidth="1"/>
    <col min="9228" max="9472" width="11.42578125" customWidth="1"/>
    <col min="9473" max="9473" width="103.7109375" customWidth="1"/>
    <col min="9474" max="9474" width="9.28515625" bestFit="1" customWidth="1"/>
    <col min="9475" max="9475" width="8.28515625" bestFit="1" customWidth="1"/>
    <col min="9476" max="9476" width="9.28515625" bestFit="1" customWidth="1"/>
    <col min="9477" max="9477" width="10.28515625" bestFit="1" customWidth="1"/>
    <col min="9478" max="9478" width="9.28515625" bestFit="1" customWidth="1"/>
    <col min="9479" max="9479" width="10.28515625" bestFit="1" customWidth="1"/>
    <col min="9480" max="9480" width="8.28515625" bestFit="1" customWidth="1"/>
    <col min="9481" max="9481" width="10.28515625" bestFit="1" customWidth="1"/>
    <col min="9482" max="9482" width="8.28515625" bestFit="1" customWidth="1"/>
    <col min="9483" max="9483" width="12.7109375" customWidth="1"/>
    <col min="9484" max="9728" width="11.42578125" customWidth="1"/>
    <col min="9729" max="9729" width="103.7109375" customWidth="1"/>
    <col min="9730" max="9730" width="9.28515625" bestFit="1" customWidth="1"/>
    <col min="9731" max="9731" width="8.28515625" bestFit="1" customWidth="1"/>
    <col min="9732" max="9732" width="9.28515625" bestFit="1" customWidth="1"/>
    <col min="9733" max="9733" width="10.28515625" bestFit="1" customWidth="1"/>
    <col min="9734" max="9734" width="9.28515625" bestFit="1" customWidth="1"/>
    <col min="9735" max="9735" width="10.28515625" bestFit="1" customWidth="1"/>
    <col min="9736" max="9736" width="8.28515625" bestFit="1" customWidth="1"/>
    <col min="9737" max="9737" width="10.28515625" bestFit="1" customWidth="1"/>
    <col min="9738" max="9738" width="8.28515625" bestFit="1" customWidth="1"/>
    <col min="9739" max="9739" width="12.7109375" customWidth="1"/>
    <col min="9740" max="9984" width="11.42578125" customWidth="1"/>
    <col min="9985" max="9985" width="103.7109375" customWidth="1"/>
    <col min="9986" max="9986" width="9.28515625" bestFit="1" customWidth="1"/>
    <col min="9987" max="9987" width="8.28515625" bestFit="1" customWidth="1"/>
    <col min="9988" max="9988" width="9.28515625" bestFit="1" customWidth="1"/>
    <col min="9989" max="9989" width="10.28515625" bestFit="1" customWidth="1"/>
    <col min="9990" max="9990" width="9.28515625" bestFit="1" customWidth="1"/>
    <col min="9991" max="9991" width="10.28515625" bestFit="1" customWidth="1"/>
    <col min="9992" max="9992" width="8.28515625" bestFit="1" customWidth="1"/>
    <col min="9993" max="9993" width="10.28515625" bestFit="1" customWidth="1"/>
    <col min="9994" max="9994" width="8.28515625" bestFit="1" customWidth="1"/>
    <col min="9995" max="9995" width="12.7109375" customWidth="1"/>
    <col min="9996" max="10240" width="11.42578125" customWidth="1"/>
    <col min="10241" max="10241" width="103.7109375" customWidth="1"/>
    <col min="10242" max="10242" width="9.28515625" bestFit="1" customWidth="1"/>
    <col min="10243" max="10243" width="8.28515625" bestFit="1" customWidth="1"/>
    <col min="10244" max="10244" width="9.28515625" bestFit="1" customWidth="1"/>
    <col min="10245" max="10245" width="10.28515625" bestFit="1" customWidth="1"/>
    <col min="10246" max="10246" width="9.28515625" bestFit="1" customWidth="1"/>
    <col min="10247" max="10247" width="10.28515625" bestFit="1" customWidth="1"/>
    <col min="10248" max="10248" width="8.28515625" bestFit="1" customWidth="1"/>
    <col min="10249" max="10249" width="10.28515625" bestFit="1" customWidth="1"/>
    <col min="10250" max="10250" width="8.28515625" bestFit="1" customWidth="1"/>
    <col min="10251" max="10251" width="12.7109375" customWidth="1"/>
    <col min="10252" max="10496" width="11.42578125" customWidth="1"/>
    <col min="10497" max="10497" width="103.7109375" customWidth="1"/>
    <col min="10498" max="10498" width="9.28515625" bestFit="1" customWidth="1"/>
    <col min="10499" max="10499" width="8.28515625" bestFit="1" customWidth="1"/>
    <col min="10500" max="10500" width="9.28515625" bestFit="1" customWidth="1"/>
    <col min="10501" max="10501" width="10.28515625" bestFit="1" customWidth="1"/>
    <col min="10502" max="10502" width="9.28515625" bestFit="1" customWidth="1"/>
    <col min="10503" max="10503" width="10.28515625" bestFit="1" customWidth="1"/>
    <col min="10504" max="10504" width="8.28515625" bestFit="1" customWidth="1"/>
    <col min="10505" max="10505" width="10.28515625" bestFit="1" customWidth="1"/>
    <col min="10506" max="10506" width="8.28515625" bestFit="1" customWidth="1"/>
    <col min="10507" max="10507" width="12.7109375" customWidth="1"/>
    <col min="10508" max="10752" width="11.42578125" customWidth="1"/>
    <col min="10753" max="10753" width="103.7109375" customWidth="1"/>
    <col min="10754" max="10754" width="9.28515625" bestFit="1" customWidth="1"/>
    <col min="10755" max="10755" width="8.28515625" bestFit="1" customWidth="1"/>
    <col min="10756" max="10756" width="9.28515625" bestFit="1" customWidth="1"/>
    <col min="10757" max="10757" width="10.28515625" bestFit="1" customWidth="1"/>
    <col min="10758" max="10758" width="9.28515625" bestFit="1" customWidth="1"/>
    <col min="10759" max="10759" width="10.28515625" bestFit="1" customWidth="1"/>
    <col min="10760" max="10760" width="8.28515625" bestFit="1" customWidth="1"/>
    <col min="10761" max="10761" width="10.28515625" bestFit="1" customWidth="1"/>
    <col min="10762" max="10762" width="8.28515625" bestFit="1" customWidth="1"/>
    <col min="10763" max="10763" width="12.7109375" customWidth="1"/>
    <col min="10764" max="11008" width="11.42578125" customWidth="1"/>
    <col min="11009" max="11009" width="103.7109375" customWidth="1"/>
    <col min="11010" max="11010" width="9.28515625" bestFit="1" customWidth="1"/>
    <col min="11011" max="11011" width="8.28515625" bestFit="1" customWidth="1"/>
    <col min="11012" max="11012" width="9.28515625" bestFit="1" customWidth="1"/>
    <col min="11013" max="11013" width="10.28515625" bestFit="1" customWidth="1"/>
    <col min="11014" max="11014" width="9.28515625" bestFit="1" customWidth="1"/>
    <col min="11015" max="11015" width="10.28515625" bestFit="1" customWidth="1"/>
    <col min="11016" max="11016" width="8.28515625" bestFit="1" customWidth="1"/>
    <col min="11017" max="11017" width="10.28515625" bestFit="1" customWidth="1"/>
    <col min="11018" max="11018" width="8.28515625" bestFit="1" customWidth="1"/>
    <col min="11019" max="11019" width="12.7109375" customWidth="1"/>
    <col min="11020" max="11264" width="11.42578125" customWidth="1"/>
    <col min="11265" max="11265" width="103.7109375" customWidth="1"/>
    <col min="11266" max="11266" width="9.28515625" bestFit="1" customWidth="1"/>
    <col min="11267" max="11267" width="8.28515625" bestFit="1" customWidth="1"/>
    <col min="11268" max="11268" width="9.28515625" bestFit="1" customWidth="1"/>
    <col min="11269" max="11269" width="10.28515625" bestFit="1" customWidth="1"/>
    <col min="11270" max="11270" width="9.28515625" bestFit="1" customWidth="1"/>
    <col min="11271" max="11271" width="10.28515625" bestFit="1" customWidth="1"/>
    <col min="11272" max="11272" width="8.28515625" bestFit="1" customWidth="1"/>
    <col min="11273" max="11273" width="10.28515625" bestFit="1" customWidth="1"/>
    <col min="11274" max="11274" width="8.28515625" bestFit="1" customWidth="1"/>
    <col min="11275" max="11275" width="12.7109375" customWidth="1"/>
    <col min="11276" max="11520" width="11.42578125" customWidth="1"/>
    <col min="11521" max="11521" width="103.7109375" customWidth="1"/>
    <col min="11522" max="11522" width="9.28515625" bestFit="1" customWidth="1"/>
    <col min="11523" max="11523" width="8.28515625" bestFit="1" customWidth="1"/>
    <col min="11524" max="11524" width="9.28515625" bestFit="1" customWidth="1"/>
    <col min="11525" max="11525" width="10.28515625" bestFit="1" customWidth="1"/>
    <col min="11526" max="11526" width="9.28515625" bestFit="1" customWidth="1"/>
    <col min="11527" max="11527" width="10.28515625" bestFit="1" customWidth="1"/>
    <col min="11528" max="11528" width="8.28515625" bestFit="1" customWidth="1"/>
    <col min="11529" max="11529" width="10.28515625" bestFit="1" customWidth="1"/>
    <col min="11530" max="11530" width="8.28515625" bestFit="1" customWidth="1"/>
    <col min="11531" max="11531" width="12.7109375" customWidth="1"/>
    <col min="11532" max="11776" width="11.42578125" customWidth="1"/>
    <col min="11777" max="11777" width="103.7109375" customWidth="1"/>
    <col min="11778" max="11778" width="9.28515625" bestFit="1" customWidth="1"/>
    <col min="11779" max="11779" width="8.28515625" bestFit="1" customWidth="1"/>
    <col min="11780" max="11780" width="9.28515625" bestFit="1" customWidth="1"/>
    <col min="11781" max="11781" width="10.28515625" bestFit="1" customWidth="1"/>
    <col min="11782" max="11782" width="9.28515625" bestFit="1" customWidth="1"/>
    <col min="11783" max="11783" width="10.28515625" bestFit="1" customWidth="1"/>
    <col min="11784" max="11784" width="8.28515625" bestFit="1" customWidth="1"/>
    <col min="11785" max="11785" width="10.28515625" bestFit="1" customWidth="1"/>
    <col min="11786" max="11786" width="8.28515625" bestFit="1" customWidth="1"/>
    <col min="11787" max="11787" width="12.7109375" customWidth="1"/>
    <col min="11788" max="12032" width="11.42578125" customWidth="1"/>
    <col min="12033" max="12033" width="103.7109375" customWidth="1"/>
    <col min="12034" max="12034" width="9.28515625" bestFit="1" customWidth="1"/>
    <col min="12035" max="12035" width="8.28515625" bestFit="1" customWidth="1"/>
    <col min="12036" max="12036" width="9.28515625" bestFit="1" customWidth="1"/>
    <col min="12037" max="12037" width="10.28515625" bestFit="1" customWidth="1"/>
    <col min="12038" max="12038" width="9.28515625" bestFit="1" customWidth="1"/>
    <col min="12039" max="12039" width="10.28515625" bestFit="1" customWidth="1"/>
    <col min="12040" max="12040" width="8.28515625" bestFit="1" customWidth="1"/>
    <col min="12041" max="12041" width="10.28515625" bestFit="1" customWidth="1"/>
    <col min="12042" max="12042" width="8.28515625" bestFit="1" customWidth="1"/>
    <col min="12043" max="12043" width="12.7109375" customWidth="1"/>
    <col min="12044" max="12288" width="11.42578125" customWidth="1"/>
    <col min="12289" max="12289" width="103.7109375" customWidth="1"/>
    <col min="12290" max="12290" width="9.28515625" bestFit="1" customWidth="1"/>
    <col min="12291" max="12291" width="8.28515625" bestFit="1" customWidth="1"/>
    <col min="12292" max="12292" width="9.28515625" bestFit="1" customWidth="1"/>
    <col min="12293" max="12293" width="10.28515625" bestFit="1" customWidth="1"/>
    <col min="12294" max="12294" width="9.28515625" bestFit="1" customWidth="1"/>
    <col min="12295" max="12295" width="10.28515625" bestFit="1" customWidth="1"/>
    <col min="12296" max="12296" width="8.28515625" bestFit="1" customWidth="1"/>
    <col min="12297" max="12297" width="10.28515625" bestFit="1" customWidth="1"/>
    <col min="12298" max="12298" width="8.28515625" bestFit="1" customWidth="1"/>
    <col min="12299" max="12299" width="12.7109375" customWidth="1"/>
    <col min="12300" max="12544" width="11.42578125" customWidth="1"/>
    <col min="12545" max="12545" width="103.7109375" customWidth="1"/>
    <col min="12546" max="12546" width="9.28515625" bestFit="1" customWidth="1"/>
    <col min="12547" max="12547" width="8.28515625" bestFit="1" customWidth="1"/>
    <col min="12548" max="12548" width="9.28515625" bestFit="1" customWidth="1"/>
    <col min="12549" max="12549" width="10.28515625" bestFit="1" customWidth="1"/>
    <col min="12550" max="12550" width="9.28515625" bestFit="1" customWidth="1"/>
    <col min="12551" max="12551" width="10.28515625" bestFit="1" customWidth="1"/>
    <col min="12552" max="12552" width="8.28515625" bestFit="1" customWidth="1"/>
    <col min="12553" max="12553" width="10.28515625" bestFit="1" customWidth="1"/>
    <col min="12554" max="12554" width="8.28515625" bestFit="1" customWidth="1"/>
    <col min="12555" max="12555" width="12.7109375" customWidth="1"/>
    <col min="12556" max="12800" width="11.42578125" customWidth="1"/>
    <col min="12801" max="12801" width="103.7109375" customWidth="1"/>
    <col min="12802" max="12802" width="9.28515625" bestFit="1" customWidth="1"/>
    <col min="12803" max="12803" width="8.28515625" bestFit="1" customWidth="1"/>
    <col min="12804" max="12804" width="9.28515625" bestFit="1" customWidth="1"/>
    <col min="12805" max="12805" width="10.28515625" bestFit="1" customWidth="1"/>
    <col min="12806" max="12806" width="9.28515625" bestFit="1" customWidth="1"/>
    <col min="12807" max="12807" width="10.28515625" bestFit="1" customWidth="1"/>
    <col min="12808" max="12808" width="8.28515625" bestFit="1" customWidth="1"/>
    <col min="12809" max="12809" width="10.28515625" bestFit="1" customWidth="1"/>
    <col min="12810" max="12810" width="8.28515625" bestFit="1" customWidth="1"/>
    <col min="12811" max="12811" width="12.7109375" customWidth="1"/>
    <col min="12812" max="13056" width="11.42578125" customWidth="1"/>
    <col min="13057" max="13057" width="103.7109375" customWidth="1"/>
    <col min="13058" max="13058" width="9.28515625" bestFit="1" customWidth="1"/>
    <col min="13059" max="13059" width="8.28515625" bestFit="1" customWidth="1"/>
    <col min="13060" max="13060" width="9.28515625" bestFit="1" customWidth="1"/>
    <col min="13061" max="13061" width="10.28515625" bestFit="1" customWidth="1"/>
    <col min="13062" max="13062" width="9.28515625" bestFit="1" customWidth="1"/>
    <col min="13063" max="13063" width="10.28515625" bestFit="1" customWidth="1"/>
    <col min="13064" max="13064" width="8.28515625" bestFit="1" customWidth="1"/>
    <col min="13065" max="13065" width="10.28515625" bestFit="1" customWidth="1"/>
    <col min="13066" max="13066" width="8.28515625" bestFit="1" customWidth="1"/>
    <col min="13067" max="13067" width="12.7109375" customWidth="1"/>
    <col min="13068" max="13312" width="11.42578125" customWidth="1"/>
    <col min="13313" max="13313" width="103.7109375" customWidth="1"/>
    <col min="13314" max="13314" width="9.28515625" bestFit="1" customWidth="1"/>
    <col min="13315" max="13315" width="8.28515625" bestFit="1" customWidth="1"/>
    <col min="13316" max="13316" width="9.28515625" bestFit="1" customWidth="1"/>
    <col min="13317" max="13317" width="10.28515625" bestFit="1" customWidth="1"/>
    <col min="13318" max="13318" width="9.28515625" bestFit="1" customWidth="1"/>
    <col min="13319" max="13319" width="10.28515625" bestFit="1" customWidth="1"/>
    <col min="13320" max="13320" width="8.28515625" bestFit="1" customWidth="1"/>
    <col min="13321" max="13321" width="10.28515625" bestFit="1" customWidth="1"/>
    <col min="13322" max="13322" width="8.28515625" bestFit="1" customWidth="1"/>
    <col min="13323" max="13323" width="12.7109375" customWidth="1"/>
    <col min="13324" max="13568" width="11.42578125" customWidth="1"/>
    <col min="13569" max="13569" width="103.7109375" customWidth="1"/>
    <col min="13570" max="13570" width="9.28515625" bestFit="1" customWidth="1"/>
    <col min="13571" max="13571" width="8.28515625" bestFit="1" customWidth="1"/>
    <col min="13572" max="13572" width="9.28515625" bestFit="1" customWidth="1"/>
    <col min="13573" max="13573" width="10.28515625" bestFit="1" customWidth="1"/>
    <col min="13574" max="13574" width="9.28515625" bestFit="1" customWidth="1"/>
    <col min="13575" max="13575" width="10.28515625" bestFit="1" customWidth="1"/>
    <col min="13576" max="13576" width="8.28515625" bestFit="1" customWidth="1"/>
    <col min="13577" max="13577" width="10.28515625" bestFit="1" customWidth="1"/>
    <col min="13578" max="13578" width="8.28515625" bestFit="1" customWidth="1"/>
    <col min="13579" max="13579" width="12.7109375" customWidth="1"/>
    <col min="13580" max="13824" width="11.42578125" customWidth="1"/>
    <col min="13825" max="13825" width="103.7109375" customWidth="1"/>
    <col min="13826" max="13826" width="9.28515625" bestFit="1" customWidth="1"/>
    <col min="13827" max="13827" width="8.28515625" bestFit="1" customWidth="1"/>
    <col min="13828" max="13828" width="9.28515625" bestFit="1" customWidth="1"/>
    <col min="13829" max="13829" width="10.28515625" bestFit="1" customWidth="1"/>
    <col min="13830" max="13830" width="9.28515625" bestFit="1" customWidth="1"/>
    <col min="13831" max="13831" width="10.28515625" bestFit="1" customWidth="1"/>
    <col min="13832" max="13832" width="8.28515625" bestFit="1" customWidth="1"/>
    <col min="13833" max="13833" width="10.28515625" bestFit="1" customWidth="1"/>
    <col min="13834" max="13834" width="8.28515625" bestFit="1" customWidth="1"/>
    <col min="13835" max="13835" width="12.7109375" customWidth="1"/>
    <col min="13836" max="14080" width="11.42578125" customWidth="1"/>
    <col min="14081" max="14081" width="103.7109375" customWidth="1"/>
    <col min="14082" max="14082" width="9.28515625" bestFit="1" customWidth="1"/>
    <col min="14083" max="14083" width="8.28515625" bestFit="1" customWidth="1"/>
    <col min="14084" max="14084" width="9.28515625" bestFit="1" customWidth="1"/>
    <col min="14085" max="14085" width="10.28515625" bestFit="1" customWidth="1"/>
    <col min="14086" max="14086" width="9.28515625" bestFit="1" customWidth="1"/>
    <col min="14087" max="14087" width="10.28515625" bestFit="1" customWidth="1"/>
    <col min="14088" max="14088" width="8.28515625" bestFit="1" customWidth="1"/>
    <col min="14089" max="14089" width="10.28515625" bestFit="1" customWidth="1"/>
    <col min="14090" max="14090" width="8.28515625" bestFit="1" customWidth="1"/>
    <col min="14091" max="14091" width="12.7109375" customWidth="1"/>
    <col min="14092" max="14336" width="11.42578125" customWidth="1"/>
    <col min="14337" max="14337" width="103.7109375" customWidth="1"/>
    <col min="14338" max="14338" width="9.28515625" bestFit="1" customWidth="1"/>
    <col min="14339" max="14339" width="8.28515625" bestFit="1" customWidth="1"/>
    <col min="14340" max="14340" width="9.28515625" bestFit="1" customWidth="1"/>
    <col min="14341" max="14341" width="10.28515625" bestFit="1" customWidth="1"/>
    <col min="14342" max="14342" width="9.28515625" bestFit="1" customWidth="1"/>
    <col min="14343" max="14343" width="10.28515625" bestFit="1" customWidth="1"/>
    <col min="14344" max="14344" width="8.28515625" bestFit="1" customWidth="1"/>
    <col min="14345" max="14345" width="10.28515625" bestFit="1" customWidth="1"/>
    <col min="14346" max="14346" width="8.28515625" bestFit="1" customWidth="1"/>
    <col min="14347" max="14347" width="12.7109375" customWidth="1"/>
    <col min="14348" max="14592" width="11.42578125" customWidth="1"/>
    <col min="14593" max="14593" width="103.7109375" customWidth="1"/>
    <col min="14594" max="14594" width="9.28515625" bestFit="1" customWidth="1"/>
    <col min="14595" max="14595" width="8.28515625" bestFit="1" customWidth="1"/>
    <col min="14596" max="14596" width="9.28515625" bestFit="1" customWidth="1"/>
    <col min="14597" max="14597" width="10.28515625" bestFit="1" customWidth="1"/>
    <col min="14598" max="14598" width="9.28515625" bestFit="1" customWidth="1"/>
    <col min="14599" max="14599" width="10.28515625" bestFit="1" customWidth="1"/>
    <col min="14600" max="14600" width="8.28515625" bestFit="1" customWidth="1"/>
    <col min="14601" max="14601" width="10.28515625" bestFit="1" customWidth="1"/>
    <col min="14602" max="14602" width="8.28515625" bestFit="1" customWidth="1"/>
    <col min="14603" max="14603" width="12.7109375" customWidth="1"/>
    <col min="14604" max="14848" width="11.42578125" customWidth="1"/>
    <col min="14849" max="14849" width="103.7109375" customWidth="1"/>
    <col min="14850" max="14850" width="9.28515625" bestFit="1" customWidth="1"/>
    <col min="14851" max="14851" width="8.28515625" bestFit="1" customWidth="1"/>
    <col min="14852" max="14852" width="9.28515625" bestFit="1" customWidth="1"/>
    <col min="14853" max="14853" width="10.28515625" bestFit="1" customWidth="1"/>
    <col min="14854" max="14854" width="9.28515625" bestFit="1" customWidth="1"/>
    <col min="14855" max="14855" width="10.28515625" bestFit="1" customWidth="1"/>
    <col min="14856" max="14856" width="8.28515625" bestFit="1" customWidth="1"/>
    <col min="14857" max="14857" width="10.28515625" bestFit="1" customWidth="1"/>
    <col min="14858" max="14858" width="8.28515625" bestFit="1" customWidth="1"/>
    <col min="14859" max="14859" width="12.7109375" customWidth="1"/>
    <col min="14860" max="15104" width="11.42578125" customWidth="1"/>
    <col min="15105" max="15105" width="103.7109375" customWidth="1"/>
    <col min="15106" max="15106" width="9.28515625" bestFit="1" customWidth="1"/>
    <col min="15107" max="15107" width="8.28515625" bestFit="1" customWidth="1"/>
    <col min="15108" max="15108" width="9.28515625" bestFit="1" customWidth="1"/>
    <col min="15109" max="15109" width="10.28515625" bestFit="1" customWidth="1"/>
    <col min="15110" max="15110" width="9.28515625" bestFit="1" customWidth="1"/>
    <col min="15111" max="15111" width="10.28515625" bestFit="1" customWidth="1"/>
    <col min="15112" max="15112" width="8.28515625" bestFit="1" customWidth="1"/>
    <col min="15113" max="15113" width="10.28515625" bestFit="1" customWidth="1"/>
    <col min="15114" max="15114" width="8.28515625" bestFit="1" customWidth="1"/>
    <col min="15115" max="15115" width="12.7109375" customWidth="1"/>
    <col min="15116" max="15360" width="11.42578125" customWidth="1"/>
    <col min="15361" max="15361" width="103.7109375" customWidth="1"/>
    <col min="15362" max="15362" width="9.28515625" bestFit="1" customWidth="1"/>
    <col min="15363" max="15363" width="8.28515625" bestFit="1" customWidth="1"/>
    <col min="15364" max="15364" width="9.28515625" bestFit="1" customWidth="1"/>
    <col min="15365" max="15365" width="10.28515625" bestFit="1" customWidth="1"/>
    <col min="15366" max="15366" width="9.28515625" bestFit="1" customWidth="1"/>
    <col min="15367" max="15367" width="10.28515625" bestFit="1" customWidth="1"/>
    <col min="15368" max="15368" width="8.28515625" bestFit="1" customWidth="1"/>
    <col min="15369" max="15369" width="10.28515625" bestFit="1" customWidth="1"/>
    <col min="15370" max="15370" width="8.28515625" bestFit="1" customWidth="1"/>
    <col min="15371" max="15371" width="12.7109375" customWidth="1"/>
    <col min="15372" max="15616" width="11.42578125" customWidth="1"/>
    <col min="15617" max="15617" width="103.7109375" customWidth="1"/>
    <col min="15618" max="15618" width="9.28515625" bestFit="1" customWidth="1"/>
    <col min="15619" max="15619" width="8.28515625" bestFit="1" customWidth="1"/>
    <col min="15620" max="15620" width="9.28515625" bestFit="1" customWidth="1"/>
    <col min="15621" max="15621" width="10.28515625" bestFit="1" customWidth="1"/>
    <col min="15622" max="15622" width="9.28515625" bestFit="1" customWidth="1"/>
    <col min="15623" max="15623" width="10.28515625" bestFit="1" customWidth="1"/>
    <col min="15624" max="15624" width="8.28515625" bestFit="1" customWidth="1"/>
    <col min="15625" max="15625" width="10.28515625" bestFit="1" customWidth="1"/>
    <col min="15626" max="15626" width="8.28515625" bestFit="1" customWidth="1"/>
    <col min="15627" max="15627" width="12.7109375" customWidth="1"/>
    <col min="15628" max="15872" width="11.42578125" customWidth="1"/>
    <col min="15873" max="15873" width="103.7109375" customWidth="1"/>
    <col min="15874" max="15874" width="9.28515625" bestFit="1" customWidth="1"/>
    <col min="15875" max="15875" width="8.28515625" bestFit="1" customWidth="1"/>
    <col min="15876" max="15876" width="9.28515625" bestFit="1" customWidth="1"/>
    <col min="15877" max="15877" width="10.28515625" bestFit="1" customWidth="1"/>
    <col min="15878" max="15878" width="9.28515625" bestFit="1" customWidth="1"/>
    <col min="15879" max="15879" width="10.28515625" bestFit="1" customWidth="1"/>
    <col min="15880" max="15880" width="8.28515625" bestFit="1" customWidth="1"/>
    <col min="15881" max="15881" width="10.28515625" bestFit="1" customWidth="1"/>
    <col min="15882" max="15882" width="8.28515625" bestFit="1" customWidth="1"/>
    <col min="15883" max="15883" width="12.7109375" customWidth="1"/>
    <col min="15884" max="16128" width="11.42578125" customWidth="1"/>
    <col min="16129" max="16129" width="103.7109375" customWidth="1"/>
    <col min="16130" max="16130" width="9.28515625" bestFit="1" customWidth="1"/>
    <col min="16131" max="16131" width="8.28515625" bestFit="1" customWidth="1"/>
    <col min="16132" max="16132" width="9.28515625" bestFit="1" customWidth="1"/>
    <col min="16133" max="16133" width="10.28515625" bestFit="1" customWidth="1"/>
    <col min="16134" max="16134" width="9.28515625" bestFit="1" customWidth="1"/>
    <col min="16135" max="16135" width="10.28515625" bestFit="1" customWidth="1"/>
    <col min="16136" max="16136" width="8.28515625" bestFit="1" customWidth="1"/>
    <col min="16137" max="16137" width="10.28515625" bestFit="1" customWidth="1"/>
    <col min="16138" max="16138" width="8.28515625" bestFit="1" customWidth="1"/>
    <col min="16139" max="16139" width="12.7109375" customWidth="1"/>
    <col min="16140" max="16384" width="11.42578125" customWidth="1"/>
  </cols>
  <sheetData>
    <row r="1" spans="1:11" ht="30" customHeight="1">
      <c r="A1" s="740" t="s">
        <v>965</v>
      </c>
      <c r="B1" s="740"/>
      <c r="C1" s="740"/>
      <c r="D1" s="740"/>
      <c r="E1" s="740"/>
      <c r="F1" s="740"/>
      <c r="G1" s="740"/>
      <c r="H1" s="740"/>
      <c r="I1" s="740"/>
      <c r="J1" s="740"/>
      <c r="K1" s="740"/>
    </row>
    <row r="2" spans="1:11" ht="18">
      <c r="A2" s="741" t="s">
        <v>336</v>
      </c>
      <c r="B2" s="741"/>
      <c r="C2" s="741"/>
      <c r="D2" s="741"/>
      <c r="E2" s="741"/>
      <c r="F2" s="741"/>
      <c r="G2" s="741"/>
      <c r="H2" s="741"/>
      <c r="I2" s="741"/>
      <c r="J2" s="741"/>
      <c r="K2" s="741"/>
    </row>
    <row r="3" spans="1:11" ht="30" customHeight="1">
      <c r="A3" s="746" t="s">
        <v>2</v>
      </c>
      <c r="B3" s="746"/>
      <c r="C3" s="746"/>
      <c r="D3" s="746"/>
      <c r="E3" s="746"/>
      <c r="F3" s="746"/>
      <c r="G3" s="746"/>
      <c r="H3" s="746"/>
      <c r="I3" s="746"/>
      <c r="J3" s="746"/>
      <c r="K3" s="746"/>
    </row>
    <row r="4" spans="1:11">
      <c r="A4" s="46"/>
      <c r="B4" s="47"/>
      <c r="C4" s="47"/>
      <c r="D4" s="47"/>
      <c r="E4" s="47"/>
      <c r="F4" s="47"/>
      <c r="G4" s="48"/>
      <c r="H4" s="48"/>
      <c r="I4" s="48"/>
      <c r="J4" s="48"/>
      <c r="K4" s="48"/>
    </row>
    <row r="5" spans="1:11" ht="30" customHeight="1">
      <c r="A5" s="49"/>
      <c r="B5" s="50" t="s">
        <v>966</v>
      </c>
      <c r="C5" s="50" t="s">
        <v>967</v>
      </c>
      <c r="D5" s="50" t="s">
        <v>968</v>
      </c>
      <c r="E5" s="50" t="s">
        <v>969</v>
      </c>
      <c r="F5" s="50" t="s">
        <v>970</v>
      </c>
      <c r="G5" s="50" t="s">
        <v>971</v>
      </c>
      <c r="H5" s="50" t="s">
        <v>972</v>
      </c>
      <c r="I5" s="50" t="s">
        <v>973</v>
      </c>
      <c r="J5" s="50" t="s">
        <v>974</v>
      </c>
      <c r="K5" s="51" t="s">
        <v>335</v>
      </c>
    </row>
    <row r="6" spans="1:11">
      <c r="A6" s="46"/>
      <c r="B6" s="52"/>
      <c r="C6" s="52"/>
      <c r="D6" s="52"/>
      <c r="E6" s="52"/>
      <c r="F6" s="52"/>
      <c r="G6" s="52"/>
      <c r="H6" s="52"/>
      <c r="I6" s="52"/>
      <c r="J6" s="52"/>
      <c r="K6" s="52"/>
    </row>
    <row r="7" spans="1:11">
      <c r="A7" s="23" t="s">
        <v>337</v>
      </c>
      <c r="B7" s="50"/>
      <c r="C7" s="50"/>
      <c r="D7" s="50"/>
      <c r="E7" s="50"/>
      <c r="F7" s="50"/>
      <c r="G7" s="50"/>
      <c r="H7" s="50"/>
      <c r="I7" s="50"/>
      <c r="J7" s="50"/>
      <c r="K7" s="50"/>
    </row>
    <row r="8" spans="1:11">
      <c r="A8" s="46" t="s">
        <v>338</v>
      </c>
      <c r="B8" s="269">
        <v>1.29E-2</v>
      </c>
      <c r="C8" s="269">
        <v>3.5700000000000003E-2</v>
      </c>
      <c r="D8" s="269">
        <v>9.1999999999999998E-2</v>
      </c>
      <c r="E8" s="269">
        <v>3.7900000000000003E-2</v>
      </c>
      <c r="F8" s="269">
        <v>0.1043</v>
      </c>
      <c r="G8" s="269">
        <v>7.5399999999999995E-2</v>
      </c>
      <c r="H8" s="269">
        <v>8.8700000000000001E-2</v>
      </c>
      <c r="I8" s="269">
        <v>0.14979999999999999</v>
      </c>
      <c r="J8" s="269">
        <v>3.5499999999999997E-2</v>
      </c>
      <c r="K8" s="269">
        <v>6.8900000000000003E-2</v>
      </c>
    </row>
    <row r="9" spans="1:11">
      <c r="A9" s="46" t="s">
        <v>339</v>
      </c>
      <c r="B9" s="269">
        <v>0.79749999999999999</v>
      </c>
      <c r="C9" s="269">
        <v>0.80469999999999997</v>
      </c>
      <c r="D9" s="269">
        <v>0.76470000000000005</v>
      </c>
      <c r="E9" s="269">
        <v>0.84840000000000004</v>
      </c>
      <c r="F9" s="269">
        <v>0.87190000000000001</v>
      </c>
      <c r="G9" s="269">
        <v>0.72940000000000005</v>
      </c>
      <c r="H9" s="269">
        <v>0.66369999999999996</v>
      </c>
      <c r="I9" s="269">
        <v>0.72650000000000003</v>
      </c>
      <c r="J9" s="269">
        <v>0.68120000000000003</v>
      </c>
      <c r="K9" s="269">
        <v>0.77590000000000003</v>
      </c>
    </row>
    <row r="10" spans="1:11">
      <c r="A10" s="23" t="s">
        <v>340</v>
      </c>
      <c r="B10" s="270"/>
      <c r="C10" s="270"/>
      <c r="D10" s="270"/>
      <c r="E10" s="270"/>
      <c r="F10" s="270"/>
      <c r="G10" s="270"/>
      <c r="H10" s="270"/>
      <c r="I10" s="270"/>
      <c r="J10" s="270"/>
      <c r="K10" s="270"/>
    </row>
    <row r="11" spans="1:11">
      <c r="A11" s="59" t="s">
        <v>341</v>
      </c>
      <c r="B11" s="269">
        <v>5.7599999999999998E-2</v>
      </c>
      <c r="C11" s="269">
        <v>0.15770000000000001</v>
      </c>
      <c r="D11" s="269">
        <v>6.1800000000000001E-2</v>
      </c>
      <c r="E11" s="269">
        <v>8.0000000000000004E-4</v>
      </c>
      <c r="F11" s="269">
        <v>9.8000000000000004E-2</v>
      </c>
      <c r="G11" s="269">
        <v>2.1600000000000001E-2</v>
      </c>
      <c r="H11" s="269">
        <v>0</v>
      </c>
      <c r="I11" s="269">
        <v>7.0800000000000002E-2</v>
      </c>
      <c r="J11" s="269">
        <v>0</v>
      </c>
      <c r="K11" s="269">
        <v>9.06E-2</v>
      </c>
    </row>
    <row r="12" spans="1:11">
      <c r="A12" s="59" t="s">
        <v>342</v>
      </c>
      <c r="B12" s="269">
        <v>5.8000000000000003E-2</v>
      </c>
      <c r="C12" s="269">
        <v>0.22489999999999999</v>
      </c>
      <c r="D12" s="269">
        <v>0.1115</v>
      </c>
      <c r="E12" s="269">
        <v>8.0000000000000004E-4</v>
      </c>
      <c r="F12" s="269">
        <v>9.8000000000000004E-2</v>
      </c>
      <c r="G12" s="269">
        <v>2.1600000000000001E-2</v>
      </c>
      <c r="H12" s="269">
        <v>0</v>
      </c>
      <c r="I12" s="269">
        <v>0.15859999999999999</v>
      </c>
      <c r="J12" s="269">
        <v>0</v>
      </c>
      <c r="K12" s="269">
        <v>0.13750000000000001</v>
      </c>
    </row>
    <row r="13" spans="1:11">
      <c r="A13" s="46" t="s">
        <v>343</v>
      </c>
      <c r="B13" s="269">
        <v>0.64600000000000002</v>
      </c>
      <c r="C13" s="269">
        <v>0.4138</v>
      </c>
      <c r="D13" s="269">
        <v>0.47020000000000001</v>
      </c>
      <c r="E13" s="269">
        <v>0.75249999999999995</v>
      </c>
      <c r="F13" s="269">
        <v>0.47039999999999998</v>
      </c>
      <c r="G13" s="269">
        <v>0.68500000000000005</v>
      </c>
      <c r="H13" s="269">
        <v>0.84809999999999997</v>
      </c>
      <c r="I13" s="269">
        <v>0.35589999999999999</v>
      </c>
      <c r="J13" s="269">
        <v>0.86019999999999996</v>
      </c>
      <c r="K13" s="269">
        <v>0.49030000000000001</v>
      </c>
    </row>
    <row r="14" spans="1:11">
      <c r="A14" s="59" t="s">
        <v>344</v>
      </c>
      <c r="B14" s="269">
        <v>1.77E-2</v>
      </c>
      <c r="C14" s="269">
        <v>6.1000000000000004E-3</v>
      </c>
      <c r="D14" s="269">
        <v>0</v>
      </c>
      <c r="E14" s="269">
        <v>3.5499999999999997E-2</v>
      </c>
      <c r="F14" s="269">
        <v>0</v>
      </c>
      <c r="G14" s="269">
        <v>0</v>
      </c>
      <c r="H14" s="269">
        <v>0</v>
      </c>
      <c r="I14" s="269">
        <v>2.2499999999999999E-2</v>
      </c>
      <c r="J14" s="269">
        <v>6.7000000000000002E-3</v>
      </c>
      <c r="K14" s="269">
        <v>8.0000000000000002E-3</v>
      </c>
    </row>
    <row r="15" spans="1:11">
      <c r="A15" s="60" t="s">
        <v>345</v>
      </c>
      <c r="B15" s="270"/>
      <c r="C15" s="270"/>
      <c r="D15" s="270"/>
      <c r="E15" s="270"/>
      <c r="F15" s="270"/>
      <c r="G15" s="270"/>
      <c r="H15" s="270"/>
      <c r="I15" s="270"/>
      <c r="J15" s="270"/>
      <c r="K15" s="270"/>
    </row>
    <row r="16" spans="1:11">
      <c r="A16" s="59" t="s">
        <v>346</v>
      </c>
      <c r="B16" s="269">
        <v>0.43709999999999999</v>
      </c>
      <c r="C16" s="269">
        <v>0.88739999999999997</v>
      </c>
      <c r="D16" s="269">
        <v>0.5121</v>
      </c>
      <c r="E16" s="269">
        <v>0</v>
      </c>
      <c r="F16" s="269">
        <v>0.91469999999999996</v>
      </c>
      <c r="G16" s="269">
        <v>0.13109999999999999</v>
      </c>
      <c r="H16" s="269">
        <v>0</v>
      </c>
      <c r="I16" s="269">
        <v>0.98770000000000002</v>
      </c>
      <c r="J16" s="269">
        <v>0</v>
      </c>
      <c r="K16" s="269">
        <v>0.83230000000000004</v>
      </c>
    </row>
    <row r="17" spans="1:11">
      <c r="A17" s="59" t="s">
        <v>347</v>
      </c>
      <c r="B17" s="269">
        <v>0.56289999999999996</v>
      </c>
      <c r="C17" s="269">
        <v>0.11260000000000001</v>
      </c>
      <c r="D17" s="269">
        <v>0.4879</v>
      </c>
      <c r="E17" s="269">
        <v>0</v>
      </c>
      <c r="F17" s="269">
        <v>8.5300000000000001E-2</v>
      </c>
      <c r="G17" s="269">
        <v>0.86890000000000001</v>
      </c>
      <c r="H17" s="269">
        <v>0</v>
      </c>
      <c r="I17" s="269">
        <v>1.23E-2</v>
      </c>
      <c r="J17" s="269">
        <v>0</v>
      </c>
      <c r="K17" s="269">
        <v>0.16769999999999999</v>
      </c>
    </row>
    <row r="18" spans="1:11">
      <c r="A18" s="59" t="s">
        <v>348</v>
      </c>
      <c r="B18" s="271">
        <v>622.79700000000003</v>
      </c>
      <c r="C18" s="271">
        <v>380.40570000000002</v>
      </c>
      <c r="D18" s="271">
        <v>611.16269999999997</v>
      </c>
      <c r="E18" s="271">
        <v>0</v>
      </c>
      <c r="F18" s="271">
        <v>371.8965</v>
      </c>
      <c r="G18" s="271">
        <v>289.5958</v>
      </c>
      <c r="H18" s="271">
        <v>0</v>
      </c>
      <c r="I18" s="271">
        <v>539.71439999999996</v>
      </c>
      <c r="J18" s="271">
        <v>0</v>
      </c>
      <c r="K18" s="271">
        <v>456.70850000000002</v>
      </c>
    </row>
    <row r="19" spans="1:11">
      <c r="A19" s="60" t="s">
        <v>349</v>
      </c>
      <c r="B19" s="272"/>
      <c r="C19" s="272"/>
      <c r="D19" s="272"/>
      <c r="E19" s="272"/>
      <c r="F19" s="272"/>
      <c r="G19" s="272"/>
      <c r="H19" s="272"/>
      <c r="I19" s="272"/>
      <c r="J19" s="272"/>
      <c r="K19" s="272"/>
    </row>
    <row r="20" spans="1:11">
      <c r="A20" s="46" t="s">
        <v>350</v>
      </c>
      <c r="B20" s="269">
        <v>0.97519999999999996</v>
      </c>
      <c r="C20" s="269">
        <v>0.98150000000000004</v>
      </c>
      <c r="D20" s="269">
        <v>0.97460000000000002</v>
      </c>
      <c r="E20" s="269">
        <v>0.98319999999999996</v>
      </c>
      <c r="F20" s="269">
        <v>0.96020000000000005</v>
      </c>
      <c r="G20" s="269">
        <v>0.97360000000000002</v>
      </c>
      <c r="H20" s="269">
        <v>0.9758</v>
      </c>
      <c r="I20" s="269">
        <v>0.95340000000000003</v>
      </c>
      <c r="J20" s="269">
        <v>0.96750000000000003</v>
      </c>
      <c r="K20" s="269">
        <v>0.97299999999999998</v>
      </c>
    </row>
    <row r="21" spans="1:11">
      <c r="A21" s="46" t="s">
        <v>351</v>
      </c>
      <c r="B21" s="269">
        <v>0.16869999999999999</v>
      </c>
      <c r="C21" s="269">
        <v>7.7799999999999994E-2</v>
      </c>
      <c r="D21" s="269">
        <v>8.6900000000000005E-2</v>
      </c>
      <c r="E21" s="269">
        <v>0.31680000000000003</v>
      </c>
      <c r="F21" s="269">
        <v>4.9200000000000001E-2</v>
      </c>
      <c r="G21" s="269">
        <v>0.14849999999999999</v>
      </c>
      <c r="H21" s="269">
        <v>6.3500000000000001E-2</v>
      </c>
      <c r="I21" s="269">
        <v>5.4800000000000001E-2</v>
      </c>
      <c r="J21" s="269">
        <v>0.1973</v>
      </c>
      <c r="K21" s="269">
        <v>9.5000000000000001E-2</v>
      </c>
    </row>
    <row r="22" spans="1:11">
      <c r="A22" s="59" t="s">
        <v>352</v>
      </c>
      <c r="B22" s="269">
        <v>2.4799999999999999E-2</v>
      </c>
      <c r="C22" s="269">
        <v>1.8499999999999999E-2</v>
      </c>
      <c r="D22" s="269">
        <v>2.5399999999999999E-2</v>
      </c>
      <c r="E22" s="269">
        <v>1.6799999999999999E-2</v>
      </c>
      <c r="F22" s="269">
        <v>3.9800000000000002E-2</v>
      </c>
      <c r="G22" s="269">
        <v>2.64E-2</v>
      </c>
      <c r="H22" s="269">
        <v>2.4199999999999999E-2</v>
      </c>
      <c r="I22" s="269">
        <v>4.6600000000000003E-2</v>
      </c>
      <c r="J22" s="269">
        <v>3.2500000000000001E-2</v>
      </c>
      <c r="K22" s="269">
        <v>2.7E-2</v>
      </c>
    </row>
    <row r="23" spans="1:11">
      <c r="A23" s="59" t="s">
        <v>353</v>
      </c>
      <c r="B23" s="269">
        <v>0.1641</v>
      </c>
      <c r="C23" s="269">
        <v>7.3300000000000004E-2</v>
      </c>
      <c r="D23" s="269">
        <v>7.9600000000000004E-2</v>
      </c>
      <c r="E23" s="269">
        <v>0.30890000000000001</v>
      </c>
      <c r="F23" s="269">
        <v>4.2599999999999999E-2</v>
      </c>
      <c r="G23" s="269">
        <v>0.14180000000000001</v>
      </c>
      <c r="H23" s="269">
        <v>6.0900000000000003E-2</v>
      </c>
      <c r="I23" s="269">
        <v>5.0099999999999999E-2</v>
      </c>
      <c r="J23" s="269">
        <v>0.1898</v>
      </c>
      <c r="K23" s="269">
        <v>8.9599999999999999E-2</v>
      </c>
    </row>
    <row r="24" spans="1:11">
      <c r="A24" s="59" t="s">
        <v>354</v>
      </c>
      <c r="B24" s="269">
        <v>5.16E-2</v>
      </c>
      <c r="C24" s="269">
        <v>7.4800000000000005E-2</v>
      </c>
      <c r="D24" s="269">
        <v>0.107</v>
      </c>
      <c r="E24" s="269">
        <v>4.1399999999999999E-2</v>
      </c>
      <c r="F24" s="269">
        <v>0.16750000000000001</v>
      </c>
      <c r="G24" s="269">
        <v>7.0599999999999996E-2</v>
      </c>
      <c r="H24" s="269">
        <v>6.4299999999999996E-2</v>
      </c>
      <c r="I24" s="269">
        <v>0.12970000000000001</v>
      </c>
      <c r="J24" s="269">
        <v>6.9199999999999998E-2</v>
      </c>
      <c r="K24" s="269">
        <v>8.2699999999999996E-2</v>
      </c>
    </row>
    <row r="25" spans="1:11">
      <c r="A25" s="59" t="s">
        <v>355</v>
      </c>
      <c r="B25" s="269">
        <v>0.16320000000000001</v>
      </c>
      <c r="C25" s="269">
        <v>3.6799999999999999E-2</v>
      </c>
      <c r="D25" s="269">
        <v>4.6100000000000002E-2</v>
      </c>
      <c r="E25" s="269">
        <v>0.1231</v>
      </c>
      <c r="F25" s="269">
        <v>2.7099999999999999E-2</v>
      </c>
      <c r="G25" s="269">
        <v>6.3200000000000006E-2</v>
      </c>
      <c r="H25" s="269">
        <v>7.9000000000000001E-2</v>
      </c>
      <c r="I25" s="269">
        <v>4.6899999999999997E-2</v>
      </c>
      <c r="J25" s="269">
        <v>0.1144</v>
      </c>
      <c r="K25" s="269">
        <v>5.8400000000000001E-2</v>
      </c>
    </row>
    <row r="26" spans="1:11">
      <c r="A26" s="59" t="s">
        <v>356</v>
      </c>
      <c r="B26" s="269">
        <v>5.1700000000000003E-2</v>
      </c>
      <c r="C26" s="269">
        <v>5.57E-2</v>
      </c>
      <c r="D26" s="269">
        <v>4.9599999999999998E-2</v>
      </c>
      <c r="E26" s="269">
        <v>2.5700000000000001E-2</v>
      </c>
      <c r="F26" s="269">
        <v>5.6399999999999999E-2</v>
      </c>
      <c r="G26" s="269">
        <v>4.1700000000000001E-2</v>
      </c>
      <c r="H26" s="269">
        <v>9.2399999999999996E-2</v>
      </c>
      <c r="I26" s="269">
        <v>8.3400000000000002E-2</v>
      </c>
      <c r="J26" s="269">
        <v>2.9499999999999998E-2</v>
      </c>
      <c r="K26" s="269">
        <v>5.6000000000000001E-2</v>
      </c>
    </row>
    <row r="27" spans="1:11">
      <c r="A27" s="59" t="s">
        <v>357</v>
      </c>
      <c r="B27" s="269">
        <v>0.93940000000000001</v>
      </c>
      <c r="C27" s="269">
        <v>0.96519999999999995</v>
      </c>
      <c r="D27" s="269">
        <v>0.9677</v>
      </c>
      <c r="E27" s="269">
        <v>0.97540000000000004</v>
      </c>
      <c r="F27" s="269">
        <v>0.95240000000000002</v>
      </c>
      <c r="G27" s="269">
        <v>0.92720000000000002</v>
      </c>
      <c r="H27" s="269">
        <v>0.93400000000000005</v>
      </c>
      <c r="I27" s="269">
        <v>0.8679</v>
      </c>
      <c r="J27" s="269">
        <v>0.94599999999999995</v>
      </c>
      <c r="K27" s="269">
        <v>0.94499999999999995</v>
      </c>
    </row>
    <row r="28" spans="1:11">
      <c r="A28" s="59" t="s">
        <v>358</v>
      </c>
      <c r="B28" s="269">
        <v>3.6600000000000001E-2</v>
      </c>
      <c r="C28" s="269">
        <v>1.18E-2</v>
      </c>
      <c r="D28" s="269">
        <v>6.1999999999999998E-3</v>
      </c>
      <c r="E28" s="269">
        <v>7.7999999999999996E-3</v>
      </c>
      <c r="F28" s="269">
        <v>7.7999999999999996E-3</v>
      </c>
      <c r="G28" s="269">
        <v>4.7199999999999999E-2</v>
      </c>
      <c r="H28" s="269">
        <v>4.1399999999999999E-2</v>
      </c>
      <c r="I28" s="269">
        <v>6.9800000000000001E-2</v>
      </c>
      <c r="J28" s="269">
        <v>2.1299999999999999E-2</v>
      </c>
      <c r="K28" s="269">
        <v>2.41E-2</v>
      </c>
    </row>
    <row r="29" spans="1:11">
      <c r="A29" s="59" t="s">
        <v>359</v>
      </c>
      <c r="B29" s="269">
        <v>2.8999999999999998E-3</v>
      </c>
      <c r="C29" s="269">
        <v>2.8999999999999998E-3</v>
      </c>
      <c r="D29" s="269">
        <v>2.0999999999999999E-3</v>
      </c>
      <c r="E29" s="269">
        <v>4.0000000000000002E-4</v>
      </c>
      <c r="F29" s="269">
        <v>3.0999999999999999E-3</v>
      </c>
      <c r="G29" s="269">
        <v>9.1000000000000004E-3</v>
      </c>
      <c r="H29" s="269">
        <v>7.4999999999999997E-3</v>
      </c>
      <c r="I29" s="269">
        <v>4.5999999999999999E-3</v>
      </c>
      <c r="J29" s="269">
        <v>5.8999999999999999E-3</v>
      </c>
      <c r="K29" s="269">
        <v>3.5000000000000001E-3</v>
      </c>
    </row>
    <row r="30" spans="1:11">
      <c r="A30" s="59" t="s">
        <v>360</v>
      </c>
      <c r="B30" s="269">
        <v>1.6899999999999998E-2</v>
      </c>
      <c r="C30" s="269">
        <v>2.2000000000000001E-3</v>
      </c>
      <c r="D30" s="269">
        <v>2.3E-3</v>
      </c>
      <c r="E30" s="269">
        <v>1E-4</v>
      </c>
      <c r="F30" s="269">
        <v>8.0000000000000004E-4</v>
      </c>
      <c r="G30" s="269">
        <v>1.4E-3</v>
      </c>
      <c r="H30" s="269">
        <v>4.1999999999999997E-3</v>
      </c>
      <c r="I30" s="269">
        <v>2.8E-3</v>
      </c>
      <c r="J30" s="269">
        <v>1.5E-3</v>
      </c>
      <c r="K30" s="269">
        <v>3.7000000000000002E-3</v>
      </c>
    </row>
    <row r="31" spans="1:11">
      <c r="A31" s="59" t="s">
        <v>361</v>
      </c>
      <c r="B31" s="269">
        <v>1.6000000000000001E-3</v>
      </c>
      <c r="C31" s="269">
        <v>2.3999999999999998E-3</v>
      </c>
      <c r="D31" s="269">
        <v>2E-3</v>
      </c>
      <c r="E31" s="269">
        <v>0</v>
      </c>
      <c r="F31" s="269">
        <v>3.0000000000000001E-3</v>
      </c>
      <c r="G31" s="269">
        <v>2.3999999999999998E-3</v>
      </c>
      <c r="H31" s="269">
        <v>1.2999999999999999E-3</v>
      </c>
      <c r="I31" s="269">
        <v>2.8999999999999998E-3</v>
      </c>
      <c r="J31" s="269">
        <v>1.8E-3</v>
      </c>
      <c r="K31" s="269">
        <v>2.3E-3</v>
      </c>
    </row>
    <row r="32" spans="1:11">
      <c r="A32" s="59" t="s">
        <v>362</v>
      </c>
      <c r="B32" s="269">
        <v>2.5999999999999999E-3</v>
      </c>
      <c r="C32" s="269">
        <v>1.54E-2</v>
      </c>
      <c r="D32" s="269">
        <v>1.9400000000000001E-2</v>
      </c>
      <c r="E32" s="269">
        <v>1.6299999999999999E-2</v>
      </c>
      <c r="F32" s="269">
        <v>3.2899999999999999E-2</v>
      </c>
      <c r="G32" s="269">
        <v>1.2699999999999999E-2</v>
      </c>
      <c r="H32" s="269">
        <v>1.15E-2</v>
      </c>
      <c r="I32" s="269">
        <v>3.9699999999999999E-2</v>
      </c>
      <c r="J32" s="269">
        <v>2.35E-2</v>
      </c>
      <c r="K32" s="269">
        <v>1.9599999999999999E-2</v>
      </c>
    </row>
    <row r="33" spans="1:11">
      <c r="A33" s="60" t="s">
        <v>363</v>
      </c>
      <c r="B33" s="270"/>
      <c r="C33" s="270"/>
      <c r="D33" s="270"/>
      <c r="E33" s="270"/>
      <c r="F33" s="270"/>
      <c r="G33" s="270"/>
      <c r="H33" s="270"/>
      <c r="I33" s="270"/>
      <c r="J33" s="270"/>
      <c r="K33" s="270"/>
    </row>
    <row r="34" spans="1:11">
      <c r="A34" s="59" t="s">
        <v>364</v>
      </c>
      <c r="B34" s="269">
        <v>0.86160000000000003</v>
      </c>
      <c r="C34" s="269">
        <v>0.4244</v>
      </c>
      <c r="D34" s="269">
        <v>2.9912999999999998</v>
      </c>
      <c r="E34" s="269">
        <v>50.045900000000003</v>
      </c>
      <c r="F34" s="269">
        <v>1.1641999999999999</v>
      </c>
      <c r="G34" s="269">
        <v>7.3380999999999998</v>
      </c>
      <c r="H34" s="269">
        <v>0</v>
      </c>
      <c r="I34" s="269">
        <v>2.7025999999999999</v>
      </c>
      <c r="J34" s="269">
        <v>0</v>
      </c>
      <c r="K34" s="269">
        <v>1.3669</v>
      </c>
    </row>
    <row r="35" spans="1:11">
      <c r="A35" s="59" t="s">
        <v>365</v>
      </c>
      <c r="B35" s="269">
        <v>2.3778999999999999</v>
      </c>
      <c r="C35" s="269">
        <v>0.8236</v>
      </c>
      <c r="D35" s="269">
        <v>3.8045</v>
      </c>
      <c r="E35" s="269">
        <v>92.588099999999997</v>
      </c>
      <c r="F35" s="269">
        <v>1.1964999999999999</v>
      </c>
      <c r="G35" s="269">
        <v>9.8106000000000009</v>
      </c>
      <c r="H35" s="269">
        <v>0</v>
      </c>
      <c r="I35" s="269">
        <v>3.6162000000000001</v>
      </c>
      <c r="J35" s="269">
        <v>0</v>
      </c>
      <c r="K35" s="269">
        <v>1.9538</v>
      </c>
    </row>
    <row r="36" spans="1:11">
      <c r="A36" s="59" t="s">
        <v>366</v>
      </c>
      <c r="B36" s="269">
        <v>4.6899999999999997E-2</v>
      </c>
      <c r="C36" s="269">
        <v>9.7799999999999998E-2</v>
      </c>
      <c r="D36" s="269">
        <v>0.18870000000000001</v>
      </c>
      <c r="E36" s="269">
        <v>8.5599999999999996E-2</v>
      </c>
      <c r="F36" s="269">
        <v>0.17249999999999999</v>
      </c>
      <c r="G36" s="269">
        <v>0.13539999999999999</v>
      </c>
      <c r="H36" s="269">
        <v>0.22120000000000001</v>
      </c>
      <c r="I36" s="269">
        <v>0.32979999999999998</v>
      </c>
      <c r="J36" s="269">
        <v>3.95E-2</v>
      </c>
      <c r="K36" s="269">
        <v>0.14319999999999999</v>
      </c>
    </row>
    <row r="37" spans="1:11">
      <c r="A37" s="59" t="s">
        <v>367</v>
      </c>
      <c r="B37" s="269">
        <v>3.56E-2</v>
      </c>
      <c r="C37" s="269">
        <v>6.93E-2</v>
      </c>
      <c r="D37" s="269">
        <v>0.11700000000000001</v>
      </c>
      <c r="E37" s="269">
        <v>7.0099999999999996E-2</v>
      </c>
      <c r="F37" s="269">
        <v>0.1071</v>
      </c>
      <c r="G37" s="269">
        <v>0.1008</v>
      </c>
      <c r="H37" s="269">
        <v>0.1961</v>
      </c>
      <c r="I37" s="269">
        <v>0.20050000000000001</v>
      </c>
      <c r="J37" s="269">
        <v>3.5499999999999997E-2</v>
      </c>
      <c r="K37" s="269">
        <v>9.8500000000000004E-2</v>
      </c>
    </row>
    <row r="38" spans="1:11">
      <c r="A38" s="46" t="s">
        <v>368</v>
      </c>
      <c r="B38" s="269">
        <v>0.38319999999999999</v>
      </c>
      <c r="C38" s="269">
        <v>0.40849999999999997</v>
      </c>
      <c r="D38" s="269">
        <v>0.99609999999999999</v>
      </c>
      <c r="E38" s="269">
        <v>0.45829999999999999</v>
      </c>
      <c r="F38" s="269">
        <v>0.39379999999999998</v>
      </c>
      <c r="G38" s="269">
        <v>0.85929999999999995</v>
      </c>
      <c r="H38" s="269">
        <v>0.88970000000000005</v>
      </c>
      <c r="I38" s="269">
        <v>1.0416000000000001</v>
      </c>
      <c r="J38" s="269">
        <v>0.20730000000000001</v>
      </c>
      <c r="K38" s="269">
        <v>0.6169</v>
      </c>
    </row>
    <row r="39" spans="1:11">
      <c r="A39" s="23" t="s">
        <v>369</v>
      </c>
      <c r="B39" s="270"/>
      <c r="C39" s="270"/>
      <c r="D39" s="270"/>
      <c r="E39" s="270"/>
      <c r="F39" s="270"/>
      <c r="G39" s="270"/>
      <c r="H39" s="270"/>
      <c r="I39" s="270"/>
      <c r="J39" s="270"/>
      <c r="K39" s="270"/>
    </row>
    <row r="40" spans="1:11">
      <c r="A40" s="59" t="s">
        <v>370</v>
      </c>
      <c r="B40" s="269">
        <v>0.2412</v>
      </c>
      <c r="C40" s="269">
        <v>0.29149999999999998</v>
      </c>
      <c r="D40" s="269">
        <v>0.37969999999999998</v>
      </c>
      <c r="E40" s="269">
        <v>0.18140000000000001</v>
      </c>
      <c r="F40" s="269">
        <v>0.37880000000000003</v>
      </c>
      <c r="G40" s="269">
        <v>0.25580000000000003</v>
      </c>
      <c r="H40" s="269">
        <v>0.1137</v>
      </c>
      <c r="I40" s="269">
        <v>0.39229999999999998</v>
      </c>
      <c r="J40" s="269">
        <v>0.1023</v>
      </c>
      <c r="K40" s="269">
        <v>0.31240000000000001</v>
      </c>
    </row>
    <row r="41" spans="1:11">
      <c r="A41" s="59" t="s">
        <v>371</v>
      </c>
      <c r="B41" s="269">
        <v>0.2412</v>
      </c>
      <c r="C41" s="269">
        <v>0.29149999999999998</v>
      </c>
      <c r="D41" s="269">
        <v>0.37969999999999998</v>
      </c>
      <c r="E41" s="269">
        <v>0.18140000000000001</v>
      </c>
      <c r="F41" s="269">
        <v>0.37880000000000003</v>
      </c>
      <c r="G41" s="269">
        <v>0.25580000000000003</v>
      </c>
      <c r="H41" s="269">
        <v>0.1137</v>
      </c>
      <c r="I41" s="269">
        <v>0.3886</v>
      </c>
      <c r="J41" s="269">
        <v>0.1023</v>
      </c>
      <c r="K41" s="269">
        <v>0.312</v>
      </c>
    </row>
    <row r="42" spans="1:11">
      <c r="A42" s="59" t="s">
        <v>372</v>
      </c>
      <c r="B42" s="269">
        <v>7.2400000000000006E-2</v>
      </c>
      <c r="C42" s="269">
        <v>5.1799999999999999E-2</v>
      </c>
      <c r="D42" s="269">
        <v>5.1299999999999998E-2</v>
      </c>
      <c r="E42" s="269">
        <v>7.1800000000000003E-2</v>
      </c>
      <c r="F42" s="269">
        <v>9.3600000000000003E-2</v>
      </c>
      <c r="G42" s="269">
        <v>7.2700000000000001E-2</v>
      </c>
      <c r="H42" s="269">
        <v>0.14319999999999999</v>
      </c>
      <c r="I42" s="269">
        <v>8.9099999999999999E-2</v>
      </c>
      <c r="J42" s="269">
        <v>0.1996</v>
      </c>
      <c r="K42" s="269">
        <v>6.6500000000000004E-2</v>
      </c>
    </row>
    <row r="43" spans="1:11">
      <c r="A43" s="59" t="s">
        <v>373</v>
      </c>
      <c r="B43" s="269">
        <v>2.5399999999999999E-2</v>
      </c>
      <c r="C43" s="269">
        <v>1.6299999999999999E-2</v>
      </c>
      <c r="D43" s="269">
        <v>1.8800000000000001E-2</v>
      </c>
      <c r="E43" s="269">
        <v>5.5800000000000002E-2</v>
      </c>
      <c r="F43" s="269">
        <v>1.9400000000000001E-2</v>
      </c>
      <c r="G43" s="269">
        <v>2.8899999999999999E-2</v>
      </c>
      <c r="H43" s="269">
        <v>2.41E-2</v>
      </c>
      <c r="I43" s="269">
        <v>1.3599999999999999E-2</v>
      </c>
      <c r="J43" s="269">
        <v>8.3799999999999999E-2</v>
      </c>
      <c r="K43" s="269">
        <v>1.9300000000000001E-2</v>
      </c>
    </row>
    <row r="44" spans="1:11">
      <c r="A44" s="59" t="s">
        <v>374</v>
      </c>
      <c r="B44" s="269">
        <v>5.4399999999999997E-2</v>
      </c>
      <c r="C44" s="269">
        <v>1.8499999999999999E-2</v>
      </c>
      <c r="D44" s="269">
        <v>1.5900000000000001E-2</v>
      </c>
      <c r="E44" s="269">
        <v>3.6900000000000002E-2</v>
      </c>
      <c r="F44" s="269">
        <v>2.52E-2</v>
      </c>
      <c r="G44" s="269">
        <v>3.2199999999999999E-2</v>
      </c>
      <c r="H44" s="269">
        <v>5.5899999999999998E-2</v>
      </c>
      <c r="I44" s="269">
        <v>1.9099999999999999E-2</v>
      </c>
      <c r="J44" s="269">
        <v>6.4399999999999999E-2</v>
      </c>
      <c r="K44" s="269">
        <v>2.3099999999999999E-2</v>
      </c>
    </row>
    <row r="45" spans="1:11">
      <c r="A45" s="59" t="s">
        <v>375</v>
      </c>
      <c r="B45" s="269">
        <v>0.1376</v>
      </c>
      <c r="C45" s="269">
        <v>0.15409999999999999</v>
      </c>
      <c r="D45" s="269">
        <v>0.27279999999999999</v>
      </c>
      <c r="E45" s="269">
        <v>0.20830000000000001</v>
      </c>
      <c r="F45" s="269">
        <v>0.15759999999999999</v>
      </c>
      <c r="G45" s="269">
        <v>0.1203</v>
      </c>
      <c r="H45" s="269">
        <v>0.16139999999999999</v>
      </c>
      <c r="I45" s="269">
        <v>0.1908</v>
      </c>
      <c r="J45" s="269">
        <v>0.15509999999999999</v>
      </c>
      <c r="K45" s="269">
        <v>0.18129999999999999</v>
      </c>
    </row>
    <row r="46" spans="1:11">
      <c r="A46" s="60" t="s">
        <v>376</v>
      </c>
      <c r="B46" s="270"/>
      <c r="C46" s="270"/>
      <c r="D46" s="270"/>
      <c r="E46" s="270"/>
      <c r="F46" s="270"/>
      <c r="G46" s="270"/>
      <c r="H46" s="270"/>
      <c r="I46" s="270"/>
      <c r="J46" s="270"/>
      <c r="K46" s="270"/>
    </row>
    <row r="47" spans="1:11">
      <c r="A47" s="59" t="s">
        <v>377</v>
      </c>
      <c r="B47" s="269">
        <v>0.84870000000000001</v>
      </c>
      <c r="C47" s="269">
        <v>0.92310000000000003</v>
      </c>
      <c r="D47" s="269">
        <v>0.84189999999999998</v>
      </c>
      <c r="E47" s="269">
        <v>0.80559999999999998</v>
      </c>
      <c r="F47" s="269">
        <v>0.85450000000000004</v>
      </c>
      <c r="G47" s="269">
        <v>0.86399999999999999</v>
      </c>
      <c r="H47" s="269">
        <v>0.8165</v>
      </c>
      <c r="I47" s="269">
        <v>0.80640000000000001</v>
      </c>
      <c r="J47" s="269">
        <v>0.85399999999999998</v>
      </c>
      <c r="K47" s="269">
        <v>0.86719999999999997</v>
      </c>
    </row>
    <row r="48" spans="1:11">
      <c r="A48" s="59" t="s">
        <v>378</v>
      </c>
      <c r="B48" s="269">
        <v>0.95509999999999995</v>
      </c>
      <c r="C48" s="269">
        <v>0.92100000000000004</v>
      </c>
      <c r="D48" s="269">
        <v>0.93879999999999997</v>
      </c>
      <c r="E48" s="269">
        <v>0.94550000000000001</v>
      </c>
      <c r="F48" s="269">
        <v>0.93500000000000005</v>
      </c>
      <c r="G48" s="269">
        <v>0.95120000000000005</v>
      </c>
      <c r="H48" s="269">
        <v>0.94779999999999998</v>
      </c>
      <c r="I48" s="269">
        <v>0.90290000000000004</v>
      </c>
      <c r="J48" s="269">
        <v>0.95640000000000003</v>
      </c>
      <c r="K48" s="269">
        <v>0.93089999999999995</v>
      </c>
    </row>
    <row r="49" spans="1:11">
      <c r="A49" s="59" t="s">
        <v>379</v>
      </c>
      <c r="B49" s="269">
        <v>-3.1099999999999999E-2</v>
      </c>
      <c r="C49" s="269">
        <v>0.1595</v>
      </c>
      <c r="D49" s="269">
        <v>0.1389</v>
      </c>
      <c r="E49" s="269">
        <v>4.0899999999999999E-2</v>
      </c>
      <c r="F49" s="269">
        <v>7.3200000000000001E-2</v>
      </c>
      <c r="G49" s="269">
        <v>-9.7999999999999997E-3</v>
      </c>
      <c r="H49" s="269">
        <v>-2.8000000000000001E-2</v>
      </c>
      <c r="I49" s="269">
        <v>1.8700000000000001E-2</v>
      </c>
      <c r="J49" s="269">
        <v>-5.1999999999999998E-3</v>
      </c>
      <c r="K49" s="269">
        <v>8.3900000000000002E-2</v>
      </c>
    </row>
    <row r="50" spans="1:11" ht="15.75" thickBot="1">
      <c r="A50" s="365" t="s">
        <v>380</v>
      </c>
      <c r="B50" s="79">
        <v>0.62719999999999998</v>
      </c>
      <c r="C50" s="79">
        <v>0.26369999999999999</v>
      </c>
      <c r="D50" s="79">
        <v>0.41639999999999999</v>
      </c>
      <c r="E50" s="79">
        <v>1.0718000000000001</v>
      </c>
      <c r="F50" s="79">
        <v>0.38400000000000001</v>
      </c>
      <c r="G50" s="79">
        <v>0.53190000000000004</v>
      </c>
      <c r="H50" s="79">
        <v>1.6144000000000001</v>
      </c>
      <c r="I50" s="79">
        <v>0.498</v>
      </c>
      <c r="J50" s="79">
        <v>1.4260999999999999</v>
      </c>
      <c r="K50" s="79">
        <v>0.42570000000000002</v>
      </c>
    </row>
    <row r="51" spans="1:11" ht="15.75" thickTop="1">
      <c r="A51" s="793" t="s">
        <v>381</v>
      </c>
      <c r="B51" s="793"/>
      <c r="C51" s="793"/>
      <c r="D51" s="793"/>
      <c r="E51" s="793"/>
      <c r="F51" s="793"/>
      <c r="G51" s="793"/>
      <c r="H51" s="793"/>
      <c r="I51" s="793"/>
      <c r="J51" s="793"/>
      <c r="K51" s="793"/>
    </row>
    <row r="52" spans="1:11" ht="48.75" customHeight="1">
      <c r="A52" s="748" t="s">
        <v>382</v>
      </c>
      <c r="B52" s="748"/>
      <c r="C52" s="748"/>
      <c r="D52" s="748"/>
      <c r="E52" s="748"/>
      <c r="F52" s="748"/>
      <c r="G52" s="748"/>
      <c r="H52" s="748"/>
      <c r="I52" s="748"/>
      <c r="J52" s="748"/>
      <c r="K52" s="748"/>
    </row>
    <row r="53" spans="1:11" ht="50.25" customHeight="1">
      <c r="A53" s="748" t="s">
        <v>383</v>
      </c>
      <c r="B53" s="748"/>
      <c r="C53" s="748"/>
      <c r="D53" s="748"/>
      <c r="E53" s="748"/>
      <c r="F53" s="748"/>
      <c r="G53" s="748"/>
      <c r="H53" s="748"/>
      <c r="I53" s="748"/>
      <c r="J53" s="748"/>
      <c r="K53" s="748"/>
    </row>
    <row r="54" spans="1:11">
      <c r="A54" s="750" t="s">
        <v>384</v>
      </c>
      <c r="B54" s="750"/>
      <c r="C54" s="750"/>
      <c r="D54" s="750"/>
      <c r="E54" s="750"/>
      <c r="F54" s="750"/>
      <c r="G54" s="750"/>
      <c r="H54" s="750"/>
      <c r="I54" s="750"/>
      <c r="J54" s="750"/>
      <c r="K54" s="750"/>
    </row>
    <row r="55" spans="1:11">
      <c r="A55" s="750" t="s">
        <v>385</v>
      </c>
      <c r="B55" s="750"/>
      <c r="C55" s="750"/>
      <c r="D55" s="750"/>
      <c r="E55" s="750"/>
      <c r="F55" s="750"/>
      <c r="G55" s="750"/>
      <c r="H55" s="750"/>
      <c r="I55" s="750"/>
      <c r="J55" s="750"/>
      <c r="K55" s="750"/>
    </row>
    <row r="56" spans="1:11">
      <c r="A56" s="781" t="s">
        <v>904</v>
      </c>
      <c r="B56" s="781"/>
      <c r="C56" s="781"/>
      <c r="D56" s="781"/>
      <c r="E56" s="781"/>
      <c r="F56" s="781"/>
      <c r="G56" s="781"/>
      <c r="H56" s="781"/>
      <c r="I56" s="781"/>
      <c r="J56" s="781"/>
      <c r="K56" s="781"/>
    </row>
    <row r="57" spans="1:11">
      <c r="A57" s="439"/>
      <c r="B57" s="35"/>
      <c r="C57" s="35"/>
      <c r="D57" s="35"/>
      <c r="E57" s="35"/>
      <c r="F57" s="35"/>
      <c r="G57" s="48"/>
      <c r="H57" s="48"/>
      <c r="I57" s="48"/>
      <c r="J57" s="48"/>
      <c r="K57" s="48"/>
    </row>
    <row r="58" spans="1:11" ht="30" customHeight="1">
      <c r="A58" s="440"/>
      <c r="B58" s="68" t="s">
        <v>966</v>
      </c>
      <c r="C58" s="68" t="s">
        <v>967</v>
      </c>
      <c r="D58" s="68" t="s">
        <v>968</v>
      </c>
      <c r="E58" s="68" t="s">
        <v>969</v>
      </c>
      <c r="F58" s="68" t="s">
        <v>970</v>
      </c>
      <c r="G58" s="68" t="s">
        <v>971</v>
      </c>
      <c r="H58" s="68" t="s">
        <v>972</v>
      </c>
      <c r="I58" s="68" t="s">
        <v>973</v>
      </c>
      <c r="J58" s="68" t="s">
        <v>974</v>
      </c>
      <c r="K58" s="51" t="s">
        <v>335</v>
      </c>
    </row>
    <row r="59" spans="1:11">
      <c r="A59" s="35"/>
      <c r="B59" s="35"/>
      <c r="C59" s="35"/>
      <c r="D59" s="35"/>
      <c r="E59" s="35"/>
      <c r="F59" s="35"/>
      <c r="G59" s="35"/>
      <c r="H59" s="35"/>
      <c r="I59" s="35"/>
      <c r="J59" s="35"/>
      <c r="K59" s="35"/>
    </row>
    <row r="60" spans="1:11">
      <c r="A60" s="441" t="s">
        <v>387</v>
      </c>
      <c r="B60" s="442"/>
      <c r="C60" s="442"/>
      <c r="D60" s="442"/>
      <c r="E60" s="442"/>
      <c r="F60" s="442"/>
      <c r="G60" s="442"/>
      <c r="H60" s="442"/>
      <c r="I60" s="442"/>
      <c r="J60" s="442"/>
      <c r="K60" s="442"/>
    </row>
    <row r="61" spans="1:11">
      <c r="A61" s="73" t="s">
        <v>388</v>
      </c>
      <c r="B61" s="410">
        <v>7.6999999999999999E-2</v>
      </c>
      <c r="C61" s="410">
        <v>0.1401</v>
      </c>
      <c r="D61" s="410">
        <v>0.1062</v>
      </c>
      <c r="E61" s="410">
        <v>0.1128</v>
      </c>
      <c r="F61" s="410">
        <v>0.15110000000000001</v>
      </c>
      <c r="G61" s="410">
        <v>0.1177</v>
      </c>
      <c r="H61" s="410">
        <v>0.09</v>
      </c>
      <c r="I61" s="410">
        <v>0.16020000000000001</v>
      </c>
      <c r="J61" s="410">
        <v>0.1002</v>
      </c>
      <c r="K61" s="410">
        <v>0.125</v>
      </c>
    </row>
    <row r="62" spans="1:11">
      <c r="A62" s="73" t="s">
        <v>389</v>
      </c>
      <c r="B62" s="410">
        <v>7.5899999999999995E-2</v>
      </c>
      <c r="C62" s="410">
        <v>0.13450000000000001</v>
      </c>
      <c r="D62" s="410">
        <v>0.1091</v>
      </c>
      <c r="E62" s="410">
        <v>0.11609999999999999</v>
      </c>
      <c r="F62" s="410">
        <v>0.15459999999999999</v>
      </c>
      <c r="G62" s="410">
        <v>0.123</v>
      </c>
      <c r="H62" s="410">
        <v>6.5500000000000003E-2</v>
      </c>
      <c r="I62" s="410">
        <v>0.15870000000000001</v>
      </c>
      <c r="J62" s="410">
        <v>0.1065</v>
      </c>
      <c r="K62" s="410">
        <v>0.1242</v>
      </c>
    </row>
    <row r="63" spans="1:11">
      <c r="A63" s="73" t="s">
        <v>390</v>
      </c>
      <c r="B63" s="410">
        <v>5.8099999999999999E-2</v>
      </c>
      <c r="C63" s="410">
        <v>0.1118</v>
      </c>
      <c r="D63" s="410">
        <v>9.1600000000000001E-2</v>
      </c>
      <c r="E63" s="410">
        <v>0.112</v>
      </c>
      <c r="F63" s="410">
        <v>0.1258</v>
      </c>
      <c r="G63" s="410">
        <v>8.5800000000000001E-2</v>
      </c>
      <c r="H63" s="410">
        <v>4.0899999999999999E-2</v>
      </c>
      <c r="I63" s="410">
        <v>0.115</v>
      </c>
      <c r="J63" s="410">
        <v>8.5500000000000007E-2</v>
      </c>
      <c r="K63" s="410">
        <v>9.9000000000000005E-2</v>
      </c>
    </row>
    <row r="64" spans="1:11">
      <c r="A64" s="73" t="s">
        <v>391</v>
      </c>
      <c r="B64" s="410">
        <v>5.4999999999999997E-3</v>
      </c>
      <c r="C64" s="410">
        <v>2.5499999999999998E-2</v>
      </c>
      <c r="D64" s="410">
        <v>6.7999999999999996E-3</v>
      </c>
      <c r="E64" s="410">
        <v>1.2999999999999999E-3</v>
      </c>
      <c r="F64" s="410">
        <v>1.3299999999999999E-2</v>
      </c>
      <c r="G64" s="410">
        <v>2.0999999999999999E-3</v>
      </c>
      <c r="H64" s="410">
        <v>-9.1600000000000001E-2</v>
      </c>
      <c r="I64" s="410">
        <v>5.0000000000000001E-3</v>
      </c>
      <c r="J64" s="410">
        <v>-2.1499999999999998E-2</v>
      </c>
      <c r="K64" s="410">
        <v>1.11E-2</v>
      </c>
    </row>
    <row r="65" spans="1:11">
      <c r="A65" s="73" t="s">
        <v>392</v>
      </c>
      <c r="B65" s="410">
        <v>1.4E-3</v>
      </c>
      <c r="C65" s="410">
        <v>1.77E-2</v>
      </c>
      <c r="D65" s="410">
        <v>6.7999999999999996E-3</v>
      </c>
      <c r="E65" s="410">
        <v>8.9999999999999998E-4</v>
      </c>
      <c r="F65" s="410">
        <v>1.3299999999999999E-2</v>
      </c>
      <c r="G65" s="410">
        <v>2.2000000000000001E-3</v>
      </c>
      <c r="H65" s="410">
        <v>-9.1600000000000001E-2</v>
      </c>
      <c r="I65" s="410">
        <v>5.0000000000000001E-3</v>
      </c>
      <c r="J65" s="410">
        <v>-1.6400000000000001E-2</v>
      </c>
      <c r="K65" s="410">
        <v>8.2000000000000007E-3</v>
      </c>
    </row>
    <row r="66" spans="1:11">
      <c r="A66" s="73" t="s">
        <v>393</v>
      </c>
      <c r="B66" s="410">
        <v>1.4E-3</v>
      </c>
      <c r="C66" s="410">
        <v>5.0000000000000001E-3</v>
      </c>
      <c r="D66" s="410">
        <v>4.4999999999999997E-3</v>
      </c>
      <c r="E66" s="410">
        <v>8.9999999999999998E-4</v>
      </c>
      <c r="F66" s="410">
        <v>1.04E-2</v>
      </c>
      <c r="G66" s="410">
        <v>2.2000000000000001E-3</v>
      </c>
      <c r="H66" s="410">
        <v>-9.1600000000000001E-2</v>
      </c>
      <c r="I66" s="410">
        <v>5.0000000000000001E-3</v>
      </c>
      <c r="J66" s="410">
        <v>-1.6400000000000001E-2</v>
      </c>
      <c r="K66" s="410">
        <v>3.2000000000000002E-3</v>
      </c>
    </row>
    <row r="67" spans="1:11">
      <c r="A67" s="73" t="s">
        <v>394</v>
      </c>
      <c r="B67" s="410">
        <v>1.7500000000000002E-2</v>
      </c>
      <c r="C67" s="410">
        <v>3.7600000000000001E-2</v>
      </c>
      <c r="D67" s="410">
        <v>2.1100000000000001E-2</v>
      </c>
      <c r="E67" s="410">
        <v>5.1000000000000004E-3</v>
      </c>
      <c r="F67" s="410">
        <v>7.0900000000000005E-2</v>
      </c>
      <c r="G67" s="410">
        <v>2.6599999999999999E-2</v>
      </c>
      <c r="H67" s="410">
        <v>-0.79120000000000001</v>
      </c>
      <c r="I67" s="410">
        <v>4.0099999999999997E-2</v>
      </c>
      <c r="J67" s="410">
        <v>-0.16270000000000001</v>
      </c>
      <c r="K67" s="410">
        <v>2.3099999999999999E-2</v>
      </c>
    </row>
    <row r="68" spans="1:11">
      <c r="A68" s="60" t="s">
        <v>395</v>
      </c>
      <c r="B68" s="443"/>
      <c r="C68" s="443"/>
      <c r="D68" s="443"/>
      <c r="E68" s="443"/>
      <c r="F68" s="443"/>
      <c r="G68" s="443"/>
      <c r="H68" s="443"/>
      <c r="I68" s="443"/>
      <c r="J68" s="443"/>
      <c r="K68" s="443"/>
    </row>
    <row r="69" spans="1:11">
      <c r="A69" s="73" t="s">
        <v>396</v>
      </c>
      <c r="B69" s="410">
        <v>0.12230000000000001</v>
      </c>
      <c r="C69" s="410">
        <v>0.18099999999999999</v>
      </c>
      <c r="D69" s="410">
        <v>0.14430000000000001</v>
      </c>
      <c r="E69" s="410">
        <v>0.16250000000000001</v>
      </c>
      <c r="F69" s="410">
        <v>0.20119999999999999</v>
      </c>
      <c r="G69" s="410">
        <v>0.1671</v>
      </c>
      <c r="H69" s="410">
        <v>0.14899999999999999</v>
      </c>
      <c r="I69" s="410">
        <v>0.20419999999999999</v>
      </c>
      <c r="J69" s="410">
        <v>0.1414</v>
      </c>
      <c r="K69" s="410">
        <v>0.16739999999999999</v>
      </c>
    </row>
    <row r="70" spans="1:11">
      <c r="A70" s="73" t="s">
        <v>397</v>
      </c>
      <c r="B70" s="410">
        <v>-4.53E-2</v>
      </c>
      <c r="C70" s="410">
        <v>-4.0899999999999999E-2</v>
      </c>
      <c r="D70" s="410">
        <v>-3.8100000000000002E-2</v>
      </c>
      <c r="E70" s="410">
        <v>-4.9700000000000001E-2</v>
      </c>
      <c r="F70" s="410">
        <v>-5.0099999999999999E-2</v>
      </c>
      <c r="G70" s="410">
        <v>-4.9399999999999999E-2</v>
      </c>
      <c r="H70" s="410">
        <v>-5.8999999999999997E-2</v>
      </c>
      <c r="I70" s="410">
        <v>-4.3999999999999997E-2</v>
      </c>
      <c r="J70" s="410">
        <v>-4.1099999999999998E-2</v>
      </c>
      <c r="K70" s="410">
        <v>-4.24E-2</v>
      </c>
    </row>
    <row r="71" spans="1:11">
      <c r="A71" s="73" t="s">
        <v>398</v>
      </c>
      <c r="B71" s="410">
        <v>5.16E-2</v>
      </c>
      <c r="C71" s="410">
        <v>5.11E-2</v>
      </c>
      <c r="D71" s="410">
        <v>5.1400000000000001E-2</v>
      </c>
      <c r="E71" s="410">
        <v>6.4100000000000004E-2</v>
      </c>
      <c r="F71" s="410">
        <v>6.2700000000000006E-2</v>
      </c>
      <c r="G71" s="410">
        <v>5.67E-2</v>
      </c>
      <c r="H71" s="410">
        <v>7.0400000000000004E-2</v>
      </c>
      <c r="I71" s="410">
        <v>5.57E-2</v>
      </c>
      <c r="J71" s="410">
        <v>4.8000000000000001E-2</v>
      </c>
      <c r="K71" s="410">
        <v>5.2900000000000003E-2</v>
      </c>
    </row>
    <row r="72" spans="1:11">
      <c r="A72" s="73" t="s">
        <v>399</v>
      </c>
      <c r="B72" s="410">
        <v>0</v>
      </c>
      <c r="C72" s="410">
        <v>0</v>
      </c>
      <c r="D72" s="410">
        <v>0</v>
      </c>
      <c r="E72" s="410">
        <v>0</v>
      </c>
      <c r="F72" s="410">
        <v>0</v>
      </c>
      <c r="G72" s="410">
        <v>0</v>
      </c>
      <c r="H72" s="410">
        <v>0</v>
      </c>
      <c r="I72" s="410">
        <v>0</v>
      </c>
      <c r="J72" s="410">
        <v>2.3999999999999998E-3</v>
      </c>
      <c r="K72" s="410">
        <v>1E-4</v>
      </c>
    </row>
    <row r="73" spans="1:11">
      <c r="A73" s="73" t="s">
        <v>400</v>
      </c>
      <c r="B73" s="410">
        <v>-1.7899999999999999E-2</v>
      </c>
      <c r="C73" s="410">
        <v>-2.2700000000000001E-2</v>
      </c>
      <c r="D73" s="410">
        <v>-1.7500000000000002E-2</v>
      </c>
      <c r="E73" s="410">
        <v>-4.1000000000000003E-3</v>
      </c>
      <c r="F73" s="410">
        <v>-2.8799999999999999E-2</v>
      </c>
      <c r="G73" s="410">
        <v>-3.7199999999999997E-2</v>
      </c>
      <c r="H73" s="410">
        <v>-2.46E-2</v>
      </c>
      <c r="I73" s="410">
        <v>-4.3700000000000003E-2</v>
      </c>
      <c r="J73" s="410">
        <v>-2.1000000000000001E-2</v>
      </c>
      <c r="K73" s="410">
        <v>-2.52E-2</v>
      </c>
    </row>
    <row r="74" spans="1:11">
      <c r="A74" s="73" t="s">
        <v>401</v>
      </c>
      <c r="B74" s="410">
        <v>-1.1000000000000001E-3</v>
      </c>
      <c r="C74" s="410">
        <v>-5.5999999999999999E-3</v>
      </c>
      <c r="D74" s="410">
        <v>2.8999999999999998E-3</v>
      </c>
      <c r="E74" s="410">
        <v>3.3E-3</v>
      </c>
      <c r="F74" s="410">
        <v>3.5000000000000001E-3</v>
      </c>
      <c r="G74" s="410">
        <v>5.3E-3</v>
      </c>
      <c r="H74" s="410">
        <v>-2.4500000000000001E-2</v>
      </c>
      <c r="I74" s="410">
        <v>-1.5E-3</v>
      </c>
      <c r="J74" s="410">
        <v>6.1999999999999998E-3</v>
      </c>
      <c r="K74" s="410">
        <v>-8.0000000000000004E-4</v>
      </c>
    </row>
    <row r="75" spans="1:11">
      <c r="A75" s="73" t="s">
        <v>402</v>
      </c>
      <c r="B75" s="410">
        <v>-5.2499999999999998E-2</v>
      </c>
      <c r="C75" s="410">
        <v>-8.6300000000000002E-2</v>
      </c>
      <c r="D75" s="410">
        <v>-8.4900000000000003E-2</v>
      </c>
      <c r="E75" s="410">
        <v>-0.1108</v>
      </c>
      <c r="F75" s="410">
        <v>-0.1125</v>
      </c>
      <c r="G75" s="410">
        <v>-8.3699999999999997E-2</v>
      </c>
      <c r="H75" s="410">
        <v>-0.13239999999999999</v>
      </c>
      <c r="I75" s="410">
        <v>-0.11</v>
      </c>
      <c r="J75" s="410">
        <v>-0.107</v>
      </c>
      <c r="K75" s="410">
        <v>-8.7900000000000006E-2</v>
      </c>
    </row>
    <row r="76" spans="1:11">
      <c r="A76" s="73" t="s">
        <v>403</v>
      </c>
      <c r="B76" s="410">
        <v>-4.1000000000000003E-3</v>
      </c>
      <c r="C76" s="410">
        <v>-7.7999999999999996E-3</v>
      </c>
      <c r="D76" s="410">
        <v>0</v>
      </c>
      <c r="E76" s="410">
        <v>-2.9999999999999997E-4</v>
      </c>
      <c r="F76" s="410">
        <v>0</v>
      </c>
      <c r="G76" s="410">
        <v>1E-4</v>
      </c>
      <c r="H76" s="410">
        <v>0</v>
      </c>
      <c r="I76" s="410">
        <v>0</v>
      </c>
      <c r="J76" s="410">
        <v>2.7000000000000001E-3</v>
      </c>
      <c r="K76" s="410">
        <v>-3.0000000000000001E-3</v>
      </c>
    </row>
    <row r="77" spans="1:11">
      <c r="A77" s="73" t="s">
        <v>404</v>
      </c>
      <c r="B77" s="410">
        <v>0.18659999999999999</v>
      </c>
      <c r="C77" s="410">
        <v>0.15759999999999999</v>
      </c>
      <c r="D77" s="410">
        <v>0.20979999999999999</v>
      </c>
      <c r="E77" s="410">
        <v>8.5999999999999993E-2</v>
      </c>
      <c r="F77" s="410">
        <v>0.30470000000000003</v>
      </c>
      <c r="G77" s="410">
        <v>0.26840000000000003</v>
      </c>
      <c r="H77" s="410">
        <v>0.19309999999999999</v>
      </c>
      <c r="I77" s="410">
        <v>0.31359999999999999</v>
      </c>
      <c r="J77" s="410">
        <v>0.27439999999999998</v>
      </c>
      <c r="K77" s="410">
        <v>0.20810000000000001</v>
      </c>
    </row>
    <row r="78" spans="1:11">
      <c r="A78" s="60" t="s">
        <v>405</v>
      </c>
      <c r="B78" s="443"/>
      <c r="C78" s="443"/>
      <c r="D78" s="443"/>
      <c r="E78" s="443"/>
      <c r="F78" s="443"/>
      <c r="G78" s="443"/>
      <c r="H78" s="443"/>
      <c r="I78" s="443"/>
      <c r="J78" s="443"/>
      <c r="K78" s="443"/>
    </row>
    <row r="79" spans="1:11">
      <c r="A79" s="73" t="s">
        <v>406</v>
      </c>
      <c r="B79" s="410">
        <v>0.157</v>
      </c>
      <c r="C79" s="410">
        <v>0.23039999999999999</v>
      </c>
      <c r="D79" s="410">
        <v>0.1875</v>
      </c>
      <c r="E79" s="410">
        <v>0.22309999999999999</v>
      </c>
      <c r="F79" s="410">
        <v>0.2382</v>
      </c>
      <c r="G79" s="410">
        <v>0.2407</v>
      </c>
      <c r="H79" s="410">
        <v>0.21590000000000001</v>
      </c>
      <c r="I79" s="410">
        <v>0.28189999999999998</v>
      </c>
      <c r="J79" s="410">
        <v>0.24479999999999999</v>
      </c>
      <c r="K79" s="410">
        <v>0.22259999999999999</v>
      </c>
    </row>
    <row r="80" spans="1:11">
      <c r="A80" s="73" t="s">
        <v>407</v>
      </c>
      <c r="B80" s="410">
        <v>0.1459</v>
      </c>
      <c r="C80" s="410">
        <v>0.1118</v>
      </c>
      <c r="D80" s="410">
        <v>0.16850000000000001</v>
      </c>
      <c r="E80" s="410">
        <v>0.18970000000000001</v>
      </c>
      <c r="F80" s="410">
        <v>0.115</v>
      </c>
      <c r="G80" s="410">
        <v>0.1986</v>
      </c>
      <c r="H80" s="410">
        <v>0.1249</v>
      </c>
      <c r="I80" s="410">
        <v>0.1273</v>
      </c>
      <c r="J80" s="410">
        <v>0.15049999999999999</v>
      </c>
      <c r="K80" s="410">
        <v>0.1447</v>
      </c>
    </row>
    <row r="81" spans="1:11">
      <c r="A81" s="73" t="s">
        <v>408</v>
      </c>
      <c r="B81" s="410">
        <v>7.2999999999999995E-2</v>
      </c>
      <c r="C81" s="410">
        <v>8.4900000000000003E-2</v>
      </c>
      <c r="D81" s="410">
        <v>9.9299999999999999E-2</v>
      </c>
      <c r="E81" s="410">
        <v>8.6699999999999999E-2</v>
      </c>
      <c r="F81" s="410">
        <v>7.4800000000000005E-2</v>
      </c>
      <c r="G81" s="410">
        <v>0.1159</v>
      </c>
      <c r="H81" s="410">
        <v>0.72840000000000005</v>
      </c>
      <c r="I81" s="410">
        <v>0.1229</v>
      </c>
      <c r="J81" s="410">
        <v>0.1128</v>
      </c>
      <c r="K81" s="410">
        <v>0.10150000000000001</v>
      </c>
    </row>
    <row r="82" spans="1:11">
      <c r="A82" s="73" t="s">
        <v>409</v>
      </c>
      <c r="B82" s="410">
        <v>2.4897999999999998</v>
      </c>
      <c r="C82" s="410">
        <v>2.7699999999999999E-2</v>
      </c>
      <c r="D82" s="410">
        <v>6.9199999999999998E-2</v>
      </c>
      <c r="E82" s="410">
        <v>2.1600000000000001E-2</v>
      </c>
      <c r="F82" s="410">
        <v>7.1499999999999994E-2</v>
      </c>
      <c r="G82" s="410">
        <v>0.40100000000000002</v>
      </c>
      <c r="H82" s="410">
        <v>0</v>
      </c>
      <c r="I82" s="410">
        <v>0.21099999999999999</v>
      </c>
      <c r="J82" s="410">
        <v>3.9600000000000003E-2</v>
      </c>
      <c r="K82" s="410">
        <v>0.38740000000000002</v>
      </c>
    </row>
    <row r="83" spans="1:11">
      <c r="A83" s="73" t="s">
        <v>410</v>
      </c>
      <c r="B83" s="410">
        <v>8.0000000000000004E-4</v>
      </c>
      <c r="C83" s="410">
        <v>1.7399999999999999E-2</v>
      </c>
      <c r="D83" s="410">
        <v>3.5200000000000002E-2</v>
      </c>
      <c r="E83" s="410">
        <v>2.2499999999999999E-2</v>
      </c>
      <c r="F83" s="410">
        <v>1.7999999999999999E-2</v>
      </c>
      <c r="G83" s="410">
        <v>0</v>
      </c>
      <c r="H83" s="410">
        <v>0</v>
      </c>
      <c r="I83" s="410">
        <v>6.9999999999999999E-4</v>
      </c>
      <c r="J83" s="410">
        <v>6.1800000000000001E-2</v>
      </c>
      <c r="K83" s="410">
        <v>6.1000000000000004E-3</v>
      </c>
    </row>
    <row r="84" spans="1:11">
      <c r="A84" s="73" t="s">
        <v>411</v>
      </c>
      <c r="B84" s="410">
        <v>5.3E-3</v>
      </c>
      <c r="C84" s="410">
        <v>0.2056</v>
      </c>
      <c r="D84" s="410">
        <v>1.1000000000000001E-3</v>
      </c>
      <c r="E84" s="410">
        <v>0</v>
      </c>
      <c r="F84" s="410">
        <v>1.4500000000000001E-2</v>
      </c>
      <c r="G84" s="410">
        <v>0</v>
      </c>
      <c r="H84" s="410">
        <v>0</v>
      </c>
      <c r="I84" s="410">
        <v>0</v>
      </c>
      <c r="J84" s="410">
        <v>0.14299999999999999</v>
      </c>
      <c r="K84" s="410">
        <v>5.4199999999999998E-2</v>
      </c>
    </row>
    <row r="85" spans="1:11">
      <c r="A85" s="73" t="s">
        <v>412</v>
      </c>
      <c r="B85" s="410">
        <v>8.9999999999999998E-4</v>
      </c>
      <c r="C85" s="410">
        <v>8.8999999999999996E-2</v>
      </c>
      <c r="D85" s="410">
        <v>2.4299999999999999E-2</v>
      </c>
      <c r="E85" s="410">
        <v>2.2499999999999999E-2</v>
      </c>
      <c r="F85" s="410">
        <v>1.6299999999999999E-2</v>
      </c>
      <c r="G85" s="410">
        <v>0</v>
      </c>
      <c r="H85" s="410">
        <v>0</v>
      </c>
      <c r="I85" s="410">
        <v>5.9999999999999995E-4</v>
      </c>
      <c r="J85" s="410">
        <v>7.5399999999999995E-2</v>
      </c>
      <c r="K85" s="410">
        <v>1.2999999999999999E-2</v>
      </c>
    </row>
    <row r="86" spans="1:11">
      <c r="A86" s="73" t="s">
        <v>413</v>
      </c>
      <c r="B86" s="410">
        <v>0</v>
      </c>
      <c r="C86" s="410">
        <v>0</v>
      </c>
      <c r="D86" s="410">
        <v>0</v>
      </c>
      <c r="E86" s="410">
        <v>0</v>
      </c>
      <c r="F86" s="410">
        <v>0</v>
      </c>
      <c r="G86" s="410">
        <v>0</v>
      </c>
      <c r="H86" s="410">
        <v>0</v>
      </c>
      <c r="I86" s="410">
        <v>0</v>
      </c>
      <c r="J86" s="410">
        <v>0</v>
      </c>
      <c r="K86" s="410">
        <v>0</v>
      </c>
    </row>
    <row r="87" spans="1:11">
      <c r="A87" s="73" t="s">
        <v>414</v>
      </c>
      <c r="B87" s="410">
        <v>3.1800000000000002E-2</v>
      </c>
      <c r="C87" s="410">
        <v>3.1199999999999999E-2</v>
      </c>
      <c r="D87" s="410">
        <v>2.6700000000000002E-2</v>
      </c>
      <c r="E87" s="410">
        <v>0</v>
      </c>
      <c r="F87" s="410">
        <v>2.7199999999999998E-2</v>
      </c>
      <c r="G87" s="410">
        <v>0.13550000000000001</v>
      </c>
      <c r="H87" s="410">
        <v>0</v>
      </c>
      <c r="I87" s="410">
        <v>2.29E-2</v>
      </c>
      <c r="J87" s="410">
        <v>0</v>
      </c>
      <c r="K87" s="410">
        <v>0.03</v>
      </c>
    </row>
    <row r="88" spans="1:11">
      <c r="A88" s="73" t="s">
        <v>415</v>
      </c>
      <c r="B88" s="410">
        <v>5.8900000000000001E-2</v>
      </c>
      <c r="C88" s="410">
        <v>5.3900000000000003E-2</v>
      </c>
      <c r="D88" s="410">
        <v>5.5899999999999998E-2</v>
      </c>
      <c r="E88" s="410">
        <v>0</v>
      </c>
      <c r="F88" s="410">
        <v>6.2100000000000002E-2</v>
      </c>
      <c r="G88" s="410">
        <v>6.8400000000000002E-2</v>
      </c>
      <c r="H88" s="410">
        <v>0</v>
      </c>
      <c r="I88" s="410">
        <v>6.1199999999999997E-2</v>
      </c>
      <c r="J88" s="410">
        <v>0</v>
      </c>
      <c r="K88" s="410">
        <v>5.5599999999999997E-2</v>
      </c>
    </row>
    <row r="89" spans="1:11">
      <c r="A89" s="73" t="s">
        <v>416</v>
      </c>
      <c r="B89" s="410">
        <v>1.3899999999999999E-2</v>
      </c>
      <c r="C89" s="410">
        <v>0.1074</v>
      </c>
      <c r="D89" s="410">
        <v>0.1176</v>
      </c>
      <c r="E89" s="410">
        <v>0</v>
      </c>
      <c r="F89" s="410">
        <v>0</v>
      </c>
      <c r="G89" s="410">
        <v>0</v>
      </c>
      <c r="H89" s="410">
        <v>0</v>
      </c>
      <c r="I89" s="410">
        <v>9.0899999999999995E-2</v>
      </c>
      <c r="J89" s="410">
        <v>0</v>
      </c>
      <c r="K89" s="410">
        <v>0.1051</v>
      </c>
    </row>
    <row r="90" spans="1:11">
      <c r="A90" s="73" t="s">
        <v>417</v>
      </c>
      <c r="B90" s="410">
        <v>0</v>
      </c>
      <c r="C90" s="410">
        <v>0</v>
      </c>
      <c r="D90" s="410">
        <v>0</v>
      </c>
      <c r="E90" s="410">
        <v>0</v>
      </c>
      <c r="F90" s="410">
        <v>0</v>
      </c>
      <c r="G90" s="410">
        <v>0</v>
      </c>
      <c r="H90" s="410">
        <v>0</v>
      </c>
      <c r="I90" s="410">
        <v>0</v>
      </c>
      <c r="J90" s="410">
        <v>0</v>
      </c>
      <c r="K90" s="410">
        <v>0</v>
      </c>
    </row>
    <row r="91" spans="1:11">
      <c r="A91" s="60" t="s">
        <v>418</v>
      </c>
      <c r="B91" s="443"/>
      <c r="C91" s="443"/>
      <c r="D91" s="443"/>
      <c r="E91" s="443"/>
      <c r="F91" s="443"/>
      <c r="G91" s="443"/>
      <c r="H91" s="443"/>
      <c r="I91" s="443"/>
      <c r="J91" s="443"/>
      <c r="K91" s="443"/>
    </row>
    <row r="92" spans="1:11">
      <c r="A92" s="60" t="s">
        <v>419</v>
      </c>
      <c r="B92" s="443"/>
      <c r="C92" s="443"/>
      <c r="D92" s="443"/>
      <c r="E92" s="443"/>
      <c r="F92" s="443"/>
      <c r="G92" s="443"/>
      <c r="H92" s="443"/>
      <c r="I92" s="443"/>
      <c r="J92" s="443"/>
      <c r="K92" s="443"/>
    </row>
    <row r="93" spans="1:11">
      <c r="A93" s="73" t="s">
        <v>420</v>
      </c>
      <c r="B93" s="410">
        <v>5.2499999999999998E-2</v>
      </c>
      <c r="C93" s="410">
        <v>8.6300000000000002E-2</v>
      </c>
      <c r="D93" s="410">
        <v>8.4900000000000003E-2</v>
      </c>
      <c r="E93" s="410">
        <v>0.1108</v>
      </c>
      <c r="F93" s="410">
        <v>0.1125</v>
      </c>
      <c r="G93" s="410">
        <v>8.3699999999999997E-2</v>
      </c>
      <c r="H93" s="410">
        <v>0.13239999999999999</v>
      </c>
      <c r="I93" s="410">
        <v>0.11</v>
      </c>
      <c r="J93" s="410">
        <v>0.107</v>
      </c>
      <c r="K93" s="410">
        <v>8.7900000000000006E-2</v>
      </c>
    </row>
    <row r="94" spans="1:11">
      <c r="A94" s="73" t="s">
        <v>421</v>
      </c>
      <c r="B94" s="410">
        <v>6.1899999999999997E-2</v>
      </c>
      <c r="C94" s="410">
        <v>9.3200000000000005E-2</v>
      </c>
      <c r="D94" s="410">
        <v>0.10050000000000001</v>
      </c>
      <c r="E94" s="410">
        <v>0.1366</v>
      </c>
      <c r="F94" s="410">
        <v>0.1326</v>
      </c>
      <c r="G94" s="410">
        <v>9.6299999999999997E-2</v>
      </c>
      <c r="H94" s="410">
        <v>0.16039999999999999</v>
      </c>
      <c r="I94" s="410">
        <v>0.1343</v>
      </c>
      <c r="J94" s="410">
        <v>0.125</v>
      </c>
      <c r="K94" s="410">
        <v>0.10100000000000001</v>
      </c>
    </row>
    <row r="95" spans="1:11">
      <c r="A95" s="73" t="s">
        <v>422</v>
      </c>
      <c r="B95" s="410">
        <v>7.5200000000000003E-2</v>
      </c>
      <c r="C95" s="410">
        <v>0.1055</v>
      </c>
      <c r="D95" s="410">
        <v>0.11070000000000001</v>
      </c>
      <c r="E95" s="410">
        <v>0.14419999999999999</v>
      </c>
      <c r="F95" s="410">
        <v>0.12709999999999999</v>
      </c>
      <c r="G95" s="410">
        <v>0.1203</v>
      </c>
      <c r="H95" s="410">
        <v>0.19420000000000001</v>
      </c>
      <c r="I95" s="410">
        <v>0.1439</v>
      </c>
      <c r="J95" s="410">
        <v>0.16880000000000001</v>
      </c>
      <c r="K95" s="410">
        <v>0.11409999999999999</v>
      </c>
    </row>
    <row r="96" spans="1:11">
      <c r="A96" s="73" t="s">
        <v>423</v>
      </c>
      <c r="B96" s="410">
        <v>0.89410000000000001</v>
      </c>
      <c r="C96" s="410">
        <v>0.55249999999999999</v>
      </c>
      <c r="D96" s="410">
        <v>1.4148000000000001</v>
      </c>
      <c r="E96" s="410">
        <v>0</v>
      </c>
      <c r="F96" s="410">
        <v>1.1729000000000001</v>
      </c>
      <c r="G96" s="410">
        <v>4.1890000000000001</v>
      </c>
      <c r="H96" s="410">
        <v>0</v>
      </c>
      <c r="I96" s="410">
        <v>1.6248</v>
      </c>
      <c r="J96" s="410">
        <v>0</v>
      </c>
      <c r="K96" s="410">
        <v>0.98429999999999995</v>
      </c>
    </row>
    <row r="97" spans="1:11">
      <c r="A97" s="60" t="s">
        <v>424</v>
      </c>
      <c r="B97" s="443"/>
      <c r="C97" s="443"/>
      <c r="D97" s="443"/>
      <c r="E97" s="443"/>
      <c r="F97" s="443"/>
      <c r="G97" s="443"/>
      <c r="H97" s="443"/>
      <c r="I97" s="443"/>
      <c r="J97" s="443"/>
      <c r="K97" s="443"/>
    </row>
    <row r="98" spans="1:11">
      <c r="A98" s="73" t="s">
        <v>425</v>
      </c>
      <c r="B98" s="410">
        <v>0.64280000000000004</v>
      </c>
      <c r="C98" s="410">
        <v>0.76639999999999997</v>
      </c>
      <c r="D98" s="410">
        <v>0.62209999999999999</v>
      </c>
      <c r="E98" s="410">
        <v>0.60560000000000003</v>
      </c>
      <c r="F98" s="410">
        <v>0.65959999999999996</v>
      </c>
      <c r="G98" s="410">
        <v>0.6552</v>
      </c>
      <c r="H98" s="410">
        <v>0.64359999999999995</v>
      </c>
      <c r="I98" s="410">
        <v>0.64480000000000004</v>
      </c>
      <c r="J98" s="410">
        <v>0.621</v>
      </c>
      <c r="K98" s="410">
        <v>0.68030000000000002</v>
      </c>
    </row>
    <row r="99" spans="1:11">
      <c r="A99" s="73" t="s">
        <v>426</v>
      </c>
      <c r="B99" s="410">
        <v>4.4499999999999998E-2</v>
      </c>
      <c r="C99" s="410">
        <v>2.69E-2</v>
      </c>
      <c r="D99" s="410">
        <v>0.1021</v>
      </c>
      <c r="E99" s="410">
        <v>2.7300000000000001E-2</v>
      </c>
      <c r="F99" s="410">
        <v>3.2199999999999999E-2</v>
      </c>
      <c r="G99" s="410">
        <v>2.92E-2</v>
      </c>
      <c r="H99" s="410">
        <v>7.1599999999999997E-2</v>
      </c>
      <c r="I99" s="410">
        <v>4.02E-2</v>
      </c>
      <c r="J99" s="410">
        <v>5.7500000000000002E-2</v>
      </c>
      <c r="K99" s="410">
        <v>4.9099999999999998E-2</v>
      </c>
    </row>
    <row r="100" spans="1:11">
      <c r="A100" s="73" t="s">
        <v>427</v>
      </c>
      <c r="B100" s="410">
        <v>0.31269999999999998</v>
      </c>
      <c r="C100" s="410">
        <v>0.20680000000000001</v>
      </c>
      <c r="D100" s="410">
        <v>0.27579999999999999</v>
      </c>
      <c r="E100" s="410">
        <v>0.36720000000000003</v>
      </c>
      <c r="F100" s="410">
        <v>0.30819999999999997</v>
      </c>
      <c r="G100" s="410">
        <v>0.31559999999999999</v>
      </c>
      <c r="H100" s="410">
        <v>0.2848</v>
      </c>
      <c r="I100" s="410">
        <v>0.315</v>
      </c>
      <c r="J100" s="410">
        <v>0.32150000000000001</v>
      </c>
      <c r="K100" s="410">
        <v>0.27060000000000001</v>
      </c>
    </row>
    <row r="101" spans="1:11">
      <c r="A101" s="73" t="s">
        <v>428</v>
      </c>
      <c r="B101" s="410">
        <v>0.2913</v>
      </c>
      <c r="C101" s="410">
        <v>0.44700000000000001</v>
      </c>
      <c r="D101" s="410">
        <v>0.56640000000000001</v>
      </c>
      <c r="E101" s="410">
        <v>0.61950000000000005</v>
      </c>
      <c r="F101" s="410">
        <v>0.43880000000000002</v>
      </c>
      <c r="G101" s="410">
        <v>0.41110000000000002</v>
      </c>
      <c r="H101" s="410">
        <v>0.50839999999999996</v>
      </c>
      <c r="I101" s="410">
        <v>0.35170000000000001</v>
      </c>
      <c r="J101" s="410">
        <v>0.55989999999999995</v>
      </c>
      <c r="K101" s="410">
        <v>0.43230000000000002</v>
      </c>
    </row>
    <row r="102" spans="1:11">
      <c r="A102" s="60" t="s">
        <v>429</v>
      </c>
      <c r="B102" s="443"/>
      <c r="C102" s="443"/>
      <c r="D102" s="443"/>
      <c r="E102" s="443"/>
      <c r="F102" s="443"/>
      <c r="G102" s="443"/>
      <c r="H102" s="443"/>
      <c r="I102" s="443"/>
      <c r="J102" s="443"/>
      <c r="K102" s="443"/>
    </row>
    <row r="103" spans="1:11">
      <c r="A103" s="59" t="s">
        <v>430</v>
      </c>
      <c r="B103" s="410">
        <v>6.4100000000000004E-2</v>
      </c>
      <c r="C103" s="410">
        <v>0.13120000000000001</v>
      </c>
      <c r="D103" s="410">
        <v>0.1048</v>
      </c>
      <c r="E103" s="410">
        <v>0.11609999999999999</v>
      </c>
      <c r="F103" s="410">
        <v>0.153</v>
      </c>
      <c r="G103" s="410">
        <v>0.1147</v>
      </c>
      <c r="H103" s="410">
        <v>6.5000000000000002E-2</v>
      </c>
      <c r="I103" s="410">
        <v>0.14230000000000001</v>
      </c>
      <c r="J103" s="410">
        <v>9.9000000000000005E-2</v>
      </c>
      <c r="K103" s="410">
        <v>0.1173</v>
      </c>
    </row>
    <row r="104" spans="1:11">
      <c r="A104" s="59" t="s">
        <v>431</v>
      </c>
      <c r="B104" s="410">
        <v>6.5100000000000005E-2</v>
      </c>
      <c r="C104" s="410">
        <v>0.13669999999999999</v>
      </c>
      <c r="D104" s="410">
        <v>0.10199999999999999</v>
      </c>
      <c r="E104" s="410">
        <v>0.1128</v>
      </c>
      <c r="F104" s="410">
        <v>0.14949999999999999</v>
      </c>
      <c r="G104" s="410">
        <v>0.1094</v>
      </c>
      <c r="H104" s="410">
        <v>8.9499999999999996E-2</v>
      </c>
      <c r="I104" s="410">
        <v>0.1439</v>
      </c>
      <c r="J104" s="410">
        <v>9.2799999999999994E-2</v>
      </c>
      <c r="K104" s="410">
        <v>0.1181</v>
      </c>
    </row>
    <row r="105" spans="1:11">
      <c r="A105" s="46" t="s">
        <v>432</v>
      </c>
      <c r="B105" s="410">
        <v>6.6500000000000004E-2</v>
      </c>
      <c r="C105" s="410">
        <v>0.14940000000000001</v>
      </c>
      <c r="D105" s="410">
        <v>0.1231</v>
      </c>
      <c r="E105" s="410">
        <v>0.14910000000000001</v>
      </c>
      <c r="F105" s="410">
        <v>0.1812</v>
      </c>
      <c r="G105" s="410">
        <v>0.12839999999999999</v>
      </c>
      <c r="H105" s="410">
        <v>0.11070000000000001</v>
      </c>
      <c r="I105" s="410">
        <v>0.17749999999999999</v>
      </c>
      <c r="J105" s="410">
        <v>0.1134</v>
      </c>
      <c r="K105" s="410">
        <v>0.1366</v>
      </c>
    </row>
    <row r="106" spans="1:11">
      <c r="A106" s="46" t="s">
        <v>433</v>
      </c>
      <c r="B106" s="410">
        <v>0.11169999999999999</v>
      </c>
      <c r="C106" s="410">
        <v>0.1903</v>
      </c>
      <c r="D106" s="410">
        <v>0.16109999999999999</v>
      </c>
      <c r="E106" s="410">
        <v>0.19889999999999999</v>
      </c>
      <c r="F106" s="410">
        <v>0.23130000000000001</v>
      </c>
      <c r="G106" s="410">
        <v>0.17780000000000001</v>
      </c>
      <c r="H106" s="410">
        <v>0.16980000000000001</v>
      </c>
      <c r="I106" s="410">
        <v>0.22189999999999999</v>
      </c>
      <c r="J106" s="410">
        <v>0.15459999999999999</v>
      </c>
      <c r="K106" s="410">
        <v>0.17899999999999999</v>
      </c>
    </row>
    <row r="107" spans="1:11">
      <c r="A107" s="46" t="s">
        <v>434</v>
      </c>
      <c r="B107" s="410">
        <v>-4.53E-2</v>
      </c>
      <c r="C107" s="410">
        <v>-4.0899999999999999E-2</v>
      </c>
      <c r="D107" s="410">
        <v>-3.7999999999999999E-2</v>
      </c>
      <c r="E107" s="410">
        <v>-4.9700000000000001E-2</v>
      </c>
      <c r="F107" s="410">
        <v>-5.0099999999999999E-2</v>
      </c>
      <c r="G107" s="410">
        <v>-4.9399999999999999E-2</v>
      </c>
      <c r="H107" s="410">
        <v>-5.8999999999999997E-2</v>
      </c>
      <c r="I107" s="410">
        <v>-4.4400000000000002E-2</v>
      </c>
      <c r="J107" s="410">
        <v>-4.1099999999999998E-2</v>
      </c>
      <c r="K107" s="410">
        <v>-4.2500000000000003E-2</v>
      </c>
    </row>
    <row r="108" spans="1:11">
      <c r="A108" s="46" t="s">
        <v>435</v>
      </c>
      <c r="B108" s="410">
        <v>-1.2999999999999999E-3</v>
      </c>
      <c r="C108" s="410">
        <v>-1.2699999999999999E-2</v>
      </c>
      <c r="D108" s="410">
        <v>-2.1100000000000001E-2</v>
      </c>
      <c r="E108" s="410">
        <v>-3.6299999999999999E-2</v>
      </c>
      <c r="F108" s="410">
        <v>-3.1699999999999999E-2</v>
      </c>
      <c r="G108" s="410">
        <v>-1.9E-2</v>
      </c>
      <c r="H108" s="410">
        <v>-2.12E-2</v>
      </c>
      <c r="I108" s="410">
        <v>-3.3700000000000001E-2</v>
      </c>
      <c r="J108" s="410">
        <v>-2.06E-2</v>
      </c>
      <c r="K108" s="410">
        <v>-1.84E-2</v>
      </c>
    </row>
    <row r="109" spans="1:11">
      <c r="A109" s="46" t="s">
        <v>436</v>
      </c>
      <c r="B109" s="410">
        <v>-1.1000000000000001E-3</v>
      </c>
      <c r="C109" s="410">
        <v>-5.5999999999999999E-3</v>
      </c>
      <c r="D109" s="410">
        <v>2.8E-3</v>
      </c>
      <c r="E109" s="410">
        <v>3.3E-3</v>
      </c>
      <c r="F109" s="410">
        <v>3.5000000000000001E-3</v>
      </c>
      <c r="G109" s="410">
        <v>5.3E-3</v>
      </c>
      <c r="H109" s="410">
        <v>-2.4500000000000001E-2</v>
      </c>
      <c r="I109" s="410">
        <v>-1.6000000000000001E-3</v>
      </c>
      <c r="J109" s="410">
        <v>6.1999999999999998E-3</v>
      </c>
      <c r="K109" s="410">
        <v>-8.9999999999999998E-4</v>
      </c>
    </row>
    <row r="110" spans="1:11">
      <c r="A110" s="60" t="s">
        <v>437</v>
      </c>
      <c r="B110" s="443"/>
      <c r="C110" s="443"/>
      <c r="D110" s="443"/>
      <c r="E110" s="443"/>
      <c r="F110" s="443"/>
      <c r="G110" s="443"/>
      <c r="H110" s="443"/>
      <c r="I110" s="443"/>
      <c r="J110" s="443"/>
      <c r="K110" s="443"/>
    </row>
    <row r="111" spans="1:11">
      <c r="A111" s="46" t="s">
        <v>430</v>
      </c>
      <c r="B111" s="406">
        <v>6.4100000000000004E-2</v>
      </c>
      <c r="C111" s="406">
        <v>0.13120000000000001</v>
      </c>
      <c r="D111" s="406">
        <v>0.1048</v>
      </c>
      <c r="E111" s="406">
        <v>0.11609999999999999</v>
      </c>
      <c r="F111" s="406">
        <v>0.153</v>
      </c>
      <c r="G111" s="406">
        <v>0.1147</v>
      </c>
      <c r="H111" s="406">
        <v>6.5000000000000002E-2</v>
      </c>
      <c r="I111" s="406">
        <v>0.14230000000000001</v>
      </c>
      <c r="J111" s="406">
        <v>9.9000000000000005E-2</v>
      </c>
      <c r="K111" s="406">
        <v>0.1173</v>
      </c>
    </row>
    <row r="112" spans="1:11">
      <c r="A112" s="46" t="s">
        <v>438</v>
      </c>
      <c r="B112" s="410">
        <v>-6.0000000000000001E-3</v>
      </c>
      <c r="C112" s="410">
        <v>-1.9300000000000001E-2</v>
      </c>
      <c r="D112" s="410">
        <v>-1.32E-2</v>
      </c>
      <c r="E112" s="410">
        <v>-4.1000000000000003E-3</v>
      </c>
      <c r="F112" s="410">
        <v>-2.7199999999999998E-2</v>
      </c>
      <c r="G112" s="410">
        <v>-2.8899999999999999E-2</v>
      </c>
      <c r="H112" s="410">
        <v>-2.41E-2</v>
      </c>
      <c r="I112" s="410">
        <v>-2.6200000000000001E-2</v>
      </c>
      <c r="J112" s="410">
        <v>-1.35E-2</v>
      </c>
      <c r="K112" s="410">
        <v>-1.8100000000000002E-2</v>
      </c>
    </row>
    <row r="113" spans="1:11">
      <c r="A113" s="46" t="s">
        <v>439</v>
      </c>
      <c r="B113" s="410">
        <v>-5.2499999999999998E-2</v>
      </c>
      <c r="C113" s="410">
        <v>-8.6300000000000002E-2</v>
      </c>
      <c r="D113" s="410">
        <v>-8.4900000000000003E-2</v>
      </c>
      <c r="E113" s="410">
        <v>-0.1108</v>
      </c>
      <c r="F113" s="410">
        <v>-0.1125</v>
      </c>
      <c r="G113" s="410">
        <v>-8.3699999999999997E-2</v>
      </c>
      <c r="H113" s="410">
        <v>-0.13239999999999999</v>
      </c>
      <c r="I113" s="410">
        <v>-0.1111</v>
      </c>
      <c r="J113" s="410">
        <v>-0.107</v>
      </c>
      <c r="K113" s="410">
        <v>-8.8099999999999998E-2</v>
      </c>
    </row>
    <row r="114" spans="1:11">
      <c r="A114" s="46" t="s">
        <v>440</v>
      </c>
      <c r="B114" s="410">
        <v>0</v>
      </c>
      <c r="C114" s="410">
        <v>-8.5000000000000006E-3</v>
      </c>
      <c r="D114" s="410">
        <v>0</v>
      </c>
      <c r="E114" s="410">
        <v>0</v>
      </c>
      <c r="F114" s="410">
        <v>0</v>
      </c>
      <c r="G114" s="410">
        <v>0</v>
      </c>
      <c r="H114" s="410">
        <v>0</v>
      </c>
      <c r="I114" s="410">
        <v>0</v>
      </c>
      <c r="J114" s="410">
        <v>0</v>
      </c>
      <c r="K114" s="410">
        <v>-2.8999999999999998E-3</v>
      </c>
    </row>
    <row r="115" spans="1:11">
      <c r="A115" s="46" t="s">
        <v>441</v>
      </c>
      <c r="B115" s="410">
        <v>-4.1000000000000003E-3</v>
      </c>
      <c r="C115" s="410">
        <v>6.9999999999999999E-4</v>
      </c>
      <c r="D115" s="410">
        <v>0</v>
      </c>
      <c r="E115" s="410">
        <v>-2.9999999999999997E-4</v>
      </c>
      <c r="F115" s="410">
        <v>0</v>
      </c>
      <c r="G115" s="410">
        <v>1E-4</v>
      </c>
      <c r="H115" s="410">
        <v>0</v>
      </c>
      <c r="I115" s="410">
        <v>0</v>
      </c>
      <c r="J115" s="410">
        <v>2.7000000000000001E-3</v>
      </c>
      <c r="K115" s="410">
        <v>-1E-4</v>
      </c>
    </row>
    <row r="116" spans="1:11">
      <c r="A116" s="46" t="s">
        <v>442</v>
      </c>
      <c r="B116" s="410">
        <v>0</v>
      </c>
      <c r="C116" s="410">
        <v>0</v>
      </c>
      <c r="D116" s="410">
        <v>0</v>
      </c>
      <c r="E116" s="410">
        <v>0</v>
      </c>
      <c r="F116" s="410">
        <v>0</v>
      </c>
      <c r="G116" s="410">
        <v>0</v>
      </c>
      <c r="H116" s="410">
        <v>0</v>
      </c>
      <c r="I116" s="410">
        <v>0</v>
      </c>
      <c r="J116" s="410">
        <v>2.3999999999999998E-3</v>
      </c>
      <c r="K116" s="410">
        <v>1E-4</v>
      </c>
    </row>
    <row r="117" spans="1:11">
      <c r="A117" s="407" t="s">
        <v>443</v>
      </c>
      <c r="B117" s="409">
        <v>1.4E-3</v>
      </c>
      <c r="C117" s="409">
        <v>1.77E-2</v>
      </c>
      <c r="D117" s="409">
        <v>6.7999999999999996E-3</v>
      </c>
      <c r="E117" s="409">
        <v>8.9999999999999998E-4</v>
      </c>
      <c r="F117" s="409">
        <v>1.3299999999999999E-2</v>
      </c>
      <c r="G117" s="409">
        <v>2.2000000000000001E-3</v>
      </c>
      <c r="H117" s="409">
        <v>-9.1600000000000001E-2</v>
      </c>
      <c r="I117" s="409">
        <v>5.0000000000000001E-3</v>
      </c>
      <c r="J117" s="409">
        <v>-1.6400000000000001E-2</v>
      </c>
      <c r="K117" s="409">
        <v>8.2000000000000007E-3</v>
      </c>
    </row>
    <row r="118" spans="1:11" ht="3.75" customHeight="1" thickBot="1">
      <c r="A118" s="444"/>
      <c r="B118" s="445"/>
      <c r="C118" s="445"/>
      <c r="D118" s="445"/>
      <c r="E118" s="445"/>
      <c r="F118" s="445"/>
      <c r="G118" s="371"/>
      <c r="H118" s="371"/>
      <c r="I118" s="371"/>
      <c r="J118" s="371"/>
      <c r="K118" s="371"/>
    </row>
    <row r="119" spans="1:11" ht="15.75" thickTop="1">
      <c r="A119" s="794" t="s">
        <v>444</v>
      </c>
      <c r="B119" s="794"/>
      <c r="C119" s="794"/>
      <c r="D119" s="794"/>
      <c r="E119" s="794"/>
      <c r="F119" s="794"/>
      <c r="G119" s="794"/>
      <c r="H119" s="794"/>
      <c r="I119" s="794"/>
      <c r="J119" s="794"/>
      <c r="K119" s="794"/>
    </row>
    <row r="120" spans="1:11">
      <c r="A120" s="743" t="s">
        <v>445</v>
      </c>
      <c r="B120" s="743"/>
      <c r="C120" s="743"/>
      <c r="D120" s="743"/>
      <c r="E120" s="743"/>
      <c r="F120" s="743"/>
      <c r="G120" s="743"/>
      <c r="H120" s="743"/>
      <c r="I120" s="743"/>
      <c r="J120" s="743"/>
      <c r="K120" s="743"/>
    </row>
    <row r="121" spans="1:11">
      <c r="A121" s="743" t="s">
        <v>446</v>
      </c>
      <c r="B121" s="743"/>
      <c r="C121" s="743"/>
      <c r="D121" s="743"/>
      <c r="E121" s="743"/>
      <c r="F121" s="743"/>
      <c r="G121" s="743"/>
      <c r="H121" s="743"/>
      <c r="I121" s="743"/>
      <c r="J121" s="743"/>
      <c r="K121" s="743"/>
    </row>
    <row r="122" spans="1:11">
      <c r="A122" s="743" t="s">
        <v>447</v>
      </c>
      <c r="B122" s="743"/>
      <c r="C122" s="743"/>
      <c r="D122" s="743"/>
      <c r="E122" s="743"/>
      <c r="F122" s="743"/>
      <c r="G122" s="743"/>
      <c r="H122" s="743"/>
      <c r="I122" s="743"/>
      <c r="J122" s="743"/>
      <c r="K122" s="743"/>
    </row>
    <row r="123" spans="1:11">
      <c r="A123" s="743" t="s">
        <v>448</v>
      </c>
      <c r="B123" s="743"/>
      <c r="C123" s="743"/>
      <c r="D123" s="743"/>
      <c r="E123" s="743"/>
      <c r="F123" s="743"/>
      <c r="G123" s="743"/>
      <c r="H123" s="743"/>
      <c r="I123" s="743"/>
      <c r="J123" s="743"/>
      <c r="K123" s="743"/>
    </row>
    <row r="124" spans="1:11" ht="27.75" customHeight="1">
      <c r="A124" s="745" t="s">
        <v>449</v>
      </c>
      <c r="B124" s="745"/>
      <c r="C124" s="745"/>
      <c r="D124" s="745"/>
      <c r="E124" s="745"/>
      <c r="F124" s="745"/>
      <c r="G124" s="745"/>
      <c r="H124" s="745"/>
      <c r="I124" s="745"/>
      <c r="J124" s="745"/>
      <c r="K124" s="745"/>
    </row>
    <row r="125" spans="1:11">
      <c r="A125" s="743" t="s">
        <v>450</v>
      </c>
      <c r="B125" s="743"/>
      <c r="C125" s="743"/>
      <c r="D125" s="743"/>
      <c r="E125" s="743"/>
      <c r="F125" s="743"/>
      <c r="G125" s="743"/>
      <c r="H125" s="743"/>
      <c r="I125" s="743"/>
      <c r="J125" s="743"/>
      <c r="K125" s="743"/>
    </row>
    <row r="126" spans="1:11">
      <c r="A126" s="744" t="s">
        <v>451</v>
      </c>
      <c r="B126" s="744"/>
      <c r="C126" s="744"/>
      <c r="D126" s="744"/>
      <c r="E126" s="744"/>
      <c r="F126" s="744"/>
      <c r="G126" s="744"/>
      <c r="H126" s="744"/>
      <c r="I126" s="744"/>
      <c r="J126" s="744"/>
      <c r="K126" s="744"/>
    </row>
    <row r="127" spans="1:11" ht="15.75">
      <c r="A127" s="446"/>
      <c r="B127" s="35"/>
      <c r="C127" s="35"/>
      <c r="D127" s="35"/>
      <c r="E127" s="35"/>
      <c r="F127" s="35"/>
    </row>
  </sheetData>
  <mergeCells count="17">
    <mergeCell ref="A121:K121"/>
    <mergeCell ref="A1:K1"/>
    <mergeCell ref="A2:K2"/>
    <mergeCell ref="A3:K3"/>
    <mergeCell ref="A51:K51"/>
    <mergeCell ref="A52:K52"/>
    <mergeCell ref="A53:K53"/>
    <mergeCell ref="A54:K54"/>
    <mergeCell ref="A55:K55"/>
    <mergeCell ref="A56:K56"/>
    <mergeCell ref="A119:K119"/>
    <mergeCell ref="A120:K120"/>
    <mergeCell ref="A122:K122"/>
    <mergeCell ref="A123:K123"/>
    <mergeCell ref="A124:K124"/>
    <mergeCell ref="A125:K125"/>
    <mergeCell ref="A126:K126"/>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AB85"/>
  <sheetViews>
    <sheetView zoomScaleNormal="100" workbookViewId="0">
      <selection activeCell="Q90" sqref="Q90"/>
    </sheetView>
  </sheetViews>
  <sheetFormatPr baseColWidth="10" defaultColWidth="9.140625" defaultRowHeight="18"/>
  <cols>
    <col min="1" max="1" width="89.85546875" style="82" bestFit="1" customWidth="1"/>
    <col min="2" max="6" width="9.7109375" style="82" bestFit="1" customWidth="1"/>
    <col min="7" max="7" width="9.7109375" style="82" customWidth="1"/>
    <col min="8" max="8" width="10.7109375" style="82" bestFit="1" customWidth="1"/>
    <col min="9" max="10" width="10.7109375" style="82" customWidth="1"/>
    <col min="11" max="11" width="10.7109375" style="100" bestFit="1" customWidth="1"/>
    <col min="12" max="256" width="11.42578125" style="82" customWidth="1"/>
    <col min="257" max="257" width="89.85546875" style="82" bestFit="1" customWidth="1"/>
    <col min="258" max="262" width="9.7109375" style="82" bestFit="1" customWidth="1"/>
    <col min="263" max="263" width="9.7109375" style="82" customWidth="1"/>
    <col min="264" max="264" width="10.7109375" style="82" bestFit="1" customWidth="1"/>
    <col min="265" max="266" width="10.7109375" style="82" customWidth="1"/>
    <col min="267" max="267" width="10.7109375" style="82" bestFit="1" customWidth="1"/>
    <col min="268" max="512" width="11.42578125" style="82" customWidth="1"/>
    <col min="513" max="513" width="89.85546875" style="82" bestFit="1" customWidth="1"/>
    <col min="514" max="518" width="9.7109375" style="82" bestFit="1" customWidth="1"/>
    <col min="519" max="519" width="9.7109375" style="82" customWidth="1"/>
    <col min="520" max="520" width="10.7109375" style="82" bestFit="1" customWidth="1"/>
    <col min="521" max="522" width="10.7109375" style="82" customWidth="1"/>
    <col min="523" max="523" width="10.7109375" style="82" bestFit="1" customWidth="1"/>
    <col min="524" max="768" width="11.42578125" style="82" customWidth="1"/>
    <col min="769" max="769" width="89.85546875" style="82" bestFit="1" customWidth="1"/>
    <col min="770" max="774" width="9.7109375" style="82" bestFit="1" customWidth="1"/>
    <col min="775" max="775" width="9.7109375" style="82" customWidth="1"/>
    <col min="776" max="776" width="10.7109375" style="82" bestFit="1" customWidth="1"/>
    <col min="777" max="778" width="10.7109375" style="82" customWidth="1"/>
    <col min="779" max="779" width="10.7109375" style="82" bestFit="1" customWidth="1"/>
    <col min="780" max="1024" width="11.42578125" style="82" customWidth="1"/>
    <col min="1025" max="1025" width="89.85546875" style="82" bestFit="1" customWidth="1"/>
    <col min="1026" max="1030" width="9.7109375" style="82" bestFit="1" customWidth="1"/>
    <col min="1031" max="1031" width="9.7109375" style="82" customWidth="1"/>
    <col min="1032" max="1032" width="10.7109375" style="82" bestFit="1" customWidth="1"/>
    <col min="1033" max="1034" width="10.7109375" style="82" customWidth="1"/>
    <col min="1035" max="1035" width="10.7109375" style="82" bestFit="1" customWidth="1"/>
    <col min="1036" max="1280" width="11.42578125" style="82" customWidth="1"/>
    <col min="1281" max="1281" width="89.85546875" style="82" bestFit="1" customWidth="1"/>
    <col min="1282" max="1286" width="9.7109375" style="82" bestFit="1" customWidth="1"/>
    <col min="1287" max="1287" width="9.7109375" style="82" customWidth="1"/>
    <col min="1288" max="1288" width="10.7109375" style="82" bestFit="1" customWidth="1"/>
    <col min="1289" max="1290" width="10.7109375" style="82" customWidth="1"/>
    <col min="1291" max="1291" width="10.7109375" style="82" bestFit="1" customWidth="1"/>
    <col min="1292" max="1536" width="11.42578125" style="82" customWidth="1"/>
    <col min="1537" max="1537" width="89.85546875" style="82" bestFit="1" customWidth="1"/>
    <col min="1538" max="1542" width="9.7109375" style="82" bestFit="1" customWidth="1"/>
    <col min="1543" max="1543" width="9.7109375" style="82" customWidth="1"/>
    <col min="1544" max="1544" width="10.7109375" style="82" bestFit="1" customWidth="1"/>
    <col min="1545" max="1546" width="10.7109375" style="82" customWidth="1"/>
    <col min="1547" max="1547" width="10.7109375" style="82" bestFit="1" customWidth="1"/>
    <col min="1548" max="1792" width="11.42578125" style="82" customWidth="1"/>
    <col min="1793" max="1793" width="89.85546875" style="82" bestFit="1" customWidth="1"/>
    <col min="1794" max="1798" width="9.7109375" style="82" bestFit="1" customWidth="1"/>
    <col min="1799" max="1799" width="9.7109375" style="82" customWidth="1"/>
    <col min="1800" max="1800" width="10.7109375" style="82" bestFit="1" customWidth="1"/>
    <col min="1801" max="1802" width="10.7109375" style="82" customWidth="1"/>
    <col min="1803" max="1803" width="10.7109375" style="82" bestFit="1" customWidth="1"/>
    <col min="1804" max="2048" width="11.42578125" style="82" customWidth="1"/>
    <col min="2049" max="2049" width="89.85546875" style="82" bestFit="1" customWidth="1"/>
    <col min="2050" max="2054" width="9.7109375" style="82" bestFit="1" customWidth="1"/>
    <col min="2055" max="2055" width="9.7109375" style="82" customWidth="1"/>
    <col min="2056" max="2056" width="10.7109375" style="82" bestFit="1" customWidth="1"/>
    <col min="2057" max="2058" width="10.7109375" style="82" customWidth="1"/>
    <col min="2059" max="2059" width="10.7109375" style="82" bestFit="1" customWidth="1"/>
    <col min="2060" max="2304" width="11.42578125" style="82" customWidth="1"/>
    <col min="2305" max="2305" width="89.85546875" style="82" bestFit="1" customWidth="1"/>
    <col min="2306" max="2310" width="9.7109375" style="82" bestFit="1" customWidth="1"/>
    <col min="2311" max="2311" width="9.7109375" style="82" customWidth="1"/>
    <col min="2312" max="2312" width="10.7109375" style="82" bestFit="1" customWidth="1"/>
    <col min="2313" max="2314" width="10.7109375" style="82" customWidth="1"/>
    <col min="2315" max="2315" width="10.7109375" style="82" bestFit="1" customWidth="1"/>
    <col min="2316" max="2560" width="11.42578125" style="82" customWidth="1"/>
    <col min="2561" max="2561" width="89.85546875" style="82" bestFit="1" customWidth="1"/>
    <col min="2562" max="2566" width="9.7109375" style="82" bestFit="1" customWidth="1"/>
    <col min="2567" max="2567" width="9.7109375" style="82" customWidth="1"/>
    <col min="2568" max="2568" width="10.7109375" style="82" bestFit="1" customWidth="1"/>
    <col min="2569" max="2570" width="10.7109375" style="82" customWidth="1"/>
    <col min="2571" max="2571" width="10.7109375" style="82" bestFit="1" customWidth="1"/>
    <col min="2572" max="2816" width="11.42578125" style="82" customWidth="1"/>
    <col min="2817" max="2817" width="89.85546875" style="82" bestFit="1" customWidth="1"/>
    <col min="2818" max="2822" width="9.7109375" style="82" bestFit="1" customWidth="1"/>
    <col min="2823" max="2823" width="9.7109375" style="82" customWidth="1"/>
    <col min="2824" max="2824" width="10.7109375" style="82" bestFit="1" customWidth="1"/>
    <col min="2825" max="2826" width="10.7109375" style="82" customWidth="1"/>
    <col min="2827" max="2827" width="10.7109375" style="82" bestFit="1" customWidth="1"/>
    <col min="2828" max="3072" width="11.42578125" style="82" customWidth="1"/>
    <col min="3073" max="3073" width="89.85546875" style="82" bestFit="1" customWidth="1"/>
    <col min="3074" max="3078" width="9.7109375" style="82" bestFit="1" customWidth="1"/>
    <col min="3079" max="3079" width="9.7109375" style="82" customWidth="1"/>
    <col min="3080" max="3080" width="10.7109375" style="82" bestFit="1" customWidth="1"/>
    <col min="3081" max="3082" width="10.7109375" style="82" customWidth="1"/>
    <col min="3083" max="3083" width="10.7109375" style="82" bestFit="1" customWidth="1"/>
    <col min="3084" max="3328" width="11.42578125" style="82" customWidth="1"/>
    <col min="3329" max="3329" width="89.85546875" style="82" bestFit="1" customWidth="1"/>
    <col min="3330" max="3334" width="9.7109375" style="82" bestFit="1" customWidth="1"/>
    <col min="3335" max="3335" width="9.7109375" style="82" customWidth="1"/>
    <col min="3336" max="3336" width="10.7109375" style="82" bestFit="1" customWidth="1"/>
    <col min="3337" max="3338" width="10.7109375" style="82" customWidth="1"/>
    <col min="3339" max="3339" width="10.7109375" style="82" bestFit="1" customWidth="1"/>
    <col min="3340" max="3584" width="11.42578125" style="82" customWidth="1"/>
    <col min="3585" max="3585" width="89.85546875" style="82" bestFit="1" customWidth="1"/>
    <col min="3586" max="3590" width="9.7109375" style="82" bestFit="1" customWidth="1"/>
    <col min="3591" max="3591" width="9.7109375" style="82" customWidth="1"/>
    <col min="3592" max="3592" width="10.7109375" style="82" bestFit="1" customWidth="1"/>
    <col min="3593" max="3594" width="10.7109375" style="82" customWidth="1"/>
    <col min="3595" max="3595" width="10.7109375" style="82" bestFit="1" customWidth="1"/>
    <col min="3596" max="3840" width="11.42578125" style="82" customWidth="1"/>
    <col min="3841" max="3841" width="89.85546875" style="82" bestFit="1" customWidth="1"/>
    <col min="3842" max="3846" width="9.7109375" style="82" bestFit="1" customWidth="1"/>
    <col min="3847" max="3847" width="9.7109375" style="82" customWidth="1"/>
    <col min="3848" max="3848" width="10.7109375" style="82" bestFit="1" customWidth="1"/>
    <col min="3849" max="3850" width="10.7109375" style="82" customWidth="1"/>
    <col min="3851" max="3851" width="10.7109375" style="82" bestFit="1" customWidth="1"/>
    <col min="3852" max="4096" width="11.42578125" style="82" customWidth="1"/>
    <col min="4097" max="4097" width="89.85546875" style="82" bestFit="1" customWidth="1"/>
    <col min="4098" max="4102" width="9.7109375" style="82" bestFit="1" customWidth="1"/>
    <col min="4103" max="4103" width="9.7109375" style="82" customWidth="1"/>
    <col min="4104" max="4104" width="10.7109375" style="82" bestFit="1" customWidth="1"/>
    <col min="4105" max="4106" width="10.7109375" style="82" customWidth="1"/>
    <col min="4107" max="4107" width="10.7109375" style="82" bestFit="1" customWidth="1"/>
    <col min="4108" max="4352" width="11.42578125" style="82" customWidth="1"/>
    <col min="4353" max="4353" width="89.85546875" style="82" bestFit="1" customWidth="1"/>
    <col min="4354" max="4358" width="9.7109375" style="82" bestFit="1" customWidth="1"/>
    <col min="4359" max="4359" width="9.7109375" style="82" customWidth="1"/>
    <col min="4360" max="4360" width="10.7109375" style="82" bestFit="1" customWidth="1"/>
    <col min="4361" max="4362" width="10.7109375" style="82" customWidth="1"/>
    <col min="4363" max="4363" width="10.7109375" style="82" bestFit="1" customWidth="1"/>
    <col min="4364" max="4608" width="11.42578125" style="82" customWidth="1"/>
    <col min="4609" max="4609" width="89.85546875" style="82" bestFit="1" customWidth="1"/>
    <col min="4610" max="4614" width="9.7109375" style="82" bestFit="1" customWidth="1"/>
    <col min="4615" max="4615" width="9.7109375" style="82" customWidth="1"/>
    <col min="4616" max="4616" width="10.7109375" style="82" bestFit="1" customWidth="1"/>
    <col min="4617" max="4618" width="10.7109375" style="82" customWidth="1"/>
    <col min="4619" max="4619" width="10.7109375" style="82" bestFit="1" customWidth="1"/>
    <col min="4620" max="4864" width="11.42578125" style="82" customWidth="1"/>
    <col min="4865" max="4865" width="89.85546875" style="82" bestFit="1" customWidth="1"/>
    <col min="4866" max="4870" width="9.7109375" style="82" bestFit="1" customWidth="1"/>
    <col min="4871" max="4871" width="9.7109375" style="82" customWidth="1"/>
    <col min="4872" max="4872" width="10.7109375" style="82" bestFit="1" customWidth="1"/>
    <col min="4873" max="4874" width="10.7109375" style="82" customWidth="1"/>
    <col min="4875" max="4875" width="10.7109375" style="82" bestFit="1" customWidth="1"/>
    <col min="4876" max="5120" width="11.42578125" style="82" customWidth="1"/>
    <col min="5121" max="5121" width="89.85546875" style="82" bestFit="1" customWidth="1"/>
    <col min="5122" max="5126" width="9.7109375" style="82" bestFit="1" customWidth="1"/>
    <col min="5127" max="5127" width="9.7109375" style="82" customWidth="1"/>
    <col min="5128" max="5128" width="10.7109375" style="82" bestFit="1" customWidth="1"/>
    <col min="5129" max="5130" width="10.7109375" style="82" customWidth="1"/>
    <col min="5131" max="5131" width="10.7109375" style="82" bestFit="1" customWidth="1"/>
    <col min="5132" max="5376" width="11.42578125" style="82" customWidth="1"/>
    <col min="5377" max="5377" width="89.85546875" style="82" bestFit="1" customWidth="1"/>
    <col min="5378" max="5382" width="9.7109375" style="82" bestFit="1" customWidth="1"/>
    <col min="5383" max="5383" width="9.7109375" style="82" customWidth="1"/>
    <col min="5384" max="5384" width="10.7109375" style="82" bestFit="1" customWidth="1"/>
    <col min="5385" max="5386" width="10.7109375" style="82" customWidth="1"/>
    <col min="5387" max="5387" width="10.7109375" style="82" bestFit="1" customWidth="1"/>
    <col min="5388" max="5632" width="11.42578125" style="82" customWidth="1"/>
    <col min="5633" max="5633" width="89.85546875" style="82" bestFit="1" customWidth="1"/>
    <col min="5634" max="5638" width="9.7109375" style="82" bestFit="1" customWidth="1"/>
    <col min="5639" max="5639" width="9.7109375" style="82" customWidth="1"/>
    <col min="5640" max="5640" width="10.7109375" style="82" bestFit="1" customWidth="1"/>
    <col min="5641" max="5642" width="10.7109375" style="82" customWidth="1"/>
    <col min="5643" max="5643" width="10.7109375" style="82" bestFit="1" customWidth="1"/>
    <col min="5644" max="5888" width="11.42578125" style="82" customWidth="1"/>
    <col min="5889" max="5889" width="89.85546875" style="82" bestFit="1" customWidth="1"/>
    <col min="5890" max="5894" width="9.7109375" style="82" bestFit="1" customWidth="1"/>
    <col min="5895" max="5895" width="9.7109375" style="82" customWidth="1"/>
    <col min="5896" max="5896" width="10.7109375" style="82" bestFit="1" customWidth="1"/>
    <col min="5897" max="5898" width="10.7109375" style="82" customWidth="1"/>
    <col min="5899" max="5899" width="10.7109375" style="82" bestFit="1" customWidth="1"/>
    <col min="5900" max="6144" width="11.42578125" style="82" customWidth="1"/>
    <col min="6145" max="6145" width="89.85546875" style="82" bestFit="1" customWidth="1"/>
    <col min="6146" max="6150" width="9.7109375" style="82" bestFit="1" customWidth="1"/>
    <col min="6151" max="6151" width="9.7109375" style="82" customWidth="1"/>
    <col min="6152" max="6152" width="10.7109375" style="82" bestFit="1" customWidth="1"/>
    <col min="6153" max="6154" width="10.7109375" style="82" customWidth="1"/>
    <col min="6155" max="6155" width="10.7109375" style="82" bestFit="1" customWidth="1"/>
    <col min="6156" max="6400" width="11.42578125" style="82" customWidth="1"/>
    <col min="6401" max="6401" width="89.85546875" style="82" bestFit="1" customWidth="1"/>
    <col min="6402" max="6406" width="9.7109375" style="82" bestFit="1" customWidth="1"/>
    <col min="6407" max="6407" width="9.7109375" style="82" customWidth="1"/>
    <col min="6408" max="6408" width="10.7109375" style="82" bestFit="1" customWidth="1"/>
    <col min="6409" max="6410" width="10.7109375" style="82" customWidth="1"/>
    <col min="6411" max="6411" width="10.7109375" style="82" bestFit="1" customWidth="1"/>
    <col min="6412" max="6656" width="11.42578125" style="82" customWidth="1"/>
    <col min="6657" max="6657" width="89.85546875" style="82" bestFit="1" customWidth="1"/>
    <col min="6658" max="6662" width="9.7109375" style="82" bestFit="1" customWidth="1"/>
    <col min="6663" max="6663" width="9.7109375" style="82" customWidth="1"/>
    <col min="6664" max="6664" width="10.7109375" style="82" bestFit="1" customWidth="1"/>
    <col min="6665" max="6666" width="10.7109375" style="82" customWidth="1"/>
    <col min="6667" max="6667" width="10.7109375" style="82" bestFit="1" customWidth="1"/>
    <col min="6668" max="6912" width="11.42578125" style="82" customWidth="1"/>
    <col min="6913" max="6913" width="89.85546875" style="82" bestFit="1" customWidth="1"/>
    <col min="6914" max="6918" width="9.7109375" style="82" bestFit="1" customWidth="1"/>
    <col min="6919" max="6919" width="9.7109375" style="82" customWidth="1"/>
    <col min="6920" max="6920" width="10.7109375" style="82" bestFit="1" customWidth="1"/>
    <col min="6921" max="6922" width="10.7109375" style="82" customWidth="1"/>
    <col min="6923" max="6923" width="10.7109375" style="82" bestFit="1" customWidth="1"/>
    <col min="6924" max="7168" width="11.42578125" style="82" customWidth="1"/>
    <col min="7169" max="7169" width="89.85546875" style="82" bestFit="1" customWidth="1"/>
    <col min="7170" max="7174" width="9.7109375" style="82" bestFit="1" customWidth="1"/>
    <col min="7175" max="7175" width="9.7109375" style="82" customWidth="1"/>
    <col min="7176" max="7176" width="10.7109375" style="82" bestFit="1" customWidth="1"/>
    <col min="7177" max="7178" width="10.7109375" style="82" customWidth="1"/>
    <col min="7179" max="7179" width="10.7109375" style="82" bestFit="1" customWidth="1"/>
    <col min="7180" max="7424" width="11.42578125" style="82" customWidth="1"/>
    <col min="7425" max="7425" width="89.85546875" style="82" bestFit="1" customWidth="1"/>
    <col min="7426" max="7430" width="9.7109375" style="82" bestFit="1" customWidth="1"/>
    <col min="7431" max="7431" width="9.7109375" style="82" customWidth="1"/>
    <col min="7432" max="7432" width="10.7109375" style="82" bestFit="1" customWidth="1"/>
    <col min="7433" max="7434" width="10.7109375" style="82" customWidth="1"/>
    <col min="7435" max="7435" width="10.7109375" style="82" bestFit="1" customWidth="1"/>
    <col min="7436" max="7680" width="11.42578125" style="82" customWidth="1"/>
    <col min="7681" max="7681" width="89.85546875" style="82" bestFit="1" customWidth="1"/>
    <col min="7682" max="7686" width="9.7109375" style="82" bestFit="1" customWidth="1"/>
    <col min="7687" max="7687" width="9.7109375" style="82" customWidth="1"/>
    <col min="7688" max="7688" width="10.7109375" style="82" bestFit="1" customWidth="1"/>
    <col min="7689" max="7690" width="10.7109375" style="82" customWidth="1"/>
    <col min="7691" max="7691" width="10.7109375" style="82" bestFit="1" customWidth="1"/>
    <col min="7692" max="7936" width="11.42578125" style="82" customWidth="1"/>
    <col min="7937" max="7937" width="89.85546875" style="82" bestFit="1" customWidth="1"/>
    <col min="7938" max="7942" width="9.7109375" style="82" bestFit="1" customWidth="1"/>
    <col min="7943" max="7943" width="9.7109375" style="82" customWidth="1"/>
    <col min="7944" max="7944" width="10.7109375" style="82" bestFit="1" customWidth="1"/>
    <col min="7945" max="7946" width="10.7109375" style="82" customWidth="1"/>
    <col min="7947" max="7947" width="10.7109375" style="82" bestFit="1" customWidth="1"/>
    <col min="7948" max="8192" width="11.42578125" style="82" customWidth="1"/>
    <col min="8193" max="8193" width="89.85546875" style="82" bestFit="1" customWidth="1"/>
    <col min="8194" max="8198" width="9.7109375" style="82" bestFit="1" customWidth="1"/>
    <col min="8199" max="8199" width="9.7109375" style="82" customWidth="1"/>
    <col min="8200" max="8200" width="10.7109375" style="82" bestFit="1" customWidth="1"/>
    <col min="8201" max="8202" width="10.7109375" style="82" customWidth="1"/>
    <col min="8203" max="8203" width="10.7109375" style="82" bestFit="1" customWidth="1"/>
    <col min="8204" max="8448" width="11.42578125" style="82" customWidth="1"/>
    <col min="8449" max="8449" width="89.85546875" style="82" bestFit="1" customWidth="1"/>
    <col min="8450" max="8454" width="9.7109375" style="82" bestFit="1" customWidth="1"/>
    <col min="8455" max="8455" width="9.7109375" style="82" customWidth="1"/>
    <col min="8456" max="8456" width="10.7109375" style="82" bestFit="1" customWidth="1"/>
    <col min="8457" max="8458" width="10.7109375" style="82" customWidth="1"/>
    <col min="8459" max="8459" width="10.7109375" style="82" bestFit="1" customWidth="1"/>
    <col min="8460" max="8704" width="11.42578125" style="82" customWidth="1"/>
    <col min="8705" max="8705" width="89.85546875" style="82" bestFit="1" customWidth="1"/>
    <col min="8706" max="8710" width="9.7109375" style="82" bestFit="1" customWidth="1"/>
    <col min="8711" max="8711" width="9.7109375" style="82" customWidth="1"/>
    <col min="8712" max="8712" width="10.7109375" style="82" bestFit="1" customWidth="1"/>
    <col min="8713" max="8714" width="10.7109375" style="82" customWidth="1"/>
    <col min="8715" max="8715" width="10.7109375" style="82" bestFit="1" customWidth="1"/>
    <col min="8716" max="8960" width="11.42578125" style="82" customWidth="1"/>
    <col min="8961" max="8961" width="89.85546875" style="82" bestFit="1" customWidth="1"/>
    <col min="8962" max="8966" width="9.7109375" style="82" bestFit="1" customWidth="1"/>
    <col min="8967" max="8967" width="9.7109375" style="82" customWidth="1"/>
    <col min="8968" max="8968" width="10.7109375" style="82" bestFit="1" customWidth="1"/>
    <col min="8969" max="8970" width="10.7109375" style="82" customWidth="1"/>
    <col min="8971" max="8971" width="10.7109375" style="82" bestFit="1" customWidth="1"/>
    <col min="8972" max="9216" width="11.42578125" style="82" customWidth="1"/>
    <col min="9217" max="9217" width="89.85546875" style="82" bestFit="1" customWidth="1"/>
    <col min="9218" max="9222" width="9.7109375" style="82" bestFit="1" customWidth="1"/>
    <col min="9223" max="9223" width="9.7109375" style="82" customWidth="1"/>
    <col min="9224" max="9224" width="10.7109375" style="82" bestFit="1" customWidth="1"/>
    <col min="9225" max="9226" width="10.7109375" style="82" customWidth="1"/>
    <col min="9227" max="9227" width="10.7109375" style="82" bestFit="1" customWidth="1"/>
    <col min="9228" max="9472" width="11.42578125" style="82" customWidth="1"/>
    <col min="9473" max="9473" width="89.85546875" style="82" bestFit="1" customWidth="1"/>
    <col min="9474" max="9478" width="9.7109375" style="82" bestFit="1" customWidth="1"/>
    <col min="9479" max="9479" width="9.7109375" style="82" customWidth="1"/>
    <col min="9480" max="9480" width="10.7109375" style="82" bestFit="1" customWidth="1"/>
    <col min="9481" max="9482" width="10.7109375" style="82" customWidth="1"/>
    <col min="9483" max="9483" width="10.7109375" style="82" bestFit="1" customWidth="1"/>
    <col min="9484" max="9728" width="11.42578125" style="82" customWidth="1"/>
    <col min="9729" max="9729" width="89.85546875" style="82" bestFit="1" customWidth="1"/>
    <col min="9730" max="9734" width="9.7109375" style="82" bestFit="1" customWidth="1"/>
    <col min="9735" max="9735" width="9.7109375" style="82" customWidth="1"/>
    <col min="9736" max="9736" width="10.7109375" style="82" bestFit="1" customWidth="1"/>
    <col min="9737" max="9738" width="10.7109375" style="82" customWidth="1"/>
    <col min="9739" max="9739" width="10.7109375" style="82" bestFit="1" customWidth="1"/>
    <col min="9740" max="9984" width="11.42578125" style="82" customWidth="1"/>
    <col min="9985" max="9985" width="89.85546875" style="82" bestFit="1" customWidth="1"/>
    <col min="9986" max="9990" width="9.7109375" style="82" bestFit="1" customWidth="1"/>
    <col min="9991" max="9991" width="9.7109375" style="82" customWidth="1"/>
    <col min="9992" max="9992" width="10.7109375" style="82" bestFit="1" customWidth="1"/>
    <col min="9993" max="9994" width="10.7109375" style="82" customWidth="1"/>
    <col min="9995" max="9995" width="10.7109375" style="82" bestFit="1" customWidth="1"/>
    <col min="9996" max="10240" width="11.42578125" style="82" customWidth="1"/>
    <col min="10241" max="10241" width="89.85546875" style="82" bestFit="1" customWidth="1"/>
    <col min="10242" max="10246" width="9.7109375" style="82" bestFit="1" customWidth="1"/>
    <col min="10247" max="10247" width="9.7109375" style="82" customWidth="1"/>
    <col min="10248" max="10248" width="10.7109375" style="82" bestFit="1" customWidth="1"/>
    <col min="10249" max="10250" width="10.7109375" style="82" customWidth="1"/>
    <col min="10251" max="10251" width="10.7109375" style="82" bestFit="1" customWidth="1"/>
    <col min="10252" max="10496" width="11.42578125" style="82" customWidth="1"/>
    <col min="10497" max="10497" width="89.85546875" style="82" bestFit="1" customWidth="1"/>
    <col min="10498" max="10502" width="9.7109375" style="82" bestFit="1" customWidth="1"/>
    <col min="10503" max="10503" width="9.7109375" style="82" customWidth="1"/>
    <col min="10504" max="10504" width="10.7109375" style="82" bestFit="1" customWidth="1"/>
    <col min="10505" max="10506" width="10.7109375" style="82" customWidth="1"/>
    <col min="10507" max="10507" width="10.7109375" style="82" bestFit="1" customWidth="1"/>
    <col min="10508" max="10752" width="11.42578125" style="82" customWidth="1"/>
    <col min="10753" max="10753" width="89.85546875" style="82" bestFit="1" customWidth="1"/>
    <col min="10754" max="10758" width="9.7109375" style="82" bestFit="1" customWidth="1"/>
    <col min="10759" max="10759" width="9.7109375" style="82" customWidth="1"/>
    <col min="10760" max="10760" width="10.7109375" style="82" bestFit="1" customWidth="1"/>
    <col min="10761" max="10762" width="10.7109375" style="82" customWidth="1"/>
    <col min="10763" max="10763" width="10.7109375" style="82" bestFit="1" customWidth="1"/>
    <col min="10764" max="11008" width="11.42578125" style="82" customWidth="1"/>
    <col min="11009" max="11009" width="89.85546875" style="82" bestFit="1" customWidth="1"/>
    <col min="11010" max="11014" width="9.7109375" style="82" bestFit="1" customWidth="1"/>
    <col min="11015" max="11015" width="9.7109375" style="82" customWidth="1"/>
    <col min="11016" max="11016" width="10.7109375" style="82" bestFit="1" customWidth="1"/>
    <col min="11017" max="11018" width="10.7109375" style="82" customWidth="1"/>
    <col min="11019" max="11019" width="10.7109375" style="82" bestFit="1" customWidth="1"/>
    <col min="11020" max="11264" width="11.42578125" style="82" customWidth="1"/>
    <col min="11265" max="11265" width="89.85546875" style="82" bestFit="1" customWidth="1"/>
    <col min="11266" max="11270" width="9.7109375" style="82" bestFit="1" customWidth="1"/>
    <col min="11271" max="11271" width="9.7109375" style="82" customWidth="1"/>
    <col min="11272" max="11272" width="10.7109375" style="82" bestFit="1" customWidth="1"/>
    <col min="11273" max="11274" width="10.7109375" style="82" customWidth="1"/>
    <col min="11275" max="11275" width="10.7109375" style="82" bestFit="1" customWidth="1"/>
    <col min="11276" max="11520" width="11.42578125" style="82" customWidth="1"/>
    <col min="11521" max="11521" width="89.85546875" style="82" bestFit="1" customWidth="1"/>
    <col min="11522" max="11526" width="9.7109375" style="82" bestFit="1" customWidth="1"/>
    <col min="11527" max="11527" width="9.7109375" style="82" customWidth="1"/>
    <col min="11528" max="11528" width="10.7109375" style="82" bestFit="1" customWidth="1"/>
    <col min="11529" max="11530" width="10.7109375" style="82" customWidth="1"/>
    <col min="11531" max="11531" width="10.7109375" style="82" bestFit="1" customWidth="1"/>
    <col min="11532" max="11776" width="11.42578125" style="82" customWidth="1"/>
    <col min="11777" max="11777" width="89.85546875" style="82" bestFit="1" customWidth="1"/>
    <col min="11778" max="11782" width="9.7109375" style="82" bestFit="1" customWidth="1"/>
    <col min="11783" max="11783" width="9.7109375" style="82" customWidth="1"/>
    <col min="11784" max="11784" width="10.7109375" style="82" bestFit="1" customWidth="1"/>
    <col min="11785" max="11786" width="10.7109375" style="82" customWidth="1"/>
    <col min="11787" max="11787" width="10.7109375" style="82" bestFit="1" customWidth="1"/>
    <col min="11788" max="12032" width="11.42578125" style="82" customWidth="1"/>
    <col min="12033" max="12033" width="89.85546875" style="82" bestFit="1" customWidth="1"/>
    <col min="12034" max="12038" width="9.7109375" style="82" bestFit="1" customWidth="1"/>
    <col min="12039" max="12039" width="9.7109375" style="82" customWidth="1"/>
    <col min="12040" max="12040" width="10.7109375" style="82" bestFit="1" customWidth="1"/>
    <col min="12041" max="12042" width="10.7109375" style="82" customWidth="1"/>
    <col min="12043" max="12043" width="10.7109375" style="82" bestFit="1" customWidth="1"/>
    <col min="12044" max="12288" width="11.42578125" style="82" customWidth="1"/>
    <col min="12289" max="12289" width="89.85546875" style="82" bestFit="1" customWidth="1"/>
    <col min="12290" max="12294" width="9.7109375" style="82" bestFit="1" customWidth="1"/>
    <col min="12295" max="12295" width="9.7109375" style="82" customWidth="1"/>
    <col min="12296" max="12296" width="10.7109375" style="82" bestFit="1" customWidth="1"/>
    <col min="12297" max="12298" width="10.7109375" style="82" customWidth="1"/>
    <col min="12299" max="12299" width="10.7109375" style="82" bestFit="1" customWidth="1"/>
    <col min="12300" max="12544" width="11.42578125" style="82" customWidth="1"/>
    <col min="12545" max="12545" width="89.85546875" style="82" bestFit="1" customWidth="1"/>
    <col min="12546" max="12550" width="9.7109375" style="82" bestFit="1" customWidth="1"/>
    <col min="12551" max="12551" width="9.7109375" style="82" customWidth="1"/>
    <col min="12552" max="12552" width="10.7109375" style="82" bestFit="1" customWidth="1"/>
    <col min="12553" max="12554" width="10.7109375" style="82" customWidth="1"/>
    <col min="12555" max="12555" width="10.7109375" style="82" bestFit="1" customWidth="1"/>
    <col min="12556" max="12800" width="11.42578125" style="82" customWidth="1"/>
    <col min="12801" max="12801" width="89.85546875" style="82" bestFit="1" customWidth="1"/>
    <col min="12802" max="12806" width="9.7109375" style="82" bestFit="1" customWidth="1"/>
    <col min="12807" max="12807" width="9.7109375" style="82" customWidth="1"/>
    <col min="12808" max="12808" width="10.7109375" style="82" bestFit="1" customWidth="1"/>
    <col min="12809" max="12810" width="10.7109375" style="82" customWidth="1"/>
    <col min="12811" max="12811" width="10.7109375" style="82" bestFit="1" customWidth="1"/>
    <col min="12812" max="13056" width="11.42578125" style="82" customWidth="1"/>
    <col min="13057" max="13057" width="89.85546875" style="82" bestFit="1" customWidth="1"/>
    <col min="13058" max="13062" width="9.7109375" style="82" bestFit="1" customWidth="1"/>
    <col min="13063" max="13063" width="9.7109375" style="82" customWidth="1"/>
    <col min="13064" max="13064" width="10.7109375" style="82" bestFit="1" customWidth="1"/>
    <col min="13065" max="13066" width="10.7109375" style="82" customWidth="1"/>
    <col min="13067" max="13067" width="10.7109375" style="82" bestFit="1" customWidth="1"/>
    <col min="13068" max="13312" width="11.42578125" style="82" customWidth="1"/>
    <col min="13313" max="13313" width="89.85546875" style="82" bestFit="1" customWidth="1"/>
    <col min="13314" max="13318" width="9.7109375" style="82" bestFit="1" customWidth="1"/>
    <col min="13319" max="13319" width="9.7109375" style="82" customWidth="1"/>
    <col min="13320" max="13320" width="10.7109375" style="82" bestFit="1" customWidth="1"/>
    <col min="13321" max="13322" width="10.7109375" style="82" customWidth="1"/>
    <col min="13323" max="13323" width="10.7109375" style="82" bestFit="1" customWidth="1"/>
    <col min="13324" max="13568" width="11.42578125" style="82" customWidth="1"/>
    <col min="13569" max="13569" width="89.85546875" style="82" bestFit="1" customWidth="1"/>
    <col min="13570" max="13574" width="9.7109375" style="82" bestFit="1" customWidth="1"/>
    <col min="13575" max="13575" width="9.7109375" style="82" customWidth="1"/>
    <col min="13576" max="13576" width="10.7109375" style="82" bestFit="1" customWidth="1"/>
    <col min="13577" max="13578" width="10.7109375" style="82" customWidth="1"/>
    <col min="13579" max="13579" width="10.7109375" style="82" bestFit="1" customWidth="1"/>
    <col min="13580" max="13824" width="11.42578125" style="82" customWidth="1"/>
    <col min="13825" max="13825" width="89.85546875" style="82" bestFit="1" customWidth="1"/>
    <col min="13826" max="13830" width="9.7109375" style="82" bestFit="1" customWidth="1"/>
    <col min="13831" max="13831" width="9.7109375" style="82" customWidth="1"/>
    <col min="13832" max="13832" width="10.7109375" style="82" bestFit="1" customWidth="1"/>
    <col min="13833" max="13834" width="10.7109375" style="82" customWidth="1"/>
    <col min="13835" max="13835" width="10.7109375" style="82" bestFit="1" customWidth="1"/>
    <col min="13836" max="14080" width="11.42578125" style="82" customWidth="1"/>
    <col min="14081" max="14081" width="89.85546875" style="82" bestFit="1" customWidth="1"/>
    <col min="14082" max="14086" width="9.7109375" style="82" bestFit="1" customWidth="1"/>
    <col min="14087" max="14087" width="9.7109375" style="82" customWidth="1"/>
    <col min="14088" max="14088" width="10.7109375" style="82" bestFit="1" customWidth="1"/>
    <col min="14089" max="14090" width="10.7109375" style="82" customWidth="1"/>
    <col min="14091" max="14091" width="10.7109375" style="82" bestFit="1" customWidth="1"/>
    <col min="14092" max="14336" width="11.42578125" style="82" customWidth="1"/>
    <col min="14337" max="14337" width="89.85546875" style="82" bestFit="1" customWidth="1"/>
    <col min="14338" max="14342" width="9.7109375" style="82" bestFit="1" customWidth="1"/>
    <col min="14343" max="14343" width="9.7109375" style="82" customWidth="1"/>
    <col min="14344" max="14344" width="10.7109375" style="82" bestFit="1" customWidth="1"/>
    <col min="14345" max="14346" width="10.7109375" style="82" customWidth="1"/>
    <col min="14347" max="14347" width="10.7109375" style="82" bestFit="1" customWidth="1"/>
    <col min="14348" max="14592" width="11.42578125" style="82" customWidth="1"/>
    <col min="14593" max="14593" width="89.85546875" style="82" bestFit="1" customWidth="1"/>
    <col min="14594" max="14598" width="9.7109375" style="82" bestFit="1" customWidth="1"/>
    <col min="14599" max="14599" width="9.7109375" style="82" customWidth="1"/>
    <col min="14600" max="14600" width="10.7109375" style="82" bestFit="1" customWidth="1"/>
    <col min="14601" max="14602" width="10.7109375" style="82" customWidth="1"/>
    <col min="14603" max="14603" width="10.7109375" style="82" bestFit="1" customWidth="1"/>
    <col min="14604" max="14848" width="11.42578125" style="82" customWidth="1"/>
    <col min="14849" max="14849" width="89.85546875" style="82" bestFit="1" customWidth="1"/>
    <col min="14850" max="14854" width="9.7109375" style="82" bestFit="1" customWidth="1"/>
    <col min="14855" max="14855" width="9.7109375" style="82" customWidth="1"/>
    <col min="14856" max="14856" width="10.7109375" style="82" bestFit="1" customWidth="1"/>
    <col min="14857" max="14858" width="10.7109375" style="82" customWidth="1"/>
    <col min="14859" max="14859" width="10.7109375" style="82" bestFit="1" customWidth="1"/>
    <col min="14860" max="15104" width="11.42578125" style="82" customWidth="1"/>
    <col min="15105" max="15105" width="89.85546875" style="82" bestFit="1" customWidth="1"/>
    <col min="15106" max="15110" width="9.7109375" style="82" bestFit="1" customWidth="1"/>
    <col min="15111" max="15111" width="9.7109375" style="82" customWidth="1"/>
    <col min="15112" max="15112" width="10.7109375" style="82" bestFit="1" customWidth="1"/>
    <col min="15113" max="15114" width="10.7109375" style="82" customWidth="1"/>
    <col min="15115" max="15115" width="10.7109375" style="82" bestFit="1" customWidth="1"/>
    <col min="15116" max="15360" width="11.42578125" style="82" customWidth="1"/>
    <col min="15361" max="15361" width="89.85546875" style="82" bestFit="1" customWidth="1"/>
    <col min="15362" max="15366" width="9.7109375" style="82" bestFit="1" customWidth="1"/>
    <col min="15367" max="15367" width="9.7109375" style="82" customWidth="1"/>
    <col min="15368" max="15368" width="10.7109375" style="82" bestFit="1" customWidth="1"/>
    <col min="15369" max="15370" width="10.7109375" style="82" customWidth="1"/>
    <col min="15371" max="15371" width="10.7109375" style="82" bestFit="1" customWidth="1"/>
    <col min="15372" max="15616" width="11.42578125" style="82" customWidth="1"/>
    <col min="15617" max="15617" width="89.85546875" style="82" bestFit="1" customWidth="1"/>
    <col min="15618" max="15622" width="9.7109375" style="82" bestFit="1" customWidth="1"/>
    <col min="15623" max="15623" width="9.7109375" style="82" customWidth="1"/>
    <col min="15624" max="15624" width="10.7109375" style="82" bestFit="1" customWidth="1"/>
    <col min="15625" max="15626" width="10.7109375" style="82" customWidth="1"/>
    <col min="15627" max="15627" width="10.7109375" style="82" bestFit="1" customWidth="1"/>
    <col min="15628" max="15872" width="11.42578125" style="82" customWidth="1"/>
    <col min="15873" max="15873" width="89.85546875" style="82" bestFit="1" customWidth="1"/>
    <col min="15874" max="15878" width="9.7109375" style="82" bestFit="1" customWidth="1"/>
    <col min="15879" max="15879" width="9.7109375" style="82" customWidth="1"/>
    <col min="15880" max="15880" width="10.7109375" style="82" bestFit="1" customWidth="1"/>
    <col min="15881" max="15882" width="10.7109375" style="82" customWidth="1"/>
    <col min="15883" max="15883" width="10.7109375" style="82" bestFit="1" customWidth="1"/>
    <col min="15884" max="16128" width="11.42578125" style="82" customWidth="1"/>
    <col min="16129" max="16129" width="89.85546875" style="82" bestFit="1" customWidth="1"/>
    <col min="16130" max="16134" width="9.7109375" style="82" bestFit="1" customWidth="1"/>
    <col min="16135" max="16135" width="9.7109375" style="82" customWidth="1"/>
    <col min="16136" max="16136" width="10.7109375" style="82" bestFit="1" customWidth="1"/>
    <col min="16137" max="16138" width="10.7109375" style="82" customWidth="1"/>
    <col min="16139" max="16139" width="10.7109375" style="82" bestFit="1" customWidth="1"/>
    <col min="16140" max="16384" width="11.42578125" style="82" customWidth="1"/>
  </cols>
  <sheetData>
    <row r="1" spans="1:28" ht="30" customHeight="1">
      <c r="A1" s="753" t="s">
        <v>965</v>
      </c>
      <c r="B1" s="753"/>
      <c r="C1" s="753"/>
      <c r="D1" s="753"/>
      <c r="E1" s="753"/>
      <c r="F1" s="753"/>
      <c r="G1" s="753"/>
      <c r="H1" s="753"/>
      <c r="I1" s="753"/>
      <c r="J1" s="753"/>
      <c r="K1" s="753"/>
      <c r="L1" s="81"/>
      <c r="M1" s="81"/>
      <c r="N1" s="81"/>
      <c r="O1" s="81"/>
      <c r="P1" s="81"/>
      <c r="Q1" s="81"/>
      <c r="R1" s="81"/>
      <c r="S1" s="81"/>
      <c r="T1" s="81"/>
      <c r="U1" s="81"/>
      <c r="V1" s="81"/>
      <c r="W1" s="81"/>
      <c r="X1" s="81"/>
      <c r="Y1" s="81"/>
      <c r="Z1" s="81"/>
      <c r="AA1" s="81"/>
      <c r="AB1" s="81"/>
    </row>
    <row r="2" spans="1:28" ht="15" customHeight="1">
      <c r="A2" s="754" t="s">
        <v>452</v>
      </c>
      <c r="B2" s="754"/>
      <c r="C2" s="754"/>
      <c r="D2" s="754"/>
      <c r="E2" s="754"/>
      <c r="F2" s="754"/>
      <c r="G2" s="754"/>
      <c r="H2" s="754"/>
      <c r="I2" s="754"/>
      <c r="J2" s="754"/>
      <c r="K2" s="754"/>
      <c r="L2" s="81"/>
      <c r="M2" s="81"/>
      <c r="N2" s="81"/>
      <c r="O2" s="81"/>
      <c r="P2" s="81"/>
      <c r="Q2" s="81"/>
      <c r="R2" s="81"/>
      <c r="S2" s="81"/>
      <c r="T2" s="81"/>
      <c r="U2" s="81"/>
      <c r="V2" s="81"/>
      <c r="W2" s="81"/>
      <c r="X2" s="81"/>
      <c r="Y2" s="81"/>
      <c r="Z2" s="81"/>
      <c r="AA2" s="81"/>
      <c r="AB2" s="81"/>
    </row>
    <row r="3" spans="1:28" ht="30" customHeight="1">
      <c r="A3" s="755" t="s">
        <v>3</v>
      </c>
      <c r="B3" s="755"/>
      <c r="C3" s="755"/>
      <c r="D3" s="755"/>
      <c r="E3" s="755"/>
      <c r="F3" s="755"/>
      <c r="G3" s="755"/>
      <c r="H3" s="755"/>
      <c r="I3" s="755"/>
      <c r="J3" s="755"/>
      <c r="K3" s="755"/>
      <c r="L3" s="81"/>
      <c r="M3" s="81"/>
      <c r="N3" s="81"/>
      <c r="O3" s="81"/>
      <c r="P3" s="81"/>
      <c r="Q3" s="81"/>
      <c r="R3" s="81"/>
      <c r="S3" s="81"/>
      <c r="T3" s="81"/>
      <c r="U3" s="81"/>
      <c r="V3" s="81"/>
      <c r="W3" s="81"/>
      <c r="X3" s="81"/>
      <c r="Y3" s="81"/>
      <c r="Z3" s="81"/>
      <c r="AA3" s="81"/>
      <c r="AB3" s="81"/>
    </row>
    <row r="4" spans="1:28" ht="3.75" customHeight="1" thickBot="1">
      <c r="A4" s="81"/>
      <c r="B4" s="81"/>
      <c r="C4" s="81"/>
      <c r="D4" s="81"/>
      <c r="E4" s="81"/>
      <c r="F4" s="81"/>
      <c r="G4" s="81"/>
      <c r="H4" s="81"/>
      <c r="I4" s="81"/>
      <c r="J4" s="81"/>
      <c r="K4" s="81"/>
      <c r="L4" s="81"/>
      <c r="M4" s="81"/>
      <c r="N4" s="81"/>
      <c r="O4" s="81"/>
      <c r="P4" s="81"/>
      <c r="Q4" s="81"/>
      <c r="R4" s="81"/>
      <c r="S4" s="81"/>
      <c r="T4" s="81"/>
      <c r="U4" s="81"/>
      <c r="V4" s="81"/>
      <c r="W4" s="81"/>
      <c r="X4" s="81"/>
      <c r="Y4" s="81"/>
      <c r="Z4" s="81"/>
      <c r="AA4" s="81"/>
      <c r="AB4" s="81"/>
    </row>
    <row r="5" spans="1:28" s="84" customFormat="1" ht="30" customHeight="1" thickTop="1" thickBot="1">
      <c r="A5" s="606"/>
      <c r="B5" s="607" t="s">
        <v>455</v>
      </c>
      <c r="C5" s="607" t="s">
        <v>456</v>
      </c>
      <c r="D5" s="607" t="s">
        <v>457</v>
      </c>
      <c r="E5" s="607" t="s">
        <v>458</v>
      </c>
      <c r="F5" s="607" t="s">
        <v>459</v>
      </c>
      <c r="G5" s="607" t="s">
        <v>460</v>
      </c>
      <c r="H5" s="607" t="s">
        <v>461</v>
      </c>
      <c r="I5" s="607" t="s">
        <v>462</v>
      </c>
      <c r="J5" s="607" t="s">
        <v>463</v>
      </c>
      <c r="K5" s="607" t="s">
        <v>464</v>
      </c>
      <c r="L5" s="83"/>
      <c r="M5" s="83"/>
      <c r="N5" s="83"/>
      <c r="O5" s="83"/>
      <c r="P5" s="83"/>
      <c r="Q5" s="83"/>
      <c r="R5" s="83"/>
      <c r="S5" s="83"/>
      <c r="T5" s="83"/>
      <c r="U5" s="83"/>
      <c r="V5" s="83"/>
      <c r="W5" s="83"/>
      <c r="X5" s="83"/>
      <c r="Y5" s="83"/>
      <c r="Z5" s="83"/>
      <c r="AA5" s="83"/>
      <c r="AB5" s="83"/>
    </row>
    <row r="6" spans="1:28" ht="15" customHeight="1" thickTop="1" thickBot="1">
      <c r="A6" s="608" t="s">
        <v>465</v>
      </c>
      <c r="B6" s="609">
        <v>4033457.8172399998</v>
      </c>
      <c r="C6" s="609">
        <v>4474596.6765600005</v>
      </c>
      <c r="D6" s="609">
        <v>5432872.0645200005</v>
      </c>
      <c r="E6" s="609">
        <v>6231244.4709200002</v>
      </c>
      <c r="F6" s="609">
        <v>7901964.2556099994</v>
      </c>
      <c r="G6" s="609">
        <v>9581779.4965799991</v>
      </c>
      <c r="H6" s="609">
        <v>10434812.486129999</v>
      </c>
      <c r="I6" s="609">
        <v>10325667.89765</v>
      </c>
      <c r="J6" s="609">
        <v>10498848.348299999</v>
      </c>
      <c r="K6" s="609">
        <v>10399746.17461</v>
      </c>
      <c r="L6" s="81"/>
      <c r="M6" s="81"/>
      <c r="N6" s="81"/>
      <c r="O6" s="81"/>
      <c r="P6" s="81"/>
      <c r="Q6" s="81"/>
      <c r="R6" s="81"/>
      <c r="S6" s="81"/>
      <c r="T6" s="81"/>
      <c r="U6" s="81"/>
      <c r="V6" s="81"/>
      <c r="W6" s="81"/>
      <c r="X6" s="81"/>
      <c r="Y6" s="81"/>
      <c r="Z6" s="81"/>
      <c r="AA6" s="81"/>
      <c r="AB6" s="81"/>
    </row>
    <row r="7" spans="1:28" s="87" customFormat="1" ht="15" customHeight="1" thickTop="1">
      <c r="A7" s="85" t="s">
        <v>10</v>
      </c>
      <c r="B7" s="86">
        <v>167653.16861000002</v>
      </c>
      <c r="C7" s="86">
        <v>198970.63688999999</v>
      </c>
      <c r="D7" s="86">
        <v>229045.20624</v>
      </c>
      <c r="E7" s="86">
        <v>229137.53441999998</v>
      </c>
      <c r="F7" s="86">
        <v>434587.40337000001</v>
      </c>
      <c r="G7" s="86">
        <v>545176.59058000008</v>
      </c>
      <c r="H7" s="86">
        <v>573746.33739999996</v>
      </c>
      <c r="I7" s="86">
        <v>517594.20750999998</v>
      </c>
      <c r="J7" s="86">
        <v>644735.52259000007</v>
      </c>
      <c r="K7" s="86">
        <v>716636.55058000004</v>
      </c>
      <c r="L7" s="81"/>
      <c r="M7" s="81"/>
      <c r="N7" s="81"/>
      <c r="O7" s="81"/>
      <c r="P7" s="81"/>
      <c r="Q7" s="81"/>
      <c r="R7" s="81"/>
      <c r="S7" s="81"/>
      <c r="T7" s="81"/>
      <c r="U7" s="81"/>
      <c r="V7" s="81"/>
      <c r="W7" s="81"/>
      <c r="X7" s="81"/>
      <c r="Y7" s="81"/>
      <c r="Z7" s="81"/>
      <c r="AA7" s="81"/>
      <c r="AB7" s="81"/>
    </row>
    <row r="8" spans="1:28" s="87" customFormat="1" ht="15" customHeight="1">
      <c r="A8" s="85" t="s">
        <v>19</v>
      </c>
      <c r="B8" s="86">
        <v>52894.738880000004</v>
      </c>
      <c r="C8" s="86">
        <v>60604.879860000001</v>
      </c>
      <c r="D8" s="86">
        <v>136397.93575999999</v>
      </c>
      <c r="E8" s="86">
        <v>79538.324200000003</v>
      </c>
      <c r="F8" s="86">
        <v>184966.36011000001</v>
      </c>
      <c r="G8" s="86">
        <v>228183.17246999999</v>
      </c>
      <c r="H8" s="86">
        <v>172867.4307</v>
      </c>
      <c r="I8" s="86">
        <v>187228.50281000001</v>
      </c>
      <c r="J8" s="86">
        <v>344112.72126999998</v>
      </c>
      <c r="K8" s="86">
        <v>307663.08261000004</v>
      </c>
      <c r="L8" s="81"/>
      <c r="M8" s="81"/>
      <c r="N8" s="81"/>
      <c r="O8" s="81"/>
      <c r="P8" s="81"/>
      <c r="Q8" s="81"/>
      <c r="R8" s="81"/>
      <c r="S8" s="81"/>
      <c r="T8" s="81"/>
      <c r="U8" s="81"/>
      <c r="V8" s="81"/>
      <c r="W8" s="81"/>
      <c r="X8" s="81"/>
      <c r="Y8" s="81"/>
      <c r="Z8" s="81"/>
      <c r="AA8" s="81"/>
      <c r="AB8" s="81"/>
    </row>
    <row r="9" spans="1:28" s="87" customFormat="1" ht="15" customHeight="1">
      <c r="A9" s="85" t="s">
        <v>28</v>
      </c>
      <c r="B9" s="86">
        <v>3650795.88864</v>
      </c>
      <c r="C9" s="86">
        <v>4017883.3179899999</v>
      </c>
      <c r="D9" s="86">
        <v>4823990.2233999996</v>
      </c>
      <c r="E9" s="86">
        <v>5603732.0973699996</v>
      </c>
      <c r="F9" s="86">
        <v>6803438.93621</v>
      </c>
      <c r="G9" s="86">
        <v>7343778.2615600005</v>
      </c>
      <c r="H9" s="86">
        <v>8218822.4450500002</v>
      </c>
      <c r="I9" s="86">
        <v>8154011.7435499998</v>
      </c>
      <c r="J9" s="86">
        <v>8182236.0536700003</v>
      </c>
      <c r="K9" s="86">
        <v>8068802.6703300001</v>
      </c>
      <c r="L9" s="81"/>
      <c r="M9" s="81"/>
      <c r="N9" s="81"/>
      <c r="O9" s="81"/>
      <c r="P9" s="81"/>
      <c r="Q9" s="81"/>
      <c r="R9" s="81"/>
      <c r="S9" s="81"/>
      <c r="T9" s="81"/>
      <c r="U9" s="81"/>
      <c r="V9" s="81"/>
      <c r="W9" s="81"/>
      <c r="X9" s="81"/>
      <c r="Y9" s="81"/>
      <c r="Z9" s="81"/>
      <c r="AA9" s="81"/>
      <c r="AB9" s="81"/>
    </row>
    <row r="10" spans="1:28" s="87" customFormat="1" ht="15" customHeight="1">
      <c r="A10" s="88" t="s">
        <v>466</v>
      </c>
      <c r="B10" s="86">
        <v>3699217.34485</v>
      </c>
      <c r="C10" s="86">
        <v>4071615.3467399999</v>
      </c>
      <c r="D10" s="86">
        <v>4910921.35513</v>
      </c>
      <c r="E10" s="86">
        <v>5683864.59241</v>
      </c>
      <c r="F10" s="86">
        <v>6334049.8495100001</v>
      </c>
      <c r="G10" s="86">
        <v>6920057.4871899998</v>
      </c>
      <c r="H10" s="86">
        <v>7865646.2810200006</v>
      </c>
      <c r="I10" s="86">
        <v>7803143.9869999997</v>
      </c>
      <c r="J10" s="86">
        <v>7892019.61558</v>
      </c>
      <c r="K10" s="86">
        <v>7783349.5594700007</v>
      </c>
      <c r="L10" s="81"/>
      <c r="M10" s="81"/>
      <c r="N10" s="81"/>
      <c r="O10" s="81"/>
      <c r="P10" s="81"/>
      <c r="Q10" s="81"/>
      <c r="R10" s="81"/>
      <c r="S10" s="81"/>
      <c r="T10" s="81"/>
      <c r="U10" s="81"/>
      <c r="V10" s="81"/>
      <c r="W10" s="81"/>
      <c r="X10" s="81"/>
      <c r="Y10" s="81"/>
      <c r="Z10" s="81"/>
      <c r="AA10" s="81"/>
      <c r="AB10" s="81"/>
    </row>
    <row r="11" spans="1:28" s="87" customFormat="1" ht="15" customHeight="1">
      <c r="A11" s="88" t="s">
        <v>467</v>
      </c>
      <c r="B11" s="86">
        <v>3637800.8045199998</v>
      </c>
      <c r="C11" s="86">
        <v>4001629.3086100002</v>
      </c>
      <c r="D11" s="86">
        <v>4834281.6162900003</v>
      </c>
      <c r="E11" s="86">
        <v>5565460.0044</v>
      </c>
      <c r="F11" s="86">
        <v>6209520.4820699999</v>
      </c>
      <c r="G11" s="86">
        <v>5988815.5118699996</v>
      </c>
      <c r="H11" s="86">
        <v>7076533.0847700005</v>
      </c>
      <c r="I11" s="86">
        <v>7024360.1943900008</v>
      </c>
      <c r="J11" s="86">
        <v>7180467.51774</v>
      </c>
      <c r="K11" s="86">
        <v>7085884.3028299995</v>
      </c>
      <c r="L11" s="81"/>
      <c r="M11" s="81"/>
      <c r="N11" s="81"/>
      <c r="O11" s="81"/>
      <c r="P11" s="81"/>
      <c r="Q11" s="81"/>
      <c r="R11" s="81"/>
      <c r="S11" s="81"/>
      <c r="T11" s="81"/>
      <c r="U11" s="81"/>
      <c r="V11" s="81"/>
      <c r="W11" s="81"/>
      <c r="X11" s="81"/>
      <c r="Y11" s="81"/>
      <c r="Z11" s="81"/>
      <c r="AA11" s="81"/>
      <c r="AB11" s="81"/>
    </row>
    <row r="12" spans="1:28" s="87" customFormat="1" ht="15" customHeight="1">
      <c r="A12" s="88" t="s">
        <v>468</v>
      </c>
      <c r="B12" s="86">
        <v>61416.540329999996</v>
      </c>
      <c r="C12" s="86">
        <v>69986.038130000001</v>
      </c>
      <c r="D12" s="86">
        <v>76639.738840000005</v>
      </c>
      <c r="E12" s="86">
        <v>118404.58801000001</v>
      </c>
      <c r="F12" s="86">
        <v>124529.36744</v>
      </c>
      <c r="G12" s="86">
        <v>931241.97532000009</v>
      </c>
      <c r="H12" s="86">
        <v>789113.19625000004</v>
      </c>
      <c r="I12" s="86">
        <v>778783.79261</v>
      </c>
      <c r="J12" s="86">
        <v>711552.09784000006</v>
      </c>
      <c r="K12" s="86">
        <v>697465.25664000004</v>
      </c>
      <c r="L12" s="81"/>
      <c r="M12" s="81"/>
      <c r="N12" s="81"/>
      <c r="O12" s="81"/>
      <c r="P12" s="81"/>
      <c r="Q12" s="81"/>
      <c r="R12" s="81"/>
      <c r="S12" s="81"/>
      <c r="T12" s="81"/>
      <c r="U12" s="81"/>
      <c r="V12" s="81"/>
      <c r="W12" s="81"/>
      <c r="X12" s="81"/>
      <c r="Y12" s="81"/>
      <c r="Z12" s="81"/>
      <c r="AA12" s="81"/>
      <c r="AB12" s="81"/>
    </row>
    <row r="13" spans="1:28" s="87" customFormat="1" ht="15" customHeight="1">
      <c r="A13" s="88" t="s">
        <v>469</v>
      </c>
      <c r="B13" s="86">
        <v>30095.301649999998</v>
      </c>
      <c r="C13" s="86">
        <v>35620.276669999999</v>
      </c>
      <c r="D13" s="86">
        <v>44006.29305</v>
      </c>
      <c r="E13" s="86">
        <v>48912.301439999996</v>
      </c>
      <c r="F13" s="86">
        <v>18276.403050000001</v>
      </c>
      <c r="G13" s="86">
        <v>53528.510040000001</v>
      </c>
      <c r="H13" s="86">
        <v>78035.802420000007</v>
      </c>
      <c r="I13" s="86">
        <v>89429.571069999991</v>
      </c>
      <c r="J13" s="86">
        <v>93724.681639999995</v>
      </c>
      <c r="K13" s="86">
        <v>100645.64953</v>
      </c>
      <c r="L13" s="81"/>
      <c r="M13" s="81"/>
      <c r="N13" s="81"/>
      <c r="O13" s="81"/>
      <c r="P13" s="81"/>
      <c r="Q13" s="81"/>
      <c r="R13" s="81"/>
      <c r="S13" s="81"/>
      <c r="T13" s="81"/>
      <c r="U13" s="81"/>
      <c r="V13" s="81"/>
      <c r="W13" s="81"/>
      <c r="X13" s="81"/>
      <c r="Y13" s="81"/>
      <c r="Z13" s="81"/>
      <c r="AA13" s="81"/>
      <c r="AB13" s="81"/>
    </row>
    <row r="14" spans="1:28" s="87" customFormat="1" ht="15" customHeight="1">
      <c r="A14" s="88" t="s">
        <v>470</v>
      </c>
      <c r="B14" s="86">
        <v>27758.771579999997</v>
      </c>
      <c r="C14" s="86">
        <v>33634.244119999996</v>
      </c>
      <c r="D14" s="86">
        <v>42132.066279999999</v>
      </c>
      <c r="E14" s="86">
        <v>45387.281329999998</v>
      </c>
      <c r="F14" s="86">
        <v>17433.83223</v>
      </c>
      <c r="G14" s="86">
        <v>42918.20534</v>
      </c>
      <c r="H14" s="86">
        <v>59156.182820000002</v>
      </c>
      <c r="I14" s="86">
        <v>68679.654730000009</v>
      </c>
      <c r="J14" s="86">
        <v>70727.308620000011</v>
      </c>
      <c r="K14" s="86">
        <v>72454.355549999993</v>
      </c>
      <c r="L14" s="81"/>
      <c r="M14" s="81"/>
      <c r="N14" s="81"/>
      <c r="O14" s="81"/>
      <c r="P14" s="81"/>
      <c r="Q14" s="81"/>
      <c r="R14" s="81"/>
      <c r="S14" s="81"/>
      <c r="T14" s="81"/>
      <c r="U14" s="81"/>
      <c r="V14" s="81"/>
      <c r="W14" s="81"/>
      <c r="X14" s="81"/>
      <c r="Y14" s="81"/>
      <c r="Z14" s="81"/>
      <c r="AA14" s="81"/>
      <c r="AB14" s="81"/>
    </row>
    <row r="15" spans="1:28" s="87" customFormat="1" ht="15" customHeight="1">
      <c r="A15" s="88" t="s">
        <v>471</v>
      </c>
      <c r="B15" s="86">
        <v>2336.5300699999998</v>
      </c>
      <c r="C15" s="86">
        <v>1986.0325500000001</v>
      </c>
      <c r="D15" s="86">
        <v>1874.22677</v>
      </c>
      <c r="E15" s="86">
        <v>3525.0201099999999</v>
      </c>
      <c r="F15" s="86">
        <v>842.57081999999991</v>
      </c>
      <c r="G15" s="86">
        <v>10610.304699999999</v>
      </c>
      <c r="H15" s="86">
        <v>18879.619600000002</v>
      </c>
      <c r="I15" s="86">
        <v>20749.91634</v>
      </c>
      <c r="J15" s="86">
        <v>22997.373019999999</v>
      </c>
      <c r="K15" s="86">
        <v>28191.293980000002</v>
      </c>
      <c r="L15" s="81"/>
      <c r="M15" s="81"/>
      <c r="N15" s="81"/>
      <c r="O15" s="81"/>
      <c r="P15" s="81"/>
      <c r="Q15" s="81"/>
      <c r="R15" s="81"/>
      <c r="S15" s="81"/>
      <c r="T15" s="81"/>
      <c r="U15" s="81"/>
      <c r="V15" s="81"/>
      <c r="W15" s="81"/>
      <c r="X15" s="81"/>
      <c r="Y15" s="81"/>
      <c r="Z15" s="81"/>
      <c r="AA15" s="81"/>
      <c r="AB15" s="81"/>
    </row>
    <row r="16" spans="1:28" s="87" customFormat="1" ht="15" customHeight="1">
      <c r="A16" s="88" t="s">
        <v>472</v>
      </c>
      <c r="B16" s="86">
        <v>38999.727869999995</v>
      </c>
      <c r="C16" s="86">
        <v>37554.837390000001</v>
      </c>
      <c r="D16" s="86">
        <v>50358.245619999994</v>
      </c>
      <c r="E16" s="86">
        <v>50482.565020000002</v>
      </c>
      <c r="F16" s="86">
        <v>43159.670239999999</v>
      </c>
      <c r="G16" s="86">
        <v>45977.541119999994</v>
      </c>
      <c r="H16" s="86">
        <v>78571.60742</v>
      </c>
      <c r="I16" s="86">
        <v>82263.235739999989</v>
      </c>
      <c r="J16" s="86">
        <v>113729.46931</v>
      </c>
      <c r="K16" s="86">
        <v>115361.60365</v>
      </c>
      <c r="L16" s="81"/>
      <c r="M16" s="81"/>
      <c r="N16" s="81"/>
      <c r="O16" s="81"/>
      <c r="P16" s="81"/>
      <c r="Q16" s="81"/>
      <c r="R16" s="81"/>
      <c r="S16" s="81"/>
      <c r="T16" s="81"/>
      <c r="U16" s="81"/>
      <c r="V16" s="81"/>
      <c r="W16" s="81"/>
      <c r="X16" s="81"/>
      <c r="Y16" s="81"/>
      <c r="Z16" s="81"/>
      <c r="AA16" s="81"/>
      <c r="AB16" s="81"/>
    </row>
    <row r="17" spans="1:28" s="87" customFormat="1" ht="15" customHeight="1">
      <c r="A17" s="88" t="s">
        <v>473</v>
      </c>
      <c r="B17" s="86">
        <v>32562.236209999999</v>
      </c>
      <c r="C17" s="86">
        <v>32264.638589999999</v>
      </c>
      <c r="D17" s="86">
        <v>41378.485679999998</v>
      </c>
      <c r="E17" s="86">
        <v>42441.834490000001</v>
      </c>
      <c r="F17" s="86">
        <v>35553.579010000001</v>
      </c>
      <c r="G17" s="86">
        <v>36134.13809</v>
      </c>
      <c r="H17" s="86">
        <v>57203.369829999996</v>
      </c>
      <c r="I17" s="86">
        <v>58836.798920000001</v>
      </c>
      <c r="J17" s="86">
        <v>78806.524609999993</v>
      </c>
      <c r="K17" s="86">
        <v>80711.735069999995</v>
      </c>
      <c r="L17" s="81"/>
      <c r="M17" s="81"/>
      <c r="N17" s="81"/>
      <c r="O17" s="81"/>
      <c r="P17" s="81"/>
      <c r="Q17" s="81"/>
      <c r="R17" s="81"/>
      <c r="S17" s="81"/>
      <c r="T17" s="81"/>
      <c r="U17" s="81"/>
      <c r="V17" s="81"/>
      <c r="W17" s="81"/>
      <c r="X17" s="81"/>
      <c r="Y17" s="81"/>
      <c r="Z17" s="81"/>
      <c r="AA17" s="81"/>
      <c r="AB17" s="81"/>
    </row>
    <row r="18" spans="1:28" s="87" customFormat="1" ht="15" customHeight="1">
      <c r="A18" s="88" t="s">
        <v>474</v>
      </c>
      <c r="B18" s="86">
        <v>6437.4916600000006</v>
      </c>
      <c r="C18" s="86">
        <v>5290.1988000000001</v>
      </c>
      <c r="D18" s="86">
        <v>8979.7599399999999</v>
      </c>
      <c r="E18" s="86">
        <v>8040.7305299999998</v>
      </c>
      <c r="F18" s="86">
        <v>7606.09123</v>
      </c>
      <c r="G18" s="86">
        <v>9843.4030299999995</v>
      </c>
      <c r="H18" s="86">
        <v>21368.237590000001</v>
      </c>
      <c r="I18" s="86">
        <v>23426.436819999999</v>
      </c>
      <c r="J18" s="86">
        <v>34922.9447</v>
      </c>
      <c r="K18" s="86">
        <v>34649.868579999995</v>
      </c>
      <c r="L18" s="81"/>
      <c r="M18" s="81"/>
      <c r="N18" s="81"/>
      <c r="O18" s="81"/>
      <c r="P18" s="81"/>
      <c r="Q18" s="81"/>
      <c r="R18" s="81"/>
      <c r="S18" s="81"/>
      <c r="T18" s="81"/>
      <c r="U18" s="81"/>
      <c r="V18" s="81"/>
      <c r="W18" s="81"/>
      <c r="X18" s="81"/>
      <c r="Y18" s="81"/>
      <c r="Z18" s="81"/>
      <c r="AA18" s="81"/>
      <c r="AB18" s="81"/>
    </row>
    <row r="19" spans="1:28" s="87" customFormat="1" ht="15" customHeight="1">
      <c r="A19" s="88" t="s">
        <v>41</v>
      </c>
      <c r="B19" s="86">
        <v>62099.027649999996</v>
      </c>
      <c r="C19" s="86">
        <v>64549.689130000006</v>
      </c>
      <c r="D19" s="86">
        <v>74435.349170000001</v>
      </c>
      <c r="E19" s="86">
        <v>87059.976060000001</v>
      </c>
      <c r="F19" s="86">
        <v>659131.64682000002</v>
      </c>
      <c r="G19" s="86">
        <v>614684.82927999995</v>
      </c>
      <c r="H19" s="86">
        <v>538174.81886</v>
      </c>
      <c r="I19" s="86">
        <v>528675.42238999996</v>
      </c>
      <c r="J19" s="86">
        <v>472487.37358999997</v>
      </c>
      <c r="K19" s="86">
        <v>467101.63256</v>
      </c>
      <c r="L19" s="81"/>
      <c r="M19" s="81"/>
      <c r="N19" s="81"/>
      <c r="O19" s="81"/>
      <c r="P19" s="81"/>
      <c r="Q19" s="81"/>
      <c r="R19" s="81"/>
      <c r="S19" s="81"/>
      <c r="T19" s="81"/>
      <c r="U19" s="81"/>
      <c r="V19" s="81"/>
      <c r="W19" s="81"/>
      <c r="X19" s="81"/>
      <c r="Y19" s="81"/>
      <c r="Z19" s="81"/>
      <c r="AA19" s="81"/>
      <c r="AB19" s="81"/>
    </row>
    <row r="20" spans="1:28" s="87" customFormat="1" ht="15" customHeight="1">
      <c r="A20" s="88" t="s">
        <v>475</v>
      </c>
      <c r="B20" s="86">
        <v>-179615.51337999999</v>
      </c>
      <c r="C20" s="86">
        <v>-191456.83194</v>
      </c>
      <c r="D20" s="86">
        <v>-255731.01957</v>
      </c>
      <c r="E20" s="86">
        <v>-266587.33756000001</v>
      </c>
      <c r="F20" s="86">
        <v>-251178.63341000001</v>
      </c>
      <c r="G20" s="86">
        <v>-290470.10606999998</v>
      </c>
      <c r="H20" s="86">
        <v>-341606.06466999999</v>
      </c>
      <c r="I20" s="86">
        <v>-349500.47264999995</v>
      </c>
      <c r="J20" s="86">
        <v>-389725.08645</v>
      </c>
      <c r="K20" s="86">
        <v>-397655.77487999998</v>
      </c>
      <c r="L20" s="81"/>
      <c r="M20" s="81"/>
      <c r="N20" s="81"/>
      <c r="O20" s="81"/>
      <c r="P20" s="81"/>
      <c r="Q20" s="81"/>
      <c r="R20" s="81"/>
      <c r="S20" s="81"/>
      <c r="T20" s="81"/>
      <c r="U20" s="81"/>
      <c r="V20" s="81"/>
      <c r="W20" s="81"/>
      <c r="X20" s="81"/>
      <c r="Y20" s="81"/>
      <c r="Z20" s="81"/>
      <c r="AA20" s="81"/>
      <c r="AB20" s="81"/>
    </row>
    <row r="21" spans="1:28" s="87" customFormat="1" ht="15" customHeight="1">
      <c r="A21" s="85" t="s">
        <v>71</v>
      </c>
      <c r="B21" s="86">
        <v>37145.192350000005</v>
      </c>
      <c r="C21" s="86">
        <v>40798.39849</v>
      </c>
      <c r="D21" s="86">
        <v>53844.791979999995</v>
      </c>
      <c r="E21" s="86">
        <v>64462.572959999998</v>
      </c>
      <c r="F21" s="86">
        <v>72009.969870000001</v>
      </c>
      <c r="G21" s="86">
        <v>76659.866190000001</v>
      </c>
      <c r="H21" s="86">
        <v>69851.534540000008</v>
      </c>
      <c r="I21" s="86">
        <v>72909.653080000004</v>
      </c>
      <c r="J21" s="86">
        <v>77500.515310000003</v>
      </c>
      <c r="K21" s="86">
        <v>78208.683540000013</v>
      </c>
      <c r="L21" s="81"/>
      <c r="M21" s="81"/>
      <c r="N21" s="81"/>
      <c r="O21" s="81"/>
      <c r="P21" s="81"/>
      <c r="Q21" s="81"/>
      <c r="R21" s="81"/>
      <c r="S21" s="81"/>
      <c r="T21" s="81"/>
      <c r="U21" s="81"/>
      <c r="V21" s="81"/>
      <c r="W21" s="81"/>
      <c r="X21" s="81"/>
      <c r="Y21" s="81"/>
      <c r="Z21" s="81"/>
      <c r="AA21" s="81"/>
      <c r="AB21" s="81"/>
    </row>
    <row r="22" spans="1:28" s="87" customFormat="1" ht="15" customHeight="1">
      <c r="A22" s="85" t="s">
        <v>77</v>
      </c>
      <c r="B22" s="86">
        <v>989.4274200000001</v>
      </c>
      <c r="C22" s="86">
        <v>912.89164000000005</v>
      </c>
      <c r="D22" s="86">
        <v>1062.1120600000002</v>
      </c>
      <c r="E22" s="86">
        <v>2877.1207100000001</v>
      </c>
      <c r="F22" s="86">
        <v>637.98235</v>
      </c>
      <c r="G22" s="86">
        <v>664.51229000000001</v>
      </c>
      <c r="H22" s="86">
        <v>878.26316000000008</v>
      </c>
      <c r="I22" s="86">
        <v>860.55703000000005</v>
      </c>
      <c r="J22" s="86">
        <v>943.36964</v>
      </c>
      <c r="K22" s="86">
        <v>938.21474000000001</v>
      </c>
      <c r="L22" s="81"/>
      <c r="M22" s="81"/>
      <c r="N22" s="81"/>
      <c r="O22" s="81"/>
      <c r="P22" s="81"/>
      <c r="Q22" s="81"/>
      <c r="R22" s="81"/>
      <c r="S22" s="81"/>
      <c r="T22" s="81"/>
      <c r="U22" s="81"/>
      <c r="V22" s="81"/>
      <c r="W22" s="81"/>
      <c r="X22" s="81"/>
      <c r="Y22" s="81"/>
      <c r="Z22" s="81"/>
      <c r="AA22" s="81"/>
      <c r="AB22" s="81"/>
    </row>
    <row r="23" spans="1:28" s="87" customFormat="1" ht="15" customHeight="1">
      <c r="A23" s="85" t="s">
        <v>476</v>
      </c>
      <c r="B23" s="86">
        <v>13457.860859999999</v>
      </c>
      <c r="C23" s="86">
        <v>24624.93823</v>
      </c>
      <c r="D23" s="86">
        <v>33323.506090000003</v>
      </c>
      <c r="E23" s="86">
        <v>52974.815950000004</v>
      </c>
      <c r="F23" s="86">
        <v>213182.56372000001</v>
      </c>
      <c r="G23" s="86">
        <v>1202678.12249</v>
      </c>
      <c r="H23" s="86">
        <v>1185592.16793</v>
      </c>
      <c r="I23" s="86">
        <v>1181427.62448</v>
      </c>
      <c r="J23" s="86">
        <v>1037082.18536</v>
      </c>
      <c r="K23" s="86">
        <v>1015500.74974</v>
      </c>
      <c r="L23" s="81"/>
      <c r="M23" s="81"/>
      <c r="N23" s="81"/>
      <c r="O23" s="81"/>
      <c r="P23" s="81"/>
      <c r="Q23" s="81"/>
      <c r="R23" s="81"/>
      <c r="S23" s="81"/>
      <c r="T23" s="81"/>
      <c r="U23" s="81"/>
      <c r="V23" s="81"/>
      <c r="W23" s="81"/>
      <c r="X23" s="81"/>
      <c r="Y23" s="81"/>
      <c r="Z23" s="81"/>
      <c r="AA23" s="81"/>
      <c r="AB23" s="81"/>
    </row>
    <row r="24" spans="1:28" s="87" customFormat="1" ht="15" customHeight="1">
      <c r="A24" s="85" t="s">
        <v>87</v>
      </c>
      <c r="B24" s="86">
        <v>93378.84852</v>
      </c>
      <c r="C24" s="86">
        <v>110883.16448000001</v>
      </c>
      <c r="D24" s="86">
        <v>127605.06381000001</v>
      </c>
      <c r="E24" s="86">
        <v>170249.22097999998</v>
      </c>
      <c r="F24" s="86">
        <v>160427.28587999998</v>
      </c>
      <c r="G24" s="86">
        <v>157049.12966999999</v>
      </c>
      <c r="H24" s="86">
        <v>178584.03883</v>
      </c>
      <c r="I24" s="86">
        <v>179881.36851</v>
      </c>
      <c r="J24" s="86">
        <v>178972.65340000001</v>
      </c>
      <c r="K24" s="86">
        <v>176879.89443000001</v>
      </c>
      <c r="L24" s="81"/>
      <c r="M24" s="81"/>
      <c r="N24" s="81"/>
      <c r="O24" s="81"/>
      <c r="P24" s="81"/>
      <c r="Q24" s="81"/>
      <c r="R24" s="81"/>
      <c r="S24" s="81"/>
      <c r="T24" s="81"/>
      <c r="U24" s="81"/>
      <c r="V24" s="81"/>
      <c r="W24" s="81"/>
      <c r="X24" s="81"/>
      <c r="Y24" s="81"/>
      <c r="Z24" s="81"/>
      <c r="AA24" s="81"/>
      <c r="AB24" s="81"/>
    </row>
    <row r="25" spans="1:28" s="87" customFormat="1" ht="15" customHeight="1">
      <c r="A25" s="85" t="s">
        <v>477</v>
      </c>
      <c r="B25" s="86">
        <v>17142.69196</v>
      </c>
      <c r="C25" s="86">
        <v>19918.448980000001</v>
      </c>
      <c r="D25" s="86">
        <v>27603.225180000001</v>
      </c>
      <c r="E25" s="86">
        <v>28272.784329999999</v>
      </c>
      <c r="F25" s="86">
        <v>32713.754100000002</v>
      </c>
      <c r="G25" s="86">
        <v>27589.841329999999</v>
      </c>
      <c r="H25" s="86">
        <v>34470.268520000005</v>
      </c>
      <c r="I25" s="86">
        <v>31754.240679999999</v>
      </c>
      <c r="J25" s="86">
        <v>33265.327059999996</v>
      </c>
      <c r="K25" s="86">
        <v>35116.32864</v>
      </c>
      <c r="L25" s="81"/>
      <c r="M25" s="81"/>
      <c r="N25" s="81"/>
      <c r="O25" s="81"/>
      <c r="P25" s="81"/>
      <c r="Q25" s="81"/>
      <c r="R25" s="81"/>
      <c r="S25" s="81"/>
      <c r="T25" s="81"/>
      <c r="U25" s="81"/>
      <c r="V25" s="81"/>
      <c r="W25" s="81"/>
      <c r="X25" s="81"/>
      <c r="Y25" s="81"/>
      <c r="Z25" s="81"/>
      <c r="AA25" s="81"/>
      <c r="AB25" s="81"/>
    </row>
    <row r="26" spans="1:28" s="89" customFormat="1" ht="15" customHeight="1" thickBot="1">
      <c r="A26" s="85" t="s">
        <v>103</v>
      </c>
      <c r="B26" s="86">
        <v>0</v>
      </c>
      <c r="C26" s="86">
        <v>0</v>
      </c>
      <c r="D26" s="86">
        <v>0</v>
      </c>
      <c r="E26" s="86">
        <v>0</v>
      </c>
      <c r="F26" s="86">
        <v>0</v>
      </c>
      <c r="G26" s="86">
        <v>0</v>
      </c>
      <c r="H26" s="86">
        <v>0</v>
      </c>
      <c r="I26" s="86">
        <v>0</v>
      </c>
      <c r="J26" s="86">
        <v>0</v>
      </c>
      <c r="K26" s="86">
        <v>0</v>
      </c>
      <c r="L26" s="81"/>
      <c r="M26" s="81"/>
      <c r="N26" s="81"/>
      <c r="O26" s="81"/>
      <c r="P26" s="81"/>
      <c r="Q26" s="81"/>
      <c r="R26" s="81"/>
      <c r="S26" s="81"/>
      <c r="T26" s="81"/>
      <c r="U26" s="81"/>
      <c r="V26" s="81"/>
      <c r="W26" s="81"/>
      <c r="X26" s="81"/>
      <c r="Y26" s="81"/>
      <c r="Z26" s="81"/>
      <c r="AA26" s="81"/>
      <c r="AB26" s="81"/>
    </row>
    <row r="27" spans="1:28" ht="15" customHeight="1" thickTop="1" thickBot="1">
      <c r="A27" s="608" t="s">
        <v>478</v>
      </c>
      <c r="B27" s="609">
        <v>3162034.3268400002</v>
      </c>
      <c r="C27" s="609">
        <v>3542495.1760500004</v>
      </c>
      <c r="D27" s="609">
        <v>4303495.4396200003</v>
      </c>
      <c r="E27" s="609">
        <v>4951125.1679499997</v>
      </c>
      <c r="F27" s="609">
        <v>6572587.8021999998</v>
      </c>
      <c r="G27" s="609">
        <v>8235986.3786499994</v>
      </c>
      <c r="H27" s="609">
        <v>9016444.043610001</v>
      </c>
      <c r="I27" s="609">
        <v>8898401.0615599994</v>
      </c>
      <c r="J27" s="609">
        <v>9037507.8740300015</v>
      </c>
      <c r="K27" s="609">
        <v>8935594.8530999999</v>
      </c>
      <c r="L27" s="81"/>
      <c r="M27" s="81"/>
      <c r="N27" s="81"/>
      <c r="O27" s="81"/>
      <c r="P27" s="81"/>
      <c r="Q27" s="81"/>
      <c r="R27" s="81"/>
      <c r="S27" s="81"/>
      <c r="T27" s="81"/>
      <c r="U27" s="81"/>
      <c r="V27" s="81"/>
      <c r="W27" s="81"/>
      <c r="X27" s="81"/>
      <c r="Y27" s="81"/>
      <c r="Z27" s="81"/>
      <c r="AA27" s="81"/>
      <c r="AB27" s="81"/>
    </row>
    <row r="28" spans="1:28" s="87" customFormat="1" ht="15" customHeight="1" thickTop="1">
      <c r="A28" s="85" t="s">
        <v>479</v>
      </c>
      <c r="B28" s="86">
        <v>294.24556999999999</v>
      </c>
      <c r="C28" s="86">
        <v>342.54304999999999</v>
      </c>
      <c r="D28" s="86">
        <v>235.81457999999998</v>
      </c>
      <c r="E28" s="86">
        <v>188.90720999999999</v>
      </c>
      <c r="F28" s="86">
        <v>2697.0132100000001</v>
      </c>
      <c r="G28" s="86">
        <v>218795.19500000001</v>
      </c>
      <c r="H28" s="86">
        <v>1082598.2287699999</v>
      </c>
      <c r="I28" s="86">
        <v>1099111.76434</v>
      </c>
      <c r="J28" s="86">
        <v>948109.25002000004</v>
      </c>
      <c r="K28" s="86">
        <v>942646.81123999995</v>
      </c>
      <c r="L28" s="81"/>
      <c r="M28" s="81"/>
      <c r="N28" s="81"/>
      <c r="O28" s="81"/>
      <c r="P28" s="81"/>
      <c r="Q28" s="81"/>
      <c r="R28" s="81"/>
      <c r="S28" s="81"/>
      <c r="T28" s="81"/>
      <c r="U28" s="81"/>
      <c r="V28" s="81"/>
      <c r="W28" s="81"/>
      <c r="X28" s="81"/>
      <c r="Y28" s="81"/>
      <c r="Z28" s="81"/>
      <c r="AA28" s="81"/>
      <c r="AB28" s="81"/>
    </row>
    <row r="29" spans="1:28" s="87" customFormat="1" ht="15" customHeight="1">
      <c r="A29" s="88" t="s">
        <v>480</v>
      </c>
      <c r="B29" s="86">
        <v>294.24556999999999</v>
      </c>
      <c r="C29" s="86">
        <v>342.54304999999999</v>
      </c>
      <c r="D29" s="86">
        <v>235.81457999999998</v>
      </c>
      <c r="E29" s="86">
        <v>188.90720999999999</v>
      </c>
      <c r="F29" s="86">
        <v>113.66438000000001</v>
      </c>
      <c r="G29" s="86">
        <v>93.094880000000003</v>
      </c>
      <c r="H29" s="86">
        <v>957.70365000000004</v>
      </c>
      <c r="I29" s="86">
        <v>582.60534999999993</v>
      </c>
      <c r="J29" s="86">
        <v>2231.6353599999998</v>
      </c>
      <c r="K29" s="86">
        <v>658.42277000000001</v>
      </c>
      <c r="L29" s="81"/>
      <c r="M29" s="81"/>
      <c r="N29" s="81"/>
      <c r="O29" s="81"/>
      <c r="P29" s="81"/>
      <c r="Q29" s="81"/>
      <c r="R29" s="81"/>
      <c r="S29" s="81"/>
      <c r="T29" s="81"/>
      <c r="U29" s="81"/>
      <c r="V29" s="81"/>
      <c r="W29" s="81"/>
      <c r="X29" s="81"/>
      <c r="Y29" s="81"/>
      <c r="Z29" s="81"/>
      <c r="AA29" s="81"/>
      <c r="AB29" s="81"/>
    </row>
    <row r="30" spans="1:28" s="87" customFormat="1" ht="15" customHeight="1">
      <c r="A30" s="88" t="s">
        <v>481</v>
      </c>
      <c r="B30" s="86">
        <v>0</v>
      </c>
      <c r="C30" s="86">
        <v>0</v>
      </c>
      <c r="D30" s="86">
        <v>0</v>
      </c>
      <c r="E30" s="86">
        <v>0</v>
      </c>
      <c r="F30" s="86">
        <v>86.106020000000001</v>
      </c>
      <c r="G30" s="86">
        <v>55099.786570000004</v>
      </c>
      <c r="H30" s="86">
        <v>321520.93037999998</v>
      </c>
      <c r="I30" s="86">
        <v>334596.47662000003</v>
      </c>
      <c r="J30" s="86">
        <v>498059.15883999999</v>
      </c>
      <c r="K30" s="86">
        <v>505045.79577999999</v>
      </c>
      <c r="L30" s="81"/>
      <c r="M30" s="81"/>
      <c r="N30" s="81"/>
      <c r="O30" s="81"/>
      <c r="P30" s="81"/>
      <c r="Q30" s="81"/>
      <c r="R30" s="81"/>
      <c r="S30" s="81"/>
      <c r="T30" s="81"/>
      <c r="U30" s="81"/>
      <c r="V30" s="81"/>
      <c r="W30" s="81"/>
      <c r="X30" s="81"/>
      <c r="Y30" s="81"/>
      <c r="Z30" s="81"/>
      <c r="AA30" s="81"/>
      <c r="AB30" s="81"/>
    </row>
    <row r="31" spans="1:28" s="87" customFormat="1" ht="15" customHeight="1">
      <c r="A31" s="88" t="s">
        <v>482</v>
      </c>
      <c r="B31" s="86">
        <v>0</v>
      </c>
      <c r="C31" s="86">
        <v>0</v>
      </c>
      <c r="D31" s="86">
        <v>0</v>
      </c>
      <c r="E31" s="86">
        <v>0</v>
      </c>
      <c r="F31" s="86">
        <v>2493.38</v>
      </c>
      <c r="G31" s="86">
        <v>32880.391100000001</v>
      </c>
      <c r="H31" s="86">
        <v>55853.521500000003</v>
      </c>
      <c r="I31" s="86">
        <v>59000.100509999997</v>
      </c>
      <c r="J31" s="86">
        <v>62879.54219</v>
      </c>
      <c r="K31" s="86">
        <v>59220.066450000006</v>
      </c>
      <c r="L31" s="81"/>
      <c r="M31" s="81"/>
      <c r="N31" s="81"/>
      <c r="O31" s="81"/>
      <c r="P31" s="81"/>
      <c r="Q31" s="81"/>
      <c r="R31" s="81"/>
      <c r="S31" s="81"/>
      <c r="T31" s="81"/>
      <c r="U31" s="81"/>
      <c r="V31" s="81"/>
      <c r="W31" s="81"/>
      <c r="X31" s="81"/>
      <c r="Y31" s="81"/>
      <c r="Z31" s="81"/>
      <c r="AA31" s="81"/>
      <c r="AB31" s="81"/>
    </row>
    <row r="32" spans="1:28" s="87" customFormat="1" ht="15" customHeight="1">
      <c r="A32" s="88" t="s">
        <v>483</v>
      </c>
      <c r="B32" s="86">
        <v>0</v>
      </c>
      <c r="C32" s="86">
        <v>0</v>
      </c>
      <c r="D32" s="86">
        <v>0</v>
      </c>
      <c r="E32" s="86">
        <v>0</v>
      </c>
      <c r="F32" s="86">
        <v>0</v>
      </c>
      <c r="G32" s="86">
        <v>0.76036999999999999</v>
      </c>
      <c r="H32" s="86">
        <v>821.25189999999998</v>
      </c>
      <c r="I32" s="86">
        <v>634.62121000000002</v>
      </c>
      <c r="J32" s="86">
        <v>844.45620999999994</v>
      </c>
      <c r="K32" s="86">
        <v>975.81383999999991</v>
      </c>
      <c r="L32" s="81"/>
      <c r="M32" s="81"/>
      <c r="N32" s="81"/>
      <c r="O32" s="81"/>
      <c r="P32" s="81"/>
      <c r="Q32" s="81"/>
      <c r="R32" s="81"/>
      <c r="S32" s="81"/>
      <c r="T32" s="81"/>
      <c r="U32" s="81"/>
      <c r="V32" s="81"/>
      <c r="W32" s="81"/>
      <c r="X32" s="81"/>
      <c r="Y32" s="81"/>
      <c r="Z32" s="81"/>
      <c r="AA32" s="81"/>
      <c r="AB32" s="81"/>
    </row>
    <row r="33" spans="1:28" s="87" customFormat="1" ht="15" customHeight="1">
      <c r="A33" s="88" t="s">
        <v>484</v>
      </c>
      <c r="B33" s="86">
        <v>0</v>
      </c>
      <c r="C33" s="86">
        <v>0</v>
      </c>
      <c r="D33" s="86">
        <v>0</v>
      </c>
      <c r="E33" s="86">
        <v>0</v>
      </c>
      <c r="F33" s="86">
        <v>0</v>
      </c>
      <c r="G33" s="86">
        <v>129408.17202</v>
      </c>
      <c r="H33" s="86">
        <v>683637.05327000003</v>
      </c>
      <c r="I33" s="86">
        <v>683740.78280999989</v>
      </c>
      <c r="J33" s="86">
        <v>375653.51629</v>
      </c>
      <c r="K33" s="86">
        <v>368985.40136999998</v>
      </c>
      <c r="L33" s="81"/>
      <c r="M33" s="81"/>
      <c r="N33" s="81"/>
      <c r="O33" s="81"/>
      <c r="P33" s="81"/>
      <c r="Q33" s="81"/>
      <c r="R33" s="81"/>
      <c r="S33" s="81"/>
      <c r="T33" s="81"/>
      <c r="U33" s="81"/>
      <c r="V33" s="81"/>
      <c r="W33" s="81"/>
      <c r="X33" s="81"/>
      <c r="Y33" s="81"/>
      <c r="Z33" s="81"/>
      <c r="AA33" s="81"/>
      <c r="AB33" s="81"/>
    </row>
    <row r="34" spans="1:28" s="87" customFormat="1" ht="15" customHeight="1">
      <c r="A34" s="88" t="s">
        <v>485</v>
      </c>
      <c r="B34" s="86">
        <v>0</v>
      </c>
      <c r="C34" s="86">
        <v>0</v>
      </c>
      <c r="D34" s="86">
        <v>0</v>
      </c>
      <c r="E34" s="86">
        <v>0</v>
      </c>
      <c r="F34" s="86">
        <v>3.8628100000000001</v>
      </c>
      <c r="G34" s="86">
        <v>1312.9900600000001</v>
      </c>
      <c r="H34" s="86">
        <v>19807.768070000002</v>
      </c>
      <c r="I34" s="86">
        <v>20557.17784</v>
      </c>
      <c r="J34" s="86">
        <v>8440.9411300000011</v>
      </c>
      <c r="K34" s="86">
        <v>7761.3110299999998</v>
      </c>
      <c r="L34" s="81"/>
      <c r="M34" s="81"/>
      <c r="N34" s="81"/>
      <c r="O34" s="81"/>
      <c r="P34" s="81"/>
      <c r="Q34" s="81"/>
      <c r="R34" s="81"/>
      <c r="S34" s="81"/>
      <c r="T34" s="81"/>
      <c r="U34" s="81"/>
      <c r="V34" s="81"/>
      <c r="W34" s="81"/>
      <c r="X34" s="81"/>
      <c r="Y34" s="81"/>
      <c r="Z34" s="81"/>
      <c r="AA34" s="81"/>
      <c r="AB34" s="81"/>
    </row>
    <row r="35" spans="1:28" s="87" customFormat="1" ht="15" customHeight="1">
      <c r="A35" s="85" t="s">
        <v>486</v>
      </c>
      <c r="B35" s="86">
        <v>0</v>
      </c>
      <c r="C35" s="86">
        <v>0</v>
      </c>
      <c r="D35" s="86">
        <v>0</v>
      </c>
      <c r="E35" s="86">
        <v>0</v>
      </c>
      <c r="F35" s="86">
        <v>373.82026000000002</v>
      </c>
      <c r="G35" s="86">
        <v>0</v>
      </c>
      <c r="H35" s="86">
        <v>0</v>
      </c>
      <c r="I35" s="86">
        <v>0</v>
      </c>
      <c r="J35" s="86">
        <v>26.93562</v>
      </c>
      <c r="K35" s="86">
        <v>14.674940000000001</v>
      </c>
      <c r="L35" s="81"/>
      <c r="M35" s="81"/>
      <c r="N35" s="81"/>
      <c r="O35" s="81"/>
      <c r="P35" s="81"/>
      <c r="Q35" s="81"/>
      <c r="R35" s="81"/>
      <c r="S35" s="81"/>
      <c r="T35" s="81"/>
      <c r="U35" s="81"/>
      <c r="V35" s="81"/>
      <c r="W35" s="81"/>
      <c r="X35" s="81"/>
      <c r="Y35" s="81"/>
      <c r="Z35" s="81"/>
      <c r="AA35" s="81"/>
      <c r="AB35" s="81"/>
    </row>
    <row r="36" spans="1:28" s="87" customFormat="1" ht="15" customHeight="1">
      <c r="A36" s="85" t="s">
        <v>487</v>
      </c>
      <c r="B36" s="86">
        <v>2953569.32039</v>
      </c>
      <c r="C36" s="86">
        <v>3283430.8400599998</v>
      </c>
      <c r="D36" s="86">
        <v>3948086.0904099997</v>
      </c>
      <c r="E36" s="86">
        <v>4380989.3709399998</v>
      </c>
      <c r="F36" s="86">
        <v>4198076.3662600005</v>
      </c>
      <c r="G36" s="86">
        <v>5540758.1034799991</v>
      </c>
      <c r="H36" s="86">
        <v>5703533.4702399997</v>
      </c>
      <c r="I36" s="86">
        <v>5629040.5240000002</v>
      </c>
      <c r="J36" s="86">
        <v>5279982.2512299996</v>
      </c>
      <c r="K36" s="86">
        <v>5099036.8904300006</v>
      </c>
      <c r="L36" s="81"/>
      <c r="M36" s="81"/>
      <c r="N36" s="81"/>
      <c r="O36" s="81"/>
      <c r="P36" s="81"/>
      <c r="Q36" s="81"/>
      <c r="R36" s="81"/>
      <c r="S36" s="81"/>
      <c r="T36" s="81"/>
      <c r="U36" s="81"/>
      <c r="V36" s="81"/>
      <c r="W36" s="81"/>
      <c r="X36" s="81"/>
      <c r="Y36" s="81"/>
      <c r="Z36" s="81"/>
      <c r="AA36" s="81"/>
      <c r="AB36" s="81"/>
    </row>
    <row r="37" spans="1:28" s="87" customFormat="1" ht="15" customHeight="1">
      <c r="A37" s="85" t="s">
        <v>488</v>
      </c>
      <c r="B37" s="86">
        <v>130956.26829000001</v>
      </c>
      <c r="C37" s="86">
        <v>158501.36709000001</v>
      </c>
      <c r="D37" s="86">
        <v>209383.23475999999</v>
      </c>
      <c r="E37" s="86">
        <v>257386.67238</v>
      </c>
      <c r="F37" s="86">
        <v>269879.69416000001</v>
      </c>
      <c r="G37" s="86">
        <v>193753.85512999998</v>
      </c>
      <c r="H37" s="86">
        <v>250515.79528999998</v>
      </c>
      <c r="I37" s="86">
        <v>270180.60972000001</v>
      </c>
      <c r="J37" s="86">
        <v>225301.69900999998</v>
      </c>
      <c r="K37" s="86">
        <v>235465.76200999998</v>
      </c>
      <c r="L37" s="81"/>
      <c r="M37" s="81"/>
      <c r="N37" s="81"/>
      <c r="O37" s="81"/>
      <c r="P37" s="81"/>
      <c r="Q37" s="81"/>
      <c r="R37" s="81"/>
      <c r="S37" s="81"/>
      <c r="T37" s="81"/>
      <c r="U37" s="81"/>
      <c r="V37" s="81"/>
      <c r="W37" s="81"/>
      <c r="X37" s="81"/>
      <c r="Y37" s="81"/>
      <c r="Z37" s="81"/>
      <c r="AA37" s="81"/>
      <c r="AB37" s="81"/>
    </row>
    <row r="38" spans="1:28" s="87" customFormat="1" ht="15" customHeight="1">
      <c r="A38" s="85" t="s">
        <v>148</v>
      </c>
      <c r="B38" s="86">
        <v>42236.150090000003</v>
      </c>
      <c r="C38" s="86">
        <v>53454.892319999999</v>
      </c>
      <c r="D38" s="86">
        <v>77776.618989999988</v>
      </c>
      <c r="E38" s="86">
        <v>91027.669420000006</v>
      </c>
      <c r="F38" s="86">
        <v>104886.95666</v>
      </c>
      <c r="G38" s="86">
        <v>112257.44953</v>
      </c>
      <c r="H38" s="86">
        <v>162269.50881999999</v>
      </c>
      <c r="I38" s="86">
        <v>163003.75529</v>
      </c>
      <c r="J38" s="86">
        <v>156496.18458999999</v>
      </c>
      <c r="K38" s="86">
        <v>159914.29566</v>
      </c>
      <c r="L38" s="81"/>
      <c r="M38" s="81"/>
      <c r="N38" s="81"/>
      <c r="O38" s="81"/>
      <c r="P38" s="81"/>
      <c r="Q38" s="81"/>
      <c r="R38" s="81"/>
      <c r="S38" s="81"/>
      <c r="T38" s="81"/>
      <c r="U38" s="81"/>
      <c r="V38" s="81"/>
      <c r="W38" s="81"/>
      <c r="X38" s="81"/>
      <c r="Y38" s="81"/>
      <c r="Z38" s="81"/>
      <c r="AA38" s="81"/>
      <c r="AB38" s="81"/>
    </row>
    <row r="39" spans="1:28" s="87" customFormat="1" ht="15" customHeight="1">
      <c r="A39" s="85" t="s">
        <v>155</v>
      </c>
      <c r="B39" s="86">
        <v>3544.6462799999999</v>
      </c>
      <c r="C39" s="86">
        <v>0</v>
      </c>
      <c r="D39" s="86">
        <v>33810.927499999998</v>
      </c>
      <c r="E39" s="86">
        <v>191279.02999000001</v>
      </c>
      <c r="F39" s="86">
        <v>1973898.14934</v>
      </c>
      <c r="G39" s="86">
        <v>2121958.5817999998</v>
      </c>
      <c r="H39" s="86">
        <v>1743274.0814799999</v>
      </c>
      <c r="I39" s="86">
        <v>1665059.2193800001</v>
      </c>
      <c r="J39" s="86">
        <v>1922680.2747500001</v>
      </c>
      <c r="K39" s="86">
        <v>1928534.5712899999</v>
      </c>
      <c r="L39" s="81"/>
      <c r="M39" s="81"/>
      <c r="N39" s="81"/>
      <c r="O39" s="81"/>
      <c r="P39" s="81"/>
      <c r="Q39" s="81"/>
      <c r="R39" s="81"/>
      <c r="S39" s="81"/>
      <c r="T39" s="81"/>
      <c r="U39" s="81"/>
      <c r="V39" s="81"/>
      <c r="W39" s="81"/>
      <c r="X39" s="81"/>
      <c r="Y39" s="81"/>
      <c r="Z39" s="81"/>
      <c r="AA39" s="81"/>
      <c r="AB39" s="81"/>
    </row>
    <row r="40" spans="1:28" s="87" customFormat="1" ht="15" customHeight="1">
      <c r="A40" s="85" t="s">
        <v>489</v>
      </c>
      <c r="B40" s="86">
        <v>31433.696219999998</v>
      </c>
      <c r="C40" s="86">
        <v>46765.533530000001</v>
      </c>
      <c r="D40" s="86">
        <v>34202.753380000002</v>
      </c>
      <c r="E40" s="86">
        <v>30253.518010000003</v>
      </c>
      <c r="F40" s="86">
        <v>22775.802309999999</v>
      </c>
      <c r="G40" s="86">
        <v>48463.19371</v>
      </c>
      <c r="H40" s="86">
        <v>71955.981889999995</v>
      </c>
      <c r="I40" s="86">
        <v>71871.369080000004</v>
      </c>
      <c r="J40" s="86">
        <v>83033.450629999992</v>
      </c>
      <c r="K40" s="86">
        <v>83034.076290000012</v>
      </c>
      <c r="L40" s="81"/>
      <c r="M40" s="81"/>
      <c r="N40" s="81"/>
      <c r="O40" s="81"/>
      <c r="P40" s="81"/>
      <c r="Q40" s="81"/>
      <c r="R40" s="81"/>
      <c r="S40" s="81"/>
      <c r="T40" s="81"/>
      <c r="U40" s="81"/>
      <c r="V40" s="81"/>
      <c r="W40" s="81"/>
      <c r="X40" s="81"/>
      <c r="Y40" s="81"/>
      <c r="Z40" s="81"/>
      <c r="AA40" s="81"/>
      <c r="AB40" s="81"/>
    </row>
    <row r="41" spans="1:28" s="89" customFormat="1" ht="15" customHeight="1" thickBot="1">
      <c r="A41" s="85" t="s">
        <v>129</v>
      </c>
      <c r="B41" s="86">
        <v>0</v>
      </c>
      <c r="C41" s="86">
        <v>0</v>
      </c>
      <c r="D41" s="86">
        <v>0</v>
      </c>
      <c r="E41" s="86">
        <v>0</v>
      </c>
      <c r="F41" s="86">
        <v>0</v>
      </c>
      <c r="G41" s="86">
        <v>0</v>
      </c>
      <c r="H41" s="86">
        <v>2296.97712</v>
      </c>
      <c r="I41" s="86">
        <v>133.81975</v>
      </c>
      <c r="J41" s="86">
        <v>421877.82818000001</v>
      </c>
      <c r="K41" s="86">
        <v>486947.77124000003</v>
      </c>
      <c r="L41" s="81"/>
      <c r="M41" s="81"/>
      <c r="N41" s="81"/>
      <c r="O41" s="81"/>
      <c r="P41" s="81"/>
      <c r="Q41" s="81"/>
      <c r="R41" s="81"/>
      <c r="S41" s="81"/>
      <c r="T41" s="81"/>
      <c r="U41" s="81"/>
      <c r="V41" s="81"/>
      <c r="W41" s="81"/>
      <c r="X41" s="81"/>
      <c r="Y41" s="81"/>
      <c r="Z41" s="81"/>
      <c r="AA41" s="81"/>
      <c r="AB41" s="81"/>
    </row>
    <row r="42" spans="1:28" ht="15" customHeight="1" thickTop="1" thickBot="1">
      <c r="A42" s="608" t="s">
        <v>490</v>
      </c>
      <c r="B42" s="609">
        <v>871423.49040000001</v>
      </c>
      <c r="C42" s="609">
        <v>932101.50051000004</v>
      </c>
      <c r="D42" s="609">
        <v>1129376.6249000002</v>
      </c>
      <c r="E42" s="609">
        <v>1280119.3029400001</v>
      </c>
      <c r="F42" s="609">
        <v>1329376.4534200002</v>
      </c>
      <c r="G42" s="609">
        <v>1345793.11794</v>
      </c>
      <c r="H42" s="609">
        <v>1418368.44252</v>
      </c>
      <c r="I42" s="609">
        <v>1427266.8361</v>
      </c>
      <c r="J42" s="609">
        <v>1461340.4742699999</v>
      </c>
      <c r="K42" s="609">
        <v>1464151.3216800001</v>
      </c>
      <c r="L42" s="81"/>
      <c r="M42" s="81"/>
      <c r="N42" s="81"/>
      <c r="O42" s="81"/>
      <c r="P42" s="81"/>
      <c r="Q42" s="81"/>
      <c r="R42" s="81"/>
      <c r="S42" s="81"/>
      <c r="T42" s="81"/>
      <c r="U42" s="81"/>
      <c r="V42" s="81"/>
      <c r="W42" s="81"/>
      <c r="X42" s="81"/>
      <c r="Y42" s="81"/>
      <c r="Z42" s="81"/>
      <c r="AA42" s="81"/>
      <c r="AB42" s="81"/>
    </row>
    <row r="43" spans="1:28" s="87" customFormat="1" ht="15" customHeight="1" thickTop="1">
      <c r="A43" s="85" t="s">
        <v>170</v>
      </c>
      <c r="B43" s="86">
        <v>754985.15498999995</v>
      </c>
      <c r="C43" s="86">
        <v>817483.82941999997</v>
      </c>
      <c r="D43" s="86">
        <v>989765.58779999998</v>
      </c>
      <c r="E43" s="86">
        <v>1102032.50523</v>
      </c>
      <c r="F43" s="86">
        <v>1174735.3027899999</v>
      </c>
      <c r="G43" s="86">
        <v>1215512.5841199998</v>
      </c>
      <c r="H43" s="86">
        <v>1255084.6971500001</v>
      </c>
      <c r="I43" s="86">
        <v>1255084.6971500001</v>
      </c>
      <c r="J43" s="86">
        <v>1310621.0605299999</v>
      </c>
      <c r="K43" s="86">
        <v>1310621.0605299999</v>
      </c>
      <c r="L43" s="81"/>
      <c r="M43" s="81"/>
      <c r="N43" s="81"/>
      <c r="O43" s="81"/>
      <c r="P43" s="81"/>
      <c r="Q43" s="81"/>
      <c r="R43" s="81"/>
      <c r="S43" s="81"/>
      <c r="T43" s="81"/>
      <c r="U43" s="81"/>
      <c r="V43" s="81"/>
      <c r="W43" s="81"/>
      <c r="X43" s="81"/>
      <c r="Y43" s="81"/>
      <c r="Z43" s="81"/>
      <c r="AA43" s="81"/>
      <c r="AB43" s="81"/>
    </row>
    <row r="44" spans="1:28" s="87" customFormat="1" ht="15" customHeight="1">
      <c r="A44" s="85" t="s">
        <v>174</v>
      </c>
      <c r="B44" s="86">
        <v>2880.52144</v>
      </c>
      <c r="C44" s="86">
        <v>2880.52144</v>
      </c>
      <c r="D44" s="86">
        <v>2880.52144</v>
      </c>
      <c r="E44" s="86">
        <v>24036.31695</v>
      </c>
      <c r="F44" s="86">
        <v>21128.33814</v>
      </c>
      <c r="G44" s="86">
        <v>18727.438120000003</v>
      </c>
      <c r="H44" s="86">
        <v>7243.1701199999998</v>
      </c>
      <c r="I44" s="86">
        <v>7243.1701199999998</v>
      </c>
      <c r="J44" s="86">
        <v>5185.1701199999998</v>
      </c>
      <c r="K44" s="86">
        <v>5185.1701199999998</v>
      </c>
      <c r="L44" s="81"/>
      <c r="M44" s="81"/>
      <c r="N44" s="81"/>
      <c r="O44" s="81"/>
      <c r="P44" s="81"/>
      <c r="Q44" s="81"/>
      <c r="R44" s="81"/>
      <c r="S44" s="81"/>
      <c r="T44" s="81"/>
      <c r="U44" s="81"/>
      <c r="V44" s="81"/>
      <c r="W44" s="81"/>
      <c r="X44" s="81"/>
      <c r="Y44" s="81"/>
      <c r="Z44" s="81"/>
      <c r="AA44" s="81"/>
      <c r="AB44" s="81"/>
    </row>
    <row r="45" spans="1:28" s="87" customFormat="1" ht="15" customHeight="1">
      <c r="A45" s="85" t="s">
        <v>178</v>
      </c>
      <c r="B45" s="86">
        <v>0</v>
      </c>
      <c r="C45" s="86">
        <v>0</v>
      </c>
      <c r="D45" s="86">
        <v>0</v>
      </c>
      <c r="E45" s="86">
        <v>0</v>
      </c>
      <c r="F45" s="86">
        <v>0</v>
      </c>
      <c r="G45" s="86">
        <v>0</v>
      </c>
      <c r="H45" s="86">
        <v>0</v>
      </c>
      <c r="I45" s="86">
        <v>0</v>
      </c>
      <c r="J45" s="86">
        <v>0</v>
      </c>
      <c r="K45" s="86">
        <v>0</v>
      </c>
      <c r="L45" s="81"/>
      <c r="M45" s="81"/>
      <c r="N45" s="81"/>
      <c r="O45" s="81"/>
      <c r="P45" s="81"/>
      <c r="Q45" s="81"/>
      <c r="R45" s="81"/>
      <c r="S45" s="81"/>
      <c r="T45" s="81"/>
      <c r="U45" s="81"/>
      <c r="V45" s="81"/>
      <c r="W45" s="81"/>
      <c r="X45" s="81"/>
      <c r="Y45" s="81"/>
      <c r="Z45" s="81"/>
      <c r="AA45" s="81"/>
      <c r="AB45" s="81"/>
    </row>
    <row r="46" spans="1:28" s="87" customFormat="1" ht="15" customHeight="1">
      <c r="A46" s="85" t="s">
        <v>491</v>
      </c>
      <c r="B46" s="86">
        <v>43052.662880000003</v>
      </c>
      <c r="C46" s="86">
        <v>51066.139729999995</v>
      </c>
      <c r="D46" s="86">
        <v>65722.340649999998</v>
      </c>
      <c r="E46" s="86">
        <v>81108.213470000002</v>
      </c>
      <c r="F46" s="86">
        <v>107983.31731</v>
      </c>
      <c r="G46" s="86">
        <v>116959.98092</v>
      </c>
      <c r="H46" s="86">
        <v>122246.24523999999</v>
      </c>
      <c r="I46" s="86">
        <v>122246.24523999999</v>
      </c>
      <c r="J46" s="86">
        <v>134968.04084999999</v>
      </c>
      <c r="K46" s="86">
        <v>134968.04084999999</v>
      </c>
      <c r="L46" s="81"/>
      <c r="M46" s="81"/>
      <c r="N46" s="81"/>
      <c r="O46" s="81"/>
      <c r="P46" s="81"/>
      <c r="Q46" s="81"/>
      <c r="R46" s="81"/>
      <c r="S46" s="81"/>
      <c r="T46" s="81"/>
      <c r="U46" s="81"/>
      <c r="V46" s="81"/>
      <c r="W46" s="81"/>
      <c r="X46" s="81"/>
      <c r="Y46" s="81"/>
      <c r="Z46" s="81"/>
      <c r="AA46" s="81"/>
      <c r="AB46" s="81"/>
    </row>
    <row r="47" spans="1:28" s="87" customFormat="1" ht="15" customHeight="1">
      <c r="A47" s="85" t="s">
        <v>184</v>
      </c>
      <c r="B47" s="86">
        <v>70505.151089999999</v>
      </c>
      <c r="C47" s="86">
        <v>60671.009920000004</v>
      </c>
      <c r="D47" s="86">
        <v>71008.175010000006</v>
      </c>
      <c r="E47" s="86">
        <v>72942.267290000003</v>
      </c>
      <c r="F47" s="86">
        <v>25529.495179999998</v>
      </c>
      <c r="G47" s="86">
        <v>-5406.8852200000001</v>
      </c>
      <c r="H47" s="86">
        <v>33794.330009999998</v>
      </c>
      <c r="I47" s="86">
        <v>42692.723590000001</v>
      </c>
      <c r="J47" s="86">
        <v>10566.20277</v>
      </c>
      <c r="K47" s="86">
        <v>13377.05018</v>
      </c>
      <c r="L47" s="81"/>
      <c r="M47" s="81"/>
      <c r="N47" s="81"/>
      <c r="O47" s="81"/>
      <c r="P47" s="81"/>
      <c r="Q47" s="81"/>
      <c r="R47" s="81"/>
      <c r="S47" s="81"/>
      <c r="T47" s="81"/>
      <c r="U47" s="81"/>
      <c r="V47" s="81"/>
      <c r="W47" s="81"/>
      <c r="X47" s="81"/>
      <c r="Y47" s="81"/>
      <c r="Z47" s="81"/>
      <c r="AA47" s="81"/>
      <c r="AB47" s="81"/>
    </row>
    <row r="48" spans="1:28" s="87" customFormat="1" ht="15" customHeight="1">
      <c r="A48" s="88" t="s">
        <v>492</v>
      </c>
      <c r="B48" s="86">
        <v>2499.93145</v>
      </c>
      <c r="C48" s="86">
        <v>0</v>
      </c>
      <c r="D48" s="86">
        <v>-3872.1011200000003</v>
      </c>
      <c r="E48" s="86">
        <v>-25174.512149999999</v>
      </c>
      <c r="F48" s="86">
        <v>-22635.634100000003</v>
      </c>
      <c r="G48" s="86">
        <v>-15513.55083</v>
      </c>
      <c r="H48" s="86">
        <v>-29296.262920000001</v>
      </c>
      <c r="I48" s="86">
        <v>33794.327579999997</v>
      </c>
      <c r="J48" s="86">
        <v>-29812.831420000002</v>
      </c>
      <c r="K48" s="86">
        <v>10566.2004</v>
      </c>
      <c r="L48" s="81"/>
      <c r="M48" s="81"/>
      <c r="N48" s="81"/>
      <c r="O48" s="81"/>
      <c r="P48" s="81"/>
      <c r="Q48" s="81"/>
      <c r="R48" s="81"/>
      <c r="S48" s="81"/>
      <c r="T48" s="81"/>
      <c r="U48" s="81"/>
      <c r="V48" s="81"/>
      <c r="W48" s="81"/>
      <c r="X48" s="81"/>
      <c r="Y48" s="81"/>
      <c r="Z48" s="81"/>
      <c r="AA48" s="81"/>
      <c r="AB48" s="81"/>
    </row>
    <row r="49" spans="1:28" s="89" customFormat="1" ht="15" customHeight="1" thickBot="1">
      <c r="A49" s="88" t="s">
        <v>493</v>
      </c>
      <c r="B49" s="86">
        <v>68005.219639999996</v>
      </c>
      <c r="C49" s="86">
        <v>60671.009920000004</v>
      </c>
      <c r="D49" s="86">
        <v>74880.276129999998</v>
      </c>
      <c r="E49" s="86">
        <v>98116.779439999998</v>
      </c>
      <c r="F49" s="86">
        <v>48165.129280000001</v>
      </c>
      <c r="G49" s="86">
        <v>10106.66561</v>
      </c>
      <c r="H49" s="86">
        <v>63090.592929999999</v>
      </c>
      <c r="I49" s="86">
        <v>8898.3960100000004</v>
      </c>
      <c r="J49" s="86">
        <v>40379.034189999998</v>
      </c>
      <c r="K49" s="86">
        <v>2810.84978</v>
      </c>
      <c r="L49" s="81"/>
      <c r="M49" s="81"/>
      <c r="N49" s="81"/>
      <c r="O49" s="81"/>
      <c r="P49" s="81"/>
      <c r="Q49" s="81"/>
      <c r="R49" s="81"/>
      <c r="S49" s="81"/>
      <c r="T49" s="81"/>
      <c r="U49" s="81"/>
      <c r="V49" s="81"/>
      <c r="W49" s="81"/>
      <c r="X49" s="81"/>
      <c r="Y49" s="81"/>
      <c r="Z49" s="81"/>
      <c r="AA49" s="81"/>
      <c r="AB49" s="81"/>
    </row>
    <row r="50" spans="1:28" ht="15" customHeight="1" thickTop="1" thickBot="1">
      <c r="A50" s="608" t="s">
        <v>494</v>
      </c>
      <c r="B50" s="609">
        <v>4033457.8172399998</v>
      </c>
      <c r="C50" s="609">
        <v>4474596.6765600005</v>
      </c>
      <c r="D50" s="609">
        <v>5432872.0645200005</v>
      </c>
      <c r="E50" s="609">
        <v>6231244.4708900005</v>
      </c>
      <c r="F50" s="609">
        <v>7901964.25562</v>
      </c>
      <c r="G50" s="609">
        <v>9581779.4965899996</v>
      </c>
      <c r="H50" s="609">
        <v>10434812.486129999</v>
      </c>
      <c r="I50" s="609">
        <v>10325667.89766</v>
      </c>
      <c r="J50" s="609">
        <v>10498848.348299999</v>
      </c>
      <c r="K50" s="609">
        <v>10399746.17478</v>
      </c>
      <c r="L50" s="81"/>
      <c r="M50" s="81"/>
      <c r="N50" s="81"/>
      <c r="O50" s="81"/>
      <c r="P50" s="81"/>
      <c r="Q50" s="81"/>
      <c r="R50" s="81"/>
      <c r="S50" s="81"/>
      <c r="T50" s="81"/>
      <c r="U50" s="81"/>
      <c r="V50" s="81"/>
      <c r="W50" s="81"/>
      <c r="X50" s="81"/>
      <c r="Y50" s="81"/>
      <c r="Z50" s="81"/>
      <c r="AA50" s="81"/>
      <c r="AB50" s="81"/>
    </row>
    <row r="51" spans="1:28" s="87" customFormat="1" ht="15" customHeight="1" thickTop="1">
      <c r="A51" s="90" t="s">
        <v>495</v>
      </c>
      <c r="B51" s="86">
        <v>0</v>
      </c>
      <c r="C51" s="86">
        <v>0</v>
      </c>
      <c r="D51" s="86">
        <v>804.84282999999994</v>
      </c>
      <c r="E51" s="86">
        <v>905.41243999999995</v>
      </c>
      <c r="F51" s="86">
        <v>905.41243999999995</v>
      </c>
      <c r="G51" s="86">
        <v>14896.94081</v>
      </c>
      <c r="H51" s="86">
        <v>15696.06639</v>
      </c>
      <c r="I51" s="86">
        <v>15696.06639</v>
      </c>
      <c r="J51" s="86">
        <v>14562.17251</v>
      </c>
      <c r="K51" s="86">
        <v>14562.17251</v>
      </c>
      <c r="L51" s="81"/>
      <c r="M51" s="81"/>
      <c r="N51" s="81"/>
      <c r="O51" s="81"/>
      <c r="P51" s="81"/>
      <c r="Q51" s="81"/>
      <c r="R51" s="81"/>
      <c r="S51" s="81"/>
      <c r="T51" s="81"/>
      <c r="U51" s="81"/>
      <c r="V51" s="81"/>
      <c r="W51" s="81"/>
      <c r="X51" s="81"/>
      <c r="Y51" s="81"/>
      <c r="Z51" s="81"/>
      <c r="AA51" s="81"/>
      <c r="AB51" s="81"/>
    </row>
    <row r="52" spans="1:28" s="89" customFormat="1" ht="15" customHeight="1">
      <c r="A52" s="88" t="s">
        <v>496</v>
      </c>
      <c r="B52" s="86">
        <v>0</v>
      </c>
      <c r="C52" s="86">
        <v>0</v>
      </c>
      <c r="D52" s="86">
        <v>0</v>
      </c>
      <c r="E52" s="86">
        <v>0</v>
      </c>
      <c r="F52" s="86">
        <v>0</v>
      </c>
      <c r="G52" s="86">
        <v>0</v>
      </c>
      <c r="H52" s="86">
        <v>0</v>
      </c>
      <c r="I52" s="86">
        <v>0</v>
      </c>
      <c r="J52" s="86">
        <v>0</v>
      </c>
      <c r="K52" s="86">
        <v>0</v>
      </c>
      <c r="L52" s="81"/>
      <c r="M52" s="81"/>
      <c r="N52" s="81"/>
      <c r="O52" s="81"/>
      <c r="P52" s="81"/>
      <c r="Q52" s="81"/>
      <c r="R52" s="81"/>
      <c r="S52" s="81"/>
      <c r="T52" s="81"/>
      <c r="U52" s="81"/>
      <c r="V52" s="81"/>
      <c r="W52" s="81"/>
      <c r="X52" s="81"/>
      <c r="Y52" s="81"/>
      <c r="Z52" s="81"/>
      <c r="AA52" s="81"/>
      <c r="AB52" s="81"/>
    </row>
    <row r="53" spans="1:28" s="89" customFormat="1" ht="15" customHeight="1">
      <c r="A53" s="88" t="s">
        <v>497</v>
      </c>
      <c r="B53" s="86">
        <v>0</v>
      </c>
      <c r="C53" s="86">
        <v>0</v>
      </c>
      <c r="D53" s="86">
        <v>0</v>
      </c>
      <c r="E53" s="86">
        <v>0</v>
      </c>
      <c r="F53" s="86">
        <v>0</v>
      </c>
      <c r="G53" s="86">
        <v>0</v>
      </c>
      <c r="H53" s="86">
        <v>0</v>
      </c>
      <c r="I53" s="86">
        <v>0</v>
      </c>
      <c r="J53" s="86">
        <v>0</v>
      </c>
      <c r="K53" s="86">
        <v>0</v>
      </c>
      <c r="L53" s="81"/>
      <c r="M53" s="81"/>
      <c r="N53" s="81"/>
      <c r="O53" s="81"/>
      <c r="P53" s="81"/>
      <c r="Q53" s="81"/>
      <c r="R53" s="81"/>
      <c r="S53" s="81"/>
      <c r="T53" s="81"/>
      <c r="U53" s="81"/>
      <c r="V53" s="81"/>
      <c r="W53" s="81"/>
      <c r="X53" s="81"/>
      <c r="Y53" s="81"/>
      <c r="Z53" s="81"/>
      <c r="AA53" s="81"/>
      <c r="AB53" s="81"/>
    </row>
    <row r="54" spans="1:28" s="89" customFormat="1" ht="15" customHeight="1">
      <c r="A54" s="88" t="s">
        <v>498</v>
      </c>
      <c r="B54" s="86">
        <v>0</v>
      </c>
      <c r="C54" s="86">
        <v>0</v>
      </c>
      <c r="D54" s="86">
        <v>0</v>
      </c>
      <c r="E54" s="86">
        <v>0</v>
      </c>
      <c r="F54" s="86">
        <v>0</v>
      </c>
      <c r="G54" s="86">
        <v>0</v>
      </c>
      <c r="H54" s="86">
        <v>0</v>
      </c>
      <c r="I54" s="86">
        <v>0</v>
      </c>
      <c r="J54" s="86">
        <v>0</v>
      </c>
      <c r="K54" s="86">
        <v>0</v>
      </c>
      <c r="L54" s="81"/>
      <c r="M54" s="81"/>
      <c r="N54" s="81"/>
      <c r="O54" s="81"/>
      <c r="P54" s="81"/>
      <c r="Q54" s="81"/>
      <c r="R54" s="81"/>
      <c r="S54" s="81"/>
      <c r="T54" s="81"/>
      <c r="U54" s="81"/>
      <c r="V54" s="81"/>
      <c r="W54" s="81"/>
      <c r="X54" s="81"/>
      <c r="Y54" s="81"/>
      <c r="Z54" s="81"/>
      <c r="AA54" s="81"/>
      <c r="AB54" s="81"/>
    </row>
    <row r="55" spans="1:28" s="89" customFormat="1" ht="15" customHeight="1">
      <c r="A55" s="88" t="s">
        <v>499</v>
      </c>
      <c r="B55" s="86">
        <v>0</v>
      </c>
      <c r="C55" s="86">
        <v>0</v>
      </c>
      <c r="D55" s="86">
        <v>0</v>
      </c>
      <c r="E55" s="86">
        <v>0</v>
      </c>
      <c r="F55" s="86">
        <v>0</v>
      </c>
      <c r="G55" s="86">
        <v>0</v>
      </c>
      <c r="H55" s="86">
        <v>0</v>
      </c>
      <c r="I55" s="86">
        <v>0</v>
      </c>
      <c r="J55" s="86">
        <v>0</v>
      </c>
      <c r="K55" s="86">
        <v>0</v>
      </c>
      <c r="L55" s="81"/>
      <c r="M55" s="81"/>
      <c r="N55" s="81"/>
      <c r="O55" s="81"/>
      <c r="P55" s="81"/>
      <c r="Q55" s="81"/>
      <c r="R55" s="81"/>
      <c r="S55" s="81"/>
      <c r="T55" s="81"/>
      <c r="U55" s="81"/>
      <c r="V55" s="81"/>
      <c r="W55" s="81"/>
      <c r="X55" s="81"/>
      <c r="Y55" s="81"/>
      <c r="Z55" s="81"/>
      <c r="AA55" s="81"/>
      <c r="AB55" s="81"/>
    </row>
    <row r="56" spans="1:28" s="89" customFormat="1" ht="15" customHeight="1">
      <c r="A56" s="88" t="s">
        <v>500</v>
      </c>
      <c r="B56" s="86">
        <v>0</v>
      </c>
      <c r="C56" s="86">
        <v>0</v>
      </c>
      <c r="D56" s="86">
        <v>804.84282999999994</v>
      </c>
      <c r="E56" s="86">
        <v>905.41243999999995</v>
      </c>
      <c r="F56" s="86">
        <v>905.41243999999995</v>
      </c>
      <c r="G56" s="86">
        <v>14896.94081</v>
      </c>
      <c r="H56" s="86">
        <v>15696.06639</v>
      </c>
      <c r="I56" s="86">
        <v>15696.06639</v>
      </c>
      <c r="J56" s="86">
        <v>14562.17251</v>
      </c>
      <c r="K56" s="86">
        <v>14562.17251</v>
      </c>
      <c r="L56" s="81"/>
      <c r="M56" s="81"/>
      <c r="N56" s="81"/>
      <c r="O56" s="81"/>
      <c r="P56" s="81"/>
      <c r="Q56" s="81"/>
      <c r="R56" s="81"/>
      <c r="S56" s="81"/>
      <c r="T56" s="81"/>
      <c r="U56" s="81"/>
      <c r="V56" s="81"/>
      <c r="W56" s="81"/>
      <c r="X56" s="81"/>
      <c r="Y56" s="81"/>
      <c r="Z56" s="81"/>
      <c r="AA56" s="81"/>
      <c r="AB56" s="81"/>
    </row>
    <row r="57" spans="1:28" s="89" customFormat="1" ht="15" customHeight="1">
      <c r="A57" s="85" t="s">
        <v>501</v>
      </c>
      <c r="B57" s="86">
        <v>4894074.6201599995</v>
      </c>
      <c r="C57" s="86">
        <v>6153867.5195699995</v>
      </c>
      <c r="D57" s="86">
        <v>6287396.8164600004</v>
      </c>
      <c r="E57" s="86">
        <v>8682354.6926000006</v>
      </c>
      <c r="F57" s="86">
        <v>8952864.1272400003</v>
      </c>
      <c r="G57" s="86">
        <v>9489469.8861699998</v>
      </c>
      <c r="H57" s="86">
        <v>9911396.9378200006</v>
      </c>
      <c r="I57" s="86">
        <v>9898357.4318700004</v>
      </c>
      <c r="J57" s="86">
        <v>10593518.94283</v>
      </c>
      <c r="K57" s="86">
        <v>10656603.88851</v>
      </c>
      <c r="L57" s="81"/>
      <c r="M57" s="81"/>
      <c r="N57" s="81"/>
      <c r="O57" s="81"/>
      <c r="P57" s="81"/>
      <c r="Q57" s="81"/>
      <c r="R57" s="81"/>
      <c r="S57" s="81"/>
      <c r="T57" s="81"/>
      <c r="U57" s="81"/>
      <c r="V57" s="81"/>
      <c r="W57" s="81"/>
      <c r="X57" s="81"/>
      <c r="Y57" s="81"/>
      <c r="Z57" s="81"/>
      <c r="AA57" s="81"/>
      <c r="AB57" s="81"/>
    </row>
    <row r="58" spans="1:28">
      <c r="A58" s="610" t="s">
        <v>502</v>
      </c>
      <c r="B58" s="611">
        <v>798147.99959999998</v>
      </c>
      <c r="C58" s="611">
        <v>854236.13709000009</v>
      </c>
      <c r="D58" s="611">
        <v>1101134.18689</v>
      </c>
      <c r="E58" s="611">
        <v>1262600.2797699999</v>
      </c>
      <c r="F58" s="611">
        <v>1159088.2856300001</v>
      </c>
      <c r="G58" s="611">
        <v>1224081.39808</v>
      </c>
      <c r="H58" s="611">
        <v>1536498.3663299999</v>
      </c>
      <c r="I58" s="611">
        <v>141922.71781</v>
      </c>
      <c r="J58" s="611">
        <v>1673024.1520799999</v>
      </c>
      <c r="K58" s="611">
        <v>146002.45399000001</v>
      </c>
      <c r="L58" s="81"/>
      <c r="M58" s="81"/>
      <c r="N58" s="81"/>
      <c r="O58" s="81"/>
      <c r="P58" s="81"/>
      <c r="Q58" s="81"/>
      <c r="R58" s="81"/>
      <c r="S58" s="81"/>
      <c r="T58" s="81"/>
      <c r="U58" s="81"/>
      <c r="V58" s="81"/>
      <c r="W58" s="81"/>
      <c r="X58" s="81"/>
      <c r="Y58" s="81"/>
      <c r="Z58" s="81"/>
      <c r="AA58" s="81"/>
      <c r="AB58" s="81"/>
    </row>
    <row r="59" spans="1:28" ht="15" customHeight="1">
      <c r="A59" s="88" t="s">
        <v>503</v>
      </c>
      <c r="B59" s="86">
        <v>-179026.93430000002</v>
      </c>
      <c r="C59" s="86">
        <v>-181000.85099000001</v>
      </c>
      <c r="D59" s="86">
        <v>-225234.72203</v>
      </c>
      <c r="E59" s="86">
        <v>-262751.36200999998</v>
      </c>
      <c r="F59" s="86">
        <v>-306525.27294</v>
      </c>
      <c r="G59" s="86">
        <v>-381024.20204</v>
      </c>
      <c r="H59" s="86">
        <v>-416101.17019999999</v>
      </c>
      <c r="I59" s="86">
        <v>-35178.160880000003</v>
      </c>
      <c r="J59" s="86">
        <v>-423890.97604000004</v>
      </c>
      <c r="K59" s="86">
        <v>-36993.79608</v>
      </c>
      <c r="L59" s="81"/>
      <c r="M59" s="81"/>
      <c r="N59" s="81"/>
      <c r="O59" s="81"/>
      <c r="P59" s="81"/>
      <c r="Q59" s="81"/>
      <c r="R59" s="81"/>
      <c r="S59" s="81"/>
      <c r="T59" s="81"/>
      <c r="U59" s="81"/>
      <c r="V59" s="81"/>
      <c r="W59" s="81"/>
      <c r="X59" s="81"/>
      <c r="Y59" s="81"/>
      <c r="Z59" s="81"/>
      <c r="AA59" s="81"/>
      <c r="AB59" s="81"/>
    </row>
    <row r="60" spans="1:28" ht="15" customHeight="1">
      <c r="A60" s="85" t="s">
        <v>504</v>
      </c>
      <c r="B60" s="86">
        <v>619121.0652999999</v>
      </c>
      <c r="C60" s="86">
        <v>673235.28610000003</v>
      </c>
      <c r="D60" s="86">
        <v>875899.46486000007</v>
      </c>
      <c r="E60" s="86">
        <v>999848.91775999998</v>
      </c>
      <c r="F60" s="86">
        <v>852563.01269</v>
      </c>
      <c r="G60" s="86">
        <v>843057.19603999995</v>
      </c>
      <c r="H60" s="86">
        <v>1120397.1961300001</v>
      </c>
      <c r="I60" s="86">
        <v>106744.55693000001</v>
      </c>
      <c r="J60" s="86">
        <v>1249133.17604</v>
      </c>
      <c r="K60" s="86">
        <v>109008.65790999999</v>
      </c>
      <c r="L60" s="81"/>
      <c r="M60" s="81"/>
      <c r="N60" s="81"/>
      <c r="O60" s="81"/>
      <c r="P60" s="81"/>
      <c r="Q60" s="81"/>
      <c r="R60" s="81"/>
      <c r="S60" s="81"/>
      <c r="T60" s="81"/>
      <c r="U60" s="81"/>
      <c r="V60" s="81"/>
      <c r="W60" s="81"/>
      <c r="X60" s="81"/>
      <c r="Y60" s="81"/>
      <c r="Z60" s="81"/>
      <c r="AA60" s="81"/>
      <c r="AB60" s="81"/>
    </row>
    <row r="61" spans="1:28" ht="15" customHeight="1">
      <c r="A61" s="91" t="s">
        <v>505</v>
      </c>
      <c r="B61" s="86">
        <v>26658.72078</v>
      </c>
      <c r="C61" s="86">
        <v>30707.047979999999</v>
      </c>
      <c r="D61" s="86">
        <v>36115.45433</v>
      </c>
      <c r="E61" s="86">
        <v>39645.167999999998</v>
      </c>
      <c r="F61" s="86">
        <v>36189.795579999998</v>
      </c>
      <c r="G61" s="86">
        <v>35228.070220000001</v>
      </c>
      <c r="H61" s="86">
        <v>37055.942840000003</v>
      </c>
      <c r="I61" s="86">
        <v>3198.06376</v>
      </c>
      <c r="J61" s="86">
        <v>48052.083639999997</v>
      </c>
      <c r="K61" s="86">
        <v>3226.9714300000001</v>
      </c>
      <c r="L61" s="81"/>
      <c r="M61" s="81"/>
      <c r="N61" s="81"/>
      <c r="O61" s="81"/>
      <c r="P61" s="81"/>
      <c r="Q61" s="81"/>
      <c r="R61" s="81"/>
      <c r="S61" s="81"/>
      <c r="T61" s="81"/>
      <c r="U61" s="81"/>
      <c r="V61" s="81"/>
      <c r="W61" s="81"/>
      <c r="X61" s="81"/>
      <c r="Y61" s="81"/>
      <c r="Z61" s="81"/>
      <c r="AA61" s="81"/>
      <c r="AB61" s="81"/>
    </row>
    <row r="62" spans="1:28" ht="15" customHeight="1">
      <c r="A62" s="88" t="s">
        <v>506</v>
      </c>
      <c r="B62" s="86">
        <v>-19541.875510000002</v>
      </c>
      <c r="C62" s="86">
        <v>-17897.221430000001</v>
      </c>
      <c r="D62" s="86">
        <v>-25668.53944</v>
      </c>
      <c r="E62" s="86">
        <v>-32309.356820000001</v>
      </c>
      <c r="F62" s="86">
        <v>-34876.357219999998</v>
      </c>
      <c r="G62" s="86">
        <v>-27314.336340000002</v>
      </c>
      <c r="H62" s="86">
        <v>-35588.837079999998</v>
      </c>
      <c r="I62" s="86">
        <v>-2817.0298399999997</v>
      </c>
      <c r="J62" s="86">
        <v>-76148.523419999998</v>
      </c>
      <c r="K62" s="86">
        <v>-3958.5889500000003</v>
      </c>
      <c r="L62" s="81"/>
      <c r="M62" s="81"/>
      <c r="N62" s="81"/>
      <c r="O62" s="81"/>
      <c r="P62" s="81"/>
      <c r="Q62" s="81"/>
      <c r="R62" s="81"/>
      <c r="S62" s="81"/>
      <c r="T62" s="81"/>
      <c r="U62" s="81"/>
      <c r="V62" s="81"/>
      <c r="W62" s="81"/>
      <c r="X62" s="81"/>
      <c r="Y62" s="81"/>
      <c r="Z62" s="81"/>
      <c r="AA62" s="81"/>
      <c r="AB62" s="81"/>
    </row>
    <row r="63" spans="1:28" ht="15" customHeight="1">
      <c r="A63" s="92" t="s">
        <v>507</v>
      </c>
      <c r="B63" s="86">
        <v>626237.91057000007</v>
      </c>
      <c r="C63" s="86">
        <v>686045.11265000002</v>
      </c>
      <c r="D63" s="86">
        <v>886346.37974999996</v>
      </c>
      <c r="E63" s="86">
        <v>1007184.7289400001</v>
      </c>
      <c r="F63" s="86">
        <v>853876.45104999992</v>
      </c>
      <c r="G63" s="86">
        <v>850970.92991999991</v>
      </c>
      <c r="H63" s="86">
        <v>1121864.30189</v>
      </c>
      <c r="I63" s="86">
        <v>107125.59084999999</v>
      </c>
      <c r="J63" s="86">
        <v>1221036.7362599999</v>
      </c>
      <c r="K63" s="86">
        <v>108277.04038999999</v>
      </c>
      <c r="L63" s="81"/>
      <c r="M63" s="81"/>
      <c r="N63" s="81"/>
      <c r="O63" s="81"/>
      <c r="P63" s="81"/>
      <c r="Q63" s="81"/>
      <c r="R63" s="81"/>
      <c r="S63" s="81"/>
      <c r="T63" s="81"/>
      <c r="U63" s="81"/>
      <c r="V63" s="81"/>
      <c r="W63" s="81"/>
      <c r="X63" s="81"/>
      <c r="Y63" s="81"/>
      <c r="Z63" s="81"/>
      <c r="AA63" s="81"/>
      <c r="AB63" s="81"/>
    </row>
    <row r="64" spans="1:28" ht="15" customHeight="1">
      <c r="A64" s="91" t="s">
        <v>508</v>
      </c>
      <c r="B64" s="86">
        <v>279325.6459</v>
      </c>
      <c r="C64" s="86">
        <v>281893.38447000005</v>
      </c>
      <c r="D64" s="86">
        <v>342752.37552999996</v>
      </c>
      <c r="E64" s="86">
        <v>278523.58954000002</v>
      </c>
      <c r="F64" s="86">
        <v>257746.31447000001</v>
      </c>
      <c r="G64" s="86">
        <v>132040.87423000002</v>
      </c>
      <c r="H64" s="86">
        <v>198361.86318000001</v>
      </c>
      <c r="I64" s="86">
        <v>13164.77655</v>
      </c>
      <c r="J64" s="86">
        <v>257116.92251</v>
      </c>
      <c r="K64" s="86">
        <v>30369.329109999999</v>
      </c>
      <c r="L64" s="81"/>
      <c r="M64" s="81"/>
      <c r="N64" s="81"/>
      <c r="O64" s="81"/>
      <c r="P64" s="81"/>
      <c r="Q64" s="81"/>
      <c r="R64" s="81"/>
      <c r="S64" s="81"/>
      <c r="T64" s="81"/>
      <c r="U64" s="81"/>
      <c r="V64" s="81"/>
      <c r="W64" s="81"/>
      <c r="X64" s="81"/>
      <c r="Y64" s="81"/>
      <c r="Z64" s="81"/>
      <c r="AA64" s="81"/>
      <c r="AB64" s="81"/>
    </row>
    <row r="65" spans="1:28" ht="15" customHeight="1">
      <c r="A65" s="91" t="s">
        <v>509</v>
      </c>
      <c r="B65" s="86">
        <v>-341995.56542</v>
      </c>
      <c r="C65" s="86">
        <v>-351883.66342</v>
      </c>
      <c r="D65" s="86">
        <v>-430812.26555000001</v>
      </c>
      <c r="E65" s="86">
        <v>-355472.11443000002</v>
      </c>
      <c r="F65" s="86">
        <v>-323580.17786</v>
      </c>
      <c r="G65" s="86">
        <v>-215524.60389</v>
      </c>
      <c r="H65" s="86">
        <v>-392864.00052</v>
      </c>
      <c r="I65" s="86">
        <v>-28074.575929999999</v>
      </c>
      <c r="J65" s="86">
        <v>-505993.80524000002</v>
      </c>
      <c r="K65" s="86">
        <v>-52303.015520000001</v>
      </c>
      <c r="L65" s="81"/>
      <c r="M65" s="81"/>
      <c r="N65" s="81"/>
      <c r="O65" s="81"/>
      <c r="P65" s="81"/>
      <c r="Q65" s="81"/>
      <c r="R65" s="81"/>
      <c r="S65" s="81"/>
      <c r="T65" s="81"/>
      <c r="U65" s="81"/>
      <c r="V65" s="81"/>
      <c r="W65" s="81"/>
      <c r="X65" s="81"/>
      <c r="Y65" s="81"/>
      <c r="Z65" s="81"/>
      <c r="AA65" s="81"/>
      <c r="AB65" s="81"/>
    </row>
    <row r="66" spans="1:28" ht="15" customHeight="1">
      <c r="A66" s="85" t="s">
        <v>510</v>
      </c>
      <c r="B66" s="86">
        <v>563567.99104999995</v>
      </c>
      <c r="C66" s="86">
        <v>616054.83370000008</v>
      </c>
      <c r="D66" s="86">
        <v>798286.48973000003</v>
      </c>
      <c r="E66" s="86">
        <v>930236.20404999994</v>
      </c>
      <c r="F66" s="86">
        <v>788042.58765999996</v>
      </c>
      <c r="G66" s="86">
        <v>767487.20025999995</v>
      </c>
      <c r="H66" s="86">
        <v>927362.16454999999</v>
      </c>
      <c r="I66" s="86">
        <v>92215.791469999996</v>
      </c>
      <c r="J66" s="86">
        <v>972159.85352999996</v>
      </c>
      <c r="K66" s="86">
        <v>86343.35398</v>
      </c>
      <c r="L66" s="81"/>
      <c r="M66" s="81"/>
      <c r="N66" s="81"/>
      <c r="O66" s="81"/>
      <c r="P66" s="81"/>
      <c r="Q66" s="81"/>
      <c r="R66" s="81"/>
      <c r="S66" s="81"/>
      <c r="T66" s="81"/>
      <c r="U66" s="81"/>
      <c r="V66" s="81"/>
      <c r="W66" s="81"/>
      <c r="X66" s="81"/>
      <c r="Y66" s="81"/>
      <c r="Z66" s="81"/>
      <c r="AA66" s="81"/>
      <c r="AB66" s="81"/>
    </row>
    <row r="67" spans="1:28" ht="15" customHeight="1">
      <c r="A67" s="88" t="s">
        <v>511</v>
      </c>
      <c r="B67" s="86">
        <v>-454359.52593</v>
      </c>
      <c r="C67" s="86">
        <v>-507631.47766000003</v>
      </c>
      <c r="D67" s="86">
        <v>-651504.03161000006</v>
      </c>
      <c r="E67" s="86">
        <v>-729456.94159000006</v>
      </c>
      <c r="F67" s="86">
        <v>-702440.50465999998</v>
      </c>
      <c r="G67" s="86">
        <v>-724500.14249</v>
      </c>
      <c r="H67" s="86">
        <v>-809995.3001799999</v>
      </c>
      <c r="I67" s="86">
        <v>-75639.432910000003</v>
      </c>
      <c r="J67" s="86">
        <v>-887264.12624999997</v>
      </c>
      <c r="K67" s="86">
        <v>-76685.479659999997</v>
      </c>
      <c r="L67" s="81"/>
      <c r="M67" s="81"/>
      <c r="N67" s="81"/>
      <c r="O67" s="81"/>
      <c r="P67" s="81"/>
      <c r="Q67" s="81"/>
      <c r="R67" s="81"/>
      <c r="S67" s="81"/>
      <c r="T67" s="81"/>
      <c r="U67" s="81"/>
      <c r="V67" s="81"/>
      <c r="W67" s="81"/>
      <c r="X67" s="81"/>
      <c r="Y67" s="81"/>
      <c r="Z67" s="81"/>
      <c r="AA67" s="81"/>
      <c r="AB67" s="81"/>
    </row>
    <row r="68" spans="1:28" ht="15" customHeight="1">
      <c r="A68" s="92" t="s">
        <v>512</v>
      </c>
      <c r="B68" s="86">
        <v>109208.46512000001</v>
      </c>
      <c r="C68" s="86">
        <v>108423.35604000001</v>
      </c>
      <c r="D68" s="86">
        <v>146782.45812</v>
      </c>
      <c r="E68" s="86">
        <v>200779.26246</v>
      </c>
      <c r="F68" s="86">
        <v>85602.082999999999</v>
      </c>
      <c r="G68" s="86">
        <v>42987.057770000007</v>
      </c>
      <c r="H68" s="86">
        <v>117366.86437000001</v>
      </c>
      <c r="I68" s="86">
        <v>16576.358560000001</v>
      </c>
      <c r="J68" s="86">
        <v>84895.727280000006</v>
      </c>
      <c r="K68" s="86">
        <v>9657.8743200000008</v>
      </c>
      <c r="L68" s="81"/>
      <c r="M68" s="81"/>
      <c r="N68" s="81"/>
      <c r="O68" s="81"/>
      <c r="P68" s="81"/>
      <c r="Q68" s="81"/>
      <c r="R68" s="81"/>
      <c r="S68" s="81"/>
      <c r="T68" s="81"/>
      <c r="U68" s="81"/>
      <c r="V68" s="81"/>
      <c r="W68" s="81"/>
      <c r="X68" s="81"/>
      <c r="Y68" s="81"/>
      <c r="Z68" s="81"/>
      <c r="AA68" s="81"/>
      <c r="AB68" s="81"/>
    </row>
    <row r="69" spans="1:28" ht="15" customHeight="1">
      <c r="A69" s="92" t="s">
        <v>513</v>
      </c>
      <c r="B69" s="86">
        <v>306.38585</v>
      </c>
      <c r="C69" s="86">
        <v>26.748139999999999</v>
      </c>
      <c r="D69" s="86">
        <v>-4.8061400000000001</v>
      </c>
      <c r="E69" s="86">
        <v>31.566890000000001</v>
      </c>
      <c r="F69" s="86">
        <v>35.59675</v>
      </c>
      <c r="G69" s="86">
        <v>15.807799999999999</v>
      </c>
      <c r="H69" s="86">
        <v>18.451740000000001</v>
      </c>
      <c r="I69" s="86">
        <v>1.20208</v>
      </c>
      <c r="J69" s="86">
        <v>13.06781</v>
      </c>
      <c r="K69" s="86">
        <v>0.54047000000000001</v>
      </c>
      <c r="L69" s="81"/>
      <c r="M69" s="81"/>
      <c r="N69" s="81"/>
      <c r="O69" s="81"/>
      <c r="P69" s="81"/>
      <c r="Q69" s="81"/>
      <c r="R69" s="81"/>
      <c r="S69" s="81"/>
      <c r="T69" s="81"/>
      <c r="U69" s="81"/>
      <c r="V69" s="81"/>
      <c r="W69" s="81"/>
      <c r="X69" s="81"/>
      <c r="Y69" s="81"/>
      <c r="Z69" s="81"/>
      <c r="AA69" s="81"/>
      <c r="AB69" s="81"/>
    </row>
    <row r="70" spans="1:28" ht="15" customHeight="1">
      <c r="A70" s="93" t="s">
        <v>514</v>
      </c>
      <c r="B70" s="86">
        <v>306.25893000000002</v>
      </c>
      <c r="C70" s="86">
        <v>26.424209999999999</v>
      </c>
      <c r="D70" s="86">
        <v>-5.0344499999999996</v>
      </c>
      <c r="E70" s="86">
        <v>31.518999999999998</v>
      </c>
      <c r="F70" s="86">
        <v>35.560430000000004</v>
      </c>
      <c r="G70" s="86">
        <v>15.790959999999998</v>
      </c>
      <c r="H70" s="86">
        <v>18.451520000000002</v>
      </c>
      <c r="I70" s="86">
        <v>1.20208</v>
      </c>
      <c r="J70" s="86">
        <v>13.06781</v>
      </c>
      <c r="K70" s="86">
        <v>0.54047000000000001</v>
      </c>
      <c r="L70" s="81"/>
      <c r="M70" s="81"/>
      <c r="N70" s="81"/>
      <c r="O70" s="81"/>
      <c r="P70" s="81"/>
      <c r="Q70" s="81"/>
      <c r="R70" s="81"/>
      <c r="S70" s="81"/>
      <c r="T70" s="81"/>
      <c r="U70" s="81"/>
      <c r="V70" s="81"/>
      <c r="W70" s="81"/>
      <c r="X70" s="81"/>
      <c r="Y70" s="81"/>
      <c r="Z70" s="81"/>
      <c r="AA70" s="81"/>
      <c r="AB70" s="81"/>
    </row>
    <row r="71" spans="1:28" ht="15" customHeight="1">
      <c r="A71" s="93" t="s">
        <v>515</v>
      </c>
      <c r="B71" s="86">
        <v>0.12692000000000001</v>
      </c>
      <c r="C71" s="86">
        <v>0.32393</v>
      </c>
      <c r="D71" s="86">
        <v>0.22831000000000001</v>
      </c>
      <c r="E71" s="86">
        <v>4.7890000000000002E-2</v>
      </c>
      <c r="F71" s="86">
        <v>3.6319999999999998E-2</v>
      </c>
      <c r="G71" s="86">
        <v>1.6840000000000001E-2</v>
      </c>
      <c r="H71" s="86">
        <v>2.2000000000000001E-4</v>
      </c>
      <c r="I71" s="86">
        <v>0</v>
      </c>
      <c r="J71" s="86">
        <v>0</v>
      </c>
      <c r="K71" s="86">
        <v>0</v>
      </c>
      <c r="L71" s="81"/>
      <c r="M71" s="81"/>
      <c r="N71" s="81"/>
      <c r="O71" s="81"/>
      <c r="P71" s="81"/>
      <c r="Q71" s="81"/>
      <c r="R71" s="81"/>
      <c r="S71" s="81"/>
      <c r="T71" s="81"/>
      <c r="U71" s="81"/>
      <c r="V71" s="81"/>
      <c r="W71" s="81"/>
      <c r="X71" s="81"/>
      <c r="Y71" s="81"/>
      <c r="Z71" s="81"/>
      <c r="AA71" s="81"/>
      <c r="AB71" s="81"/>
    </row>
    <row r="72" spans="1:28" ht="15" customHeight="1">
      <c r="A72" s="85" t="s">
        <v>516</v>
      </c>
      <c r="B72" s="86">
        <v>-143.40394000000001</v>
      </c>
      <c r="C72" s="86">
        <v>-327.61212</v>
      </c>
      <c r="D72" s="86">
        <v>-1177.0200300000001</v>
      </c>
      <c r="E72" s="86">
        <v>-0.13904</v>
      </c>
      <c r="F72" s="86">
        <v>-4.3377299999999996</v>
      </c>
      <c r="G72" s="86">
        <v>212.68557000000001</v>
      </c>
      <c r="H72" s="86">
        <v>717.13481999999999</v>
      </c>
      <c r="I72" s="86">
        <v>-123.02705</v>
      </c>
      <c r="J72" s="86">
        <v>-204.66982999999999</v>
      </c>
      <c r="K72" s="86">
        <v>92.795729999999992</v>
      </c>
      <c r="L72" s="81"/>
      <c r="M72" s="81"/>
      <c r="N72" s="81"/>
      <c r="O72" s="81"/>
      <c r="P72" s="81"/>
      <c r="Q72" s="81"/>
      <c r="R72" s="81"/>
      <c r="S72" s="81"/>
      <c r="T72" s="81"/>
      <c r="U72" s="81"/>
      <c r="V72" s="81"/>
      <c r="W72" s="81"/>
      <c r="X72" s="81"/>
      <c r="Y72" s="81"/>
      <c r="Z72" s="81"/>
      <c r="AA72" s="81"/>
      <c r="AB72" s="81"/>
    </row>
    <row r="73" spans="1:28" ht="15" customHeight="1">
      <c r="A73" s="85" t="s">
        <v>517</v>
      </c>
      <c r="B73" s="86">
        <v>-143.40394000000001</v>
      </c>
      <c r="C73" s="86">
        <v>-327.61212</v>
      </c>
      <c r="D73" s="86">
        <v>-1177.0200300000001</v>
      </c>
      <c r="E73" s="86">
        <v>-0.13904</v>
      </c>
      <c r="F73" s="86">
        <v>-4.3377299999999996</v>
      </c>
      <c r="G73" s="86">
        <v>212.68644</v>
      </c>
      <c r="H73" s="86">
        <v>79.102910000000008</v>
      </c>
      <c r="I73" s="86">
        <v>-5.697E-2</v>
      </c>
      <c r="J73" s="86">
        <v>-4.9349699999999999</v>
      </c>
      <c r="K73" s="86">
        <v>-0.92967999999999995</v>
      </c>
      <c r="L73" s="81"/>
      <c r="M73" s="81"/>
      <c r="N73" s="81"/>
      <c r="O73" s="81"/>
      <c r="P73" s="81"/>
      <c r="Q73" s="81"/>
      <c r="R73" s="81"/>
      <c r="S73" s="81"/>
      <c r="T73" s="81"/>
      <c r="U73" s="81"/>
      <c r="V73" s="81"/>
      <c r="W73" s="81"/>
      <c r="X73" s="81"/>
      <c r="Y73" s="81"/>
      <c r="Z73" s="81"/>
      <c r="AA73" s="81"/>
      <c r="AB73" s="81"/>
    </row>
    <row r="74" spans="1:28" ht="15" customHeight="1">
      <c r="A74" s="88" t="s">
        <v>518</v>
      </c>
      <c r="B74" s="86">
        <v>0</v>
      </c>
      <c r="C74" s="86">
        <v>0</v>
      </c>
      <c r="D74" s="86">
        <v>0</v>
      </c>
      <c r="E74" s="86">
        <v>0</v>
      </c>
      <c r="F74" s="86">
        <v>0</v>
      </c>
      <c r="G74" s="86">
        <v>-8.7000000000000001E-4</v>
      </c>
      <c r="H74" s="86">
        <v>638.03191000000004</v>
      </c>
      <c r="I74" s="86">
        <v>-122.97008</v>
      </c>
      <c r="J74" s="86">
        <v>-199.73486</v>
      </c>
      <c r="K74" s="86">
        <v>93.725409999999997</v>
      </c>
      <c r="L74" s="81"/>
      <c r="M74" s="81"/>
      <c r="N74" s="81"/>
      <c r="O74" s="81"/>
      <c r="P74" s="81"/>
      <c r="Q74" s="81"/>
      <c r="R74" s="81"/>
      <c r="S74" s="81"/>
      <c r="T74" s="81"/>
      <c r="U74" s="81"/>
      <c r="V74" s="81"/>
      <c r="W74" s="81"/>
      <c r="X74" s="81"/>
      <c r="Y74" s="81"/>
      <c r="Z74" s="81"/>
      <c r="AA74" s="81"/>
      <c r="AB74" s="81"/>
    </row>
    <row r="75" spans="1:28" ht="15" customHeight="1">
      <c r="A75" s="85" t="s">
        <v>519</v>
      </c>
      <c r="B75" s="86">
        <v>109371.44703</v>
      </c>
      <c r="C75" s="86">
        <v>108122.49206</v>
      </c>
      <c r="D75" s="86">
        <v>145600.63194999998</v>
      </c>
      <c r="E75" s="86">
        <v>200810.69031000001</v>
      </c>
      <c r="F75" s="86">
        <v>85633.342019999996</v>
      </c>
      <c r="G75" s="86">
        <v>43215.551140000003</v>
      </c>
      <c r="H75" s="86">
        <v>118102.45093000001</v>
      </c>
      <c r="I75" s="86">
        <v>16454.533589999999</v>
      </c>
      <c r="J75" s="86">
        <v>84704.125260000001</v>
      </c>
      <c r="K75" s="86">
        <v>9751.2105199999987</v>
      </c>
      <c r="L75" s="81"/>
      <c r="M75" s="81"/>
      <c r="N75" s="81"/>
      <c r="O75" s="81"/>
      <c r="P75" s="81"/>
      <c r="Q75" s="81"/>
      <c r="R75" s="81"/>
      <c r="S75" s="81"/>
      <c r="T75" s="81"/>
      <c r="U75" s="81"/>
      <c r="V75" s="81"/>
      <c r="W75" s="81"/>
      <c r="X75" s="81"/>
      <c r="Y75" s="81"/>
      <c r="Z75" s="81"/>
      <c r="AA75" s="81"/>
      <c r="AB75" s="81"/>
    </row>
    <row r="76" spans="1:28" ht="15" customHeight="1">
      <c r="A76" s="94" t="s">
        <v>520</v>
      </c>
      <c r="B76" s="86">
        <v>3337.3301099999999</v>
      </c>
      <c r="C76" s="86">
        <v>2037.3966699999999</v>
      </c>
      <c r="D76" s="86">
        <v>-1449.3150500000002</v>
      </c>
      <c r="E76" s="86">
        <v>-5291.6878499999993</v>
      </c>
      <c r="F76" s="86">
        <v>5985.9975800000002</v>
      </c>
      <c r="G76" s="86">
        <v>-1134.88509</v>
      </c>
      <c r="H76" s="86">
        <v>9045.9273400000002</v>
      </c>
      <c r="I76" s="86">
        <v>-193.59620999999999</v>
      </c>
      <c r="J76" s="86">
        <v>-6847.1352999999999</v>
      </c>
      <c r="K76" s="86">
        <v>-2513.7886000000003</v>
      </c>
      <c r="L76" s="81"/>
      <c r="M76" s="81"/>
      <c r="N76" s="81"/>
      <c r="O76" s="81"/>
      <c r="P76" s="81"/>
      <c r="Q76" s="81"/>
      <c r="R76" s="81"/>
      <c r="S76" s="81"/>
      <c r="T76" s="81"/>
      <c r="U76" s="81"/>
      <c r="V76" s="81"/>
      <c r="W76" s="81"/>
      <c r="X76" s="81"/>
      <c r="Y76" s="81"/>
      <c r="Z76" s="81"/>
      <c r="AA76" s="81"/>
      <c r="AB76" s="81"/>
    </row>
    <row r="77" spans="1:28" ht="15" customHeight="1">
      <c r="A77" s="92" t="s">
        <v>521</v>
      </c>
      <c r="B77" s="86">
        <v>112708.77714000001</v>
      </c>
      <c r="C77" s="86">
        <v>110159.88873000001</v>
      </c>
      <c r="D77" s="86">
        <v>144151.31690000001</v>
      </c>
      <c r="E77" s="86">
        <v>195519.00246000002</v>
      </c>
      <c r="F77" s="86">
        <v>91619.339599999992</v>
      </c>
      <c r="G77" s="86">
        <v>42080.66605</v>
      </c>
      <c r="H77" s="86">
        <v>127148.37827</v>
      </c>
      <c r="I77" s="86">
        <v>16260.937380000001</v>
      </c>
      <c r="J77" s="86">
        <v>77856.989959999992</v>
      </c>
      <c r="K77" s="86">
        <v>7237.4219199999998</v>
      </c>
      <c r="L77" s="81"/>
      <c r="M77" s="81"/>
      <c r="N77" s="81"/>
      <c r="O77" s="81"/>
      <c r="P77" s="81"/>
      <c r="Q77" s="81"/>
      <c r="R77" s="81"/>
      <c r="S77" s="81"/>
      <c r="T77" s="81"/>
      <c r="U77" s="81"/>
      <c r="V77" s="81"/>
      <c r="W77" s="81"/>
      <c r="X77" s="81"/>
      <c r="Y77" s="81"/>
      <c r="Z77" s="81"/>
      <c r="AA77" s="81"/>
      <c r="AB77" s="81"/>
    </row>
    <row r="78" spans="1:28" ht="15" customHeight="1">
      <c r="A78" s="91" t="s">
        <v>522</v>
      </c>
      <c r="B78" s="86">
        <v>-117.80033999999999</v>
      </c>
      <c r="C78" s="86">
        <v>1256.30432</v>
      </c>
      <c r="D78" s="86">
        <v>1252.03746</v>
      </c>
      <c r="E78" s="86">
        <v>1494.43941</v>
      </c>
      <c r="F78" s="86">
        <v>-353.96939000000003</v>
      </c>
      <c r="G78" s="86">
        <v>-13665.143699999999</v>
      </c>
      <c r="H78" s="86">
        <v>359.08681999999999</v>
      </c>
      <c r="I78" s="86">
        <v>-119.10928</v>
      </c>
      <c r="J78" s="86">
        <v>756.19740000000002</v>
      </c>
      <c r="K78" s="86">
        <v>-90.501750000000001</v>
      </c>
      <c r="L78" s="81"/>
      <c r="M78" s="81"/>
      <c r="N78" s="81"/>
      <c r="O78" s="81"/>
      <c r="P78" s="81"/>
      <c r="Q78" s="81"/>
      <c r="R78" s="81"/>
      <c r="S78" s="81"/>
      <c r="T78" s="81"/>
      <c r="U78" s="81"/>
      <c r="V78" s="81"/>
      <c r="W78" s="81"/>
      <c r="X78" s="81"/>
      <c r="Y78" s="81"/>
      <c r="Z78" s="81"/>
      <c r="AA78" s="81"/>
      <c r="AB78" s="81"/>
    </row>
    <row r="79" spans="1:28" ht="15" customHeight="1">
      <c r="A79" s="85" t="s">
        <v>523</v>
      </c>
      <c r="B79" s="86">
        <v>112590.9768</v>
      </c>
      <c r="C79" s="86">
        <v>111416.19305</v>
      </c>
      <c r="D79" s="86">
        <v>145403.35436000003</v>
      </c>
      <c r="E79" s="86">
        <v>197013.44187000001</v>
      </c>
      <c r="F79" s="86">
        <v>91265.370209999994</v>
      </c>
      <c r="G79" s="86">
        <v>28415.522350000003</v>
      </c>
      <c r="H79" s="86">
        <v>127507.46509</v>
      </c>
      <c r="I79" s="86">
        <v>16141.828099999999</v>
      </c>
      <c r="J79" s="86">
        <v>78613.187359999996</v>
      </c>
      <c r="K79" s="86">
        <v>7146.9201700000003</v>
      </c>
      <c r="L79" s="81"/>
      <c r="M79" s="81"/>
      <c r="N79" s="81"/>
      <c r="O79" s="81"/>
      <c r="P79" s="81"/>
      <c r="Q79" s="81"/>
      <c r="R79" s="81"/>
      <c r="S79" s="81"/>
      <c r="T79" s="81"/>
      <c r="U79" s="81"/>
      <c r="V79" s="81"/>
      <c r="W79" s="81"/>
      <c r="X79" s="81"/>
      <c r="Y79" s="81"/>
      <c r="Z79" s="81"/>
      <c r="AA79" s="81"/>
      <c r="AB79" s="81"/>
    </row>
    <row r="80" spans="1:28" ht="15" customHeight="1">
      <c r="A80" s="91" t="s">
        <v>524</v>
      </c>
      <c r="B80" s="86">
        <v>0</v>
      </c>
      <c r="C80" s="86">
        <v>0</v>
      </c>
      <c r="D80" s="86">
        <v>0</v>
      </c>
      <c r="E80" s="86">
        <v>0</v>
      </c>
      <c r="F80" s="86">
        <v>0</v>
      </c>
      <c r="G80" s="86">
        <v>0</v>
      </c>
      <c r="H80" s="86">
        <v>0</v>
      </c>
      <c r="I80" s="86">
        <v>0</v>
      </c>
      <c r="J80" s="86">
        <v>0</v>
      </c>
      <c r="K80" s="86">
        <v>0</v>
      </c>
      <c r="L80" s="81"/>
      <c r="M80" s="81"/>
      <c r="N80" s="81"/>
      <c r="O80" s="81"/>
      <c r="P80" s="81"/>
      <c r="Q80" s="81"/>
      <c r="R80" s="81"/>
      <c r="S80" s="81"/>
      <c r="T80" s="81"/>
      <c r="U80" s="81"/>
      <c r="V80" s="81"/>
      <c r="W80" s="81"/>
      <c r="X80" s="81"/>
      <c r="Y80" s="81"/>
      <c r="Z80" s="81"/>
      <c r="AA80" s="81"/>
      <c r="AB80" s="81"/>
    </row>
    <row r="81" spans="1:28" ht="15" customHeight="1">
      <c r="A81" s="85" t="s">
        <v>525</v>
      </c>
      <c r="B81" s="86">
        <v>112590.9768</v>
      </c>
      <c r="C81" s="86">
        <v>111416.19305</v>
      </c>
      <c r="D81" s="86">
        <v>145403.35436000003</v>
      </c>
      <c r="E81" s="86">
        <v>197013.44187000001</v>
      </c>
      <c r="F81" s="86">
        <v>91265.370209999994</v>
      </c>
      <c r="G81" s="86">
        <v>28415.522350000003</v>
      </c>
      <c r="H81" s="86">
        <v>127507.46509</v>
      </c>
      <c r="I81" s="86">
        <v>16141.828099999999</v>
      </c>
      <c r="J81" s="86">
        <v>78613.187359999996</v>
      </c>
      <c r="K81" s="86">
        <v>7146.9201700000003</v>
      </c>
      <c r="L81" s="81"/>
      <c r="M81" s="81"/>
      <c r="N81" s="81"/>
      <c r="O81" s="81"/>
      <c r="P81" s="81"/>
      <c r="Q81" s="81"/>
      <c r="R81" s="81"/>
      <c r="S81" s="81"/>
      <c r="T81" s="81"/>
      <c r="U81" s="81"/>
      <c r="V81" s="81"/>
      <c r="W81" s="81"/>
      <c r="X81" s="81"/>
      <c r="Y81" s="81"/>
      <c r="Z81" s="81"/>
      <c r="AA81" s="81"/>
      <c r="AB81" s="81"/>
    </row>
    <row r="82" spans="1:28" ht="15" customHeight="1" thickBot="1">
      <c r="A82" s="91" t="s">
        <v>526</v>
      </c>
      <c r="B82" s="86">
        <v>-44585.757159999994</v>
      </c>
      <c r="C82" s="86">
        <v>-50745.183130000005</v>
      </c>
      <c r="D82" s="86">
        <v>-70523.078239999988</v>
      </c>
      <c r="E82" s="86">
        <v>-98896.662400000001</v>
      </c>
      <c r="F82" s="86">
        <v>-43100.240819999999</v>
      </c>
      <c r="G82" s="86">
        <v>-18308.856460000003</v>
      </c>
      <c r="H82" s="86">
        <v>-64416.871780000001</v>
      </c>
      <c r="I82" s="86">
        <v>-7243.4321100000006</v>
      </c>
      <c r="J82" s="86">
        <v>-38234.153429999998</v>
      </c>
      <c r="K82" s="86">
        <v>-4336.0703700000004</v>
      </c>
      <c r="L82" s="81"/>
      <c r="M82" s="81"/>
      <c r="N82" s="81"/>
      <c r="O82" s="81"/>
      <c r="P82" s="81"/>
      <c r="Q82" s="81"/>
      <c r="R82" s="81"/>
      <c r="S82" s="81"/>
      <c r="T82" s="81"/>
      <c r="U82" s="81"/>
      <c r="V82" s="81"/>
      <c r="W82" s="81"/>
      <c r="X82" s="81"/>
      <c r="Y82" s="81"/>
      <c r="Z82" s="81"/>
      <c r="AA82" s="81"/>
      <c r="AB82" s="81"/>
    </row>
    <row r="83" spans="1:28" ht="15" customHeight="1" thickTop="1" thickBot="1">
      <c r="A83" s="608" t="s">
        <v>527</v>
      </c>
      <c r="B83" s="609">
        <v>68005.219639999996</v>
      </c>
      <c r="C83" s="609">
        <v>60671.009920000004</v>
      </c>
      <c r="D83" s="609">
        <v>74880.27612000001</v>
      </c>
      <c r="E83" s="609">
        <v>98116.779469999994</v>
      </c>
      <c r="F83" s="609">
        <v>48165.129390000002</v>
      </c>
      <c r="G83" s="609">
        <v>10106.66589</v>
      </c>
      <c r="H83" s="609">
        <v>63090.593310000004</v>
      </c>
      <c r="I83" s="609">
        <v>8898.3959900000009</v>
      </c>
      <c r="J83" s="609">
        <v>40379.033929999998</v>
      </c>
      <c r="K83" s="609">
        <v>2810.8498</v>
      </c>
      <c r="L83" s="81"/>
      <c r="M83" s="81"/>
      <c r="N83" s="81"/>
      <c r="O83" s="81"/>
      <c r="P83" s="81"/>
      <c r="Q83" s="81"/>
      <c r="R83" s="81"/>
      <c r="S83" s="81"/>
      <c r="T83" s="81"/>
      <c r="U83" s="81"/>
      <c r="V83" s="81"/>
      <c r="W83" s="81"/>
      <c r="X83" s="81"/>
      <c r="Y83" s="81"/>
      <c r="Z83" s="81"/>
      <c r="AA83" s="81"/>
      <c r="AB83" s="81"/>
    </row>
    <row r="84" spans="1:28" ht="3.75" customHeight="1" thickTop="1" thickBot="1">
      <c r="A84" s="95"/>
      <c r="B84" s="96"/>
      <c r="C84" s="96"/>
      <c r="D84" s="96"/>
      <c r="E84" s="96"/>
      <c r="F84" s="96"/>
      <c r="G84" s="96"/>
      <c r="H84" s="96"/>
      <c r="I84" s="96"/>
      <c r="J84" s="96"/>
      <c r="K84" s="96"/>
      <c r="L84" s="81"/>
      <c r="M84" s="81"/>
      <c r="N84" s="81"/>
      <c r="O84" s="81"/>
      <c r="P84" s="81"/>
      <c r="Q84" s="81"/>
      <c r="R84" s="81"/>
      <c r="S84" s="81"/>
      <c r="T84" s="81"/>
      <c r="U84" s="81"/>
      <c r="V84" s="81"/>
      <c r="W84" s="81"/>
      <c r="X84" s="81"/>
      <c r="Y84" s="81"/>
      <c r="Z84" s="81"/>
      <c r="AA84" s="81"/>
      <c r="AB84" s="81"/>
    </row>
    <row r="85" spans="1:28" ht="15" customHeight="1" thickTop="1">
      <c r="A85" s="97"/>
      <c r="B85" s="98"/>
      <c r="C85" s="98"/>
      <c r="D85" s="98"/>
      <c r="E85" s="98"/>
      <c r="F85" s="98"/>
      <c r="G85" s="98"/>
      <c r="H85" s="98"/>
      <c r="I85" s="98"/>
      <c r="J85" s="98"/>
      <c r="K85" s="98"/>
      <c r="L85" s="81"/>
      <c r="M85" s="81"/>
      <c r="N85" s="81"/>
      <c r="O85" s="81"/>
      <c r="P85" s="81"/>
      <c r="Q85" s="81"/>
      <c r="R85" s="81"/>
      <c r="S85" s="81"/>
      <c r="T85" s="81"/>
      <c r="U85" s="81"/>
      <c r="V85" s="81"/>
      <c r="W85" s="81"/>
      <c r="X85" s="81"/>
      <c r="Y85" s="81"/>
      <c r="Z85" s="81"/>
      <c r="AA85" s="81"/>
      <c r="AB85" s="81"/>
    </row>
  </sheetData>
  <mergeCells count="3">
    <mergeCell ref="A1:K1"/>
    <mergeCell ref="A2:K2"/>
    <mergeCell ref="A3:K3"/>
  </mergeCells>
  <pageMargins left="0.88" right="0.75" top="0.76" bottom="0.56999999999999995" header="0.74" footer="0.22"/>
  <pageSetup scale="34"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N58"/>
  <sheetViews>
    <sheetView topLeftCell="C1" zoomScaleNormal="100" workbookViewId="0">
      <selection activeCell="R18" sqref="R18"/>
    </sheetView>
  </sheetViews>
  <sheetFormatPr baseColWidth="10" defaultColWidth="9.140625" defaultRowHeight="12.75"/>
  <cols>
    <col min="1" max="1" width="3" style="106" hidden="1" customWidth="1"/>
    <col min="2" max="2" width="6" style="106" hidden="1" customWidth="1"/>
    <col min="3" max="3" width="81.5703125" style="106" customWidth="1"/>
    <col min="4" max="5" width="10.28515625" style="106" bestFit="1" customWidth="1"/>
    <col min="6" max="8" width="11.28515625" style="106" bestFit="1" customWidth="1"/>
    <col min="9" max="9" width="11.28515625" style="106" customWidth="1"/>
    <col min="10" max="10" width="9.28515625" style="106" bestFit="1" customWidth="1"/>
    <col min="11" max="12" width="9.28515625" style="106" customWidth="1"/>
    <col min="13" max="13" width="9.28515625" style="106" bestFit="1" customWidth="1"/>
    <col min="14" max="256" width="11.42578125" style="106" customWidth="1"/>
    <col min="257" max="258" width="0" style="106" hidden="1" customWidth="1"/>
    <col min="259" max="259" width="81.5703125" style="106" customWidth="1"/>
    <col min="260" max="261" width="10.28515625" style="106" bestFit="1" customWidth="1"/>
    <col min="262" max="264" width="11.28515625" style="106" bestFit="1" customWidth="1"/>
    <col min="265" max="265" width="11.28515625" style="106" customWidth="1"/>
    <col min="266" max="266" width="9.28515625" style="106" bestFit="1" customWidth="1"/>
    <col min="267" max="268" width="9.28515625" style="106" customWidth="1"/>
    <col min="269" max="269" width="9.28515625" style="106" bestFit="1" customWidth="1"/>
    <col min="270" max="512" width="11.42578125" style="106" customWidth="1"/>
    <col min="513" max="514" width="0" style="106" hidden="1" customWidth="1"/>
    <col min="515" max="515" width="81.5703125" style="106" customWidth="1"/>
    <col min="516" max="517" width="10.28515625" style="106" bestFit="1" customWidth="1"/>
    <col min="518" max="520" width="11.28515625" style="106" bestFit="1" customWidth="1"/>
    <col min="521" max="521" width="11.28515625" style="106" customWidth="1"/>
    <col min="522" max="522" width="9.28515625" style="106" bestFit="1" customWidth="1"/>
    <col min="523" max="524" width="9.28515625" style="106" customWidth="1"/>
    <col min="525" max="525" width="9.28515625" style="106" bestFit="1" customWidth="1"/>
    <col min="526" max="768" width="11.42578125" style="106" customWidth="1"/>
    <col min="769" max="770" width="0" style="106" hidden="1" customWidth="1"/>
    <col min="771" max="771" width="81.5703125" style="106" customWidth="1"/>
    <col min="772" max="773" width="10.28515625" style="106" bestFit="1" customWidth="1"/>
    <col min="774" max="776" width="11.28515625" style="106" bestFit="1" customWidth="1"/>
    <col min="777" max="777" width="11.28515625" style="106" customWidth="1"/>
    <col min="778" max="778" width="9.28515625" style="106" bestFit="1" customWidth="1"/>
    <col min="779" max="780" width="9.28515625" style="106" customWidth="1"/>
    <col min="781" max="781" width="9.28515625" style="106" bestFit="1" customWidth="1"/>
    <col min="782" max="1024" width="11.42578125" style="106" customWidth="1"/>
    <col min="1025" max="1026" width="0" style="106" hidden="1" customWidth="1"/>
    <col min="1027" max="1027" width="81.5703125" style="106" customWidth="1"/>
    <col min="1028" max="1029" width="10.28515625" style="106" bestFit="1" customWidth="1"/>
    <col min="1030" max="1032" width="11.28515625" style="106" bestFit="1" customWidth="1"/>
    <col min="1033" max="1033" width="11.28515625" style="106" customWidth="1"/>
    <col min="1034" max="1034" width="9.28515625" style="106" bestFit="1" customWidth="1"/>
    <col min="1035" max="1036" width="9.28515625" style="106" customWidth="1"/>
    <col min="1037" max="1037" width="9.28515625" style="106" bestFit="1" customWidth="1"/>
    <col min="1038" max="1280" width="11.42578125" style="106" customWidth="1"/>
    <col min="1281" max="1282" width="0" style="106" hidden="1" customWidth="1"/>
    <col min="1283" max="1283" width="81.5703125" style="106" customWidth="1"/>
    <col min="1284" max="1285" width="10.28515625" style="106" bestFit="1" customWidth="1"/>
    <col min="1286" max="1288" width="11.28515625" style="106" bestFit="1" customWidth="1"/>
    <col min="1289" max="1289" width="11.28515625" style="106" customWidth="1"/>
    <col min="1290" max="1290" width="9.28515625" style="106" bestFit="1" customWidth="1"/>
    <col min="1291" max="1292" width="9.28515625" style="106" customWidth="1"/>
    <col min="1293" max="1293" width="9.28515625" style="106" bestFit="1" customWidth="1"/>
    <col min="1294" max="1536" width="11.42578125" style="106" customWidth="1"/>
    <col min="1537" max="1538" width="0" style="106" hidden="1" customWidth="1"/>
    <col min="1539" max="1539" width="81.5703125" style="106" customWidth="1"/>
    <col min="1540" max="1541" width="10.28515625" style="106" bestFit="1" customWidth="1"/>
    <col min="1542" max="1544" width="11.28515625" style="106" bestFit="1" customWidth="1"/>
    <col min="1545" max="1545" width="11.28515625" style="106" customWidth="1"/>
    <col min="1546" max="1546" width="9.28515625" style="106" bestFit="1" customWidth="1"/>
    <col min="1547" max="1548" width="9.28515625" style="106" customWidth="1"/>
    <col min="1549" max="1549" width="9.28515625" style="106" bestFit="1" customWidth="1"/>
    <col min="1550" max="1792" width="11.42578125" style="106" customWidth="1"/>
    <col min="1793" max="1794" width="0" style="106" hidden="1" customWidth="1"/>
    <col min="1795" max="1795" width="81.5703125" style="106" customWidth="1"/>
    <col min="1796" max="1797" width="10.28515625" style="106" bestFit="1" customWidth="1"/>
    <col min="1798" max="1800" width="11.28515625" style="106" bestFit="1" customWidth="1"/>
    <col min="1801" max="1801" width="11.28515625" style="106" customWidth="1"/>
    <col min="1802" max="1802" width="9.28515625" style="106" bestFit="1" customWidth="1"/>
    <col min="1803" max="1804" width="9.28515625" style="106" customWidth="1"/>
    <col min="1805" max="1805" width="9.28515625" style="106" bestFit="1" customWidth="1"/>
    <col min="1806" max="2048" width="11.42578125" style="106" customWidth="1"/>
    <col min="2049" max="2050" width="0" style="106" hidden="1" customWidth="1"/>
    <col min="2051" max="2051" width="81.5703125" style="106" customWidth="1"/>
    <col min="2052" max="2053" width="10.28515625" style="106" bestFit="1" customWidth="1"/>
    <col min="2054" max="2056" width="11.28515625" style="106" bestFit="1" customWidth="1"/>
    <col min="2057" max="2057" width="11.28515625" style="106" customWidth="1"/>
    <col min="2058" max="2058" width="9.28515625" style="106" bestFit="1" customWidth="1"/>
    <col min="2059" max="2060" width="9.28515625" style="106" customWidth="1"/>
    <col min="2061" max="2061" width="9.28515625" style="106" bestFit="1" customWidth="1"/>
    <col min="2062" max="2304" width="11.42578125" style="106" customWidth="1"/>
    <col min="2305" max="2306" width="0" style="106" hidden="1" customWidth="1"/>
    <col min="2307" max="2307" width="81.5703125" style="106" customWidth="1"/>
    <col min="2308" max="2309" width="10.28515625" style="106" bestFit="1" customWidth="1"/>
    <col min="2310" max="2312" width="11.28515625" style="106" bestFit="1" customWidth="1"/>
    <col min="2313" max="2313" width="11.28515625" style="106" customWidth="1"/>
    <col min="2314" max="2314" width="9.28515625" style="106" bestFit="1" customWidth="1"/>
    <col min="2315" max="2316" width="9.28515625" style="106" customWidth="1"/>
    <col min="2317" max="2317" width="9.28515625" style="106" bestFit="1" customWidth="1"/>
    <col min="2318" max="2560" width="11.42578125" style="106" customWidth="1"/>
    <col min="2561" max="2562" width="0" style="106" hidden="1" customWidth="1"/>
    <col min="2563" max="2563" width="81.5703125" style="106" customWidth="1"/>
    <col min="2564" max="2565" width="10.28515625" style="106" bestFit="1" customWidth="1"/>
    <col min="2566" max="2568" width="11.28515625" style="106" bestFit="1" customWidth="1"/>
    <col min="2569" max="2569" width="11.28515625" style="106" customWidth="1"/>
    <col min="2570" max="2570" width="9.28515625" style="106" bestFit="1" customWidth="1"/>
    <col min="2571" max="2572" width="9.28515625" style="106" customWidth="1"/>
    <col min="2573" max="2573" width="9.28515625" style="106" bestFit="1" customWidth="1"/>
    <col min="2574" max="2816" width="11.42578125" style="106" customWidth="1"/>
    <col min="2817" max="2818" width="0" style="106" hidden="1" customWidth="1"/>
    <col min="2819" max="2819" width="81.5703125" style="106" customWidth="1"/>
    <col min="2820" max="2821" width="10.28515625" style="106" bestFit="1" customWidth="1"/>
    <col min="2822" max="2824" width="11.28515625" style="106" bestFit="1" customWidth="1"/>
    <col min="2825" max="2825" width="11.28515625" style="106" customWidth="1"/>
    <col min="2826" max="2826" width="9.28515625" style="106" bestFit="1" customWidth="1"/>
    <col min="2827" max="2828" width="9.28515625" style="106" customWidth="1"/>
    <col min="2829" max="2829" width="9.28515625" style="106" bestFit="1" customWidth="1"/>
    <col min="2830" max="3072" width="11.42578125" style="106" customWidth="1"/>
    <col min="3073" max="3074" width="0" style="106" hidden="1" customWidth="1"/>
    <col min="3075" max="3075" width="81.5703125" style="106" customWidth="1"/>
    <col min="3076" max="3077" width="10.28515625" style="106" bestFit="1" customWidth="1"/>
    <col min="3078" max="3080" width="11.28515625" style="106" bestFit="1" customWidth="1"/>
    <col min="3081" max="3081" width="11.28515625" style="106" customWidth="1"/>
    <col min="3082" max="3082" width="9.28515625" style="106" bestFit="1" customWidth="1"/>
    <col min="3083" max="3084" width="9.28515625" style="106" customWidth="1"/>
    <col min="3085" max="3085" width="9.28515625" style="106" bestFit="1" customWidth="1"/>
    <col min="3086" max="3328" width="11.42578125" style="106" customWidth="1"/>
    <col min="3329" max="3330" width="0" style="106" hidden="1" customWidth="1"/>
    <col min="3331" max="3331" width="81.5703125" style="106" customWidth="1"/>
    <col min="3332" max="3333" width="10.28515625" style="106" bestFit="1" customWidth="1"/>
    <col min="3334" max="3336" width="11.28515625" style="106" bestFit="1" customWidth="1"/>
    <col min="3337" max="3337" width="11.28515625" style="106" customWidth="1"/>
    <col min="3338" max="3338" width="9.28515625" style="106" bestFit="1" customWidth="1"/>
    <col min="3339" max="3340" width="9.28515625" style="106" customWidth="1"/>
    <col min="3341" max="3341" width="9.28515625" style="106" bestFit="1" customWidth="1"/>
    <col min="3342" max="3584" width="11.42578125" style="106" customWidth="1"/>
    <col min="3585" max="3586" width="0" style="106" hidden="1" customWidth="1"/>
    <col min="3587" max="3587" width="81.5703125" style="106" customWidth="1"/>
    <col min="3588" max="3589" width="10.28515625" style="106" bestFit="1" customWidth="1"/>
    <col min="3590" max="3592" width="11.28515625" style="106" bestFit="1" customWidth="1"/>
    <col min="3593" max="3593" width="11.28515625" style="106" customWidth="1"/>
    <col min="3594" max="3594" width="9.28515625" style="106" bestFit="1" customWidth="1"/>
    <col min="3595" max="3596" width="9.28515625" style="106" customWidth="1"/>
    <col min="3597" max="3597" width="9.28515625" style="106" bestFit="1" customWidth="1"/>
    <col min="3598" max="3840" width="11.42578125" style="106" customWidth="1"/>
    <col min="3841" max="3842" width="0" style="106" hidden="1" customWidth="1"/>
    <col min="3843" max="3843" width="81.5703125" style="106" customWidth="1"/>
    <col min="3844" max="3845" width="10.28515625" style="106" bestFit="1" customWidth="1"/>
    <col min="3846" max="3848" width="11.28515625" style="106" bestFit="1" customWidth="1"/>
    <col min="3849" max="3849" width="11.28515625" style="106" customWidth="1"/>
    <col min="3850" max="3850" width="9.28515625" style="106" bestFit="1" customWidth="1"/>
    <col min="3851" max="3852" width="9.28515625" style="106" customWidth="1"/>
    <col min="3853" max="3853" width="9.28515625" style="106" bestFit="1" customWidth="1"/>
    <col min="3854" max="4096" width="11.42578125" style="106" customWidth="1"/>
    <col min="4097" max="4098" width="0" style="106" hidden="1" customWidth="1"/>
    <col min="4099" max="4099" width="81.5703125" style="106" customWidth="1"/>
    <col min="4100" max="4101" width="10.28515625" style="106" bestFit="1" customWidth="1"/>
    <col min="4102" max="4104" width="11.28515625" style="106" bestFit="1" customWidth="1"/>
    <col min="4105" max="4105" width="11.28515625" style="106" customWidth="1"/>
    <col min="4106" max="4106" width="9.28515625" style="106" bestFit="1" customWidth="1"/>
    <col min="4107" max="4108" width="9.28515625" style="106" customWidth="1"/>
    <col min="4109" max="4109" width="9.28515625" style="106" bestFit="1" customWidth="1"/>
    <col min="4110" max="4352" width="11.42578125" style="106" customWidth="1"/>
    <col min="4353" max="4354" width="0" style="106" hidden="1" customWidth="1"/>
    <col min="4355" max="4355" width="81.5703125" style="106" customWidth="1"/>
    <col min="4356" max="4357" width="10.28515625" style="106" bestFit="1" customWidth="1"/>
    <col min="4358" max="4360" width="11.28515625" style="106" bestFit="1" customWidth="1"/>
    <col min="4361" max="4361" width="11.28515625" style="106" customWidth="1"/>
    <col min="4362" max="4362" width="9.28515625" style="106" bestFit="1" customWidth="1"/>
    <col min="4363" max="4364" width="9.28515625" style="106" customWidth="1"/>
    <col min="4365" max="4365" width="9.28515625" style="106" bestFit="1" customWidth="1"/>
    <col min="4366" max="4608" width="11.42578125" style="106" customWidth="1"/>
    <col min="4609" max="4610" width="0" style="106" hidden="1" customWidth="1"/>
    <col min="4611" max="4611" width="81.5703125" style="106" customWidth="1"/>
    <col min="4612" max="4613" width="10.28515625" style="106" bestFit="1" customWidth="1"/>
    <col min="4614" max="4616" width="11.28515625" style="106" bestFit="1" customWidth="1"/>
    <col min="4617" max="4617" width="11.28515625" style="106" customWidth="1"/>
    <col min="4618" max="4618" width="9.28515625" style="106" bestFit="1" customWidth="1"/>
    <col min="4619" max="4620" width="9.28515625" style="106" customWidth="1"/>
    <col min="4621" max="4621" width="9.28515625" style="106" bestFit="1" customWidth="1"/>
    <col min="4622" max="4864" width="11.42578125" style="106" customWidth="1"/>
    <col min="4865" max="4866" width="0" style="106" hidden="1" customWidth="1"/>
    <col min="4867" max="4867" width="81.5703125" style="106" customWidth="1"/>
    <col min="4868" max="4869" width="10.28515625" style="106" bestFit="1" customWidth="1"/>
    <col min="4870" max="4872" width="11.28515625" style="106" bestFit="1" customWidth="1"/>
    <col min="4873" max="4873" width="11.28515625" style="106" customWidth="1"/>
    <col min="4874" max="4874" width="9.28515625" style="106" bestFit="1" customWidth="1"/>
    <col min="4875" max="4876" width="9.28515625" style="106" customWidth="1"/>
    <col min="4877" max="4877" width="9.28515625" style="106" bestFit="1" customWidth="1"/>
    <col min="4878" max="5120" width="11.42578125" style="106" customWidth="1"/>
    <col min="5121" max="5122" width="0" style="106" hidden="1" customWidth="1"/>
    <col min="5123" max="5123" width="81.5703125" style="106" customWidth="1"/>
    <col min="5124" max="5125" width="10.28515625" style="106" bestFit="1" customWidth="1"/>
    <col min="5126" max="5128" width="11.28515625" style="106" bestFit="1" customWidth="1"/>
    <col min="5129" max="5129" width="11.28515625" style="106" customWidth="1"/>
    <col min="5130" max="5130" width="9.28515625" style="106" bestFit="1" customWidth="1"/>
    <col min="5131" max="5132" width="9.28515625" style="106" customWidth="1"/>
    <col min="5133" max="5133" width="9.28515625" style="106" bestFit="1" customWidth="1"/>
    <col min="5134" max="5376" width="11.42578125" style="106" customWidth="1"/>
    <col min="5377" max="5378" width="0" style="106" hidden="1" customWidth="1"/>
    <col min="5379" max="5379" width="81.5703125" style="106" customWidth="1"/>
    <col min="5380" max="5381" width="10.28515625" style="106" bestFit="1" customWidth="1"/>
    <col min="5382" max="5384" width="11.28515625" style="106" bestFit="1" customWidth="1"/>
    <col min="5385" max="5385" width="11.28515625" style="106" customWidth="1"/>
    <col min="5386" max="5386" width="9.28515625" style="106" bestFit="1" customWidth="1"/>
    <col min="5387" max="5388" width="9.28515625" style="106" customWidth="1"/>
    <col min="5389" max="5389" width="9.28515625" style="106" bestFit="1" customWidth="1"/>
    <col min="5390" max="5632" width="11.42578125" style="106" customWidth="1"/>
    <col min="5633" max="5634" width="0" style="106" hidden="1" customWidth="1"/>
    <col min="5635" max="5635" width="81.5703125" style="106" customWidth="1"/>
    <col min="5636" max="5637" width="10.28515625" style="106" bestFit="1" customWidth="1"/>
    <col min="5638" max="5640" width="11.28515625" style="106" bestFit="1" customWidth="1"/>
    <col min="5641" max="5641" width="11.28515625" style="106" customWidth="1"/>
    <col min="5642" max="5642" width="9.28515625" style="106" bestFit="1" customWidth="1"/>
    <col min="5643" max="5644" width="9.28515625" style="106" customWidth="1"/>
    <col min="5645" max="5645" width="9.28515625" style="106" bestFit="1" customWidth="1"/>
    <col min="5646" max="5888" width="11.42578125" style="106" customWidth="1"/>
    <col min="5889" max="5890" width="0" style="106" hidden="1" customWidth="1"/>
    <col min="5891" max="5891" width="81.5703125" style="106" customWidth="1"/>
    <col min="5892" max="5893" width="10.28515625" style="106" bestFit="1" customWidth="1"/>
    <col min="5894" max="5896" width="11.28515625" style="106" bestFit="1" customWidth="1"/>
    <col min="5897" max="5897" width="11.28515625" style="106" customWidth="1"/>
    <col min="5898" max="5898" width="9.28515625" style="106" bestFit="1" customWidth="1"/>
    <col min="5899" max="5900" width="9.28515625" style="106" customWidth="1"/>
    <col min="5901" max="5901" width="9.28515625" style="106" bestFit="1" customWidth="1"/>
    <col min="5902" max="6144" width="11.42578125" style="106" customWidth="1"/>
    <col min="6145" max="6146" width="0" style="106" hidden="1" customWidth="1"/>
    <col min="6147" max="6147" width="81.5703125" style="106" customWidth="1"/>
    <col min="6148" max="6149" width="10.28515625" style="106" bestFit="1" customWidth="1"/>
    <col min="6150" max="6152" width="11.28515625" style="106" bestFit="1" customWidth="1"/>
    <col min="6153" max="6153" width="11.28515625" style="106" customWidth="1"/>
    <col min="6154" max="6154" width="9.28515625" style="106" bestFit="1" customWidth="1"/>
    <col min="6155" max="6156" width="9.28515625" style="106" customWidth="1"/>
    <col min="6157" max="6157" width="9.28515625" style="106" bestFit="1" customWidth="1"/>
    <col min="6158" max="6400" width="11.42578125" style="106" customWidth="1"/>
    <col min="6401" max="6402" width="0" style="106" hidden="1" customWidth="1"/>
    <col min="6403" max="6403" width="81.5703125" style="106" customWidth="1"/>
    <col min="6404" max="6405" width="10.28515625" style="106" bestFit="1" customWidth="1"/>
    <col min="6406" max="6408" width="11.28515625" style="106" bestFit="1" customWidth="1"/>
    <col min="6409" max="6409" width="11.28515625" style="106" customWidth="1"/>
    <col min="6410" max="6410" width="9.28515625" style="106" bestFit="1" customWidth="1"/>
    <col min="6411" max="6412" width="9.28515625" style="106" customWidth="1"/>
    <col min="6413" max="6413" width="9.28515625" style="106" bestFit="1" customWidth="1"/>
    <col min="6414" max="6656" width="11.42578125" style="106" customWidth="1"/>
    <col min="6657" max="6658" width="0" style="106" hidden="1" customWidth="1"/>
    <col min="6659" max="6659" width="81.5703125" style="106" customWidth="1"/>
    <col min="6660" max="6661" width="10.28515625" style="106" bestFit="1" customWidth="1"/>
    <col min="6662" max="6664" width="11.28515625" style="106" bestFit="1" customWidth="1"/>
    <col min="6665" max="6665" width="11.28515625" style="106" customWidth="1"/>
    <col min="6666" max="6666" width="9.28515625" style="106" bestFit="1" customWidth="1"/>
    <col min="6667" max="6668" width="9.28515625" style="106" customWidth="1"/>
    <col min="6669" max="6669" width="9.28515625" style="106" bestFit="1" customWidth="1"/>
    <col min="6670" max="6912" width="11.42578125" style="106" customWidth="1"/>
    <col min="6913" max="6914" width="0" style="106" hidden="1" customWidth="1"/>
    <col min="6915" max="6915" width="81.5703125" style="106" customWidth="1"/>
    <col min="6916" max="6917" width="10.28515625" style="106" bestFit="1" customWidth="1"/>
    <col min="6918" max="6920" width="11.28515625" style="106" bestFit="1" customWidth="1"/>
    <col min="6921" max="6921" width="11.28515625" style="106" customWidth="1"/>
    <col min="6922" max="6922" width="9.28515625" style="106" bestFit="1" customWidth="1"/>
    <col min="6923" max="6924" width="9.28515625" style="106" customWidth="1"/>
    <col min="6925" max="6925" width="9.28515625" style="106" bestFit="1" customWidth="1"/>
    <col min="6926" max="7168" width="11.42578125" style="106" customWidth="1"/>
    <col min="7169" max="7170" width="0" style="106" hidden="1" customWidth="1"/>
    <col min="7171" max="7171" width="81.5703125" style="106" customWidth="1"/>
    <col min="7172" max="7173" width="10.28515625" style="106" bestFit="1" customWidth="1"/>
    <col min="7174" max="7176" width="11.28515625" style="106" bestFit="1" customWidth="1"/>
    <col min="7177" max="7177" width="11.28515625" style="106" customWidth="1"/>
    <col min="7178" max="7178" width="9.28515625" style="106" bestFit="1" customWidth="1"/>
    <col min="7179" max="7180" width="9.28515625" style="106" customWidth="1"/>
    <col min="7181" max="7181" width="9.28515625" style="106" bestFit="1" customWidth="1"/>
    <col min="7182" max="7424" width="11.42578125" style="106" customWidth="1"/>
    <col min="7425" max="7426" width="0" style="106" hidden="1" customWidth="1"/>
    <col min="7427" max="7427" width="81.5703125" style="106" customWidth="1"/>
    <col min="7428" max="7429" width="10.28515625" style="106" bestFit="1" customWidth="1"/>
    <col min="7430" max="7432" width="11.28515625" style="106" bestFit="1" customWidth="1"/>
    <col min="7433" max="7433" width="11.28515625" style="106" customWidth="1"/>
    <col min="7434" max="7434" width="9.28515625" style="106" bestFit="1" customWidth="1"/>
    <col min="7435" max="7436" width="9.28515625" style="106" customWidth="1"/>
    <col min="7437" max="7437" width="9.28515625" style="106" bestFit="1" customWidth="1"/>
    <col min="7438" max="7680" width="11.42578125" style="106" customWidth="1"/>
    <col min="7681" max="7682" width="0" style="106" hidden="1" customWidth="1"/>
    <col min="7683" max="7683" width="81.5703125" style="106" customWidth="1"/>
    <col min="7684" max="7685" width="10.28515625" style="106" bestFit="1" customWidth="1"/>
    <col min="7686" max="7688" width="11.28515625" style="106" bestFit="1" customWidth="1"/>
    <col min="7689" max="7689" width="11.28515625" style="106" customWidth="1"/>
    <col min="7690" max="7690" width="9.28515625" style="106" bestFit="1" customWidth="1"/>
    <col min="7691" max="7692" width="9.28515625" style="106" customWidth="1"/>
    <col min="7693" max="7693" width="9.28515625" style="106" bestFit="1" customWidth="1"/>
    <col min="7694" max="7936" width="11.42578125" style="106" customWidth="1"/>
    <col min="7937" max="7938" width="0" style="106" hidden="1" customWidth="1"/>
    <col min="7939" max="7939" width="81.5703125" style="106" customWidth="1"/>
    <col min="7940" max="7941" width="10.28515625" style="106" bestFit="1" customWidth="1"/>
    <col min="7942" max="7944" width="11.28515625" style="106" bestFit="1" customWidth="1"/>
    <col min="7945" max="7945" width="11.28515625" style="106" customWidth="1"/>
    <col min="7946" max="7946" width="9.28515625" style="106" bestFit="1" customWidth="1"/>
    <col min="7947" max="7948" width="9.28515625" style="106" customWidth="1"/>
    <col min="7949" max="7949" width="9.28515625" style="106" bestFit="1" customWidth="1"/>
    <col min="7950" max="8192" width="11.42578125" style="106" customWidth="1"/>
    <col min="8193" max="8194" width="0" style="106" hidden="1" customWidth="1"/>
    <col min="8195" max="8195" width="81.5703125" style="106" customWidth="1"/>
    <col min="8196" max="8197" width="10.28515625" style="106" bestFit="1" customWidth="1"/>
    <col min="8198" max="8200" width="11.28515625" style="106" bestFit="1" customWidth="1"/>
    <col min="8201" max="8201" width="11.28515625" style="106" customWidth="1"/>
    <col min="8202" max="8202" width="9.28515625" style="106" bestFit="1" customWidth="1"/>
    <col min="8203" max="8204" width="9.28515625" style="106" customWidth="1"/>
    <col min="8205" max="8205" width="9.28515625" style="106" bestFit="1" customWidth="1"/>
    <col min="8206" max="8448" width="11.42578125" style="106" customWidth="1"/>
    <col min="8449" max="8450" width="0" style="106" hidden="1" customWidth="1"/>
    <col min="8451" max="8451" width="81.5703125" style="106" customWidth="1"/>
    <col min="8452" max="8453" width="10.28515625" style="106" bestFit="1" customWidth="1"/>
    <col min="8454" max="8456" width="11.28515625" style="106" bestFit="1" customWidth="1"/>
    <col min="8457" max="8457" width="11.28515625" style="106" customWidth="1"/>
    <col min="8458" max="8458" width="9.28515625" style="106" bestFit="1" customWidth="1"/>
    <col min="8459" max="8460" width="9.28515625" style="106" customWidth="1"/>
    <col min="8461" max="8461" width="9.28515625" style="106" bestFit="1" customWidth="1"/>
    <col min="8462" max="8704" width="11.42578125" style="106" customWidth="1"/>
    <col min="8705" max="8706" width="0" style="106" hidden="1" customWidth="1"/>
    <col min="8707" max="8707" width="81.5703125" style="106" customWidth="1"/>
    <col min="8708" max="8709" width="10.28515625" style="106" bestFit="1" customWidth="1"/>
    <col min="8710" max="8712" width="11.28515625" style="106" bestFit="1" customWidth="1"/>
    <col min="8713" max="8713" width="11.28515625" style="106" customWidth="1"/>
    <col min="8714" max="8714" width="9.28515625" style="106" bestFit="1" customWidth="1"/>
    <col min="8715" max="8716" width="9.28515625" style="106" customWidth="1"/>
    <col min="8717" max="8717" width="9.28515625" style="106" bestFit="1" customWidth="1"/>
    <col min="8718" max="8960" width="11.42578125" style="106" customWidth="1"/>
    <col min="8961" max="8962" width="0" style="106" hidden="1" customWidth="1"/>
    <col min="8963" max="8963" width="81.5703125" style="106" customWidth="1"/>
    <col min="8964" max="8965" width="10.28515625" style="106" bestFit="1" customWidth="1"/>
    <col min="8966" max="8968" width="11.28515625" style="106" bestFit="1" customWidth="1"/>
    <col min="8969" max="8969" width="11.28515625" style="106" customWidth="1"/>
    <col min="8970" max="8970" width="9.28515625" style="106" bestFit="1" customWidth="1"/>
    <col min="8971" max="8972" width="9.28515625" style="106" customWidth="1"/>
    <col min="8973" max="8973" width="9.28515625" style="106" bestFit="1" customWidth="1"/>
    <col min="8974" max="9216" width="11.42578125" style="106" customWidth="1"/>
    <col min="9217" max="9218" width="0" style="106" hidden="1" customWidth="1"/>
    <col min="9219" max="9219" width="81.5703125" style="106" customWidth="1"/>
    <col min="9220" max="9221" width="10.28515625" style="106" bestFit="1" customWidth="1"/>
    <col min="9222" max="9224" width="11.28515625" style="106" bestFit="1" customWidth="1"/>
    <col min="9225" max="9225" width="11.28515625" style="106" customWidth="1"/>
    <col min="9226" max="9226" width="9.28515625" style="106" bestFit="1" customWidth="1"/>
    <col min="9227" max="9228" width="9.28515625" style="106" customWidth="1"/>
    <col min="9229" max="9229" width="9.28515625" style="106" bestFit="1" customWidth="1"/>
    <col min="9230" max="9472" width="11.42578125" style="106" customWidth="1"/>
    <col min="9473" max="9474" width="0" style="106" hidden="1" customWidth="1"/>
    <col min="9475" max="9475" width="81.5703125" style="106" customWidth="1"/>
    <col min="9476" max="9477" width="10.28515625" style="106" bestFit="1" customWidth="1"/>
    <col min="9478" max="9480" width="11.28515625" style="106" bestFit="1" customWidth="1"/>
    <col min="9481" max="9481" width="11.28515625" style="106" customWidth="1"/>
    <col min="9482" max="9482" width="9.28515625" style="106" bestFit="1" customWidth="1"/>
    <col min="9483" max="9484" width="9.28515625" style="106" customWidth="1"/>
    <col min="9485" max="9485" width="9.28515625" style="106" bestFit="1" customWidth="1"/>
    <col min="9486" max="9728" width="11.42578125" style="106" customWidth="1"/>
    <col min="9729" max="9730" width="0" style="106" hidden="1" customWidth="1"/>
    <col min="9731" max="9731" width="81.5703125" style="106" customWidth="1"/>
    <col min="9732" max="9733" width="10.28515625" style="106" bestFit="1" customWidth="1"/>
    <col min="9734" max="9736" width="11.28515625" style="106" bestFit="1" customWidth="1"/>
    <col min="9737" max="9737" width="11.28515625" style="106" customWidth="1"/>
    <col min="9738" max="9738" width="9.28515625" style="106" bestFit="1" customWidth="1"/>
    <col min="9739" max="9740" width="9.28515625" style="106" customWidth="1"/>
    <col min="9741" max="9741" width="9.28515625" style="106" bestFit="1" customWidth="1"/>
    <col min="9742" max="9984" width="11.42578125" style="106" customWidth="1"/>
    <col min="9985" max="9986" width="0" style="106" hidden="1" customWidth="1"/>
    <col min="9987" max="9987" width="81.5703125" style="106" customWidth="1"/>
    <col min="9988" max="9989" width="10.28515625" style="106" bestFit="1" customWidth="1"/>
    <col min="9990" max="9992" width="11.28515625" style="106" bestFit="1" customWidth="1"/>
    <col min="9993" max="9993" width="11.28515625" style="106" customWidth="1"/>
    <col min="9994" max="9994" width="9.28515625" style="106" bestFit="1" customWidth="1"/>
    <col min="9995" max="9996" width="9.28515625" style="106" customWidth="1"/>
    <col min="9997" max="9997" width="9.28515625" style="106" bestFit="1" customWidth="1"/>
    <col min="9998" max="10240" width="11.42578125" style="106" customWidth="1"/>
    <col min="10241" max="10242" width="0" style="106" hidden="1" customWidth="1"/>
    <col min="10243" max="10243" width="81.5703125" style="106" customWidth="1"/>
    <col min="10244" max="10245" width="10.28515625" style="106" bestFit="1" customWidth="1"/>
    <col min="10246" max="10248" width="11.28515625" style="106" bestFit="1" customWidth="1"/>
    <col min="10249" max="10249" width="11.28515625" style="106" customWidth="1"/>
    <col min="10250" max="10250" width="9.28515625" style="106" bestFit="1" customWidth="1"/>
    <col min="10251" max="10252" width="9.28515625" style="106" customWidth="1"/>
    <col min="10253" max="10253" width="9.28515625" style="106" bestFit="1" customWidth="1"/>
    <col min="10254" max="10496" width="11.42578125" style="106" customWidth="1"/>
    <col min="10497" max="10498" width="0" style="106" hidden="1" customWidth="1"/>
    <col min="10499" max="10499" width="81.5703125" style="106" customWidth="1"/>
    <col min="10500" max="10501" width="10.28515625" style="106" bestFit="1" customWidth="1"/>
    <col min="10502" max="10504" width="11.28515625" style="106" bestFit="1" customWidth="1"/>
    <col min="10505" max="10505" width="11.28515625" style="106" customWidth="1"/>
    <col min="10506" max="10506" width="9.28515625" style="106" bestFit="1" customWidth="1"/>
    <col min="10507" max="10508" width="9.28515625" style="106" customWidth="1"/>
    <col min="10509" max="10509" width="9.28515625" style="106" bestFit="1" customWidth="1"/>
    <col min="10510" max="10752" width="11.42578125" style="106" customWidth="1"/>
    <col min="10753" max="10754" width="0" style="106" hidden="1" customWidth="1"/>
    <col min="10755" max="10755" width="81.5703125" style="106" customWidth="1"/>
    <col min="10756" max="10757" width="10.28515625" style="106" bestFit="1" customWidth="1"/>
    <col min="10758" max="10760" width="11.28515625" style="106" bestFit="1" customWidth="1"/>
    <col min="10761" max="10761" width="11.28515625" style="106" customWidth="1"/>
    <col min="10762" max="10762" width="9.28515625" style="106" bestFit="1" customWidth="1"/>
    <col min="10763" max="10764" width="9.28515625" style="106" customWidth="1"/>
    <col min="10765" max="10765" width="9.28515625" style="106" bestFit="1" customWidth="1"/>
    <col min="10766" max="11008" width="11.42578125" style="106" customWidth="1"/>
    <col min="11009" max="11010" width="0" style="106" hidden="1" customWidth="1"/>
    <col min="11011" max="11011" width="81.5703125" style="106" customWidth="1"/>
    <col min="11012" max="11013" width="10.28515625" style="106" bestFit="1" customWidth="1"/>
    <col min="11014" max="11016" width="11.28515625" style="106" bestFit="1" customWidth="1"/>
    <col min="11017" max="11017" width="11.28515625" style="106" customWidth="1"/>
    <col min="11018" max="11018" width="9.28515625" style="106" bestFit="1" customWidth="1"/>
    <col min="11019" max="11020" width="9.28515625" style="106" customWidth="1"/>
    <col min="11021" max="11021" width="9.28515625" style="106" bestFit="1" customWidth="1"/>
    <col min="11022" max="11264" width="11.42578125" style="106" customWidth="1"/>
    <col min="11265" max="11266" width="0" style="106" hidden="1" customWidth="1"/>
    <col min="11267" max="11267" width="81.5703125" style="106" customWidth="1"/>
    <col min="11268" max="11269" width="10.28515625" style="106" bestFit="1" customWidth="1"/>
    <col min="11270" max="11272" width="11.28515625" style="106" bestFit="1" customWidth="1"/>
    <col min="11273" max="11273" width="11.28515625" style="106" customWidth="1"/>
    <col min="11274" max="11274" width="9.28515625" style="106" bestFit="1" customWidth="1"/>
    <col min="11275" max="11276" width="9.28515625" style="106" customWidth="1"/>
    <col min="11277" max="11277" width="9.28515625" style="106" bestFit="1" customWidth="1"/>
    <col min="11278" max="11520" width="11.42578125" style="106" customWidth="1"/>
    <col min="11521" max="11522" width="0" style="106" hidden="1" customWidth="1"/>
    <col min="11523" max="11523" width="81.5703125" style="106" customWidth="1"/>
    <col min="11524" max="11525" width="10.28515625" style="106" bestFit="1" customWidth="1"/>
    <col min="11526" max="11528" width="11.28515625" style="106" bestFit="1" customWidth="1"/>
    <col min="11529" max="11529" width="11.28515625" style="106" customWidth="1"/>
    <col min="11530" max="11530" width="9.28515625" style="106" bestFit="1" customWidth="1"/>
    <col min="11531" max="11532" width="9.28515625" style="106" customWidth="1"/>
    <col min="11533" max="11533" width="9.28515625" style="106" bestFit="1" customWidth="1"/>
    <col min="11534" max="11776" width="11.42578125" style="106" customWidth="1"/>
    <col min="11777" max="11778" width="0" style="106" hidden="1" customWidth="1"/>
    <col min="11779" max="11779" width="81.5703125" style="106" customWidth="1"/>
    <col min="11780" max="11781" width="10.28515625" style="106" bestFit="1" customWidth="1"/>
    <col min="11782" max="11784" width="11.28515625" style="106" bestFit="1" customWidth="1"/>
    <col min="11785" max="11785" width="11.28515625" style="106" customWidth="1"/>
    <col min="11786" max="11786" width="9.28515625" style="106" bestFit="1" customWidth="1"/>
    <col min="11787" max="11788" width="9.28515625" style="106" customWidth="1"/>
    <col min="11789" max="11789" width="9.28515625" style="106" bestFit="1" customWidth="1"/>
    <col min="11790" max="12032" width="11.42578125" style="106" customWidth="1"/>
    <col min="12033" max="12034" width="0" style="106" hidden="1" customWidth="1"/>
    <col min="12035" max="12035" width="81.5703125" style="106" customWidth="1"/>
    <col min="12036" max="12037" width="10.28515625" style="106" bestFit="1" customWidth="1"/>
    <col min="12038" max="12040" width="11.28515625" style="106" bestFit="1" customWidth="1"/>
    <col min="12041" max="12041" width="11.28515625" style="106" customWidth="1"/>
    <col min="12042" max="12042" width="9.28515625" style="106" bestFit="1" customWidth="1"/>
    <col min="12043" max="12044" width="9.28515625" style="106" customWidth="1"/>
    <col min="12045" max="12045" width="9.28515625" style="106" bestFit="1" customWidth="1"/>
    <col min="12046" max="12288" width="11.42578125" style="106" customWidth="1"/>
    <col min="12289" max="12290" width="0" style="106" hidden="1" customWidth="1"/>
    <col min="12291" max="12291" width="81.5703125" style="106" customWidth="1"/>
    <col min="12292" max="12293" width="10.28515625" style="106" bestFit="1" customWidth="1"/>
    <col min="12294" max="12296" width="11.28515625" style="106" bestFit="1" customWidth="1"/>
    <col min="12297" max="12297" width="11.28515625" style="106" customWidth="1"/>
    <col min="12298" max="12298" width="9.28515625" style="106" bestFit="1" customWidth="1"/>
    <col min="12299" max="12300" width="9.28515625" style="106" customWidth="1"/>
    <col min="12301" max="12301" width="9.28515625" style="106" bestFit="1" customWidth="1"/>
    <col min="12302" max="12544" width="11.42578125" style="106" customWidth="1"/>
    <col min="12545" max="12546" width="0" style="106" hidden="1" customWidth="1"/>
    <col min="12547" max="12547" width="81.5703125" style="106" customWidth="1"/>
    <col min="12548" max="12549" width="10.28515625" style="106" bestFit="1" customWidth="1"/>
    <col min="12550" max="12552" width="11.28515625" style="106" bestFit="1" customWidth="1"/>
    <col min="12553" max="12553" width="11.28515625" style="106" customWidth="1"/>
    <col min="12554" max="12554" width="9.28515625" style="106" bestFit="1" customWidth="1"/>
    <col min="12555" max="12556" width="9.28515625" style="106" customWidth="1"/>
    <col min="12557" max="12557" width="9.28515625" style="106" bestFit="1" customWidth="1"/>
    <col min="12558" max="12800" width="11.42578125" style="106" customWidth="1"/>
    <col min="12801" max="12802" width="0" style="106" hidden="1" customWidth="1"/>
    <col min="12803" max="12803" width="81.5703125" style="106" customWidth="1"/>
    <col min="12804" max="12805" width="10.28515625" style="106" bestFit="1" customWidth="1"/>
    <col min="12806" max="12808" width="11.28515625" style="106" bestFit="1" customWidth="1"/>
    <col min="12809" max="12809" width="11.28515625" style="106" customWidth="1"/>
    <col min="12810" max="12810" width="9.28515625" style="106" bestFit="1" customWidth="1"/>
    <col min="12811" max="12812" width="9.28515625" style="106" customWidth="1"/>
    <col min="12813" max="12813" width="9.28515625" style="106" bestFit="1" customWidth="1"/>
    <col min="12814" max="13056" width="11.42578125" style="106" customWidth="1"/>
    <col min="13057" max="13058" width="0" style="106" hidden="1" customWidth="1"/>
    <col min="13059" max="13059" width="81.5703125" style="106" customWidth="1"/>
    <col min="13060" max="13061" width="10.28515625" style="106" bestFit="1" customWidth="1"/>
    <col min="13062" max="13064" width="11.28515625" style="106" bestFit="1" customWidth="1"/>
    <col min="13065" max="13065" width="11.28515625" style="106" customWidth="1"/>
    <col min="13066" max="13066" width="9.28515625" style="106" bestFit="1" customWidth="1"/>
    <col min="13067" max="13068" width="9.28515625" style="106" customWidth="1"/>
    <col min="13069" max="13069" width="9.28515625" style="106" bestFit="1" customWidth="1"/>
    <col min="13070" max="13312" width="11.42578125" style="106" customWidth="1"/>
    <col min="13313" max="13314" width="0" style="106" hidden="1" customWidth="1"/>
    <col min="13315" max="13315" width="81.5703125" style="106" customWidth="1"/>
    <col min="13316" max="13317" width="10.28515625" style="106" bestFit="1" customWidth="1"/>
    <col min="13318" max="13320" width="11.28515625" style="106" bestFit="1" customWidth="1"/>
    <col min="13321" max="13321" width="11.28515625" style="106" customWidth="1"/>
    <col min="13322" max="13322" width="9.28515625" style="106" bestFit="1" customWidth="1"/>
    <col min="13323" max="13324" width="9.28515625" style="106" customWidth="1"/>
    <col min="13325" max="13325" width="9.28515625" style="106" bestFit="1" customWidth="1"/>
    <col min="13326" max="13568" width="11.42578125" style="106" customWidth="1"/>
    <col min="13569" max="13570" width="0" style="106" hidden="1" customWidth="1"/>
    <col min="13571" max="13571" width="81.5703125" style="106" customWidth="1"/>
    <col min="13572" max="13573" width="10.28515625" style="106" bestFit="1" customWidth="1"/>
    <col min="13574" max="13576" width="11.28515625" style="106" bestFit="1" customWidth="1"/>
    <col min="13577" max="13577" width="11.28515625" style="106" customWidth="1"/>
    <col min="13578" max="13578" width="9.28515625" style="106" bestFit="1" customWidth="1"/>
    <col min="13579" max="13580" width="9.28515625" style="106" customWidth="1"/>
    <col min="13581" max="13581" width="9.28515625" style="106" bestFit="1" customWidth="1"/>
    <col min="13582" max="13824" width="11.42578125" style="106" customWidth="1"/>
    <col min="13825" max="13826" width="0" style="106" hidden="1" customWidth="1"/>
    <col min="13827" max="13827" width="81.5703125" style="106" customWidth="1"/>
    <col min="13828" max="13829" width="10.28515625" style="106" bestFit="1" customWidth="1"/>
    <col min="13830" max="13832" width="11.28515625" style="106" bestFit="1" customWidth="1"/>
    <col min="13833" max="13833" width="11.28515625" style="106" customWidth="1"/>
    <col min="13834" max="13834" width="9.28515625" style="106" bestFit="1" customWidth="1"/>
    <col min="13835" max="13836" width="9.28515625" style="106" customWidth="1"/>
    <col min="13837" max="13837" width="9.28515625" style="106" bestFit="1" customWidth="1"/>
    <col min="13838" max="14080" width="11.42578125" style="106" customWidth="1"/>
    <col min="14081" max="14082" width="0" style="106" hidden="1" customWidth="1"/>
    <col min="14083" max="14083" width="81.5703125" style="106" customWidth="1"/>
    <col min="14084" max="14085" width="10.28515625" style="106" bestFit="1" customWidth="1"/>
    <col min="14086" max="14088" width="11.28515625" style="106" bestFit="1" customWidth="1"/>
    <col min="14089" max="14089" width="11.28515625" style="106" customWidth="1"/>
    <col min="14090" max="14090" width="9.28515625" style="106" bestFit="1" customWidth="1"/>
    <col min="14091" max="14092" width="9.28515625" style="106" customWidth="1"/>
    <col min="14093" max="14093" width="9.28515625" style="106" bestFit="1" customWidth="1"/>
    <col min="14094" max="14336" width="11.42578125" style="106" customWidth="1"/>
    <col min="14337" max="14338" width="0" style="106" hidden="1" customWidth="1"/>
    <col min="14339" max="14339" width="81.5703125" style="106" customWidth="1"/>
    <col min="14340" max="14341" width="10.28515625" style="106" bestFit="1" customWidth="1"/>
    <col min="14342" max="14344" width="11.28515625" style="106" bestFit="1" customWidth="1"/>
    <col min="14345" max="14345" width="11.28515625" style="106" customWidth="1"/>
    <col min="14346" max="14346" width="9.28515625" style="106" bestFit="1" customWidth="1"/>
    <col min="14347" max="14348" width="9.28515625" style="106" customWidth="1"/>
    <col min="14349" max="14349" width="9.28515625" style="106" bestFit="1" customWidth="1"/>
    <col min="14350" max="14592" width="11.42578125" style="106" customWidth="1"/>
    <col min="14593" max="14594" width="0" style="106" hidden="1" customWidth="1"/>
    <col min="14595" max="14595" width="81.5703125" style="106" customWidth="1"/>
    <col min="14596" max="14597" width="10.28515625" style="106" bestFit="1" customWidth="1"/>
    <col min="14598" max="14600" width="11.28515625" style="106" bestFit="1" customWidth="1"/>
    <col min="14601" max="14601" width="11.28515625" style="106" customWidth="1"/>
    <col min="14602" max="14602" width="9.28515625" style="106" bestFit="1" customWidth="1"/>
    <col min="14603" max="14604" width="9.28515625" style="106" customWidth="1"/>
    <col min="14605" max="14605" width="9.28515625" style="106" bestFit="1" customWidth="1"/>
    <col min="14606" max="14848" width="11.42578125" style="106" customWidth="1"/>
    <col min="14849" max="14850" width="0" style="106" hidden="1" customWidth="1"/>
    <col min="14851" max="14851" width="81.5703125" style="106" customWidth="1"/>
    <col min="14852" max="14853" width="10.28515625" style="106" bestFit="1" customWidth="1"/>
    <col min="14854" max="14856" width="11.28515625" style="106" bestFit="1" customWidth="1"/>
    <col min="14857" max="14857" width="11.28515625" style="106" customWidth="1"/>
    <col min="14858" max="14858" width="9.28515625" style="106" bestFit="1" customWidth="1"/>
    <col min="14859" max="14860" width="9.28515625" style="106" customWidth="1"/>
    <col min="14861" max="14861" width="9.28515625" style="106" bestFit="1" customWidth="1"/>
    <col min="14862" max="15104" width="11.42578125" style="106" customWidth="1"/>
    <col min="15105" max="15106" width="0" style="106" hidden="1" customWidth="1"/>
    <col min="15107" max="15107" width="81.5703125" style="106" customWidth="1"/>
    <col min="15108" max="15109" width="10.28515625" style="106" bestFit="1" customWidth="1"/>
    <col min="15110" max="15112" width="11.28515625" style="106" bestFit="1" customWidth="1"/>
    <col min="15113" max="15113" width="11.28515625" style="106" customWidth="1"/>
    <col min="15114" max="15114" width="9.28515625" style="106" bestFit="1" customWidth="1"/>
    <col min="15115" max="15116" width="9.28515625" style="106" customWidth="1"/>
    <col min="15117" max="15117" width="9.28515625" style="106" bestFit="1" customWidth="1"/>
    <col min="15118" max="15360" width="11.42578125" style="106" customWidth="1"/>
    <col min="15361" max="15362" width="0" style="106" hidden="1" customWidth="1"/>
    <col min="15363" max="15363" width="81.5703125" style="106" customWidth="1"/>
    <col min="15364" max="15365" width="10.28515625" style="106" bestFit="1" customWidth="1"/>
    <col min="15366" max="15368" width="11.28515625" style="106" bestFit="1" customWidth="1"/>
    <col min="15369" max="15369" width="11.28515625" style="106" customWidth="1"/>
    <col min="15370" max="15370" width="9.28515625" style="106" bestFit="1" customWidth="1"/>
    <col min="15371" max="15372" width="9.28515625" style="106" customWidth="1"/>
    <col min="15373" max="15373" width="9.28515625" style="106" bestFit="1" customWidth="1"/>
    <col min="15374" max="15616" width="11.42578125" style="106" customWidth="1"/>
    <col min="15617" max="15618" width="0" style="106" hidden="1" customWidth="1"/>
    <col min="15619" max="15619" width="81.5703125" style="106" customWidth="1"/>
    <col min="15620" max="15621" width="10.28515625" style="106" bestFit="1" customWidth="1"/>
    <col min="15622" max="15624" width="11.28515625" style="106" bestFit="1" customWidth="1"/>
    <col min="15625" max="15625" width="11.28515625" style="106" customWidth="1"/>
    <col min="15626" max="15626" width="9.28515625" style="106" bestFit="1" customWidth="1"/>
    <col min="15627" max="15628" width="9.28515625" style="106" customWidth="1"/>
    <col min="15629" max="15629" width="9.28515625" style="106" bestFit="1" customWidth="1"/>
    <col min="15630" max="15872" width="11.42578125" style="106" customWidth="1"/>
    <col min="15873" max="15874" width="0" style="106" hidden="1" customWidth="1"/>
    <col min="15875" max="15875" width="81.5703125" style="106" customWidth="1"/>
    <col min="15876" max="15877" width="10.28515625" style="106" bestFit="1" customWidth="1"/>
    <col min="15878" max="15880" width="11.28515625" style="106" bestFit="1" customWidth="1"/>
    <col min="15881" max="15881" width="11.28515625" style="106" customWidth="1"/>
    <col min="15882" max="15882" width="9.28515625" style="106" bestFit="1" customWidth="1"/>
    <col min="15883" max="15884" width="9.28515625" style="106" customWidth="1"/>
    <col min="15885" max="15885" width="9.28515625" style="106" bestFit="1" customWidth="1"/>
    <col min="15886" max="16128" width="11.42578125" style="106" customWidth="1"/>
    <col min="16129" max="16130" width="0" style="106" hidden="1" customWidth="1"/>
    <col min="16131" max="16131" width="81.5703125" style="106" customWidth="1"/>
    <col min="16132" max="16133" width="10.28515625" style="106" bestFit="1" customWidth="1"/>
    <col min="16134" max="16136" width="11.28515625" style="106" bestFit="1" customWidth="1"/>
    <col min="16137" max="16137" width="11.28515625" style="106" customWidth="1"/>
    <col min="16138" max="16138" width="9.28515625" style="106" bestFit="1" customWidth="1"/>
    <col min="16139" max="16140" width="9.28515625" style="106" customWidth="1"/>
    <col min="16141" max="16141" width="9.28515625" style="106" bestFit="1" customWidth="1"/>
    <col min="16142" max="16384" width="11.42578125" style="106" customWidth="1"/>
  </cols>
  <sheetData>
    <row r="1" spans="1:13" s="101" customFormat="1" ht="15" customHeight="1">
      <c r="A1" s="667"/>
      <c r="B1" s="667"/>
      <c r="C1" s="759"/>
      <c r="D1" s="759"/>
      <c r="E1" s="759"/>
      <c r="F1" s="759"/>
      <c r="G1" s="759"/>
      <c r="H1" s="759"/>
      <c r="I1" s="759"/>
      <c r="J1" s="759"/>
      <c r="K1" s="759"/>
      <c r="L1" s="759"/>
      <c r="M1" s="759"/>
    </row>
    <row r="2" spans="1:13" s="101" customFormat="1" ht="18">
      <c r="A2" s="760" t="s">
        <v>965</v>
      </c>
      <c r="B2" s="760"/>
      <c r="C2" s="760"/>
      <c r="D2" s="760"/>
      <c r="E2" s="760"/>
      <c r="F2" s="760"/>
      <c r="G2" s="760"/>
      <c r="H2" s="760"/>
      <c r="I2" s="760"/>
      <c r="J2" s="760"/>
      <c r="K2" s="760"/>
      <c r="L2" s="760"/>
      <c r="M2" s="760"/>
    </row>
    <row r="3" spans="1:13" s="101" customFormat="1" ht="15" customHeight="1">
      <c r="A3" s="667"/>
      <c r="B3" s="667"/>
      <c r="C3" s="760" t="s">
        <v>528</v>
      </c>
      <c r="D3" s="760"/>
      <c r="E3" s="760"/>
      <c r="F3" s="760"/>
      <c r="G3" s="760"/>
      <c r="H3" s="760"/>
      <c r="I3" s="760"/>
      <c r="J3" s="760"/>
      <c r="K3" s="760"/>
      <c r="L3" s="760"/>
      <c r="M3" s="760"/>
    </row>
    <row r="4" spans="1:13" s="101" customFormat="1" ht="15" customHeight="1">
      <c r="A4" s="761"/>
      <c r="B4" s="760"/>
      <c r="C4" s="760"/>
      <c r="D4" s="760"/>
      <c r="E4" s="760"/>
      <c r="F4" s="760"/>
      <c r="G4" s="760"/>
      <c r="H4" s="760"/>
      <c r="I4" s="760"/>
      <c r="J4" s="760"/>
      <c r="K4" s="760"/>
      <c r="L4" s="760"/>
      <c r="M4" s="760"/>
    </row>
    <row r="5" spans="1:13" s="104" customFormat="1" ht="15" customHeight="1" thickBot="1">
      <c r="A5" s="102"/>
      <c r="B5" s="103"/>
      <c r="C5" s="103"/>
      <c r="D5" s="103"/>
      <c r="E5" s="103"/>
      <c r="F5" s="103"/>
      <c r="G5" s="103"/>
      <c r="H5" s="103"/>
      <c r="I5" s="103"/>
      <c r="J5" s="103"/>
      <c r="K5" s="103"/>
      <c r="L5" s="103"/>
      <c r="M5" s="103"/>
    </row>
    <row r="6" spans="1:13" s="105" customFormat="1" ht="30" customHeight="1" thickTop="1" thickBot="1">
      <c r="A6" s="81"/>
      <c r="B6" s="81"/>
      <c r="C6" s="612"/>
      <c r="D6" s="607" t="s">
        <v>455</v>
      </c>
      <c r="E6" s="607" t="s">
        <v>456</v>
      </c>
      <c r="F6" s="607" t="s">
        <v>457</v>
      </c>
      <c r="G6" s="613" t="s">
        <v>458</v>
      </c>
      <c r="H6" s="613" t="s">
        <v>459</v>
      </c>
      <c r="I6" s="613" t="s">
        <v>460</v>
      </c>
      <c r="J6" s="613" t="s">
        <v>461</v>
      </c>
      <c r="K6" s="613" t="s">
        <v>462</v>
      </c>
      <c r="L6" s="613" t="s">
        <v>463</v>
      </c>
      <c r="M6" s="613" t="s">
        <v>464</v>
      </c>
    </row>
    <row r="7" spans="1:13" ht="15" customHeight="1" thickTop="1" thickBot="1">
      <c r="A7" s="81"/>
      <c r="B7" s="81"/>
      <c r="C7" s="98"/>
      <c r="D7" s="98"/>
      <c r="E7" s="98"/>
      <c r="F7" s="98"/>
      <c r="G7" s="98"/>
      <c r="H7" s="98"/>
      <c r="I7" s="98"/>
      <c r="J7" s="98"/>
      <c r="K7" s="98"/>
      <c r="L7" s="98"/>
      <c r="M7" s="98"/>
    </row>
    <row r="8" spans="1:13" s="108" customFormat="1" ht="15" customHeight="1" thickTop="1" thickBot="1">
      <c r="A8" s="81"/>
      <c r="B8" s="107"/>
      <c r="C8" s="614" t="s">
        <v>337</v>
      </c>
      <c r="D8" s="615"/>
      <c r="E8" s="615"/>
      <c r="F8" s="615"/>
      <c r="G8" s="616"/>
      <c r="H8" s="616"/>
      <c r="I8" s="616"/>
      <c r="J8" s="616"/>
      <c r="K8" s="616"/>
      <c r="L8" s="616"/>
      <c r="M8" s="616"/>
    </row>
    <row r="9" spans="1:13" ht="15" customHeight="1" thickTop="1">
      <c r="A9" s="81" t="s">
        <v>529</v>
      </c>
      <c r="B9" s="109" t="s">
        <v>530</v>
      </c>
      <c r="C9" s="110" t="s">
        <v>531</v>
      </c>
      <c r="D9" s="111">
        <v>4.1599999999999998E-2</v>
      </c>
      <c r="E9" s="111">
        <v>4.4499999999999998E-2</v>
      </c>
      <c r="F9" s="111">
        <v>4.2200000000000001E-2</v>
      </c>
      <c r="G9" s="111">
        <v>3.6799999999999999E-2</v>
      </c>
      <c r="H9" s="111">
        <v>5.5E-2</v>
      </c>
      <c r="I9" s="111">
        <v>5.6899999999999999E-2</v>
      </c>
      <c r="J9" s="111">
        <v>5.5E-2</v>
      </c>
      <c r="K9" s="111">
        <v>5.0099999999999999E-2</v>
      </c>
      <c r="L9" s="111">
        <v>6.1400000000000003E-2</v>
      </c>
      <c r="M9" s="111">
        <v>6.8900000000000003E-2</v>
      </c>
    </row>
    <row r="10" spans="1:13" ht="15" customHeight="1" thickBot="1">
      <c r="A10" s="81" t="s">
        <v>529</v>
      </c>
      <c r="B10" s="109" t="s">
        <v>532</v>
      </c>
      <c r="C10" s="110" t="s">
        <v>533</v>
      </c>
      <c r="D10" s="111">
        <v>0.90510000000000002</v>
      </c>
      <c r="E10" s="111">
        <v>0.89790000000000003</v>
      </c>
      <c r="F10" s="111">
        <v>0.88790000000000002</v>
      </c>
      <c r="G10" s="111">
        <v>0.89929999999999999</v>
      </c>
      <c r="H10" s="111">
        <v>0.86099999999999999</v>
      </c>
      <c r="I10" s="111">
        <v>0.76639999999999997</v>
      </c>
      <c r="J10" s="111">
        <v>0.78759999999999997</v>
      </c>
      <c r="K10" s="111">
        <v>0.78969999999999996</v>
      </c>
      <c r="L10" s="111">
        <v>0.77929999999999999</v>
      </c>
      <c r="M10" s="111">
        <v>0.77590000000000003</v>
      </c>
    </row>
    <row r="11" spans="1:13" s="112" customFormat="1" ht="15" customHeight="1" thickTop="1" thickBot="1">
      <c r="A11" s="81"/>
      <c r="B11" s="107"/>
      <c r="C11" s="614" t="s">
        <v>340</v>
      </c>
      <c r="D11" s="615"/>
      <c r="E11" s="615"/>
      <c r="F11" s="615"/>
      <c r="G11" s="616"/>
      <c r="H11" s="616"/>
      <c r="I11" s="616"/>
      <c r="J11" s="616"/>
      <c r="K11" s="616"/>
      <c r="L11" s="616"/>
      <c r="M11" s="616"/>
    </row>
    <row r="12" spans="1:13" s="105" customFormat="1" ht="15" customHeight="1" thickTop="1">
      <c r="A12" s="81" t="s">
        <v>529</v>
      </c>
      <c r="B12" s="109" t="s">
        <v>534</v>
      </c>
      <c r="C12" s="110" t="s">
        <v>535</v>
      </c>
      <c r="D12" s="111">
        <v>1E-4</v>
      </c>
      <c r="E12" s="111">
        <v>1E-4</v>
      </c>
      <c r="F12" s="111">
        <v>0</v>
      </c>
      <c r="G12" s="111">
        <v>0</v>
      </c>
      <c r="H12" s="111">
        <v>2.9999999999999997E-4</v>
      </c>
      <c r="I12" s="111">
        <v>2.2800000000000001E-2</v>
      </c>
      <c r="J12" s="111">
        <v>0.1037</v>
      </c>
      <c r="K12" s="111">
        <v>0.10639999999999999</v>
      </c>
      <c r="L12" s="111">
        <v>9.0300000000000005E-2</v>
      </c>
      <c r="M12" s="111">
        <v>9.06E-2</v>
      </c>
    </row>
    <row r="13" spans="1:13" s="114" customFormat="1" ht="15" customHeight="1">
      <c r="A13" s="81" t="s">
        <v>529</v>
      </c>
      <c r="B13" s="109" t="s">
        <v>536</v>
      </c>
      <c r="C13" s="110" t="s">
        <v>537</v>
      </c>
      <c r="D13" s="111">
        <v>1E-4</v>
      </c>
      <c r="E13" s="111">
        <v>1E-4</v>
      </c>
      <c r="F13" s="111">
        <v>0</v>
      </c>
      <c r="G13" s="111">
        <v>0</v>
      </c>
      <c r="H13" s="111">
        <v>2.9999999999999997E-4</v>
      </c>
      <c r="I13" s="111">
        <v>2.2800000000000001E-2</v>
      </c>
      <c r="J13" s="111">
        <v>0.104</v>
      </c>
      <c r="K13" s="111">
        <v>0.1065</v>
      </c>
      <c r="L13" s="111">
        <v>0.1305</v>
      </c>
      <c r="M13" s="111">
        <v>0.13750000000000001</v>
      </c>
    </row>
    <row r="14" spans="1:13" s="114" customFormat="1" ht="15" customHeight="1">
      <c r="A14" s="81"/>
      <c r="B14" s="109"/>
      <c r="C14" s="110" t="s">
        <v>538</v>
      </c>
      <c r="D14" s="111">
        <v>0.73229999999999995</v>
      </c>
      <c r="E14" s="111">
        <v>0.73380000000000001</v>
      </c>
      <c r="F14" s="111">
        <v>0.72670000000000001</v>
      </c>
      <c r="G14" s="111">
        <v>0.70309999999999995</v>
      </c>
      <c r="H14" s="111">
        <v>0.53129999999999999</v>
      </c>
      <c r="I14" s="111">
        <v>0.57830000000000004</v>
      </c>
      <c r="J14" s="111">
        <v>0.54659999999999997</v>
      </c>
      <c r="K14" s="111">
        <v>0.54520000000000002</v>
      </c>
      <c r="L14" s="111">
        <v>0.50290000000000001</v>
      </c>
      <c r="M14" s="111">
        <v>0.49030000000000001</v>
      </c>
    </row>
    <row r="15" spans="1:13" s="114" customFormat="1" ht="15" customHeight="1" thickBot="1">
      <c r="A15" s="81" t="s">
        <v>529</v>
      </c>
      <c r="B15" s="109" t="s">
        <v>539</v>
      </c>
      <c r="C15" s="110" t="s">
        <v>540</v>
      </c>
      <c r="D15" s="111">
        <v>7.7999999999999996E-3</v>
      </c>
      <c r="E15" s="111">
        <v>1.0500000000000001E-2</v>
      </c>
      <c r="F15" s="111">
        <v>6.3E-3</v>
      </c>
      <c r="G15" s="111">
        <v>4.8999999999999998E-3</v>
      </c>
      <c r="H15" s="111">
        <v>2.8999999999999998E-3</v>
      </c>
      <c r="I15" s="111">
        <v>5.1000000000000004E-3</v>
      </c>
      <c r="J15" s="111">
        <v>6.8999999999999999E-3</v>
      </c>
      <c r="K15" s="111">
        <v>7.0000000000000001E-3</v>
      </c>
      <c r="L15" s="111">
        <v>7.9000000000000008E-3</v>
      </c>
      <c r="M15" s="111">
        <v>8.0000000000000002E-3</v>
      </c>
    </row>
    <row r="16" spans="1:13" s="112" customFormat="1" ht="15" customHeight="1" thickTop="1" thickBot="1">
      <c r="A16" s="81"/>
      <c r="B16" s="107"/>
      <c r="C16" s="614" t="s">
        <v>541</v>
      </c>
      <c r="D16" s="615"/>
      <c r="E16" s="615"/>
      <c r="F16" s="615"/>
      <c r="G16" s="616"/>
      <c r="H16" s="616"/>
      <c r="I16" s="616"/>
      <c r="J16" s="616"/>
      <c r="K16" s="616"/>
      <c r="L16" s="616"/>
      <c r="M16" s="616"/>
    </row>
    <row r="17" spans="1:13" s="105" customFormat="1" ht="15" customHeight="1" thickTop="1">
      <c r="A17" s="81" t="s">
        <v>529</v>
      </c>
      <c r="B17" s="109" t="s">
        <v>542</v>
      </c>
      <c r="C17" s="110" t="s">
        <v>543</v>
      </c>
      <c r="D17" s="111">
        <v>0</v>
      </c>
      <c r="E17" s="111">
        <v>0</v>
      </c>
      <c r="F17" s="111">
        <v>0</v>
      </c>
      <c r="G17" s="111">
        <v>0</v>
      </c>
      <c r="H17" s="111">
        <v>0</v>
      </c>
      <c r="I17" s="111">
        <v>0.60750000000000004</v>
      </c>
      <c r="J17" s="111">
        <v>0.85429999999999995</v>
      </c>
      <c r="K17" s="111">
        <v>0.85860000000000003</v>
      </c>
      <c r="L17" s="111">
        <v>0.81789999999999996</v>
      </c>
      <c r="M17" s="111">
        <v>0.83230000000000004</v>
      </c>
    </row>
    <row r="18" spans="1:13" s="114" customFormat="1" ht="15" customHeight="1">
      <c r="A18" s="81" t="s">
        <v>529</v>
      </c>
      <c r="B18" s="109" t="s">
        <v>544</v>
      </c>
      <c r="C18" s="110" t="s">
        <v>545</v>
      </c>
      <c r="D18" s="111">
        <v>0</v>
      </c>
      <c r="E18" s="111">
        <v>0</v>
      </c>
      <c r="F18" s="111">
        <v>0</v>
      </c>
      <c r="G18" s="111">
        <v>0</v>
      </c>
      <c r="H18" s="111">
        <v>1</v>
      </c>
      <c r="I18" s="111">
        <v>0.39250000000000002</v>
      </c>
      <c r="J18" s="111">
        <v>0.1457</v>
      </c>
      <c r="K18" s="111">
        <v>0.1414</v>
      </c>
      <c r="L18" s="111">
        <v>0.18210000000000001</v>
      </c>
      <c r="M18" s="111">
        <v>0.16769999999999999</v>
      </c>
    </row>
    <row r="19" spans="1:13" s="114" customFormat="1" ht="15" customHeight="1" thickBot="1">
      <c r="A19" s="81" t="s">
        <v>529</v>
      </c>
      <c r="B19" s="109" t="s">
        <v>546</v>
      </c>
      <c r="C19" s="110" t="s">
        <v>547</v>
      </c>
      <c r="D19" s="115">
        <v>0</v>
      </c>
      <c r="E19" s="115">
        <v>0</v>
      </c>
      <c r="F19" s="115">
        <v>0</v>
      </c>
      <c r="G19" s="115">
        <v>0</v>
      </c>
      <c r="H19" s="115">
        <v>424.75020000000001</v>
      </c>
      <c r="I19" s="115">
        <v>499.2833</v>
      </c>
      <c r="J19" s="115">
        <v>631.14430000000004</v>
      </c>
      <c r="K19" s="115">
        <v>634.54769999999996</v>
      </c>
      <c r="L19" s="115">
        <v>453.58100000000002</v>
      </c>
      <c r="M19" s="115">
        <v>456.70850000000002</v>
      </c>
    </row>
    <row r="20" spans="1:13" s="112" customFormat="1" ht="15" customHeight="1" thickTop="1" thickBot="1">
      <c r="A20" s="81"/>
      <c r="B20" s="107"/>
      <c r="C20" s="614" t="s">
        <v>548</v>
      </c>
      <c r="D20" s="615"/>
      <c r="E20" s="615"/>
      <c r="F20" s="615"/>
      <c r="G20" s="616"/>
      <c r="H20" s="616"/>
      <c r="I20" s="616"/>
      <c r="J20" s="616"/>
      <c r="K20" s="616"/>
      <c r="L20" s="616"/>
      <c r="M20" s="616"/>
    </row>
    <row r="21" spans="1:13" s="105" customFormat="1" ht="15" customHeight="1" thickTop="1">
      <c r="A21" s="81" t="s">
        <v>529</v>
      </c>
      <c r="B21" s="109" t="s">
        <v>549</v>
      </c>
      <c r="C21" s="110" t="s">
        <v>550</v>
      </c>
      <c r="D21" s="111">
        <v>0.98170000000000002</v>
      </c>
      <c r="E21" s="111">
        <v>0.98229999999999995</v>
      </c>
      <c r="F21" s="111">
        <v>0.98109999999999997</v>
      </c>
      <c r="G21" s="111">
        <v>0.98280000000000001</v>
      </c>
      <c r="H21" s="111">
        <v>0.99039999999999995</v>
      </c>
      <c r="I21" s="111">
        <v>0.98580000000000001</v>
      </c>
      <c r="J21" s="111">
        <v>0.98050000000000004</v>
      </c>
      <c r="K21" s="111">
        <v>0.97850000000000004</v>
      </c>
      <c r="L21" s="111">
        <v>0.97440000000000004</v>
      </c>
      <c r="M21" s="111">
        <v>0.97299999999999998</v>
      </c>
    </row>
    <row r="22" spans="1:13" s="114" customFormat="1" ht="15" customHeight="1">
      <c r="A22" s="81" t="s">
        <v>529</v>
      </c>
      <c r="B22" s="109" t="s">
        <v>551</v>
      </c>
      <c r="C22" s="110" t="s">
        <v>552</v>
      </c>
      <c r="D22" s="111">
        <v>1.8599999999999998E-2</v>
      </c>
      <c r="E22" s="111">
        <v>1.8599999999999998E-2</v>
      </c>
      <c r="F22" s="111">
        <v>1.7500000000000002E-2</v>
      </c>
      <c r="G22" s="111">
        <v>2.2499999999999999E-2</v>
      </c>
      <c r="H22" s="111">
        <v>2.0799999999999999E-2</v>
      </c>
      <c r="I22" s="111">
        <v>0.1356</v>
      </c>
      <c r="J22" s="111">
        <v>0.10340000000000001</v>
      </c>
      <c r="K22" s="111">
        <v>0.1032</v>
      </c>
      <c r="L22" s="111">
        <v>9.5000000000000001E-2</v>
      </c>
      <c r="M22" s="111">
        <v>9.5000000000000001E-2</v>
      </c>
    </row>
    <row r="23" spans="1:13" s="114" customFormat="1" ht="15" customHeight="1">
      <c r="A23" s="81" t="s">
        <v>529</v>
      </c>
      <c r="B23" s="109" t="s">
        <v>553</v>
      </c>
      <c r="C23" s="110" t="s">
        <v>554</v>
      </c>
      <c r="D23" s="111">
        <v>1.83E-2</v>
      </c>
      <c r="E23" s="111">
        <v>1.77E-2</v>
      </c>
      <c r="F23" s="111">
        <v>1.89E-2</v>
      </c>
      <c r="G23" s="111">
        <v>1.72E-2</v>
      </c>
      <c r="H23" s="111">
        <v>9.5999999999999992E-3</v>
      </c>
      <c r="I23" s="111">
        <v>1.4200000000000001E-2</v>
      </c>
      <c r="J23" s="111">
        <v>1.95E-2</v>
      </c>
      <c r="K23" s="111">
        <v>2.1499999999999998E-2</v>
      </c>
      <c r="L23" s="111">
        <v>2.5600000000000001E-2</v>
      </c>
      <c r="M23" s="111">
        <v>2.7E-2</v>
      </c>
    </row>
    <row r="24" spans="1:13" s="114" customFormat="1" ht="15" customHeight="1">
      <c r="A24" s="81" t="s">
        <v>529</v>
      </c>
      <c r="B24" s="109" t="s">
        <v>555</v>
      </c>
      <c r="C24" s="110" t="s">
        <v>556</v>
      </c>
      <c r="D24" s="111">
        <v>1.66E-2</v>
      </c>
      <c r="E24" s="111">
        <v>1.72E-2</v>
      </c>
      <c r="F24" s="111">
        <v>1.5599999999999999E-2</v>
      </c>
      <c r="G24" s="111">
        <v>2.0799999999999999E-2</v>
      </c>
      <c r="H24" s="111">
        <v>1.9699999999999999E-2</v>
      </c>
      <c r="I24" s="111">
        <v>0.1346</v>
      </c>
      <c r="J24" s="111">
        <v>0.1003</v>
      </c>
      <c r="K24" s="111">
        <v>9.98E-2</v>
      </c>
      <c r="L24" s="111">
        <v>9.0200000000000002E-2</v>
      </c>
      <c r="M24" s="111">
        <v>8.9599999999999999E-2</v>
      </c>
    </row>
    <row r="25" spans="1:13" s="114" customFormat="1" ht="15" customHeight="1">
      <c r="A25" s="81" t="s">
        <v>529</v>
      </c>
      <c r="B25" s="109" t="s">
        <v>557</v>
      </c>
      <c r="C25" s="110" t="s">
        <v>872</v>
      </c>
      <c r="D25" s="111">
        <v>0.125</v>
      </c>
      <c r="E25" s="111">
        <v>9.4200000000000006E-2</v>
      </c>
      <c r="F25" s="111">
        <v>0.1241</v>
      </c>
      <c r="G25" s="111">
        <v>8.8999999999999996E-2</v>
      </c>
      <c r="H25" s="111">
        <v>6.3500000000000001E-2</v>
      </c>
      <c r="I25" s="111">
        <v>2.1499999999999998E-2</v>
      </c>
      <c r="J25" s="111">
        <v>4.8500000000000001E-2</v>
      </c>
      <c r="K25" s="111">
        <v>5.3699999999999998E-2</v>
      </c>
      <c r="L25" s="111">
        <v>7.5300000000000006E-2</v>
      </c>
      <c r="M25" s="111">
        <v>8.2699999999999996E-2</v>
      </c>
    </row>
    <row r="26" spans="1:13" s="114" customFormat="1" ht="15" customHeight="1">
      <c r="A26" s="81" t="s">
        <v>529</v>
      </c>
      <c r="B26" s="109" t="s">
        <v>559</v>
      </c>
      <c r="C26" s="110" t="s">
        <v>560</v>
      </c>
      <c r="D26" s="111">
        <v>1.6500000000000001E-2</v>
      </c>
      <c r="E26" s="111">
        <v>1.5599999999999999E-2</v>
      </c>
      <c r="F26" s="111">
        <v>1.49E-2</v>
      </c>
      <c r="G26" s="111">
        <v>1.5100000000000001E-2</v>
      </c>
      <c r="H26" s="111">
        <v>0.1031</v>
      </c>
      <c r="I26" s="111">
        <v>8.7599999999999997E-2</v>
      </c>
      <c r="J26" s="111">
        <v>6.7100000000000007E-2</v>
      </c>
      <c r="K26" s="111">
        <v>6.6299999999999998E-2</v>
      </c>
      <c r="L26" s="111">
        <v>5.8299999999999998E-2</v>
      </c>
      <c r="M26" s="111">
        <v>5.8400000000000001E-2</v>
      </c>
    </row>
    <row r="27" spans="1:13" s="114" customFormat="1" ht="15" customHeight="1">
      <c r="A27" s="81" t="s">
        <v>529</v>
      </c>
      <c r="B27" s="109" t="s">
        <v>561</v>
      </c>
      <c r="C27" s="110" t="s">
        <v>562</v>
      </c>
      <c r="D27" s="111">
        <v>5.0299999999999997E-2</v>
      </c>
      <c r="E27" s="111">
        <v>4.9200000000000001E-2</v>
      </c>
      <c r="F27" s="111">
        <v>5.5E-2</v>
      </c>
      <c r="G27" s="111">
        <v>4.9700000000000001E-2</v>
      </c>
      <c r="H27" s="111">
        <v>4.3799999999999999E-2</v>
      </c>
      <c r="I27" s="111">
        <v>4.5999999999999999E-2</v>
      </c>
      <c r="J27" s="111">
        <v>5.0999999999999997E-2</v>
      </c>
      <c r="K27" s="111">
        <v>5.2299999999999999E-2</v>
      </c>
      <c r="L27" s="111">
        <v>5.4300000000000001E-2</v>
      </c>
      <c r="M27" s="111">
        <v>5.6000000000000001E-2</v>
      </c>
    </row>
    <row r="28" spans="1:13" s="114" customFormat="1" ht="15" customHeight="1">
      <c r="A28" s="81" t="s">
        <v>529</v>
      </c>
      <c r="B28" s="109" t="s">
        <v>563</v>
      </c>
      <c r="C28" s="110" t="s">
        <v>564</v>
      </c>
      <c r="D28" s="111">
        <v>0.97360000000000002</v>
      </c>
      <c r="E28" s="111">
        <v>0.97309999999999997</v>
      </c>
      <c r="F28" s="111">
        <v>0.97260000000000002</v>
      </c>
      <c r="G28" s="111">
        <v>0.97509999999999997</v>
      </c>
      <c r="H28" s="111">
        <v>0.98580000000000001</v>
      </c>
      <c r="I28" s="111">
        <v>0.97760000000000002</v>
      </c>
      <c r="J28" s="111">
        <v>0.96540000000000004</v>
      </c>
      <c r="K28" s="111">
        <v>0.95530000000000004</v>
      </c>
      <c r="L28" s="111">
        <v>0.94810000000000005</v>
      </c>
      <c r="M28" s="111">
        <v>0.94499999999999995</v>
      </c>
    </row>
    <row r="29" spans="1:13" s="114" customFormat="1" ht="15" customHeight="1">
      <c r="A29" s="81" t="s">
        <v>529</v>
      </c>
      <c r="B29" s="109" t="s">
        <v>565</v>
      </c>
      <c r="C29" s="110" t="s">
        <v>566</v>
      </c>
      <c r="D29" s="111">
        <v>7.9000000000000008E-3</v>
      </c>
      <c r="E29" s="111">
        <v>8.5000000000000006E-3</v>
      </c>
      <c r="F29" s="111">
        <v>7.4999999999999997E-3</v>
      </c>
      <c r="G29" s="111">
        <v>6.7000000000000002E-3</v>
      </c>
      <c r="H29" s="111">
        <v>8.0000000000000004E-4</v>
      </c>
      <c r="I29" s="111">
        <v>4.7000000000000002E-3</v>
      </c>
      <c r="J29" s="111">
        <v>1.12E-2</v>
      </c>
      <c r="K29" s="111">
        <v>1.95E-2</v>
      </c>
      <c r="L29" s="111">
        <v>2.2100000000000002E-2</v>
      </c>
      <c r="M29" s="111">
        <v>2.41E-2</v>
      </c>
    </row>
    <row r="30" spans="1:13" s="114" customFormat="1" ht="15" customHeight="1">
      <c r="A30" s="81" t="s">
        <v>529</v>
      </c>
      <c r="B30" s="109" t="s">
        <v>567</v>
      </c>
      <c r="C30" s="110" t="s">
        <v>568</v>
      </c>
      <c r="D30" s="111">
        <v>2.5999999999999999E-3</v>
      </c>
      <c r="E30" s="111">
        <v>2.8999999999999998E-3</v>
      </c>
      <c r="F30" s="111">
        <v>1.8E-3</v>
      </c>
      <c r="G30" s="111">
        <v>1.8E-3</v>
      </c>
      <c r="H30" s="111">
        <v>3.0000000000000001E-3</v>
      </c>
      <c r="I30" s="111">
        <v>1.6999999999999999E-3</v>
      </c>
      <c r="J30" s="111">
        <v>2.0999999999999999E-3</v>
      </c>
      <c r="K30" s="111">
        <v>3.3E-3</v>
      </c>
      <c r="L30" s="111">
        <v>4.0000000000000001E-3</v>
      </c>
      <c r="M30" s="111">
        <v>3.5000000000000001E-3</v>
      </c>
    </row>
    <row r="31" spans="1:13" s="114" customFormat="1" ht="15" customHeight="1">
      <c r="A31" s="81" t="s">
        <v>529</v>
      </c>
      <c r="B31" s="109" t="s">
        <v>569</v>
      </c>
      <c r="C31" s="110" t="s">
        <v>570</v>
      </c>
      <c r="D31" s="111">
        <v>8.9999999999999998E-4</v>
      </c>
      <c r="E31" s="111">
        <v>8.9999999999999998E-4</v>
      </c>
      <c r="F31" s="111">
        <v>8.9999999999999998E-4</v>
      </c>
      <c r="G31" s="111">
        <v>8.9999999999999998E-4</v>
      </c>
      <c r="H31" s="111">
        <v>1E-4</v>
      </c>
      <c r="I31" s="111">
        <v>8.9999999999999998E-4</v>
      </c>
      <c r="J31" s="111">
        <v>1.1000000000000001E-3</v>
      </c>
      <c r="K31" s="111">
        <v>1.2999999999999999E-3</v>
      </c>
      <c r="L31" s="111">
        <v>3.2000000000000002E-3</v>
      </c>
      <c r="M31" s="111">
        <v>3.7000000000000002E-3</v>
      </c>
    </row>
    <row r="32" spans="1:13" s="114" customFormat="1" ht="15" customHeight="1">
      <c r="A32" s="81" t="s">
        <v>529</v>
      </c>
      <c r="B32" s="109" t="s">
        <v>571</v>
      </c>
      <c r="C32" s="110" t="s">
        <v>572</v>
      </c>
      <c r="D32" s="111">
        <v>1.5E-3</v>
      </c>
      <c r="E32" s="111">
        <v>1.4E-3</v>
      </c>
      <c r="F32" s="111">
        <v>1.2999999999999999E-3</v>
      </c>
      <c r="G32" s="111">
        <v>1.5E-3</v>
      </c>
      <c r="H32" s="111">
        <v>2.0000000000000001E-4</v>
      </c>
      <c r="I32" s="111">
        <v>1.1000000000000001E-3</v>
      </c>
      <c r="J32" s="111">
        <v>1.1999999999999999E-3</v>
      </c>
      <c r="K32" s="111">
        <v>1.4E-3</v>
      </c>
      <c r="L32" s="111">
        <v>2.0999999999999999E-3</v>
      </c>
      <c r="M32" s="111">
        <v>2.3E-3</v>
      </c>
    </row>
    <row r="33" spans="1:13" s="114" customFormat="1" ht="15" customHeight="1" thickBot="1">
      <c r="A33" s="81" t="s">
        <v>529</v>
      </c>
      <c r="B33" s="110" t="s">
        <v>573</v>
      </c>
      <c r="C33" s="110" t="s">
        <v>574</v>
      </c>
      <c r="D33" s="111">
        <v>1.35E-2</v>
      </c>
      <c r="E33" s="111">
        <v>1.3299999999999999E-2</v>
      </c>
      <c r="F33" s="111">
        <v>1.5699999999999999E-2</v>
      </c>
      <c r="G33" s="111">
        <v>1.37E-2</v>
      </c>
      <c r="H33" s="111">
        <v>9.9000000000000008E-3</v>
      </c>
      <c r="I33" s="111">
        <v>1.1900000000000001E-2</v>
      </c>
      <c r="J33" s="111">
        <v>1.7100000000000001E-2</v>
      </c>
      <c r="K33" s="111">
        <v>1.72E-2</v>
      </c>
      <c r="L33" s="111">
        <v>1.8700000000000001E-2</v>
      </c>
      <c r="M33" s="111">
        <v>1.9599999999999999E-2</v>
      </c>
    </row>
    <row r="34" spans="1:13" s="112" customFormat="1" ht="15" customHeight="1" thickTop="1" thickBot="1">
      <c r="A34" s="81"/>
      <c r="B34" s="107"/>
      <c r="C34" s="614" t="s">
        <v>363</v>
      </c>
      <c r="D34" s="615"/>
      <c r="E34" s="615"/>
      <c r="F34" s="615"/>
      <c r="G34" s="616"/>
      <c r="H34" s="616"/>
      <c r="I34" s="616"/>
      <c r="J34" s="616"/>
      <c r="K34" s="616"/>
      <c r="L34" s="616"/>
      <c r="M34" s="616"/>
    </row>
    <row r="35" spans="1:13" s="105" customFormat="1" ht="15" customHeight="1" thickTop="1">
      <c r="A35" s="81" t="s">
        <v>529</v>
      </c>
      <c r="B35" s="109" t="s">
        <v>575</v>
      </c>
      <c r="C35" s="110" t="s">
        <v>576</v>
      </c>
      <c r="D35" s="111">
        <v>569.77300000000002</v>
      </c>
      <c r="E35" s="111">
        <v>580.86320000000001</v>
      </c>
      <c r="F35" s="111">
        <v>971.29369999999994</v>
      </c>
      <c r="G35" s="111">
        <v>1212.9634000000001</v>
      </c>
      <c r="H35" s="111">
        <v>1281.7026000000001</v>
      </c>
      <c r="I35" s="111">
        <v>9.6891999999999996</v>
      </c>
      <c r="J35" s="111">
        <v>1.7602</v>
      </c>
      <c r="K35" s="111">
        <v>1.5358000000000001</v>
      </c>
      <c r="L35" s="111">
        <v>1.2316</v>
      </c>
      <c r="M35" s="111">
        <v>1.3669</v>
      </c>
    </row>
    <row r="36" spans="1:13" s="114" customFormat="1" ht="15" customHeight="1">
      <c r="A36" s="81" t="s">
        <v>529</v>
      </c>
      <c r="B36" s="109" t="s">
        <v>577</v>
      </c>
      <c r="C36" s="110" t="s">
        <v>578</v>
      </c>
      <c r="D36" s="111">
        <v>749.53689999999995</v>
      </c>
      <c r="E36" s="111">
        <v>757.78949999999998</v>
      </c>
      <c r="F36" s="111">
        <v>1549.7055</v>
      </c>
      <c r="G36" s="111">
        <v>1634.0078000000001</v>
      </c>
      <c r="H36" s="111">
        <v>1827.2128</v>
      </c>
      <c r="I36" s="111">
        <v>13.7445</v>
      </c>
      <c r="J36" s="111">
        <v>2.2905000000000002</v>
      </c>
      <c r="K36" s="111">
        <v>2.0914000000000001</v>
      </c>
      <c r="L36" s="111">
        <v>1.8889</v>
      </c>
      <c r="M36" s="111">
        <v>1.9538</v>
      </c>
    </row>
    <row r="37" spans="1:13" s="114" customFormat="1" ht="15" customHeight="1">
      <c r="A37" s="81" t="s">
        <v>529</v>
      </c>
      <c r="B37" s="109" t="s">
        <v>579</v>
      </c>
      <c r="C37" s="110" t="s">
        <v>580</v>
      </c>
      <c r="D37" s="111">
        <v>6.9800000000000001E-2</v>
      </c>
      <c r="E37" s="111">
        <v>7.3300000000000004E-2</v>
      </c>
      <c r="F37" s="111">
        <v>8.5599999999999996E-2</v>
      </c>
      <c r="G37" s="111">
        <v>6.4699999999999994E-2</v>
      </c>
      <c r="H37" s="111">
        <v>0.1275</v>
      </c>
      <c r="I37" s="111">
        <v>0.1215</v>
      </c>
      <c r="J37" s="111">
        <v>9.9900000000000003E-2</v>
      </c>
      <c r="K37" s="111">
        <v>9.4899999999999998E-2</v>
      </c>
      <c r="L37" s="111">
        <v>0.1363</v>
      </c>
      <c r="M37" s="111">
        <v>0.14319999999999999</v>
      </c>
    </row>
    <row r="38" spans="1:13" s="114" customFormat="1" ht="15" customHeight="1">
      <c r="A38" s="81" t="s">
        <v>529</v>
      </c>
      <c r="B38" s="109" t="s">
        <v>581</v>
      </c>
      <c r="C38" s="110" t="s">
        <v>582</v>
      </c>
      <c r="D38" s="111">
        <v>5.4699999999999999E-2</v>
      </c>
      <c r="E38" s="111">
        <v>5.8000000000000003E-2</v>
      </c>
      <c r="F38" s="111">
        <v>6.7299999999999999E-2</v>
      </c>
      <c r="G38" s="111">
        <v>4.9500000000000002E-2</v>
      </c>
      <c r="H38" s="111">
        <v>7.8399999999999997E-2</v>
      </c>
      <c r="I38" s="111">
        <v>8.0699999999999994E-2</v>
      </c>
      <c r="J38" s="111">
        <v>7.1599999999999997E-2</v>
      </c>
      <c r="K38" s="111">
        <v>6.83E-2</v>
      </c>
      <c r="L38" s="111">
        <v>9.4200000000000006E-2</v>
      </c>
      <c r="M38" s="111">
        <v>9.8500000000000004E-2</v>
      </c>
    </row>
    <row r="39" spans="1:13" s="114" customFormat="1" ht="15" customHeight="1" thickBot="1">
      <c r="A39" s="81" t="s">
        <v>529</v>
      </c>
      <c r="B39" s="109" t="s">
        <v>583</v>
      </c>
      <c r="C39" s="46" t="s">
        <v>584</v>
      </c>
      <c r="D39" s="111">
        <v>0.74419999999999997</v>
      </c>
      <c r="E39" s="111">
        <v>0.82989999999999997</v>
      </c>
      <c r="F39" s="111">
        <v>0.90200000000000002</v>
      </c>
      <c r="G39" s="111">
        <v>0.4637</v>
      </c>
      <c r="H39" s="111">
        <v>0.61670000000000003</v>
      </c>
      <c r="I39" s="111">
        <v>0.69620000000000004</v>
      </c>
      <c r="J39" s="111">
        <v>0.48830000000000001</v>
      </c>
      <c r="K39" s="111">
        <v>0.45550000000000002</v>
      </c>
      <c r="L39" s="111">
        <v>0.54349999999999998</v>
      </c>
      <c r="M39" s="111">
        <v>0.6169</v>
      </c>
    </row>
    <row r="40" spans="1:13" s="112" customFormat="1" ht="15" customHeight="1" thickTop="1" thickBot="1">
      <c r="A40" s="81"/>
      <c r="B40" s="107"/>
      <c r="C40" s="614" t="s">
        <v>369</v>
      </c>
      <c r="D40" s="615"/>
      <c r="E40" s="615"/>
      <c r="F40" s="615"/>
      <c r="G40" s="616"/>
      <c r="H40" s="616"/>
      <c r="I40" s="616"/>
      <c r="J40" s="616"/>
      <c r="K40" s="616"/>
      <c r="L40" s="616"/>
      <c r="M40" s="616"/>
    </row>
    <row r="41" spans="1:13" s="105" customFormat="1" ht="15" customHeight="1" thickTop="1">
      <c r="A41" s="81" t="s">
        <v>529</v>
      </c>
      <c r="B41" s="109" t="s">
        <v>585</v>
      </c>
      <c r="C41" s="110" t="s">
        <v>586</v>
      </c>
      <c r="D41" s="111">
        <v>0.2167</v>
      </c>
      <c r="E41" s="111">
        <v>0.20830000000000001</v>
      </c>
      <c r="F41" s="111">
        <v>0.21379999999999999</v>
      </c>
      <c r="G41" s="111">
        <v>0.2346</v>
      </c>
      <c r="H41" s="111">
        <v>0.38519999999999999</v>
      </c>
      <c r="I41" s="111">
        <v>0.33560000000000001</v>
      </c>
      <c r="J41" s="111">
        <v>0.2838</v>
      </c>
      <c r="K41" s="111">
        <v>0.28050000000000003</v>
      </c>
      <c r="L41" s="111">
        <v>0.309</v>
      </c>
      <c r="M41" s="111">
        <v>0.31240000000000001</v>
      </c>
    </row>
    <row r="42" spans="1:13" s="114" customFormat="1" ht="15" customHeight="1">
      <c r="A42" s="81" t="s">
        <v>529</v>
      </c>
      <c r="B42" s="109" t="s">
        <v>587</v>
      </c>
      <c r="C42" s="110" t="s">
        <v>588</v>
      </c>
      <c r="D42" s="111">
        <v>0.2167</v>
      </c>
      <c r="E42" s="111">
        <v>0.20830000000000001</v>
      </c>
      <c r="F42" s="111">
        <v>0.21379999999999999</v>
      </c>
      <c r="G42" s="111">
        <v>0.2346</v>
      </c>
      <c r="H42" s="111">
        <v>0.38519999999999999</v>
      </c>
      <c r="I42" s="111">
        <v>0.33500000000000002</v>
      </c>
      <c r="J42" s="111">
        <v>0.28339999999999999</v>
      </c>
      <c r="K42" s="111">
        <v>0.28010000000000002</v>
      </c>
      <c r="L42" s="111">
        <v>0.30859999999999999</v>
      </c>
      <c r="M42" s="111">
        <v>0.312</v>
      </c>
    </row>
    <row r="43" spans="1:13" s="114" customFormat="1" ht="15" customHeight="1">
      <c r="A43" s="81" t="s">
        <v>529</v>
      </c>
      <c r="B43" s="109" t="s">
        <v>589</v>
      </c>
      <c r="C43" s="110" t="s">
        <v>590</v>
      </c>
      <c r="D43" s="111">
        <v>7.9100000000000004E-2</v>
      </c>
      <c r="E43" s="111">
        <v>7.85E-2</v>
      </c>
      <c r="F43" s="111">
        <v>8.1199999999999994E-2</v>
      </c>
      <c r="G43" s="111">
        <v>6.8000000000000005E-2</v>
      </c>
      <c r="H43" s="111">
        <v>2.0199999999999999E-2</v>
      </c>
      <c r="I43" s="111">
        <v>3.09E-2</v>
      </c>
      <c r="J43" s="111">
        <v>5.2900000000000003E-2</v>
      </c>
      <c r="K43" s="111">
        <v>5.9299999999999999E-2</v>
      </c>
      <c r="L43" s="111">
        <v>6.3899999999999998E-2</v>
      </c>
      <c r="M43" s="111">
        <v>6.6500000000000004E-2</v>
      </c>
    </row>
    <row r="44" spans="1:13" s="114" customFormat="1" ht="15" customHeight="1">
      <c r="A44" s="81" t="s">
        <v>529</v>
      </c>
      <c r="B44" s="109" t="s">
        <v>591</v>
      </c>
      <c r="C44" s="110" t="s">
        <v>592</v>
      </c>
      <c r="D44" s="111">
        <v>0.01</v>
      </c>
      <c r="E44" s="111">
        <v>7.7999999999999996E-3</v>
      </c>
      <c r="F44" s="111">
        <v>9.2999999999999992E-3</v>
      </c>
      <c r="G44" s="111">
        <v>7.9000000000000008E-3</v>
      </c>
      <c r="H44" s="111">
        <v>2.8E-3</v>
      </c>
      <c r="I44" s="111">
        <v>6.4000000000000003E-3</v>
      </c>
      <c r="J44" s="111">
        <v>1.3599999999999999E-2</v>
      </c>
      <c r="K44" s="111">
        <v>1.5299999999999999E-2</v>
      </c>
      <c r="L44" s="111">
        <v>1.7899999999999999E-2</v>
      </c>
      <c r="M44" s="111">
        <v>1.9300000000000001E-2</v>
      </c>
    </row>
    <row r="45" spans="1:13" s="114" customFormat="1" ht="15" customHeight="1">
      <c r="A45" s="81" t="s">
        <v>529</v>
      </c>
      <c r="B45" s="109" t="s">
        <v>593</v>
      </c>
      <c r="C45" s="110" t="s">
        <v>594</v>
      </c>
      <c r="D45" s="111">
        <v>2.1000000000000001E-2</v>
      </c>
      <c r="E45" s="111">
        <v>2.1999999999999999E-2</v>
      </c>
      <c r="F45" s="111">
        <v>1.84E-2</v>
      </c>
      <c r="G45" s="111">
        <v>1.5900000000000001E-2</v>
      </c>
      <c r="H45" s="111">
        <v>3.0000000000000001E-3</v>
      </c>
      <c r="I45" s="111">
        <v>1.0500000000000001E-2</v>
      </c>
      <c r="J45" s="111">
        <v>1.6E-2</v>
      </c>
      <c r="K45" s="111">
        <v>1.9800000000000002E-2</v>
      </c>
      <c r="L45" s="111">
        <v>2.2200000000000001E-2</v>
      </c>
      <c r="M45" s="111">
        <v>2.3099999999999999E-2</v>
      </c>
    </row>
    <row r="46" spans="1:13" s="114" customFormat="1" ht="15" customHeight="1" thickBot="1">
      <c r="A46" s="81" t="s">
        <v>529</v>
      </c>
      <c r="B46" s="109" t="s">
        <v>595</v>
      </c>
      <c r="C46" s="110" t="s">
        <v>596</v>
      </c>
      <c r="D46" s="111">
        <v>0.21240000000000001</v>
      </c>
      <c r="E46" s="111">
        <v>0.21659999999999999</v>
      </c>
      <c r="F46" s="111">
        <v>0.21440000000000001</v>
      </c>
      <c r="G46" s="111">
        <v>0.20749999999999999</v>
      </c>
      <c r="H46" s="111">
        <v>0.1885</v>
      </c>
      <c r="I46" s="111">
        <v>0.1807</v>
      </c>
      <c r="J46" s="111">
        <v>0.17449999999999999</v>
      </c>
      <c r="K46" s="111">
        <v>0.17599999999999999</v>
      </c>
      <c r="L46" s="111">
        <v>0.17949999999999999</v>
      </c>
      <c r="M46" s="111">
        <v>0.18129999999999999</v>
      </c>
    </row>
    <row r="47" spans="1:13" s="108" customFormat="1" ht="15" customHeight="1" thickTop="1" thickBot="1">
      <c r="A47" s="81"/>
      <c r="B47" s="107"/>
      <c r="C47" s="614" t="s">
        <v>597</v>
      </c>
      <c r="D47" s="615"/>
      <c r="E47" s="615"/>
      <c r="F47" s="615"/>
      <c r="G47" s="616"/>
      <c r="H47" s="616"/>
      <c r="I47" s="616"/>
      <c r="J47" s="616"/>
      <c r="K47" s="616"/>
      <c r="L47" s="616"/>
      <c r="M47" s="616"/>
    </row>
    <row r="48" spans="1:13" s="105" customFormat="1" ht="15" customHeight="1" thickTop="1">
      <c r="A48" s="81" t="s">
        <v>529</v>
      </c>
      <c r="B48" s="109" t="s">
        <v>598</v>
      </c>
      <c r="C48" s="110" t="s">
        <v>599</v>
      </c>
      <c r="D48" s="111">
        <v>0.92500000000000004</v>
      </c>
      <c r="E48" s="111">
        <v>0.92069999999999996</v>
      </c>
      <c r="F48" s="111">
        <v>0.92749999999999999</v>
      </c>
      <c r="G48" s="111">
        <v>0.9264</v>
      </c>
      <c r="H48" s="111">
        <v>0.8468</v>
      </c>
      <c r="I48" s="111">
        <v>0.8659</v>
      </c>
      <c r="J48" s="111">
        <v>0.87729999999999997</v>
      </c>
      <c r="K48" s="111">
        <v>0.88119999999999998</v>
      </c>
      <c r="L48" s="111">
        <v>0.875</v>
      </c>
      <c r="M48" s="111">
        <v>0.86719999999999997</v>
      </c>
    </row>
    <row r="49" spans="1:14" s="114" customFormat="1" ht="15" customHeight="1">
      <c r="A49" s="81" t="s">
        <v>529</v>
      </c>
      <c r="B49" s="109" t="s">
        <v>600</v>
      </c>
      <c r="C49" s="110" t="s">
        <v>601</v>
      </c>
      <c r="D49" s="111">
        <v>0.91120000000000001</v>
      </c>
      <c r="E49" s="111">
        <v>0.91120000000000001</v>
      </c>
      <c r="F49" s="111">
        <v>0.90569999999999995</v>
      </c>
      <c r="G49" s="111">
        <v>0.89800000000000002</v>
      </c>
      <c r="H49" s="111">
        <v>0.91190000000000004</v>
      </c>
      <c r="I49" s="111">
        <v>0.93540000000000001</v>
      </c>
      <c r="J49" s="111">
        <v>0.92910000000000004</v>
      </c>
      <c r="K49" s="111">
        <v>0.92600000000000005</v>
      </c>
      <c r="L49" s="111">
        <v>0.93279999999999996</v>
      </c>
      <c r="M49" s="111">
        <v>0.93089999999999995</v>
      </c>
    </row>
    <row r="50" spans="1:14" s="114" customFormat="1" ht="15" customHeight="1">
      <c r="A50" s="81" t="s">
        <v>529</v>
      </c>
      <c r="B50" s="109" t="s">
        <v>602</v>
      </c>
      <c r="C50" s="110" t="s">
        <v>603</v>
      </c>
      <c r="D50" s="111">
        <v>0.29499999999999998</v>
      </c>
      <c r="E50" s="111">
        <v>0.27629999999999999</v>
      </c>
      <c r="F50" s="111">
        <v>0.29270000000000002</v>
      </c>
      <c r="G50" s="111">
        <v>0.29830000000000001</v>
      </c>
      <c r="H50" s="111">
        <v>0.11650000000000001</v>
      </c>
      <c r="I50" s="111">
        <v>7.6600000000000001E-2</v>
      </c>
      <c r="J50" s="111">
        <v>9.2399999999999996E-2</v>
      </c>
      <c r="K50" s="111">
        <v>0.104</v>
      </c>
      <c r="L50" s="111">
        <v>8.9399999999999993E-2</v>
      </c>
      <c r="M50" s="111">
        <v>8.3900000000000002E-2</v>
      </c>
    </row>
    <row r="51" spans="1:14" s="114" customFormat="1" ht="15" customHeight="1">
      <c r="A51" s="81" t="s">
        <v>529</v>
      </c>
      <c r="B51" s="109" t="s">
        <v>604</v>
      </c>
      <c r="C51" s="110" t="s">
        <v>605</v>
      </c>
      <c r="D51" s="111">
        <v>0.34589999999999999</v>
      </c>
      <c r="E51" s="111">
        <v>0.38069999999999998</v>
      </c>
      <c r="F51" s="111">
        <v>0.33910000000000001</v>
      </c>
      <c r="G51" s="111">
        <v>0.31380000000000002</v>
      </c>
      <c r="H51" s="111">
        <v>0.39760000000000001</v>
      </c>
      <c r="I51" s="111">
        <v>0.40039999999999998</v>
      </c>
      <c r="J51" s="111">
        <v>0.43309999999999998</v>
      </c>
      <c r="K51" s="111">
        <v>0.42409999999999998</v>
      </c>
      <c r="L51" s="111">
        <v>0.4052</v>
      </c>
      <c r="M51" s="111">
        <v>0.42570000000000002</v>
      </c>
    </row>
    <row r="52" spans="1:14" ht="3.75" customHeight="1" thickBot="1">
      <c r="A52" s="81"/>
      <c r="B52" s="81"/>
      <c r="C52" s="95"/>
      <c r="D52" s="95"/>
      <c r="E52" s="95"/>
      <c r="F52" s="95"/>
      <c r="G52" s="95"/>
      <c r="H52" s="95"/>
      <c r="I52" s="95"/>
      <c r="J52" s="95"/>
      <c r="K52" s="95"/>
      <c r="L52" s="95"/>
      <c r="M52" s="95"/>
    </row>
    <row r="53" spans="1:14" ht="15" customHeight="1" thickTop="1">
      <c r="A53" s="116" t="s">
        <v>606</v>
      </c>
      <c r="B53" s="110" t="s">
        <v>606</v>
      </c>
      <c r="C53" s="762" t="s">
        <v>381</v>
      </c>
      <c r="D53" s="762"/>
      <c r="E53" s="762"/>
      <c r="F53" s="762"/>
      <c r="G53" s="762"/>
      <c r="H53" s="762"/>
      <c r="I53" s="762"/>
      <c r="J53" s="762"/>
      <c r="K53" s="762"/>
      <c r="L53" s="762"/>
      <c r="M53" s="762"/>
    </row>
    <row r="54" spans="1:14" ht="51.75" customHeight="1">
      <c r="A54" s="81"/>
      <c r="B54" s="81"/>
      <c r="C54" s="756" t="s">
        <v>607</v>
      </c>
      <c r="D54" s="756"/>
      <c r="E54" s="756"/>
      <c r="F54" s="756"/>
      <c r="G54" s="756"/>
      <c r="H54" s="756"/>
      <c r="I54" s="756"/>
      <c r="J54" s="756"/>
      <c r="K54" s="756"/>
      <c r="L54" s="756"/>
      <c r="M54" s="756"/>
    </row>
    <row r="55" spans="1:14" ht="48" customHeight="1">
      <c r="A55" s="81"/>
      <c r="B55" s="81"/>
      <c r="C55" s="756" t="s">
        <v>608</v>
      </c>
      <c r="D55" s="756"/>
      <c r="E55" s="756"/>
      <c r="F55" s="756"/>
      <c r="G55" s="756"/>
      <c r="H55" s="756"/>
      <c r="I55" s="756"/>
      <c r="J55" s="756"/>
      <c r="K55" s="756"/>
      <c r="L55" s="756"/>
      <c r="M55" s="756"/>
    </row>
    <row r="56" spans="1:14" ht="15" customHeight="1">
      <c r="A56" s="81"/>
      <c r="B56" s="81"/>
      <c r="C56" s="757" t="s">
        <v>609</v>
      </c>
      <c r="D56" s="757"/>
      <c r="E56" s="757"/>
      <c r="F56" s="757"/>
      <c r="G56" s="757"/>
      <c r="H56" s="757"/>
      <c r="I56" s="757"/>
      <c r="J56" s="757"/>
      <c r="K56" s="757"/>
      <c r="L56" s="757"/>
      <c r="M56" s="757"/>
    </row>
    <row r="57" spans="1:14" ht="15" customHeight="1">
      <c r="A57" s="81"/>
      <c r="B57" s="81"/>
      <c r="C57" s="757" t="s">
        <v>385</v>
      </c>
      <c r="D57" s="757"/>
      <c r="E57" s="757"/>
      <c r="F57" s="757"/>
      <c r="G57" s="757"/>
      <c r="H57" s="757"/>
      <c r="I57" s="757"/>
      <c r="J57" s="757"/>
      <c r="K57" s="757"/>
      <c r="L57" s="757"/>
      <c r="M57" s="757"/>
    </row>
    <row r="58" spans="1:14" ht="26.25" customHeight="1">
      <c r="A58" s="81"/>
      <c r="B58" s="81"/>
      <c r="C58" s="785" t="s">
        <v>610</v>
      </c>
      <c r="D58" s="785"/>
      <c r="E58" s="785"/>
      <c r="F58" s="785"/>
      <c r="G58" s="785"/>
      <c r="H58" s="785"/>
      <c r="I58" s="785"/>
      <c r="J58" s="785"/>
      <c r="K58" s="785"/>
      <c r="L58" s="785"/>
      <c r="M58" s="785"/>
      <c r="N58" s="447"/>
    </row>
  </sheetData>
  <mergeCells count="10">
    <mergeCell ref="C55:M55"/>
    <mergeCell ref="C56:M56"/>
    <mergeCell ref="C57:M57"/>
    <mergeCell ref="C58:M58"/>
    <mergeCell ref="C1:M1"/>
    <mergeCell ref="A2:M2"/>
    <mergeCell ref="C3:M3"/>
    <mergeCell ref="A4:M4"/>
    <mergeCell ref="C53:M53"/>
    <mergeCell ref="C54:M54"/>
  </mergeCells>
  <pageMargins left="0.93" right="0.62" top="0.77" bottom="0.56999999999999995" header="0.5" footer="0.5"/>
  <pageSetup scale="4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L76"/>
  <sheetViews>
    <sheetView topLeftCell="C1" zoomScaleNormal="100" workbookViewId="0">
      <selection activeCell="M7" sqref="M7"/>
    </sheetView>
  </sheetViews>
  <sheetFormatPr baseColWidth="10" defaultColWidth="9.140625" defaultRowHeight="12.75"/>
  <cols>
    <col min="1" max="2" width="9.140625" style="131" hidden="1" customWidth="1"/>
    <col min="3" max="3" width="90.28515625" style="117" customWidth="1"/>
    <col min="4" max="7" width="7.85546875" style="117" bestFit="1" customWidth="1"/>
    <col min="8" max="8" width="10.28515625" style="117" bestFit="1" customWidth="1"/>
    <col min="9" max="9" width="9.28515625" style="117" customWidth="1"/>
    <col min="10" max="11" width="8.28515625" style="117" bestFit="1" customWidth="1"/>
    <col min="12" max="12" width="8.28515625" style="117" customWidth="1"/>
    <col min="13" max="256" width="11.42578125" style="117" customWidth="1"/>
    <col min="257" max="258" width="0" style="117" hidden="1" customWidth="1"/>
    <col min="259" max="259" width="90.28515625" style="117" customWidth="1"/>
    <col min="260" max="263" width="7.85546875" style="117" bestFit="1" customWidth="1"/>
    <col min="264" max="264" width="10.28515625" style="117" bestFit="1" customWidth="1"/>
    <col min="265" max="265" width="9.28515625" style="117" customWidth="1"/>
    <col min="266" max="267" width="8.28515625" style="117" bestFit="1" customWidth="1"/>
    <col min="268" max="268" width="8.28515625" style="117" customWidth="1"/>
    <col min="269" max="512" width="11.42578125" style="117" customWidth="1"/>
    <col min="513" max="514" width="0" style="117" hidden="1" customWidth="1"/>
    <col min="515" max="515" width="90.28515625" style="117" customWidth="1"/>
    <col min="516" max="519" width="7.85546875" style="117" bestFit="1" customWidth="1"/>
    <col min="520" max="520" width="10.28515625" style="117" bestFit="1" customWidth="1"/>
    <col min="521" max="521" width="9.28515625" style="117" customWidth="1"/>
    <col min="522" max="523" width="8.28515625" style="117" bestFit="1" customWidth="1"/>
    <col min="524" max="524" width="8.28515625" style="117" customWidth="1"/>
    <col min="525" max="768" width="11.42578125" style="117" customWidth="1"/>
    <col min="769" max="770" width="0" style="117" hidden="1" customWidth="1"/>
    <col min="771" max="771" width="90.28515625" style="117" customWidth="1"/>
    <col min="772" max="775" width="7.85546875" style="117" bestFit="1" customWidth="1"/>
    <col min="776" max="776" width="10.28515625" style="117" bestFit="1" customWidth="1"/>
    <col min="777" max="777" width="9.28515625" style="117" customWidth="1"/>
    <col min="778" max="779" width="8.28515625" style="117" bestFit="1" customWidth="1"/>
    <col min="780" max="780" width="8.28515625" style="117" customWidth="1"/>
    <col min="781" max="1024" width="11.42578125" style="117" customWidth="1"/>
    <col min="1025" max="1026" width="0" style="117" hidden="1" customWidth="1"/>
    <col min="1027" max="1027" width="90.28515625" style="117" customWidth="1"/>
    <col min="1028" max="1031" width="7.85546875" style="117" bestFit="1" customWidth="1"/>
    <col min="1032" max="1032" width="10.28515625" style="117" bestFit="1" customWidth="1"/>
    <col min="1033" max="1033" width="9.28515625" style="117" customWidth="1"/>
    <col min="1034" max="1035" width="8.28515625" style="117" bestFit="1" customWidth="1"/>
    <col min="1036" max="1036" width="8.28515625" style="117" customWidth="1"/>
    <col min="1037" max="1280" width="11.42578125" style="117" customWidth="1"/>
    <col min="1281" max="1282" width="0" style="117" hidden="1" customWidth="1"/>
    <col min="1283" max="1283" width="90.28515625" style="117" customWidth="1"/>
    <col min="1284" max="1287" width="7.85546875" style="117" bestFit="1" customWidth="1"/>
    <col min="1288" max="1288" width="10.28515625" style="117" bestFit="1" customWidth="1"/>
    <col min="1289" max="1289" width="9.28515625" style="117" customWidth="1"/>
    <col min="1290" max="1291" width="8.28515625" style="117" bestFit="1" customWidth="1"/>
    <col min="1292" max="1292" width="8.28515625" style="117" customWidth="1"/>
    <col min="1293" max="1536" width="11.42578125" style="117" customWidth="1"/>
    <col min="1537" max="1538" width="0" style="117" hidden="1" customWidth="1"/>
    <col min="1539" max="1539" width="90.28515625" style="117" customWidth="1"/>
    <col min="1540" max="1543" width="7.85546875" style="117" bestFit="1" customWidth="1"/>
    <col min="1544" max="1544" width="10.28515625" style="117" bestFit="1" customWidth="1"/>
    <col min="1545" max="1545" width="9.28515625" style="117" customWidth="1"/>
    <col min="1546" max="1547" width="8.28515625" style="117" bestFit="1" customWidth="1"/>
    <col min="1548" max="1548" width="8.28515625" style="117" customWidth="1"/>
    <col min="1549" max="1792" width="11.42578125" style="117" customWidth="1"/>
    <col min="1793" max="1794" width="0" style="117" hidden="1" customWidth="1"/>
    <col min="1795" max="1795" width="90.28515625" style="117" customWidth="1"/>
    <col min="1796" max="1799" width="7.85546875" style="117" bestFit="1" customWidth="1"/>
    <col min="1800" max="1800" width="10.28515625" style="117" bestFit="1" customWidth="1"/>
    <col min="1801" max="1801" width="9.28515625" style="117" customWidth="1"/>
    <col min="1802" max="1803" width="8.28515625" style="117" bestFit="1" customWidth="1"/>
    <col min="1804" max="1804" width="8.28515625" style="117" customWidth="1"/>
    <col min="1805" max="2048" width="11.42578125" style="117" customWidth="1"/>
    <col min="2049" max="2050" width="0" style="117" hidden="1" customWidth="1"/>
    <col min="2051" max="2051" width="90.28515625" style="117" customWidth="1"/>
    <col min="2052" max="2055" width="7.85546875" style="117" bestFit="1" customWidth="1"/>
    <col min="2056" max="2056" width="10.28515625" style="117" bestFit="1" customWidth="1"/>
    <col min="2057" max="2057" width="9.28515625" style="117" customWidth="1"/>
    <col min="2058" max="2059" width="8.28515625" style="117" bestFit="1" customWidth="1"/>
    <col min="2060" max="2060" width="8.28515625" style="117" customWidth="1"/>
    <col min="2061" max="2304" width="11.42578125" style="117" customWidth="1"/>
    <col min="2305" max="2306" width="0" style="117" hidden="1" customWidth="1"/>
    <col min="2307" max="2307" width="90.28515625" style="117" customWidth="1"/>
    <col min="2308" max="2311" width="7.85546875" style="117" bestFit="1" customWidth="1"/>
    <col min="2312" max="2312" width="10.28515625" style="117" bestFit="1" customWidth="1"/>
    <col min="2313" max="2313" width="9.28515625" style="117" customWidth="1"/>
    <col min="2314" max="2315" width="8.28515625" style="117" bestFit="1" customWidth="1"/>
    <col min="2316" max="2316" width="8.28515625" style="117" customWidth="1"/>
    <col min="2317" max="2560" width="11.42578125" style="117" customWidth="1"/>
    <col min="2561" max="2562" width="0" style="117" hidden="1" customWidth="1"/>
    <col min="2563" max="2563" width="90.28515625" style="117" customWidth="1"/>
    <col min="2564" max="2567" width="7.85546875" style="117" bestFit="1" customWidth="1"/>
    <col min="2568" max="2568" width="10.28515625" style="117" bestFit="1" customWidth="1"/>
    <col min="2569" max="2569" width="9.28515625" style="117" customWidth="1"/>
    <col min="2570" max="2571" width="8.28515625" style="117" bestFit="1" customWidth="1"/>
    <col min="2572" max="2572" width="8.28515625" style="117" customWidth="1"/>
    <col min="2573" max="2816" width="11.42578125" style="117" customWidth="1"/>
    <col min="2817" max="2818" width="0" style="117" hidden="1" customWidth="1"/>
    <col min="2819" max="2819" width="90.28515625" style="117" customWidth="1"/>
    <col min="2820" max="2823" width="7.85546875" style="117" bestFit="1" customWidth="1"/>
    <col min="2824" max="2824" width="10.28515625" style="117" bestFit="1" customWidth="1"/>
    <col min="2825" max="2825" width="9.28515625" style="117" customWidth="1"/>
    <col min="2826" max="2827" width="8.28515625" style="117" bestFit="1" customWidth="1"/>
    <col min="2828" max="2828" width="8.28515625" style="117" customWidth="1"/>
    <col min="2829" max="3072" width="11.42578125" style="117" customWidth="1"/>
    <col min="3073" max="3074" width="0" style="117" hidden="1" customWidth="1"/>
    <col min="3075" max="3075" width="90.28515625" style="117" customWidth="1"/>
    <col min="3076" max="3079" width="7.85546875" style="117" bestFit="1" customWidth="1"/>
    <col min="3080" max="3080" width="10.28515625" style="117" bestFit="1" customWidth="1"/>
    <col min="3081" max="3081" width="9.28515625" style="117" customWidth="1"/>
    <col min="3082" max="3083" width="8.28515625" style="117" bestFit="1" customWidth="1"/>
    <col min="3084" max="3084" width="8.28515625" style="117" customWidth="1"/>
    <col min="3085" max="3328" width="11.42578125" style="117" customWidth="1"/>
    <col min="3329" max="3330" width="0" style="117" hidden="1" customWidth="1"/>
    <col min="3331" max="3331" width="90.28515625" style="117" customWidth="1"/>
    <col min="3332" max="3335" width="7.85546875" style="117" bestFit="1" customWidth="1"/>
    <col min="3336" max="3336" width="10.28515625" style="117" bestFit="1" customWidth="1"/>
    <col min="3337" max="3337" width="9.28515625" style="117" customWidth="1"/>
    <col min="3338" max="3339" width="8.28515625" style="117" bestFit="1" customWidth="1"/>
    <col min="3340" max="3340" width="8.28515625" style="117" customWidth="1"/>
    <col min="3341" max="3584" width="11.42578125" style="117" customWidth="1"/>
    <col min="3585" max="3586" width="0" style="117" hidden="1" customWidth="1"/>
    <col min="3587" max="3587" width="90.28515625" style="117" customWidth="1"/>
    <col min="3588" max="3591" width="7.85546875" style="117" bestFit="1" customWidth="1"/>
    <col min="3592" max="3592" width="10.28515625" style="117" bestFit="1" customWidth="1"/>
    <col min="3593" max="3593" width="9.28515625" style="117" customWidth="1"/>
    <col min="3594" max="3595" width="8.28515625" style="117" bestFit="1" customWidth="1"/>
    <col min="3596" max="3596" width="8.28515625" style="117" customWidth="1"/>
    <col min="3597" max="3840" width="11.42578125" style="117" customWidth="1"/>
    <col min="3841" max="3842" width="0" style="117" hidden="1" customWidth="1"/>
    <col min="3843" max="3843" width="90.28515625" style="117" customWidth="1"/>
    <col min="3844" max="3847" width="7.85546875" style="117" bestFit="1" customWidth="1"/>
    <col min="3848" max="3848" width="10.28515625" style="117" bestFit="1" customWidth="1"/>
    <col min="3849" max="3849" width="9.28515625" style="117" customWidth="1"/>
    <col min="3850" max="3851" width="8.28515625" style="117" bestFit="1" customWidth="1"/>
    <col min="3852" max="3852" width="8.28515625" style="117" customWidth="1"/>
    <col min="3853" max="4096" width="11.42578125" style="117" customWidth="1"/>
    <col min="4097" max="4098" width="0" style="117" hidden="1" customWidth="1"/>
    <col min="4099" max="4099" width="90.28515625" style="117" customWidth="1"/>
    <col min="4100" max="4103" width="7.85546875" style="117" bestFit="1" customWidth="1"/>
    <col min="4104" max="4104" width="10.28515625" style="117" bestFit="1" customWidth="1"/>
    <col min="4105" max="4105" width="9.28515625" style="117" customWidth="1"/>
    <col min="4106" max="4107" width="8.28515625" style="117" bestFit="1" customWidth="1"/>
    <col min="4108" max="4108" width="8.28515625" style="117" customWidth="1"/>
    <col min="4109" max="4352" width="11.42578125" style="117" customWidth="1"/>
    <col min="4353" max="4354" width="0" style="117" hidden="1" customWidth="1"/>
    <col min="4355" max="4355" width="90.28515625" style="117" customWidth="1"/>
    <col min="4356" max="4359" width="7.85546875" style="117" bestFit="1" customWidth="1"/>
    <col min="4360" max="4360" width="10.28515625" style="117" bestFit="1" customWidth="1"/>
    <col min="4361" max="4361" width="9.28515625" style="117" customWidth="1"/>
    <col min="4362" max="4363" width="8.28515625" style="117" bestFit="1" customWidth="1"/>
    <col min="4364" max="4364" width="8.28515625" style="117" customWidth="1"/>
    <col min="4365" max="4608" width="11.42578125" style="117" customWidth="1"/>
    <col min="4609" max="4610" width="0" style="117" hidden="1" customWidth="1"/>
    <col min="4611" max="4611" width="90.28515625" style="117" customWidth="1"/>
    <col min="4612" max="4615" width="7.85546875" style="117" bestFit="1" customWidth="1"/>
    <col min="4616" max="4616" width="10.28515625" style="117" bestFit="1" customWidth="1"/>
    <col min="4617" max="4617" width="9.28515625" style="117" customWidth="1"/>
    <col min="4618" max="4619" width="8.28515625" style="117" bestFit="1" customWidth="1"/>
    <col min="4620" max="4620" width="8.28515625" style="117" customWidth="1"/>
    <col min="4621" max="4864" width="11.42578125" style="117" customWidth="1"/>
    <col min="4865" max="4866" width="0" style="117" hidden="1" customWidth="1"/>
    <col min="4867" max="4867" width="90.28515625" style="117" customWidth="1"/>
    <col min="4868" max="4871" width="7.85546875" style="117" bestFit="1" customWidth="1"/>
    <col min="4872" max="4872" width="10.28515625" style="117" bestFit="1" customWidth="1"/>
    <col min="4873" max="4873" width="9.28515625" style="117" customWidth="1"/>
    <col min="4874" max="4875" width="8.28515625" style="117" bestFit="1" customWidth="1"/>
    <col min="4876" max="4876" width="8.28515625" style="117" customWidth="1"/>
    <col min="4877" max="5120" width="11.42578125" style="117" customWidth="1"/>
    <col min="5121" max="5122" width="0" style="117" hidden="1" customWidth="1"/>
    <col min="5123" max="5123" width="90.28515625" style="117" customWidth="1"/>
    <col min="5124" max="5127" width="7.85546875" style="117" bestFit="1" customWidth="1"/>
    <col min="5128" max="5128" width="10.28515625" style="117" bestFit="1" customWidth="1"/>
    <col min="5129" max="5129" width="9.28515625" style="117" customWidth="1"/>
    <col min="5130" max="5131" width="8.28515625" style="117" bestFit="1" customWidth="1"/>
    <col min="5132" max="5132" width="8.28515625" style="117" customWidth="1"/>
    <col min="5133" max="5376" width="11.42578125" style="117" customWidth="1"/>
    <col min="5377" max="5378" width="0" style="117" hidden="1" customWidth="1"/>
    <col min="5379" max="5379" width="90.28515625" style="117" customWidth="1"/>
    <col min="5380" max="5383" width="7.85546875" style="117" bestFit="1" customWidth="1"/>
    <col min="5384" max="5384" width="10.28515625" style="117" bestFit="1" customWidth="1"/>
    <col min="5385" max="5385" width="9.28515625" style="117" customWidth="1"/>
    <col min="5386" max="5387" width="8.28515625" style="117" bestFit="1" customWidth="1"/>
    <col min="5388" max="5388" width="8.28515625" style="117" customWidth="1"/>
    <col min="5389" max="5632" width="11.42578125" style="117" customWidth="1"/>
    <col min="5633" max="5634" width="0" style="117" hidden="1" customWidth="1"/>
    <col min="5635" max="5635" width="90.28515625" style="117" customWidth="1"/>
    <col min="5636" max="5639" width="7.85546875" style="117" bestFit="1" customWidth="1"/>
    <col min="5640" max="5640" width="10.28515625" style="117" bestFit="1" customWidth="1"/>
    <col min="5641" max="5641" width="9.28515625" style="117" customWidth="1"/>
    <col min="5642" max="5643" width="8.28515625" style="117" bestFit="1" customWidth="1"/>
    <col min="5644" max="5644" width="8.28515625" style="117" customWidth="1"/>
    <col min="5645" max="5888" width="11.42578125" style="117" customWidth="1"/>
    <col min="5889" max="5890" width="0" style="117" hidden="1" customWidth="1"/>
    <col min="5891" max="5891" width="90.28515625" style="117" customWidth="1"/>
    <col min="5892" max="5895" width="7.85546875" style="117" bestFit="1" customWidth="1"/>
    <col min="5896" max="5896" width="10.28515625" style="117" bestFit="1" customWidth="1"/>
    <col min="5897" max="5897" width="9.28515625" style="117" customWidth="1"/>
    <col min="5898" max="5899" width="8.28515625" style="117" bestFit="1" customWidth="1"/>
    <col min="5900" max="5900" width="8.28515625" style="117" customWidth="1"/>
    <col min="5901" max="6144" width="11.42578125" style="117" customWidth="1"/>
    <col min="6145" max="6146" width="0" style="117" hidden="1" customWidth="1"/>
    <col min="6147" max="6147" width="90.28515625" style="117" customWidth="1"/>
    <col min="6148" max="6151" width="7.85546875" style="117" bestFit="1" customWidth="1"/>
    <col min="6152" max="6152" width="10.28515625" style="117" bestFit="1" customWidth="1"/>
    <col min="6153" max="6153" width="9.28515625" style="117" customWidth="1"/>
    <col min="6154" max="6155" width="8.28515625" style="117" bestFit="1" customWidth="1"/>
    <col min="6156" max="6156" width="8.28515625" style="117" customWidth="1"/>
    <col min="6157" max="6400" width="11.42578125" style="117" customWidth="1"/>
    <col min="6401" max="6402" width="0" style="117" hidden="1" customWidth="1"/>
    <col min="6403" max="6403" width="90.28515625" style="117" customWidth="1"/>
    <col min="6404" max="6407" width="7.85546875" style="117" bestFit="1" customWidth="1"/>
    <col min="6408" max="6408" width="10.28515625" style="117" bestFit="1" customWidth="1"/>
    <col min="6409" max="6409" width="9.28515625" style="117" customWidth="1"/>
    <col min="6410" max="6411" width="8.28515625" style="117" bestFit="1" customWidth="1"/>
    <col min="6412" max="6412" width="8.28515625" style="117" customWidth="1"/>
    <col min="6413" max="6656" width="11.42578125" style="117" customWidth="1"/>
    <col min="6657" max="6658" width="0" style="117" hidden="1" customWidth="1"/>
    <col min="6659" max="6659" width="90.28515625" style="117" customWidth="1"/>
    <col min="6660" max="6663" width="7.85546875" style="117" bestFit="1" customWidth="1"/>
    <col min="6664" max="6664" width="10.28515625" style="117" bestFit="1" customWidth="1"/>
    <col min="6665" max="6665" width="9.28515625" style="117" customWidth="1"/>
    <col min="6666" max="6667" width="8.28515625" style="117" bestFit="1" customWidth="1"/>
    <col min="6668" max="6668" width="8.28515625" style="117" customWidth="1"/>
    <col min="6669" max="6912" width="11.42578125" style="117" customWidth="1"/>
    <col min="6913" max="6914" width="0" style="117" hidden="1" customWidth="1"/>
    <col min="6915" max="6915" width="90.28515625" style="117" customWidth="1"/>
    <col min="6916" max="6919" width="7.85546875" style="117" bestFit="1" customWidth="1"/>
    <col min="6920" max="6920" width="10.28515625" style="117" bestFit="1" customWidth="1"/>
    <col min="6921" max="6921" width="9.28515625" style="117" customWidth="1"/>
    <col min="6922" max="6923" width="8.28515625" style="117" bestFit="1" customWidth="1"/>
    <col min="6924" max="6924" width="8.28515625" style="117" customWidth="1"/>
    <col min="6925" max="7168" width="11.42578125" style="117" customWidth="1"/>
    <col min="7169" max="7170" width="0" style="117" hidden="1" customWidth="1"/>
    <col min="7171" max="7171" width="90.28515625" style="117" customWidth="1"/>
    <col min="7172" max="7175" width="7.85546875" style="117" bestFit="1" customWidth="1"/>
    <col min="7176" max="7176" width="10.28515625" style="117" bestFit="1" customWidth="1"/>
    <col min="7177" max="7177" width="9.28515625" style="117" customWidth="1"/>
    <col min="7178" max="7179" width="8.28515625" style="117" bestFit="1" customWidth="1"/>
    <col min="7180" max="7180" width="8.28515625" style="117" customWidth="1"/>
    <col min="7181" max="7424" width="11.42578125" style="117" customWidth="1"/>
    <col min="7425" max="7426" width="0" style="117" hidden="1" customWidth="1"/>
    <col min="7427" max="7427" width="90.28515625" style="117" customWidth="1"/>
    <col min="7428" max="7431" width="7.85546875" style="117" bestFit="1" customWidth="1"/>
    <col min="7432" max="7432" width="10.28515625" style="117" bestFit="1" customWidth="1"/>
    <col min="7433" max="7433" width="9.28515625" style="117" customWidth="1"/>
    <col min="7434" max="7435" width="8.28515625" style="117" bestFit="1" customWidth="1"/>
    <col min="7436" max="7436" width="8.28515625" style="117" customWidth="1"/>
    <col min="7437" max="7680" width="11.42578125" style="117" customWidth="1"/>
    <col min="7681" max="7682" width="0" style="117" hidden="1" customWidth="1"/>
    <col min="7683" max="7683" width="90.28515625" style="117" customWidth="1"/>
    <col min="7684" max="7687" width="7.85546875" style="117" bestFit="1" customWidth="1"/>
    <col min="7688" max="7688" width="10.28515625" style="117" bestFit="1" customWidth="1"/>
    <col min="7689" max="7689" width="9.28515625" style="117" customWidth="1"/>
    <col min="7690" max="7691" width="8.28515625" style="117" bestFit="1" customWidth="1"/>
    <col min="7692" max="7692" width="8.28515625" style="117" customWidth="1"/>
    <col min="7693" max="7936" width="11.42578125" style="117" customWidth="1"/>
    <col min="7937" max="7938" width="0" style="117" hidden="1" customWidth="1"/>
    <col min="7939" max="7939" width="90.28515625" style="117" customWidth="1"/>
    <col min="7940" max="7943" width="7.85546875" style="117" bestFit="1" customWidth="1"/>
    <col min="7944" max="7944" width="10.28515625" style="117" bestFit="1" customWidth="1"/>
    <col min="7945" max="7945" width="9.28515625" style="117" customWidth="1"/>
    <col min="7946" max="7947" width="8.28515625" style="117" bestFit="1" customWidth="1"/>
    <col min="7948" max="7948" width="8.28515625" style="117" customWidth="1"/>
    <col min="7949" max="8192" width="11.42578125" style="117" customWidth="1"/>
    <col min="8193" max="8194" width="0" style="117" hidden="1" customWidth="1"/>
    <col min="8195" max="8195" width="90.28515625" style="117" customWidth="1"/>
    <col min="8196" max="8199" width="7.85546875" style="117" bestFit="1" customWidth="1"/>
    <col min="8200" max="8200" width="10.28515625" style="117" bestFit="1" customWidth="1"/>
    <col min="8201" max="8201" width="9.28515625" style="117" customWidth="1"/>
    <col min="8202" max="8203" width="8.28515625" style="117" bestFit="1" customWidth="1"/>
    <col min="8204" max="8204" width="8.28515625" style="117" customWidth="1"/>
    <col min="8205" max="8448" width="11.42578125" style="117" customWidth="1"/>
    <col min="8449" max="8450" width="0" style="117" hidden="1" customWidth="1"/>
    <col min="8451" max="8451" width="90.28515625" style="117" customWidth="1"/>
    <col min="8452" max="8455" width="7.85546875" style="117" bestFit="1" customWidth="1"/>
    <col min="8456" max="8456" width="10.28515625" style="117" bestFit="1" customWidth="1"/>
    <col min="8457" max="8457" width="9.28515625" style="117" customWidth="1"/>
    <col min="8458" max="8459" width="8.28515625" style="117" bestFit="1" customWidth="1"/>
    <col min="8460" max="8460" width="8.28515625" style="117" customWidth="1"/>
    <col min="8461" max="8704" width="11.42578125" style="117" customWidth="1"/>
    <col min="8705" max="8706" width="0" style="117" hidden="1" customWidth="1"/>
    <col min="8707" max="8707" width="90.28515625" style="117" customWidth="1"/>
    <col min="8708" max="8711" width="7.85546875" style="117" bestFit="1" customWidth="1"/>
    <col min="8712" max="8712" width="10.28515625" style="117" bestFit="1" customWidth="1"/>
    <col min="8713" max="8713" width="9.28515625" style="117" customWidth="1"/>
    <col min="8714" max="8715" width="8.28515625" style="117" bestFit="1" customWidth="1"/>
    <col min="8716" max="8716" width="8.28515625" style="117" customWidth="1"/>
    <col min="8717" max="8960" width="11.42578125" style="117" customWidth="1"/>
    <col min="8961" max="8962" width="0" style="117" hidden="1" customWidth="1"/>
    <col min="8963" max="8963" width="90.28515625" style="117" customWidth="1"/>
    <col min="8964" max="8967" width="7.85546875" style="117" bestFit="1" customWidth="1"/>
    <col min="8968" max="8968" width="10.28515625" style="117" bestFit="1" customWidth="1"/>
    <col min="8969" max="8969" width="9.28515625" style="117" customWidth="1"/>
    <col min="8970" max="8971" width="8.28515625" style="117" bestFit="1" customWidth="1"/>
    <col min="8972" max="8972" width="8.28515625" style="117" customWidth="1"/>
    <col min="8973" max="9216" width="11.42578125" style="117" customWidth="1"/>
    <col min="9217" max="9218" width="0" style="117" hidden="1" customWidth="1"/>
    <col min="9219" max="9219" width="90.28515625" style="117" customWidth="1"/>
    <col min="9220" max="9223" width="7.85546875" style="117" bestFit="1" customWidth="1"/>
    <col min="9224" max="9224" width="10.28515625" style="117" bestFit="1" customWidth="1"/>
    <col min="9225" max="9225" width="9.28515625" style="117" customWidth="1"/>
    <col min="9226" max="9227" width="8.28515625" style="117" bestFit="1" customWidth="1"/>
    <col min="9228" max="9228" width="8.28515625" style="117" customWidth="1"/>
    <col min="9229" max="9472" width="11.42578125" style="117" customWidth="1"/>
    <col min="9473" max="9474" width="0" style="117" hidden="1" customWidth="1"/>
    <col min="9475" max="9475" width="90.28515625" style="117" customWidth="1"/>
    <col min="9476" max="9479" width="7.85546875" style="117" bestFit="1" customWidth="1"/>
    <col min="9480" max="9480" width="10.28515625" style="117" bestFit="1" customWidth="1"/>
    <col min="9481" max="9481" width="9.28515625" style="117" customWidth="1"/>
    <col min="9482" max="9483" width="8.28515625" style="117" bestFit="1" customWidth="1"/>
    <col min="9484" max="9484" width="8.28515625" style="117" customWidth="1"/>
    <col min="9485" max="9728" width="11.42578125" style="117" customWidth="1"/>
    <col min="9729" max="9730" width="0" style="117" hidden="1" customWidth="1"/>
    <col min="9731" max="9731" width="90.28515625" style="117" customWidth="1"/>
    <col min="9732" max="9735" width="7.85546875" style="117" bestFit="1" customWidth="1"/>
    <col min="9736" max="9736" width="10.28515625" style="117" bestFit="1" customWidth="1"/>
    <col min="9737" max="9737" width="9.28515625" style="117" customWidth="1"/>
    <col min="9738" max="9739" width="8.28515625" style="117" bestFit="1" customWidth="1"/>
    <col min="9740" max="9740" width="8.28515625" style="117" customWidth="1"/>
    <col min="9741" max="9984" width="11.42578125" style="117" customWidth="1"/>
    <col min="9985" max="9986" width="0" style="117" hidden="1" customWidth="1"/>
    <col min="9987" max="9987" width="90.28515625" style="117" customWidth="1"/>
    <col min="9988" max="9991" width="7.85546875" style="117" bestFit="1" customWidth="1"/>
    <col min="9992" max="9992" width="10.28515625" style="117" bestFit="1" customWidth="1"/>
    <col min="9993" max="9993" width="9.28515625" style="117" customWidth="1"/>
    <col min="9994" max="9995" width="8.28515625" style="117" bestFit="1" customWidth="1"/>
    <col min="9996" max="9996" width="8.28515625" style="117" customWidth="1"/>
    <col min="9997" max="10240" width="11.42578125" style="117" customWidth="1"/>
    <col min="10241" max="10242" width="0" style="117" hidden="1" customWidth="1"/>
    <col min="10243" max="10243" width="90.28515625" style="117" customWidth="1"/>
    <col min="10244" max="10247" width="7.85546875" style="117" bestFit="1" customWidth="1"/>
    <col min="10248" max="10248" width="10.28515625" style="117" bestFit="1" customWidth="1"/>
    <col min="10249" max="10249" width="9.28515625" style="117" customWidth="1"/>
    <col min="10250" max="10251" width="8.28515625" style="117" bestFit="1" customWidth="1"/>
    <col min="10252" max="10252" width="8.28515625" style="117" customWidth="1"/>
    <col min="10253" max="10496" width="11.42578125" style="117" customWidth="1"/>
    <col min="10497" max="10498" width="0" style="117" hidden="1" customWidth="1"/>
    <col min="10499" max="10499" width="90.28515625" style="117" customWidth="1"/>
    <col min="10500" max="10503" width="7.85546875" style="117" bestFit="1" customWidth="1"/>
    <col min="10504" max="10504" width="10.28515625" style="117" bestFit="1" customWidth="1"/>
    <col min="10505" max="10505" width="9.28515625" style="117" customWidth="1"/>
    <col min="10506" max="10507" width="8.28515625" style="117" bestFit="1" customWidth="1"/>
    <col min="10508" max="10508" width="8.28515625" style="117" customWidth="1"/>
    <col min="10509" max="10752" width="11.42578125" style="117" customWidth="1"/>
    <col min="10753" max="10754" width="0" style="117" hidden="1" customWidth="1"/>
    <col min="10755" max="10755" width="90.28515625" style="117" customWidth="1"/>
    <col min="10756" max="10759" width="7.85546875" style="117" bestFit="1" customWidth="1"/>
    <col min="10760" max="10760" width="10.28515625" style="117" bestFit="1" customWidth="1"/>
    <col min="10761" max="10761" width="9.28515625" style="117" customWidth="1"/>
    <col min="10762" max="10763" width="8.28515625" style="117" bestFit="1" customWidth="1"/>
    <col min="10764" max="10764" width="8.28515625" style="117" customWidth="1"/>
    <col min="10765" max="11008" width="11.42578125" style="117" customWidth="1"/>
    <col min="11009" max="11010" width="0" style="117" hidden="1" customWidth="1"/>
    <col min="11011" max="11011" width="90.28515625" style="117" customWidth="1"/>
    <col min="11012" max="11015" width="7.85546875" style="117" bestFit="1" customWidth="1"/>
    <col min="11016" max="11016" width="10.28515625" style="117" bestFit="1" customWidth="1"/>
    <col min="11017" max="11017" width="9.28515625" style="117" customWidth="1"/>
    <col min="11018" max="11019" width="8.28515625" style="117" bestFit="1" customWidth="1"/>
    <col min="11020" max="11020" width="8.28515625" style="117" customWidth="1"/>
    <col min="11021" max="11264" width="11.42578125" style="117" customWidth="1"/>
    <col min="11265" max="11266" width="0" style="117" hidden="1" customWidth="1"/>
    <col min="11267" max="11267" width="90.28515625" style="117" customWidth="1"/>
    <col min="11268" max="11271" width="7.85546875" style="117" bestFit="1" customWidth="1"/>
    <col min="11272" max="11272" width="10.28515625" style="117" bestFit="1" customWidth="1"/>
    <col min="11273" max="11273" width="9.28515625" style="117" customWidth="1"/>
    <col min="11274" max="11275" width="8.28515625" style="117" bestFit="1" customWidth="1"/>
    <col min="11276" max="11276" width="8.28515625" style="117" customWidth="1"/>
    <col min="11277" max="11520" width="11.42578125" style="117" customWidth="1"/>
    <col min="11521" max="11522" width="0" style="117" hidden="1" customWidth="1"/>
    <col min="11523" max="11523" width="90.28515625" style="117" customWidth="1"/>
    <col min="11524" max="11527" width="7.85546875" style="117" bestFit="1" customWidth="1"/>
    <col min="11528" max="11528" width="10.28515625" style="117" bestFit="1" customWidth="1"/>
    <col min="11529" max="11529" width="9.28515625" style="117" customWidth="1"/>
    <col min="11530" max="11531" width="8.28515625" style="117" bestFit="1" customWidth="1"/>
    <col min="11532" max="11532" width="8.28515625" style="117" customWidth="1"/>
    <col min="11533" max="11776" width="11.42578125" style="117" customWidth="1"/>
    <col min="11777" max="11778" width="0" style="117" hidden="1" customWidth="1"/>
    <col min="11779" max="11779" width="90.28515625" style="117" customWidth="1"/>
    <col min="11780" max="11783" width="7.85546875" style="117" bestFit="1" customWidth="1"/>
    <col min="11784" max="11784" width="10.28515625" style="117" bestFit="1" customWidth="1"/>
    <col min="11785" max="11785" width="9.28515625" style="117" customWidth="1"/>
    <col min="11786" max="11787" width="8.28515625" style="117" bestFit="1" customWidth="1"/>
    <col min="11788" max="11788" width="8.28515625" style="117" customWidth="1"/>
    <col min="11789" max="12032" width="11.42578125" style="117" customWidth="1"/>
    <col min="12033" max="12034" width="0" style="117" hidden="1" customWidth="1"/>
    <col min="12035" max="12035" width="90.28515625" style="117" customWidth="1"/>
    <col min="12036" max="12039" width="7.85546875" style="117" bestFit="1" customWidth="1"/>
    <col min="12040" max="12040" width="10.28515625" style="117" bestFit="1" customWidth="1"/>
    <col min="12041" max="12041" width="9.28515625" style="117" customWidth="1"/>
    <col min="12042" max="12043" width="8.28515625" style="117" bestFit="1" customWidth="1"/>
    <col min="12044" max="12044" width="8.28515625" style="117" customWidth="1"/>
    <col min="12045" max="12288" width="11.42578125" style="117" customWidth="1"/>
    <col min="12289" max="12290" width="0" style="117" hidden="1" customWidth="1"/>
    <col min="12291" max="12291" width="90.28515625" style="117" customWidth="1"/>
    <col min="12292" max="12295" width="7.85546875" style="117" bestFit="1" customWidth="1"/>
    <col min="12296" max="12296" width="10.28515625" style="117" bestFit="1" customWidth="1"/>
    <col min="12297" max="12297" width="9.28515625" style="117" customWidth="1"/>
    <col min="12298" max="12299" width="8.28515625" style="117" bestFit="1" customWidth="1"/>
    <col min="12300" max="12300" width="8.28515625" style="117" customWidth="1"/>
    <col min="12301" max="12544" width="11.42578125" style="117" customWidth="1"/>
    <col min="12545" max="12546" width="0" style="117" hidden="1" customWidth="1"/>
    <col min="12547" max="12547" width="90.28515625" style="117" customWidth="1"/>
    <col min="12548" max="12551" width="7.85546875" style="117" bestFit="1" customWidth="1"/>
    <col min="12552" max="12552" width="10.28515625" style="117" bestFit="1" customWidth="1"/>
    <col min="12553" max="12553" width="9.28515625" style="117" customWidth="1"/>
    <col min="12554" max="12555" width="8.28515625" style="117" bestFit="1" customWidth="1"/>
    <col min="12556" max="12556" width="8.28515625" style="117" customWidth="1"/>
    <col min="12557" max="12800" width="11.42578125" style="117" customWidth="1"/>
    <col min="12801" max="12802" width="0" style="117" hidden="1" customWidth="1"/>
    <col min="12803" max="12803" width="90.28515625" style="117" customWidth="1"/>
    <col min="12804" max="12807" width="7.85546875" style="117" bestFit="1" customWidth="1"/>
    <col min="12808" max="12808" width="10.28515625" style="117" bestFit="1" customWidth="1"/>
    <col min="12809" max="12809" width="9.28515625" style="117" customWidth="1"/>
    <col min="12810" max="12811" width="8.28515625" style="117" bestFit="1" customWidth="1"/>
    <col min="12812" max="12812" width="8.28515625" style="117" customWidth="1"/>
    <col min="12813" max="13056" width="11.42578125" style="117" customWidth="1"/>
    <col min="13057" max="13058" width="0" style="117" hidden="1" customWidth="1"/>
    <col min="13059" max="13059" width="90.28515625" style="117" customWidth="1"/>
    <col min="13060" max="13063" width="7.85546875" style="117" bestFit="1" customWidth="1"/>
    <col min="13064" max="13064" width="10.28515625" style="117" bestFit="1" customWidth="1"/>
    <col min="13065" max="13065" width="9.28515625" style="117" customWidth="1"/>
    <col min="13066" max="13067" width="8.28515625" style="117" bestFit="1" customWidth="1"/>
    <col min="13068" max="13068" width="8.28515625" style="117" customWidth="1"/>
    <col min="13069" max="13312" width="11.42578125" style="117" customWidth="1"/>
    <col min="13313" max="13314" width="0" style="117" hidden="1" customWidth="1"/>
    <col min="13315" max="13315" width="90.28515625" style="117" customWidth="1"/>
    <col min="13316" max="13319" width="7.85546875" style="117" bestFit="1" customWidth="1"/>
    <col min="13320" max="13320" width="10.28515625" style="117" bestFit="1" customWidth="1"/>
    <col min="13321" max="13321" width="9.28515625" style="117" customWidth="1"/>
    <col min="13322" max="13323" width="8.28515625" style="117" bestFit="1" customWidth="1"/>
    <col min="13324" max="13324" width="8.28515625" style="117" customWidth="1"/>
    <col min="13325" max="13568" width="11.42578125" style="117" customWidth="1"/>
    <col min="13569" max="13570" width="0" style="117" hidden="1" customWidth="1"/>
    <col min="13571" max="13571" width="90.28515625" style="117" customWidth="1"/>
    <col min="13572" max="13575" width="7.85546875" style="117" bestFit="1" customWidth="1"/>
    <col min="13576" max="13576" width="10.28515625" style="117" bestFit="1" customWidth="1"/>
    <col min="13577" max="13577" width="9.28515625" style="117" customWidth="1"/>
    <col min="13578" max="13579" width="8.28515625" style="117" bestFit="1" customWidth="1"/>
    <col min="13580" max="13580" width="8.28515625" style="117" customWidth="1"/>
    <col min="13581" max="13824" width="11.42578125" style="117" customWidth="1"/>
    <col min="13825" max="13826" width="0" style="117" hidden="1" customWidth="1"/>
    <col min="13827" max="13827" width="90.28515625" style="117" customWidth="1"/>
    <col min="13828" max="13831" width="7.85546875" style="117" bestFit="1" customWidth="1"/>
    <col min="13832" max="13832" width="10.28515625" style="117" bestFit="1" customWidth="1"/>
    <col min="13833" max="13833" width="9.28515625" style="117" customWidth="1"/>
    <col min="13834" max="13835" width="8.28515625" style="117" bestFit="1" customWidth="1"/>
    <col min="13836" max="13836" width="8.28515625" style="117" customWidth="1"/>
    <col min="13837" max="14080" width="11.42578125" style="117" customWidth="1"/>
    <col min="14081" max="14082" width="0" style="117" hidden="1" customWidth="1"/>
    <col min="14083" max="14083" width="90.28515625" style="117" customWidth="1"/>
    <col min="14084" max="14087" width="7.85546875" style="117" bestFit="1" customWidth="1"/>
    <col min="14088" max="14088" width="10.28515625" style="117" bestFit="1" customWidth="1"/>
    <col min="14089" max="14089" width="9.28515625" style="117" customWidth="1"/>
    <col min="14090" max="14091" width="8.28515625" style="117" bestFit="1" customWidth="1"/>
    <col min="14092" max="14092" width="8.28515625" style="117" customWidth="1"/>
    <col min="14093" max="14336" width="11.42578125" style="117" customWidth="1"/>
    <col min="14337" max="14338" width="0" style="117" hidden="1" customWidth="1"/>
    <col min="14339" max="14339" width="90.28515625" style="117" customWidth="1"/>
    <col min="14340" max="14343" width="7.85546875" style="117" bestFit="1" customWidth="1"/>
    <col min="14344" max="14344" width="10.28515625" style="117" bestFit="1" customWidth="1"/>
    <col min="14345" max="14345" width="9.28515625" style="117" customWidth="1"/>
    <col min="14346" max="14347" width="8.28515625" style="117" bestFit="1" customWidth="1"/>
    <col min="14348" max="14348" width="8.28515625" style="117" customWidth="1"/>
    <col min="14349" max="14592" width="11.42578125" style="117" customWidth="1"/>
    <col min="14593" max="14594" width="0" style="117" hidden="1" customWidth="1"/>
    <col min="14595" max="14595" width="90.28515625" style="117" customWidth="1"/>
    <col min="14596" max="14599" width="7.85546875" style="117" bestFit="1" customWidth="1"/>
    <col min="14600" max="14600" width="10.28515625" style="117" bestFit="1" customWidth="1"/>
    <col min="14601" max="14601" width="9.28515625" style="117" customWidth="1"/>
    <col min="14602" max="14603" width="8.28515625" style="117" bestFit="1" customWidth="1"/>
    <col min="14604" max="14604" width="8.28515625" style="117" customWidth="1"/>
    <col min="14605" max="14848" width="11.42578125" style="117" customWidth="1"/>
    <col min="14849" max="14850" width="0" style="117" hidden="1" customWidth="1"/>
    <col min="14851" max="14851" width="90.28515625" style="117" customWidth="1"/>
    <col min="14852" max="14855" width="7.85546875" style="117" bestFit="1" customWidth="1"/>
    <col min="14856" max="14856" width="10.28515625" style="117" bestFit="1" customWidth="1"/>
    <col min="14857" max="14857" width="9.28515625" style="117" customWidth="1"/>
    <col min="14858" max="14859" width="8.28515625" style="117" bestFit="1" customWidth="1"/>
    <col min="14860" max="14860" width="8.28515625" style="117" customWidth="1"/>
    <col min="14861" max="15104" width="11.42578125" style="117" customWidth="1"/>
    <col min="15105" max="15106" width="0" style="117" hidden="1" customWidth="1"/>
    <col min="15107" max="15107" width="90.28515625" style="117" customWidth="1"/>
    <col min="15108" max="15111" width="7.85546875" style="117" bestFit="1" customWidth="1"/>
    <col min="15112" max="15112" width="10.28515625" style="117" bestFit="1" customWidth="1"/>
    <col min="15113" max="15113" width="9.28515625" style="117" customWidth="1"/>
    <col min="15114" max="15115" width="8.28515625" style="117" bestFit="1" customWidth="1"/>
    <col min="15116" max="15116" width="8.28515625" style="117" customWidth="1"/>
    <col min="15117" max="15360" width="11.42578125" style="117" customWidth="1"/>
    <col min="15361" max="15362" width="0" style="117" hidden="1" customWidth="1"/>
    <col min="15363" max="15363" width="90.28515625" style="117" customWidth="1"/>
    <col min="15364" max="15367" width="7.85546875" style="117" bestFit="1" customWidth="1"/>
    <col min="15368" max="15368" width="10.28515625" style="117" bestFit="1" customWidth="1"/>
    <col min="15369" max="15369" width="9.28515625" style="117" customWidth="1"/>
    <col min="15370" max="15371" width="8.28515625" style="117" bestFit="1" customWidth="1"/>
    <col min="15372" max="15372" width="8.28515625" style="117" customWidth="1"/>
    <col min="15373" max="15616" width="11.42578125" style="117" customWidth="1"/>
    <col min="15617" max="15618" width="0" style="117" hidden="1" customWidth="1"/>
    <col min="15619" max="15619" width="90.28515625" style="117" customWidth="1"/>
    <col min="15620" max="15623" width="7.85546875" style="117" bestFit="1" customWidth="1"/>
    <col min="15624" max="15624" width="10.28515625" style="117" bestFit="1" customWidth="1"/>
    <col min="15625" max="15625" width="9.28515625" style="117" customWidth="1"/>
    <col min="15626" max="15627" width="8.28515625" style="117" bestFit="1" customWidth="1"/>
    <col min="15628" max="15628" width="8.28515625" style="117" customWidth="1"/>
    <col min="15629" max="15872" width="11.42578125" style="117" customWidth="1"/>
    <col min="15873" max="15874" width="0" style="117" hidden="1" customWidth="1"/>
    <col min="15875" max="15875" width="90.28515625" style="117" customWidth="1"/>
    <col min="15876" max="15879" width="7.85546875" style="117" bestFit="1" customWidth="1"/>
    <col min="15880" max="15880" width="10.28515625" style="117" bestFit="1" customWidth="1"/>
    <col min="15881" max="15881" width="9.28515625" style="117" customWidth="1"/>
    <col min="15882" max="15883" width="8.28515625" style="117" bestFit="1" customWidth="1"/>
    <col min="15884" max="15884" width="8.28515625" style="117" customWidth="1"/>
    <col min="15885" max="16128" width="11.42578125" style="117" customWidth="1"/>
    <col min="16129" max="16130" width="0" style="117" hidden="1" customWidth="1"/>
    <col min="16131" max="16131" width="90.28515625" style="117" customWidth="1"/>
    <col min="16132" max="16135" width="7.85546875" style="117" bestFit="1" customWidth="1"/>
    <col min="16136" max="16136" width="10.28515625" style="117" bestFit="1" customWidth="1"/>
    <col min="16137" max="16137" width="9.28515625" style="117" customWidth="1"/>
    <col min="16138" max="16139" width="8.28515625" style="117" bestFit="1" customWidth="1"/>
    <col min="16140" max="16140" width="8.28515625" style="117" customWidth="1"/>
    <col min="16141" max="16384" width="11.42578125" style="117" customWidth="1"/>
  </cols>
  <sheetData>
    <row r="1" spans="1:12" ht="15" customHeight="1">
      <c r="A1" s="665"/>
      <c r="B1" s="665"/>
      <c r="C1" s="764"/>
      <c r="D1" s="764"/>
      <c r="E1" s="764"/>
      <c r="F1" s="764"/>
      <c r="G1" s="764"/>
      <c r="H1" s="764"/>
      <c r="I1" s="764"/>
      <c r="J1" s="764"/>
      <c r="K1" s="764"/>
      <c r="L1" s="668"/>
    </row>
    <row r="2" spans="1:12" ht="18">
      <c r="A2" s="760" t="s">
        <v>965</v>
      </c>
      <c r="B2" s="760"/>
      <c r="C2" s="760"/>
      <c r="D2" s="760"/>
      <c r="E2" s="760"/>
      <c r="F2" s="760"/>
      <c r="G2" s="760"/>
      <c r="H2" s="760"/>
      <c r="I2" s="760"/>
      <c r="J2" s="760"/>
      <c r="K2" s="760"/>
      <c r="L2" s="669"/>
    </row>
    <row r="3" spans="1:12" ht="15" customHeight="1">
      <c r="A3" s="665"/>
      <c r="B3" s="665"/>
      <c r="C3" s="760" t="s">
        <v>528</v>
      </c>
      <c r="D3" s="760"/>
      <c r="E3" s="760"/>
      <c r="F3" s="760"/>
      <c r="G3" s="760"/>
      <c r="H3" s="760"/>
      <c r="I3" s="760"/>
      <c r="J3" s="760"/>
      <c r="K3" s="760"/>
      <c r="L3" s="669"/>
    </row>
    <row r="4" spans="1:12" s="118" customFormat="1" ht="15" customHeight="1">
      <c r="A4" s="761"/>
      <c r="B4" s="760"/>
      <c r="C4" s="760"/>
      <c r="D4" s="760"/>
      <c r="E4" s="760"/>
      <c r="F4" s="760"/>
      <c r="G4" s="760"/>
      <c r="H4" s="760"/>
      <c r="I4" s="760"/>
      <c r="J4" s="760"/>
      <c r="K4" s="760"/>
      <c r="L4" s="669"/>
    </row>
    <row r="5" spans="1:12" s="121" customFormat="1" ht="15" customHeight="1" thickBot="1">
      <c r="A5" s="119"/>
      <c r="B5" s="119"/>
      <c r="C5" s="120"/>
      <c r="D5" s="120"/>
      <c r="E5" s="120"/>
      <c r="F5" s="120"/>
      <c r="G5" s="120"/>
      <c r="H5" s="120"/>
      <c r="I5" s="120"/>
      <c r="J5" s="120"/>
      <c r="K5" s="120"/>
      <c r="L5" s="120"/>
    </row>
    <row r="6" spans="1:12" ht="30" customHeight="1" thickTop="1" thickBot="1">
      <c r="A6" s="81"/>
      <c r="B6" s="122"/>
      <c r="C6" s="617"/>
      <c r="D6" s="607" t="s">
        <v>455</v>
      </c>
      <c r="E6" s="607" t="s">
        <v>456</v>
      </c>
      <c r="F6" s="607" t="s">
        <v>457</v>
      </c>
      <c r="G6" s="613" t="s">
        <v>458</v>
      </c>
      <c r="H6" s="613" t="s">
        <v>459</v>
      </c>
      <c r="I6" s="613" t="s">
        <v>460</v>
      </c>
      <c r="J6" s="613" t="s">
        <v>461</v>
      </c>
      <c r="K6" s="613" t="s">
        <v>463</v>
      </c>
      <c r="L6" s="613" t="s">
        <v>464</v>
      </c>
    </row>
    <row r="7" spans="1:12" ht="15" customHeight="1" thickTop="1" thickBot="1">
      <c r="A7" s="81"/>
      <c r="B7" s="81"/>
      <c r="C7" s="98"/>
      <c r="D7" s="123"/>
      <c r="E7" s="123"/>
      <c r="F7" s="123"/>
      <c r="G7" s="123"/>
      <c r="H7" s="123"/>
      <c r="I7" s="123"/>
      <c r="J7" s="123"/>
      <c r="K7" s="123"/>
      <c r="L7" s="123"/>
    </row>
    <row r="8" spans="1:12" s="81" customFormat="1" ht="15" customHeight="1" thickTop="1" thickBot="1">
      <c r="B8" s="107"/>
      <c r="C8" s="618" t="s">
        <v>387</v>
      </c>
      <c r="D8" s="615"/>
      <c r="E8" s="615"/>
      <c r="F8" s="615"/>
      <c r="G8" s="616"/>
      <c r="H8" s="616"/>
      <c r="I8" s="616"/>
      <c r="J8" s="616"/>
      <c r="K8" s="616"/>
      <c r="L8" s="616"/>
    </row>
    <row r="9" spans="1:12" s="81" customFormat="1" ht="15" customHeight="1" thickTop="1">
      <c r="A9" s="81" t="s">
        <v>529</v>
      </c>
      <c r="B9" s="109" t="s">
        <v>611</v>
      </c>
      <c r="C9" s="110" t="s">
        <v>388</v>
      </c>
      <c r="D9" s="111">
        <v>0.19470000000000001</v>
      </c>
      <c r="E9" s="111">
        <v>0.1583</v>
      </c>
      <c r="F9" s="111">
        <v>0.17680000000000001</v>
      </c>
      <c r="G9" s="111">
        <v>0.1714</v>
      </c>
      <c r="H9" s="111">
        <v>0.1206</v>
      </c>
      <c r="I9" s="111">
        <v>9.64E-2</v>
      </c>
      <c r="J9" s="111">
        <v>0.1118</v>
      </c>
      <c r="K9" s="111">
        <v>0.1192</v>
      </c>
      <c r="L9" s="111">
        <v>0.125</v>
      </c>
    </row>
    <row r="10" spans="1:12" s="118" customFormat="1" ht="15" customHeight="1">
      <c r="A10" s="81" t="s">
        <v>529</v>
      </c>
      <c r="B10" s="109" t="s">
        <v>612</v>
      </c>
      <c r="C10" s="110" t="s">
        <v>389</v>
      </c>
      <c r="D10" s="111">
        <v>0.19700000000000001</v>
      </c>
      <c r="E10" s="111">
        <v>0.1613</v>
      </c>
      <c r="F10" s="111">
        <v>0.1789</v>
      </c>
      <c r="G10" s="111">
        <v>0.17269999999999999</v>
      </c>
      <c r="H10" s="111">
        <v>0.1208</v>
      </c>
      <c r="I10" s="111">
        <v>9.7299999999999998E-2</v>
      </c>
      <c r="J10" s="111">
        <v>0.1119</v>
      </c>
      <c r="K10" s="111">
        <v>0.11650000000000001</v>
      </c>
      <c r="L10" s="111">
        <v>0.1242</v>
      </c>
    </row>
    <row r="11" spans="1:12" s="118" customFormat="1" ht="15" customHeight="1">
      <c r="A11" s="81" t="s">
        <v>529</v>
      </c>
      <c r="B11" s="109" t="s">
        <v>613</v>
      </c>
      <c r="C11" s="110" t="s">
        <v>390</v>
      </c>
      <c r="D11" s="111">
        <v>0.1772</v>
      </c>
      <c r="E11" s="111">
        <v>0.14480000000000001</v>
      </c>
      <c r="F11" s="111">
        <v>0.16109999999999999</v>
      </c>
      <c r="G11" s="111">
        <v>0.1595</v>
      </c>
      <c r="H11" s="111">
        <v>0.1115</v>
      </c>
      <c r="I11" s="111">
        <v>8.77E-2</v>
      </c>
      <c r="J11" s="111">
        <v>9.2499999999999999E-2</v>
      </c>
      <c r="K11" s="111">
        <v>9.2700000000000005E-2</v>
      </c>
      <c r="L11" s="111">
        <v>9.9000000000000005E-2</v>
      </c>
    </row>
    <row r="12" spans="1:12" s="118" customFormat="1" ht="15" customHeight="1">
      <c r="A12" s="81" t="s">
        <v>529</v>
      </c>
      <c r="B12" s="109" t="s">
        <v>614</v>
      </c>
      <c r="C12" s="110" t="s">
        <v>391</v>
      </c>
      <c r="D12" s="111">
        <v>3.4299999999999997E-2</v>
      </c>
      <c r="E12" s="111">
        <v>2.5499999999999998E-2</v>
      </c>
      <c r="F12" s="111">
        <v>2.9600000000000001E-2</v>
      </c>
      <c r="G12" s="111">
        <v>3.44E-2</v>
      </c>
      <c r="H12" s="111">
        <v>1.21E-2</v>
      </c>
      <c r="I12" s="111">
        <v>4.8999999999999998E-3</v>
      </c>
      <c r="J12" s="111">
        <v>1.17E-2</v>
      </c>
      <c r="K12" s="111">
        <v>8.0999999999999996E-3</v>
      </c>
      <c r="L12" s="111">
        <v>1.11E-2</v>
      </c>
    </row>
    <row r="13" spans="1:12" s="118" customFormat="1" ht="15" customHeight="1">
      <c r="A13" s="81" t="s">
        <v>529</v>
      </c>
      <c r="B13" s="109" t="s">
        <v>615</v>
      </c>
      <c r="C13" s="110" t="s">
        <v>392</v>
      </c>
      <c r="D13" s="111">
        <v>3.5400000000000001E-2</v>
      </c>
      <c r="E13" s="111">
        <v>2.6200000000000001E-2</v>
      </c>
      <c r="F13" s="111">
        <v>2.93E-2</v>
      </c>
      <c r="G13" s="111">
        <v>3.3799999999999997E-2</v>
      </c>
      <c r="H13" s="111">
        <v>1.29E-2</v>
      </c>
      <c r="I13" s="111">
        <v>3.2000000000000002E-3</v>
      </c>
      <c r="J13" s="111">
        <v>1.2699999999999999E-2</v>
      </c>
      <c r="K13" s="111">
        <v>7.4999999999999997E-3</v>
      </c>
      <c r="L13" s="111">
        <v>8.2000000000000007E-3</v>
      </c>
    </row>
    <row r="14" spans="1:12" s="118" customFormat="1" ht="15" customHeight="1">
      <c r="A14" s="81" t="s">
        <v>529</v>
      </c>
      <c r="B14" s="109" t="s">
        <v>616</v>
      </c>
      <c r="C14" s="110" t="s">
        <v>393</v>
      </c>
      <c r="D14" s="111">
        <v>2.1399999999999999E-2</v>
      </c>
      <c r="E14" s="111">
        <v>1.43E-2</v>
      </c>
      <c r="F14" s="111">
        <v>1.5100000000000001E-2</v>
      </c>
      <c r="G14" s="111">
        <v>1.6799999999999999E-2</v>
      </c>
      <c r="H14" s="111">
        <v>6.7999999999999996E-3</v>
      </c>
      <c r="I14" s="111">
        <v>1.1999999999999999E-3</v>
      </c>
      <c r="J14" s="111">
        <v>6.3E-3</v>
      </c>
      <c r="K14" s="111">
        <v>3.8999999999999998E-3</v>
      </c>
      <c r="L14" s="111">
        <v>3.2000000000000002E-3</v>
      </c>
    </row>
    <row r="15" spans="1:12" s="118" customFormat="1" ht="15" customHeight="1" thickBot="1">
      <c r="A15" s="81" t="s">
        <v>529</v>
      </c>
      <c r="B15" s="109" t="s">
        <v>617</v>
      </c>
      <c r="C15" s="110" t="s">
        <v>394</v>
      </c>
      <c r="D15" s="111">
        <v>9.2200000000000004E-2</v>
      </c>
      <c r="E15" s="111">
        <v>6.7299999999999999E-2</v>
      </c>
      <c r="F15" s="111">
        <v>7.2599999999999998E-2</v>
      </c>
      <c r="G15" s="111">
        <v>8.14E-2</v>
      </c>
      <c r="H15" s="111">
        <v>3.6900000000000002E-2</v>
      </c>
      <c r="I15" s="111">
        <v>7.6E-3</v>
      </c>
      <c r="J15" s="111">
        <v>4.5600000000000002E-2</v>
      </c>
      <c r="K15" s="111">
        <v>2.8000000000000001E-2</v>
      </c>
      <c r="L15" s="111">
        <v>2.3099999999999999E-2</v>
      </c>
    </row>
    <row r="16" spans="1:12" s="124" customFormat="1" ht="15" customHeight="1" thickTop="1" thickBot="1">
      <c r="A16" s="81"/>
      <c r="B16" s="107"/>
      <c r="C16" s="618" t="s">
        <v>395</v>
      </c>
      <c r="D16" s="615"/>
      <c r="E16" s="615"/>
      <c r="F16" s="615"/>
      <c r="G16" s="616"/>
      <c r="H16" s="616"/>
      <c r="I16" s="616"/>
      <c r="J16" s="616"/>
      <c r="K16" s="616"/>
      <c r="L16" s="616"/>
    </row>
    <row r="17" spans="1:12" s="81" customFormat="1" ht="15" customHeight="1" thickTop="1">
      <c r="A17" s="81" t="s">
        <v>529</v>
      </c>
      <c r="B17" s="109" t="s">
        <v>618</v>
      </c>
      <c r="C17" s="110" t="s">
        <v>396</v>
      </c>
      <c r="D17" s="111">
        <v>0.251</v>
      </c>
      <c r="E17" s="111">
        <v>0.20080000000000001</v>
      </c>
      <c r="F17" s="111">
        <v>0.2223</v>
      </c>
      <c r="G17" s="111">
        <v>0.2165</v>
      </c>
      <c r="H17" s="111">
        <v>0.16400000000000001</v>
      </c>
      <c r="I17" s="111">
        <v>0.1399</v>
      </c>
      <c r="J17" s="111">
        <v>0.15329999999999999</v>
      </c>
      <c r="K17" s="111">
        <v>0.15959999999999999</v>
      </c>
      <c r="L17" s="111">
        <v>0.16739999999999999</v>
      </c>
    </row>
    <row r="18" spans="1:12" s="118" customFormat="1" ht="15" customHeight="1">
      <c r="A18" s="81" t="s">
        <v>529</v>
      </c>
      <c r="B18" s="109" t="s">
        <v>619</v>
      </c>
      <c r="C18" s="110" t="s">
        <v>397</v>
      </c>
      <c r="D18" s="111">
        <v>-5.6300000000000003E-2</v>
      </c>
      <c r="E18" s="111">
        <v>-4.2500000000000003E-2</v>
      </c>
      <c r="F18" s="111">
        <v>-4.5499999999999999E-2</v>
      </c>
      <c r="G18" s="111">
        <v>-4.4999999999999998E-2</v>
      </c>
      <c r="H18" s="111">
        <v>-4.3400000000000001E-2</v>
      </c>
      <c r="I18" s="111">
        <v>-4.3499999999999997E-2</v>
      </c>
      <c r="J18" s="111">
        <v>-4.1500000000000002E-2</v>
      </c>
      <c r="K18" s="111">
        <v>-4.0399999999999998E-2</v>
      </c>
      <c r="L18" s="111">
        <v>-4.24E-2</v>
      </c>
    </row>
    <row r="19" spans="1:12" s="118" customFormat="1" ht="15" customHeight="1">
      <c r="A19" s="81" t="s">
        <v>529</v>
      </c>
      <c r="B19" s="109" t="s">
        <v>620</v>
      </c>
      <c r="C19" s="110" t="s">
        <v>398</v>
      </c>
      <c r="D19" s="111">
        <v>8.1000000000000003E-2</v>
      </c>
      <c r="E19" s="111">
        <v>5.9299999999999999E-2</v>
      </c>
      <c r="F19" s="111">
        <v>6.3200000000000006E-2</v>
      </c>
      <c r="G19" s="111">
        <v>6.3E-2</v>
      </c>
      <c r="H19" s="111">
        <v>5.8700000000000002E-2</v>
      </c>
      <c r="I19" s="111">
        <v>5.5599999999999997E-2</v>
      </c>
      <c r="J19" s="111">
        <v>5.1700000000000003E-2</v>
      </c>
      <c r="K19" s="111">
        <v>5.04E-2</v>
      </c>
      <c r="L19" s="111">
        <v>5.2900000000000003E-2</v>
      </c>
    </row>
    <row r="20" spans="1:12" s="118" customFormat="1" ht="15" customHeight="1">
      <c r="A20" s="81" t="s">
        <v>529</v>
      </c>
      <c r="B20" s="109" t="s">
        <v>621</v>
      </c>
      <c r="C20" s="110" t="s">
        <v>399</v>
      </c>
      <c r="D20" s="111">
        <v>1E-4</v>
      </c>
      <c r="E20" s="111">
        <v>-1E-4</v>
      </c>
      <c r="F20" s="111">
        <v>-2.0000000000000001E-4</v>
      </c>
      <c r="G20" s="111">
        <v>0</v>
      </c>
      <c r="H20" s="111">
        <v>0</v>
      </c>
      <c r="I20" s="111">
        <v>0</v>
      </c>
      <c r="J20" s="111">
        <v>1E-4</v>
      </c>
      <c r="K20" s="111">
        <v>0</v>
      </c>
      <c r="L20" s="111">
        <v>1E-4</v>
      </c>
    </row>
    <row r="21" spans="1:12" s="118" customFormat="1" ht="15" customHeight="1">
      <c r="A21" s="81" t="s">
        <v>529</v>
      </c>
      <c r="B21" s="109" t="s">
        <v>622</v>
      </c>
      <c r="C21" s="110" t="s">
        <v>400</v>
      </c>
      <c r="D21" s="111">
        <v>-1.9699999999999999E-2</v>
      </c>
      <c r="E21" s="111">
        <v>-1.6500000000000001E-2</v>
      </c>
      <c r="F21" s="111">
        <v>-1.78E-2</v>
      </c>
      <c r="G21" s="111">
        <v>-1.32E-2</v>
      </c>
      <c r="H21" s="111">
        <v>-9.2999999999999992E-3</v>
      </c>
      <c r="I21" s="111">
        <v>-9.4999999999999998E-3</v>
      </c>
      <c r="J21" s="111">
        <v>-1.9400000000000001E-2</v>
      </c>
      <c r="K21" s="111">
        <v>-2.3699999999999999E-2</v>
      </c>
      <c r="L21" s="111">
        <v>-2.52E-2</v>
      </c>
    </row>
    <row r="22" spans="1:12" s="118" customFormat="1" ht="15" customHeight="1">
      <c r="A22" s="81" t="s">
        <v>529</v>
      </c>
      <c r="B22" s="109" t="s">
        <v>623</v>
      </c>
      <c r="C22" s="110" t="s">
        <v>401</v>
      </c>
      <c r="D22" s="111">
        <v>2.2000000000000001E-3</v>
      </c>
      <c r="E22" s="111">
        <v>3.0000000000000001E-3</v>
      </c>
      <c r="F22" s="111">
        <v>2.0999999999999999E-3</v>
      </c>
      <c r="G22" s="111">
        <v>1.2999999999999999E-3</v>
      </c>
      <c r="H22" s="111">
        <v>2.0000000000000001E-4</v>
      </c>
      <c r="I22" s="111">
        <v>8.9999999999999998E-4</v>
      </c>
      <c r="J22" s="111">
        <v>1E-4</v>
      </c>
      <c r="K22" s="111">
        <v>-2.7000000000000001E-3</v>
      </c>
      <c r="L22" s="111">
        <v>-8.0000000000000004E-4</v>
      </c>
    </row>
    <row r="23" spans="1:12" s="118" customFormat="1" ht="15" customHeight="1">
      <c r="A23" s="81" t="s">
        <v>529</v>
      </c>
      <c r="B23" s="109" t="s">
        <v>624</v>
      </c>
      <c r="C23" s="110" t="s">
        <v>402</v>
      </c>
      <c r="D23" s="111">
        <v>-0.1429</v>
      </c>
      <c r="E23" s="111">
        <v>-0.1193</v>
      </c>
      <c r="F23" s="111">
        <v>-0.13150000000000001</v>
      </c>
      <c r="G23" s="111">
        <v>-0.12509999999999999</v>
      </c>
      <c r="H23" s="111">
        <v>-9.9400000000000002E-2</v>
      </c>
      <c r="I23" s="111">
        <v>-8.2799999999999999E-2</v>
      </c>
      <c r="J23" s="111">
        <v>-8.0799999999999997E-2</v>
      </c>
      <c r="K23" s="111">
        <v>-8.4599999999999995E-2</v>
      </c>
      <c r="L23" s="111">
        <v>-8.7900000000000006E-2</v>
      </c>
    </row>
    <row r="24" spans="1:12" s="118" customFormat="1" ht="15" customHeight="1">
      <c r="A24" s="81" t="s">
        <v>529</v>
      </c>
      <c r="B24" s="109" t="s">
        <v>625</v>
      </c>
      <c r="C24" s="110" t="s">
        <v>403</v>
      </c>
      <c r="D24" s="111">
        <v>1E-3</v>
      </c>
      <c r="E24" s="111">
        <v>8.0000000000000004E-4</v>
      </c>
      <c r="F24" s="111">
        <v>0</v>
      </c>
      <c r="G24" s="111">
        <v>-6.9999999999999999E-4</v>
      </c>
      <c r="H24" s="111">
        <v>8.0000000000000004E-4</v>
      </c>
      <c r="I24" s="111">
        <v>-1.6999999999999999E-3</v>
      </c>
      <c r="J24" s="111">
        <v>8.9999999999999998E-4</v>
      </c>
      <c r="K24" s="111">
        <v>-5.9999999999999995E-4</v>
      </c>
      <c r="L24" s="111">
        <v>-3.0000000000000001E-3</v>
      </c>
    </row>
    <row r="25" spans="1:12" s="118" customFormat="1" ht="15" customHeight="1" thickBot="1">
      <c r="A25" s="81" t="s">
        <v>529</v>
      </c>
      <c r="B25" s="109" t="s">
        <v>626</v>
      </c>
      <c r="C25" s="110" t="s">
        <v>404</v>
      </c>
      <c r="D25" s="111">
        <v>0.23830000000000001</v>
      </c>
      <c r="E25" s="111">
        <v>0.1908</v>
      </c>
      <c r="F25" s="111">
        <v>0.19739999999999999</v>
      </c>
      <c r="G25" s="111">
        <v>0.20019999999999999</v>
      </c>
      <c r="H25" s="111">
        <v>0.19919999999999999</v>
      </c>
      <c r="I25" s="111">
        <v>0.2059</v>
      </c>
      <c r="J25" s="111">
        <v>0.2094</v>
      </c>
      <c r="K25" s="111">
        <v>0.214</v>
      </c>
      <c r="L25" s="111">
        <v>0.20810000000000001</v>
      </c>
    </row>
    <row r="26" spans="1:12" s="124" customFormat="1" ht="15" customHeight="1" thickTop="1" thickBot="1">
      <c r="A26" s="81"/>
      <c r="B26" s="125"/>
      <c r="C26" s="618" t="s">
        <v>405</v>
      </c>
      <c r="D26" s="615"/>
      <c r="E26" s="615"/>
      <c r="F26" s="615"/>
      <c r="G26" s="616"/>
      <c r="H26" s="616"/>
      <c r="I26" s="616"/>
      <c r="J26" s="616"/>
      <c r="K26" s="616"/>
      <c r="L26" s="616"/>
    </row>
    <row r="27" spans="1:12" s="81" customFormat="1" ht="15" customHeight="1" thickTop="1">
      <c r="A27" s="81" t="s">
        <v>529</v>
      </c>
      <c r="B27" s="109" t="s">
        <v>627</v>
      </c>
      <c r="C27" s="110" t="s">
        <v>406</v>
      </c>
      <c r="D27" s="111">
        <v>0.27050000000000002</v>
      </c>
      <c r="E27" s="111">
        <v>0.21709999999999999</v>
      </c>
      <c r="F27" s="111">
        <v>0.24260000000000001</v>
      </c>
      <c r="G27" s="111">
        <v>0.23530000000000001</v>
      </c>
      <c r="H27" s="111">
        <v>0.1905</v>
      </c>
      <c r="I27" s="111">
        <v>0.17519999999999999</v>
      </c>
      <c r="J27" s="111">
        <v>0.21190000000000001</v>
      </c>
      <c r="K27" s="111">
        <v>0.21340000000000001</v>
      </c>
      <c r="L27" s="111">
        <v>0.22259999999999999</v>
      </c>
    </row>
    <row r="28" spans="1:12" s="118" customFormat="1" ht="15" customHeight="1">
      <c r="A28" s="81" t="s">
        <v>529</v>
      </c>
      <c r="B28" s="109" t="s">
        <v>628</v>
      </c>
      <c r="C28" s="110" t="s">
        <v>407</v>
      </c>
      <c r="D28" s="111">
        <v>0.14449999999999999</v>
      </c>
      <c r="E28" s="111">
        <v>0.16</v>
      </c>
      <c r="F28" s="111">
        <v>0.15429999999999999</v>
      </c>
      <c r="G28" s="111">
        <v>0.1719</v>
      </c>
      <c r="H28" s="111">
        <v>0.16200000000000001</v>
      </c>
      <c r="I28" s="111">
        <v>0.23519999999999999</v>
      </c>
      <c r="J28" s="111">
        <v>0.13300000000000001</v>
      </c>
      <c r="K28" s="111">
        <v>0.13539999999999999</v>
      </c>
      <c r="L28" s="111">
        <v>0.1447</v>
      </c>
    </row>
    <row r="29" spans="1:12" s="118" customFormat="1" ht="15" customHeight="1">
      <c r="A29" s="81" t="s">
        <v>529</v>
      </c>
      <c r="B29" s="109" t="s">
        <v>629</v>
      </c>
      <c r="C29" s="110" t="s">
        <v>408</v>
      </c>
      <c r="D29" s="111">
        <v>0.2782</v>
      </c>
      <c r="E29" s="111">
        <v>0.17299999999999999</v>
      </c>
      <c r="F29" s="111">
        <v>0.16420000000000001</v>
      </c>
      <c r="G29" s="111">
        <v>0.16950000000000001</v>
      </c>
      <c r="H29" s="111">
        <v>0.1031</v>
      </c>
      <c r="I29" s="111">
        <v>0.1749</v>
      </c>
      <c r="J29" s="111">
        <v>0.1439</v>
      </c>
      <c r="K29" s="111">
        <v>0.1507</v>
      </c>
      <c r="L29" s="111">
        <v>0.10150000000000001</v>
      </c>
    </row>
    <row r="30" spans="1:12" s="118" customFormat="1" ht="15" customHeight="1">
      <c r="A30" s="81" t="s">
        <v>529</v>
      </c>
      <c r="B30" s="109" t="s">
        <v>630</v>
      </c>
      <c r="C30" s="110" t="s">
        <v>409</v>
      </c>
      <c r="D30" s="111">
        <v>0.16009999999999999</v>
      </c>
      <c r="E30" s="111">
        <v>0.1507</v>
      </c>
      <c r="F30" s="111">
        <v>0.12239999999999999</v>
      </c>
      <c r="G30" s="111">
        <v>0.13400000000000001</v>
      </c>
      <c r="H30" s="111">
        <v>3.7900000000000003E-2</v>
      </c>
      <c r="I30" s="111">
        <v>0.15190000000000001</v>
      </c>
      <c r="J30" s="111">
        <v>9.7799999999999998E-2</v>
      </c>
      <c r="K30" s="111">
        <v>0.1135</v>
      </c>
      <c r="L30" s="111">
        <v>0.38740000000000002</v>
      </c>
    </row>
    <row r="31" spans="1:12" s="118" customFormat="1" ht="15" customHeight="1">
      <c r="A31" s="81" t="s">
        <v>529</v>
      </c>
      <c r="B31" s="109" t="s">
        <v>631</v>
      </c>
      <c r="C31" s="110" t="s">
        <v>410</v>
      </c>
      <c r="D31" s="111">
        <v>1.24E-2</v>
      </c>
      <c r="E31" s="111">
        <v>1.6299999999999999E-2</v>
      </c>
      <c r="F31" s="111">
        <v>1.5299999999999999E-2</v>
      </c>
      <c r="G31" s="111">
        <v>1.5599999999999999E-2</v>
      </c>
      <c r="H31" s="111">
        <v>1.52E-2</v>
      </c>
      <c r="I31" s="111">
        <v>1.3599999999999999E-2</v>
      </c>
      <c r="J31" s="111">
        <v>1.35E-2</v>
      </c>
      <c r="K31" s="111">
        <v>1.04E-2</v>
      </c>
      <c r="L31" s="111">
        <v>6.1000000000000004E-3</v>
      </c>
    </row>
    <row r="32" spans="1:12" s="118" customFormat="1" ht="15" customHeight="1">
      <c r="A32" s="81" t="s">
        <v>529</v>
      </c>
      <c r="B32" s="109" t="s">
        <v>632</v>
      </c>
      <c r="C32" s="110" t="s">
        <v>411</v>
      </c>
      <c r="D32" s="111">
        <v>2.4400000000000002E-2</v>
      </c>
      <c r="E32" s="111">
        <v>4.0399999999999998E-2</v>
      </c>
      <c r="F32" s="111">
        <v>3.8300000000000001E-2</v>
      </c>
      <c r="G32" s="111">
        <v>2.9100000000000001E-2</v>
      </c>
      <c r="H32" s="111">
        <v>3.4299999999999997E-2</v>
      </c>
      <c r="I32" s="111">
        <v>6.6299999999999998E-2</v>
      </c>
      <c r="J32" s="111">
        <v>6.59E-2</v>
      </c>
      <c r="K32" s="111">
        <v>5.1299999999999998E-2</v>
      </c>
      <c r="L32" s="111">
        <v>5.4199999999999998E-2</v>
      </c>
    </row>
    <row r="33" spans="1:12" s="118" customFormat="1" ht="15" customHeight="1">
      <c r="A33" s="81" t="s">
        <v>529</v>
      </c>
      <c r="B33" s="109" t="s">
        <v>633</v>
      </c>
      <c r="C33" s="110" t="s">
        <v>412</v>
      </c>
      <c r="D33" s="111">
        <v>1.5699999999999999E-2</v>
      </c>
      <c r="E33" s="111">
        <v>2.2800000000000001E-2</v>
      </c>
      <c r="F33" s="111">
        <v>2.1499999999999998E-2</v>
      </c>
      <c r="G33" s="111">
        <v>0.02</v>
      </c>
      <c r="H33" s="111">
        <v>2.3099999999999999E-2</v>
      </c>
      <c r="I33" s="111">
        <v>2.7300000000000001E-2</v>
      </c>
      <c r="J33" s="111">
        <v>2.6200000000000001E-2</v>
      </c>
      <c r="K33" s="111">
        <v>2.1100000000000001E-2</v>
      </c>
      <c r="L33" s="111">
        <v>1.2999999999999999E-2</v>
      </c>
    </row>
    <row r="34" spans="1:12" s="118" customFormat="1" ht="15" customHeight="1">
      <c r="A34" s="81" t="s">
        <v>529</v>
      </c>
      <c r="B34" s="109" t="s">
        <v>634</v>
      </c>
      <c r="C34" s="110" t="s">
        <v>413</v>
      </c>
      <c r="D34" s="111">
        <v>0</v>
      </c>
      <c r="E34" s="111">
        <v>0</v>
      </c>
      <c r="F34" s="111">
        <v>0</v>
      </c>
      <c r="G34" s="111">
        <v>0</v>
      </c>
      <c r="H34" s="111">
        <v>0</v>
      </c>
      <c r="I34" s="111">
        <v>0</v>
      </c>
      <c r="J34" s="111">
        <v>0</v>
      </c>
      <c r="K34" s="111">
        <v>0</v>
      </c>
      <c r="L34" s="111">
        <v>0</v>
      </c>
    </row>
    <row r="35" spans="1:12" s="118" customFormat="1" ht="15" customHeight="1">
      <c r="A35" s="81" t="s">
        <v>529</v>
      </c>
      <c r="B35" s="109" t="s">
        <v>635</v>
      </c>
      <c r="C35" s="110" t="s">
        <v>414</v>
      </c>
      <c r="D35" s="111">
        <v>0</v>
      </c>
      <c r="E35" s="111">
        <v>0</v>
      </c>
      <c r="F35" s="111">
        <v>0</v>
      </c>
      <c r="G35" s="111">
        <v>0</v>
      </c>
      <c r="H35" s="111">
        <v>4.3E-3</v>
      </c>
      <c r="I35" s="111">
        <v>1.1599999999999999E-2</v>
      </c>
      <c r="J35" s="111">
        <v>2.69E-2</v>
      </c>
      <c r="K35" s="111">
        <v>2.9499999999999998E-2</v>
      </c>
      <c r="L35" s="111">
        <v>0.03</v>
      </c>
    </row>
    <row r="36" spans="1:12" s="118" customFormat="1" ht="15" customHeight="1">
      <c r="A36" s="81" t="s">
        <v>529</v>
      </c>
      <c r="B36" s="109" t="s">
        <v>636</v>
      </c>
      <c r="C36" s="110" t="s">
        <v>415</v>
      </c>
      <c r="D36" s="111">
        <v>0</v>
      </c>
      <c r="E36" s="111">
        <v>0</v>
      </c>
      <c r="F36" s="111">
        <v>0</v>
      </c>
      <c r="G36" s="111">
        <v>0</v>
      </c>
      <c r="H36" s="111">
        <v>3.0999999999999999E-3</v>
      </c>
      <c r="I36" s="111">
        <v>2.29E-2</v>
      </c>
      <c r="J36" s="111">
        <v>5.2999999999999999E-2</v>
      </c>
      <c r="K36" s="111">
        <v>5.8799999999999998E-2</v>
      </c>
      <c r="L36" s="111">
        <v>5.5599999999999997E-2</v>
      </c>
    </row>
    <row r="37" spans="1:12" s="118" customFormat="1" ht="15" customHeight="1">
      <c r="A37" s="81"/>
      <c r="B37" s="109"/>
      <c r="C37" s="110" t="s">
        <v>416</v>
      </c>
      <c r="D37" s="111">
        <v>0</v>
      </c>
      <c r="E37" s="111">
        <v>0</v>
      </c>
      <c r="F37" s="111">
        <v>0</v>
      </c>
      <c r="G37" s="111">
        <v>0</v>
      </c>
      <c r="H37" s="111">
        <v>0</v>
      </c>
      <c r="I37" s="111">
        <v>0</v>
      </c>
      <c r="J37" s="111">
        <v>0.01</v>
      </c>
      <c r="K37" s="111">
        <v>3.9800000000000002E-2</v>
      </c>
      <c r="L37" s="111">
        <v>0.1051</v>
      </c>
    </row>
    <row r="38" spans="1:12" s="118" customFormat="1" ht="15" customHeight="1" thickBot="1">
      <c r="A38" s="81" t="s">
        <v>529</v>
      </c>
      <c r="B38" s="109" t="s">
        <v>637</v>
      </c>
      <c r="C38" s="110" t="s">
        <v>417</v>
      </c>
      <c r="D38" s="111">
        <v>0</v>
      </c>
      <c r="E38" s="111">
        <v>0</v>
      </c>
      <c r="F38" s="111">
        <v>0</v>
      </c>
      <c r="G38" s="111">
        <v>0</v>
      </c>
      <c r="H38" s="111">
        <v>0</v>
      </c>
      <c r="I38" s="111">
        <v>0</v>
      </c>
      <c r="J38" s="111">
        <v>0</v>
      </c>
      <c r="K38" s="111">
        <v>0</v>
      </c>
      <c r="L38" s="111">
        <v>0</v>
      </c>
    </row>
    <row r="39" spans="1:12" s="124" customFormat="1" ht="15" customHeight="1" thickTop="1" thickBot="1">
      <c r="A39" s="81"/>
      <c r="B39" s="126"/>
      <c r="C39" s="618" t="s">
        <v>418</v>
      </c>
      <c r="D39" s="615"/>
      <c r="E39" s="615"/>
      <c r="F39" s="615"/>
      <c r="G39" s="616"/>
      <c r="H39" s="616"/>
      <c r="I39" s="616"/>
      <c r="J39" s="616"/>
      <c r="K39" s="616"/>
      <c r="L39" s="616"/>
    </row>
    <row r="40" spans="1:12" s="124" customFormat="1" ht="15" customHeight="1" thickTop="1" thickBot="1">
      <c r="A40" s="81"/>
      <c r="B40" s="125"/>
      <c r="C40" s="618" t="s">
        <v>419</v>
      </c>
      <c r="D40" s="615"/>
      <c r="E40" s="615"/>
      <c r="F40" s="615"/>
      <c r="G40" s="616"/>
      <c r="H40" s="616"/>
      <c r="I40" s="616"/>
      <c r="J40" s="616"/>
      <c r="K40" s="616"/>
      <c r="L40" s="616"/>
    </row>
    <row r="41" spans="1:12" s="81" customFormat="1" ht="15" customHeight="1" thickTop="1">
      <c r="A41" s="81" t="s">
        <v>529</v>
      </c>
      <c r="B41" s="109" t="s">
        <v>638</v>
      </c>
      <c r="C41" s="110" t="s">
        <v>420</v>
      </c>
      <c r="D41" s="111">
        <v>0.1429</v>
      </c>
      <c r="E41" s="111">
        <v>0.1193</v>
      </c>
      <c r="F41" s="111">
        <v>0.13150000000000001</v>
      </c>
      <c r="G41" s="111">
        <v>0.12509999999999999</v>
      </c>
      <c r="H41" s="111">
        <v>9.9400000000000002E-2</v>
      </c>
      <c r="I41" s="111">
        <v>8.2799999999999999E-2</v>
      </c>
      <c r="J41" s="111">
        <v>8.0799999999999997E-2</v>
      </c>
      <c r="K41" s="111">
        <v>8.4599999999999995E-2</v>
      </c>
      <c r="L41" s="111">
        <v>8.7900000000000006E-2</v>
      </c>
    </row>
    <row r="42" spans="1:12" s="118" customFormat="1" ht="15" customHeight="1">
      <c r="A42" s="81" t="s">
        <v>529</v>
      </c>
      <c r="B42" s="109" t="s">
        <v>639</v>
      </c>
      <c r="C42" s="110" t="s">
        <v>421</v>
      </c>
      <c r="D42" s="111">
        <v>0.153</v>
      </c>
      <c r="E42" s="111">
        <v>0.1293</v>
      </c>
      <c r="F42" s="111">
        <v>0.14230000000000001</v>
      </c>
      <c r="G42" s="111">
        <v>0.13489999999999999</v>
      </c>
      <c r="H42" s="111">
        <v>0.11269999999999999</v>
      </c>
      <c r="I42" s="111">
        <v>9.6600000000000005E-2</v>
      </c>
      <c r="J42" s="111">
        <v>9.2700000000000005E-2</v>
      </c>
      <c r="K42" s="111">
        <v>9.6600000000000005E-2</v>
      </c>
      <c r="L42" s="111">
        <v>0.10100000000000001</v>
      </c>
    </row>
    <row r="43" spans="1:12" s="118" customFormat="1" ht="15" customHeight="1">
      <c r="A43" s="81" t="s">
        <v>529</v>
      </c>
      <c r="B43" s="109" t="s">
        <v>640</v>
      </c>
      <c r="C43" s="110" t="s">
        <v>422</v>
      </c>
      <c r="D43" s="111">
        <v>0.1535</v>
      </c>
      <c r="E43" s="111">
        <v>0.1283</v>
      </c>
      <c r="F43" s="111">
        <v>0.1424</v>
      </c>
      <c r="G43" s="111">
        <v>0.13519999999999999</v>
      </c>
      <c r="H43" s="111">
        <v>0.1153</v>
      </c>
      <c r="I43" s="111">
        <v>0.1079</v>
      </c>
      <c r="J43" s="111">
        <v>0.1075</v>
      </c>
      <c r="K43" s="111">
        <v>0.1099</v>
      </c>
      <c r="L43" s="111">
        <v>0.11409999999999999</v>
      </c>
    </row>
    <row r="44" spans="1:12" s="118" customFormat="1" ht="15" customHeight="1" thickBot="1">
      <c r="A44" s="81" t="s">
        <v>529</v>
      </c>
      <c r="B44" s="109" t="s">
        <v>641</v>
      </c>
      <c r="C44" s="110" t="s">
        <v>423</v>
      </c>
      <c r="D44" s="111">
        <v>0</v>
      </c>
      <c r="E44" s="111">
        <v>0</v>
      </c>
      <c r="F44" s="111">
        <v>0</v>
      </c>
      <c r="G44" s="111">
        <v>0</v>
      </c>
      <c r="H44" s="111">
        <v>544.63599999999997</v>
      </c>
      <c r="I44" s="111">
        <v>6.5872999999999999</v>
      </c>
      <c r="J44" s="111">
        <v>1.2672000000000001</v>
      </c>
      <c r="K44" s="111">
        <v>0.88829999999999998</v>
      </c>
      <c r="L44" s="111">
        <v>0.98429999999999995</v>
      </c>
    </row>
    <row r="45" spans="1:12" s="124" customFormat="1" ht="15" customHeight="1" thickTop="1" thickBot="1">
      <c r="A45" s="81"/>
      <c r="B45" s="125"/>
      <c r="C45" s="618" t="s">
        <v>424</v>
      </c>
      <c r="D45" s="615"/>
      <c r="E45" s="615"/>
      <c r="F45" s="615"/>
      <c r="G45" s="616"/>
      <c r="H45" s="616"/>
      <c r="I45" s="616"/>
      <c r="J45" s="616"/>
      <c r="K45" s="616"/>
      <c r="L45" s="616"/>
    </row>
    <row r="46" spans="1:12" s="127" customFormat="1" ht="15" customHeight="1" thickTop="1">
      <c r="A46" s="127" t="s">
        <v>529</v>
      </c>
      <c r="B46" s="109" t="s">
        <v>642</v>
      </c>
      <c r="C46" s="110" t="s">
        <v>425</v>
      </c>
      <c r="D46" s="111">
        <v>0.68830000000000002</v>
      </c>
      <c r="E46" s="111">
        <v>0.70140000000000002</v>
      </c>
      <c r="F46" s="111">
        <v>0.70399999999999996</v>
      </c>
      <c r="G46" s="111">
        <v>0.68520000000000003</v>
      </c>
      <c r="H46" s="111">
        <v>0.67100000000000004</v>
      </c>
      <c r="I46" s="111">
        <v>0.65639999999999998</v>
      </c>
      <c r="J46" s="111">
        <v>0.67049999999999998</v>
      </c>
      <c r="K46" s="111">
        <v>0.65300000000000002</v>
      </c>
      <c r="L46" s="111">
        <v>0.68030000000000002</v>
      </c>
    </row>
    <row r="47" spans="1:12" ht="15" customHeight="1">
      <c r="A47" s="81" t="s">
        <v>529</v>
      </c>
      <c r="B47" s="109" t="s">
        <v>643</v>
      </c>
      <c r="C47" s="110" t="s">
        <v>426</v>
      </c>
      <c r="D47" s="111">
        <v>5.5199999999999999E-2</v>
      </c>
      <c r="E47" s="111">
        <v>5.1999999999999998E-2</v>
      </c>
      <c r="F47" s="111">
        <v>4.5900000000000003E-2</v>
      </c>
      <c r="G47" s="111">
        <v>5.0599999999999999E-2</v>
      </c>
      <c r="H47" s="111">
        <v>5.8599999999999999E-2</v>
      </c>
      <c r="I47" s="111">
        <v>5.7000000000000002E-2</v>
      </c>
      <c r="J47" s="111">
        <v>5.4699999999999999E-2</v>
      </c>
      <c r="K47" s="111">
        <v>5.3400000000000003E-2</v>
      </c>
      <c r="L47" s="111">
        <v>4.9099999999999998E-2</v>
      </c>
    </row>
    <row r="48" spans="1:12" ht="15" customHeight="1">
      <c r="A48" s="81" t="s">
        <v>529</v>
      </c>
      <c r="B48" s="109" t="s">
        <v>644</v>
      </c>
      <c r="C48" s="110" t="s">
        <v>427</v>
      </c>
      <c r="D48" s="111">
        <v>0.25650000000000001</v>
      </c>
      <c r="E48" s="111">
        <v>0.2467</v>
      </c>
      <c r="F48" s="111">
        <v>0.25009999999999999</v>
      </c>
      <c r="G48" s="111">
        <v>0.26419999999999999</v>
      </c>
      <c r="H48" s="111">
        <v>0.27039999999999997</v>
      </c>
      <c r="I48" s="111">
        <v>0.28660000000000002</v>
      </c>
      <c r="J48" s="111">
        <v>0.27479999999999999</v>
      </c>
      <c r="K48" s="111">
        <v>0.29360000000000003</v>
      </c>
      <c r="L48" s="111">
        <v>0.27060000000000001</v>
      </c>
    </row>
    <row r="49" spans="1:12" ht="15" customHeight="1" thickBot="1">
      <c r="A49" s="81" t="s">
        <v>529</v>
      </c>
      <c r="B49" s="109" t="s">
        <v>645</v>
      </c>
      <c r="C49" s="110" t="s">
        <v>428</v>
      </c>
      <c r="D49" s="111">
        <v>0.43519999999999998</v>
      </c>
      <c r="E49" s="111">
        <v>0.4556</v>
      </c>
      <c r="F49" s="111">
        <v>0.46200000000000002</v>
      </c>
      <c r="G49" s="111">
        <v>0.49070000000000003</v>
      </c>
      <c r="H49" s="111">
        <v>0.49640000000000001</v>
      </c>
      <c r="I49" s="111">
        <v>0.51670000000000005</v>
      </c>
      <c r="J49" s="111">
        <v>0.47039999999999998</v>
      </c>
      <c r="K49" s="111">
        <v>0.45529999999999998</v>
      </c>
      <c r="L49" s="111">
        <v>0.43230000000000002</v>
      </c>
    </row>
    <row r="50" spans="1:12" s="81" customFormat="1" ht="15" customHeight="1" thickTop="1" thickBot="1">
      <c r="B50" s="126"/>
      <c r="C50" s="618" t="s">
        <v>429</v>
      </c>
      <c r="D50" s="615"/>
      <c r="E50" s="615"/>
      <c r="F50" s="615"/>
      <c r="G50" s="616"/>
      <c r="H50" s="616"/>
      <c r="I50" s="616"/>
      <c r="J50" s="616"/>
      <c r="K50" s="616"/>
      <c r="L50" s="616"/>
    </row>
    <row r="51" spans="1:12" s="81" customFormat="1" ht="15" customHeight="1" thickTop="1">
      <c r="A51" s="81" t="s">
        <v>529</v>
      </c>
      <c r="B51" s="109" t="s">
        <v>646</v>
      </c>
      <c r="C51" s="110" t="s">
        <v>430</v>
      </c>
      <c r="D51" s="111">
        <v>0.19420000000000001</v>
      </c>
      <c r="E51" s="111">
        <v>0.15840000000000001</v>
      </c>
      <c r="F51" s="111">
        <v>0.17610000000000001</v>
      </c>
      <c r="G51" s="111">
        <v>0.1699</v>
      </c>
      <c r="H51" s="111">
        <v>0.1172</v>
      </c>
      <c r="I51" s="111">
        <v>9.3899999999999997E-2</v>
      </c>
      <c r="J51" s="111">
        <v>0.1084</v>
      </c>
      <c r="K51" s="111">
        <v>0.11169999999999999</v>
      </c>
      <c r="L51" s="111">
        <v>0.1173</v>
      </c>
    </row>
    <row r="52" spans="1:12" s="81" customFormat="1" ht="15" customHeight="1">
      <c r="A52" s="81" t="s">
        <v>529</v>
      </c>
      <c r="B52" s="109" t="s">
        <v>647</v>
      </c>
      <c r="C52" s="110" t="s">
        <v>431</v>
      </c>
      <c r="D52" s="111">
        <v>0.192</v>
      </c>
      <c r="E52" s="111">
        <v>0.15540000000000001</v>
      </c>
      <c r="F52" s="111">
        <v>0.1741</v>
      </c>
      <c r="G52" s="111">
        <v>0.16869999999999999</v>
      </c>
      <c r="H52" s="111">
        <v>0.1171</v>
      </c>
      <c r="I52" s="111">
        <v>9.2999999999999999E-2</v>
      </c>
      <c r="J52" s="111">
        <v>0.10829999999999999</v>
      </c>
      <c r="K52" s="111">
        <v>0.1145</v>
      </c>
      <c r="L52" s="111">
        <v>0.1181</v>
      </c>
    </row>
    <row r="53" spans="1:12" s="81" customFormat="1" ht="15" customHeight="1">
      <c r="A53" s="81" t="s">
        <v>529</v>
      </c>
      <c r="B53" s="109" t="s">
        <v>648</v>
      </c>
      <c r="C53" s="110" t="s">
        <v>432</v>
      </c>
      <c r="D53" s="111">
        <v>0.2054</v>
      </c>
      <c r="E53" s="111">
        <v>0.16889999999999999</v>
      </c>
      <c r="F53" s="111">
        <v>0.18890000000000001</v>
      </c>
      <c r="G53" s="111">
        <v>0.18240000000000001</v>
      </c>
      <c r="H53" s="111">
        <v>0.13689999999999999</v>
      </c>
      <c r="I53" s="111">
        <v>0.1129</v>
      </c>
      <c r="J53" s="111">
        <v>0.12720000000000001</v>
      </c>
      <c r="K53" s="111">
        <v>0.13250000000000001</v>
      </c>
      <c r="L53" s="111">
        <v>0.1366</v>
      </c>
    </row>
    <row r="54" spans="1:12" s="81" customFormat="1" ht="15" customHeight="1">
      <c r="A54" s="81" t="s">
        <v>529</v>
      </c>
      <c r="B54" s="109" t="s">
        <v>649</v>
      </c>
      <c r="C54" s="110" t="s">
        <v>433</v>
      </c>
      <c r="D54" s="111">
        <v>0.2616</v>
      </c>
      <c r="E54" s="111">
        <v>0.2114</v>
      </c>
      <c r="F54" s="111">
        <v>0.23430000000000001</v>
      </c>
      <c r="G54" s="111">
        <v>0.22739999999999999</v>
      </c>
      <c r="H54" s="111">
        <v>0.18010000000000001</v>
      </c>
      <c r="I54" s="111">
        <v>0.15640000000000001</v>
      </c>
      <c r="J54" s="111">
        <v>0.16869999999999999</v>
      </c>
      <c r="K54" s="111">
        <v>0.1729</v>
      </c>
      <c r="L54" s="111">
        <v>0.17899999999999999</v>
      </c>
    </row>
    <row r="55" spans="1:12" s="81" customFormat="1" ht="15" customHeight="1">
      <c r="A55" s="81" t="s">
        <v>529</v>
      </c>
      <c r="B55" s="109" t="s">
        <v>650</v>
      </c>
      <c r="C55" s="110" t="s">
        <v>434</v>
      </c>
      <c r="D55" s="111">
        <v>-5.62E-2</v>
      </c>
      <c r="E55" s="111">
        <v>-4.2500000000000003E-2</v>
      </c>
      <c r="F55" s="111">
        <v>-4.5400000000000003E-2</v>
      </c>
      <c r="G55" s="111">
        <v>-4.4999999999999998E-2</v>
      </c>
      <c r="H55" s="111">
        <v>-4.3299999999999998E-2</v>
      </c>
      <c r="I55" s="111">
        <v>-4.3499999999999997E-2</v>
      </c>
      <c r="J55" s="111">
        <v>-4.1500000000000002E-2</v>
      </c>
      <c r="K55" s="111">
        <v>-4.0500000000000001E-2</v>
      </c>
      <c r="L55" s="111">
        <v>-4.2500000000000003E-2</v>
      </c>
    </row>
    <row r="56" spans="1:12" s="81" customFormat="1" ht="15" customHeight="1">
      <c r="A56" s="81" t="s">
        <v>529</v>
      </c>
      <c r="B56" s="109" t="s">
        <v>651</v>
      </c>
      <c r="C56" s="110" t="s">
        <v>435</v>
      </c>
      <c r="D56" s="111">
        <v>-1.34E-2</v>
      </c>
      <c r="E56" s="111">
        <v>-1.35E-2</v>
      </c>
      <c r="F56" s="111">
        <v>-1.4800000000000001E-2</v>
      </c>
      <c r="G56" s="111">
        <v>-1.37E-2</v>
      </c>
      <c r="H56" s="111">
        <v>-1.9699999999999999E-2</v>
      </c>
      <c r="I56" s="111">
        <v>-1.9900000000000001E-2</v>
      </c>
      <c r="J56" s="111">
        <v>-1.89E-2</v>
      </c>
      <c r="K56" s="111">
        <v>-1.7999999999999999E-2</v>
      </c>
      <c r="L56" s="111">
        <v>-1.84E-2</v>
      </c>
    </row>
    <row r="57" spans="1:12" s="81" customFormat="1" ht="15" customHeight="1" thickBot="1">
      <c r="A57" s="81" t="s">
        <v>529</v>
      </c>
      <c r="B57" s="109" t="s">
        <v>652</v>
      </c>
      <c r="C57" s="110" t="s">
        <v>436</v>
      </c>
      <c r="D57" s="111">
        <v>2.2000000000000001E-3</v>
      </c>
      <c r="E57" s="111">
        <v>3.0000000000000001E-3</v>
      </c>
      <c r="F57" s="111">
        <v>2.0999999999999999E-3</v>
      </c>
      <c r="G57" s="111">
        <v>1.1999999999999999E-3</v>
      </c>
      <c r="H57" s="111">
        <v>1E-4</v>
      </c>
      <c r="I57" s="111">
        <v>8.9999999999999998E-4</v>
      </c>
      <c r="J57" s="111">
        <v>1E-4</v>
      </c>
      <c r="K57" s="111">
        <v>-2.7000000000000001E-3</v>
      </c>
      <c r="L57" s="111">
        <v>-8.9999999999999998E-4</v>
      </c>
    </row>
    <row r="58" spans="1:12" s="124" customFormat="1" ht="15" customHeight="1" thickTop="1" thickBot="1">
      <c r="A58" s="81"/>
      <c r="B58" s="81"/>
      <c r="C58" s="618" t="s">
        <v>437</v>
      </c>
      <c r="D58" s="619"/>
      <c r="E58" s="619"/>
      <c r="F58" s="619"/>
      <c r="G58" s="619"/>
      <c r="H58" s="619"/>
      <c r="I58" s="619"/>
      <c r="J58" s="619"/>
      <c r="K58" s="619"/>
      <c r="L58" s="619"/>
    </row>
    <row r="59" spans="1:12" s="81" customFormat="1" ht="15" customHeight="1" thickTop="1">
      <c r="A59" s="81" t="s">
        <v>529</v>
      </c>
      <c r="B59" s="109" t="s">
        <v>646</v>
      </c>
      <c r="C59" s="110" t="s">
        <v>430</v>
      </c>
      <c r="D59" s="111">
        <v>0.19420000000000001</v>
      </c>
      <c r="E59" s="111">
        <v>0.15840000000000001</v>
      </c>
      <c r="F59" s="111">
        <v>0.17610000000000001</v>
      </c>
      <c r="G59" s="111">
        <v>0.1699</v>
      </c>
      <c r="H59" s="111">
        <v>0.1172</v>
      </c>
      <c r="I59" s="111">
        <v>9.3899999999999997E-2</v>
      </c>
      <c r="J59" s="111">
        <v>0.1084</v>
      </c>
      <c r="K59" s="111">
        <v>0.11169999999999999</v>
      </c>
      <c r="L59" s="111">
        <v>0.1173</v>
      </c>
    </row>
    <row r="60" spans="1:12" s="81" customFormat="1" ht="15" customHeight="1">
      <c r="A60" s="81" t="s">
        <v>529</v>
      </c>
      <c r="B60" s="109" t="s">
        <v>653</v>
      </c>
      <c r="C60" s="110" t="s">
        <v>438</v>
      </c>
      <c r="D60" s="111">
        <v>-1.6899999999999998E-2</v>
      </c>
      <c r="E60" s="111">
        <v>-1.3599999999999999E-2</v>
      </c>
      <c r="F60" s="111">
        <v>-1.4999999999999999E-2</v>
      </c>
      <c r="G60" s="111">
        <v>-1.04E-2</v>
      </c>
      <c r="H60" s="111">
        <v>-5.7000000000000002E-3</v>
      </c>
      <c r="I60" s="111">
        <v>-6.1000000000000004E-3</v>
      </c>
      <c r="J60" s="111">
        <v>-1.5699999999999999E-2</v>
      </c>
      <c r="K60" s="111">
        <v>-1.8800000000000001E-2</v>
      </c>
      <c r="L60" s="111">
        <v>-1.8100000000000002E-2</v>
      </c>
    </row>
    <row r="61" spans="1:12" s="118" customFormat="1" ht="15" customHeight="1">
      <c r="A61" s="81" t="s">
        <v>529</v>
      </c>
      <c r="B61" s="109" t="s">
        <v>654</v>
      </c>
      <c r="C61" s="110" t="s">
        <v>439</v>
      </c>
      <c r="D61" s="111">
        <v>-0.1429</v>
      </c>
      <c r="E61" s="111">
        <v>-0.1193</v>
      </c>
      <c r="F61" s="111">
        <v>-0.13150000000000001</v>
      </c>
      <c r="G61" s="111">
        <v>-0.12509999999999999</v>
      </c>
      <c r="H61" s="111">
        <v>-9.9400000000000002E-2</v>
      </c>
      <c r="I61" s="111">
        <v>-8.2900000000000001E-2</v>
      </c>
      <c r="J61" s="111">
        <v>-8.09E-2</v>
      </c>
      <c r="K61" s="111">
        <v>-8.48E-2</v>
      </c>
      <c r="L61" s="111">
        <v>-8.8099999999999998E-2</v>
      </c>
    </row>
    <row r="62" spans="1:12" s="118" customFormat="1" ht="15" customHeight="1">
      <c r="A62" s="81" t="s">
        <v>529</v>
      </c>
      <c r="B62" s="109" t="s">
        <v>655</v>
      </c>
      <c r="C62" s="110" t="s">
        <v>440</v>
      </c>
      <c r="D62" s="111">
        <v>1E-3</v>
      </c>
      <c r="E62" s="111">
        <v>5.0000000000000001E-4</v>
      </c>
      <c r="F62" s="111">
        <v>-2.9999999999999997E-4</v>
      </c>
      <c r="G62" s="111">
        <v>-8.9999999999999998E-4</v>
      </c>
      <c r="H62" s="111">
        <v>8.0000000000000004E-4</v>
      </c>
      <c r="I62" s="111">
        <v>-1E-4</v>
      </c>
      <c r="J62" s="111">
        <v>8.9999999999999998E-4</v>
      </c>
      <c r="K62" s="111">
        <v>-6.9999999999999999E-4</v>
      </c>
      <c r="L62" s="111">
        <v>-2.8999999999999998E-3</v>
      </c>
    </row>
    <row r="63" spans="1:12" s="118" customFormat="1" ht="15" customHeight="1">
      <c r="A63" s="81" t="s">
        <v>529</v>
      </c>
      <c r="B63" s="109" t="s">
        <v>656</v>
      </c>
      <c r="C63" s="110" t="s">
        <v>441</v>
      </c>
      <c r="D63" s="111">
        <v>0</v>
      </c>
      <c r="E63" s="111">
        <v>2.9999999999999997E-4</v>
      </c>
      <c r="F63" s="111">
        <v>2.9999999999999997E-4</v>
      </c>
      <c r="G63" s="111">
        <v>2.9999999999999997E-4</v>
      </c>
      <c r="H63" s="111">
        <v>-1E-4</v>
      </c>
      <c r="I63" s="111">
        <v>-1.6000000000000001E-3</v>
      </c>
      <c r="J63" s="111">
        <v>0</v>
      </c>
      <c r="K63" s="111">
        <v>1E-4</v>
      </c>
      <c r="L63" s="111">
        <v>-1E-4</v>
      </c>
    </row>
    <row r="64" spans="1:12" s="118" customFormat="1" ht="15" customHeight="1" thickBot="1">
      <c r="A64" s="81"/>
      <c r="B64" s="109"/>
      <c r="C64" s="110" t="s">
        <v>442</v>
      </c>
      <c r="D64" s="111">
        <v>1E-4</v>
      </c>
      <c r="E64" s="111">
        <v>-1E-4</v>
      </c>
      <c r="F64" s="111">
        <v>-2.0000000000000001E-4</v>
      </c>
      <c r="G64" s="111">
        <v>0</v>
      </c>
      <c r="H64" s="111">
        <v>0</v>
      </c>
      <c r="I64" s="111">
        <v>0</v>
      </c>
      <c r="J64" s="111">
        <v>1E-4</v>
      </c>
      <c r="K64" s="111">
        <v>0</v>
      </c>
      <c r="L64" s="111">
        <v>1E-4</v>
      </c>
    </row>
    <row r="65" spans="1:12" s="81" customFormat="1" ht="15" customHeight="1" thickTop="1" thickBot="1">
      <c r="A65" s="81" t="s">
        <v>529</v>
      </c>
      <c r="B65" s="109" t="s">
        <v>657</v>
      </c>
      <c r="C65" s="618" t="s">
        <v>658</v>
      </c>
      <c r="D65" s="615">
        <v>3.5400000000000001E-2</v>
      </c>
      <c r="E65" s="615">
        <v>2.6200000000000001E-2</v>
      </c>
      <c r="F65" s="615">
        <v>2.9399999999999999E-2</v>
      </c>
      <c r="G65" s="620">
        <v>3.3799999999999997E-2</v>
      </c>
      <c r="H65" s="620">
        <v>1.29E-2</v>
      </c>
      <c r="I65" s="620">
        <v>3.3E-3</v>
      </c>
      <c r="J65" s="620">
        <v>1.2699999999999999E-2</v>
      </c>
      <c r="K65" s="620">
        <v>7.4999999999999997E-3</v>
      </c>
      <c r="L65" s="620">
        <v>8.2000000000000007E-3</v>
      </c>
    </row>
    <row r="66" spans="1:12" ht="3.75" customHeight="1" thickTop="1" thickBot="1">
      <c r="A66" s="128"/>
      <c r="B66" s="128"/>
      <c r="C66" s="95"/>
      <c r="D66" s="95"/>
      <c r="E66" s="95"/>
      <c r="F66" s="95"/>
      <c r="G66" s="95"/>
      <c r="H66" s="95"/>
      <c r="I66" s="95"/>
      <c r="J66" s="95"/>
      <c r="K66" s="95"/>
      <c r="L66" s="95"/>
    </row>
    <row r="67" spans="1:12" ht="15" customHeight="1">
      <c r="A67" s="81"/>
      <c r="B67" s="81"/>
      <c r="C67" s="129" t="s">
        <v>444</v>
      </c>
      <c r="D67" s="81"/>
      <c r="E67" s="81"/>
      <c r="F67" s="81"/>
      <c r="G67" s="81"/>
      <c r="H67" s="81"/>
      <c r="I67" s="81"/>
      <c r="J67" s="81"/>
      <c r="K67" s="81"/>
      <c r="L67" s="81"/>
    </row>
    <row r="68" spans="1:12" ht="15" customHeight="1">
      <c r="A68" s="81"/>
      <c r="B68" s="81"/>
      <c r="C68" s="129" t="s">
        <v>659</v>
      </c>
      <c r="D68" s="81"/>
      <c r="E68" s="81"/>
      <c r="F68" s="81"/>
      <c r="G68" s="81"/>
      <c r="H68" s="81"/>
      <c r="I68" s="81"/>
      <c r="J68" s="81"/>
      <c r="K68" s="81"/>
      <c r="L68" s="81"/>
    </row>
    <row r="69" spans="1:12" ht="15" customHeight="1">
      <c r="A69" s="81"/>
      <c r="B69" s="81"/>
      <c r="C69" s="129" t="s">
        <v>660</v>
      </c>
      <c r="D69" s="81"/>
      <c r="E69" s="81"/>
      <c r="F69" s="81"/>
      <c r="G69" s="81"/>
      <c r="H69" s="81"/>
      <c r="I69" s="81"/>
      <c r="J69" s="81"/>
      <c r="K69" s="81"/>
      <c r="L69" s="81"/>
    </row>
    <row r="70" spans="1:12" ht="15" customHeight="1">
      <c r="A70" s="81"/>
      <c r="B70" s="81"/>
      <c r="C70" s="129" t="s">
        <v>447</v>
      </c>
      <c r="D70" s="81"/>
      <c r="E70" s="81"/>
      <c r="F70" s="81"/>
      <c r="G70" s="81"/>
      <c r="H70" s="81"/>
      <c r="I70" s="81"/>
      <c r="J70" s="81"/>
      <c r="K70" s="81"/>
      <c r="L70" s="81"/>
    </row>
    <row r="71" spans="1:12" ht="15" customHeight="1">
      <c r="A71" s="81"/>
      <c r="B71" s="81"/>
      <c r="C71" s="129" t="s">
        <v>448</v>
      </c>
      <c r="D71" s="81"/>
      <c r="E71" s="81"/>
      <c r="F71" s="81"/>
      <c r="G71" s="81"/>
      <c r="H71" s="81"/>
      <c r="I71" s="81"/>
      <c r="J71" s="81"/>
      <c r="K71" s="81"/>
      <c r="L71" s="81"/>
    </row>
    <row r="72" spans="1:12" ht="30" customHeight="1">
      <c r="A72" s="81"/>
      <c r="B72" s="81"/>
      <c r="C72" s="763" t="s">
        <v>449</v>
      </c>
      <c r="D72" s="763"/>
      <c r="E72" s="763"/>
      <c r="F72" s="763"/>
      <c r="G72" s="763"/>
      <c r="H72" s="763"/>
      <c r="I72" s="763"/>
      <c r="J72" s="763"/>
      <c r="K72" s="763"/>
      <c r="L72" s="130"/>
    </row>
    <row r="73" spans="1:12" ht="15" customHeight="1">
      <c r="A73" s="81"/>
      <c r="B73" s="81"/>
      <c r="C73" s="129" t="s">
        <v>450</v>
      </c>
      <c r="D73" s="81"/>
      <c r="E73" s="81"/>
      <c r="F73" s="81"/>
      <c r="G73" s="81"/>
      <c r="H73" s="81"/>
      <c r="I73" s="81"/>
      <c r="J73" s="81"/>
      <c r="K73" s="81"/>
      <c r="L73" s="81"/>
    </row>
    <row r="74" spans="1:12" ht="30" customHeight="1">
      <c r="A74" s="81"/>
      <c r="B74" s="81"/>
      <c r="C74" s="763" t="s">
        <v>451</v>
      </c>
      <c r="D74" s="763"/>
      <c r="E74" s="763"/>
      <c r="F74" s="763"/>
      <c r="G74" s="763"/>
      <c r="H74" s="763"/>
      <c r="I74" s="763"/>
      <c r="J74" s="763"/>
      <c r="K74" s="763"/>
      <c r="L74" s="130"/>
    </row>
    <row r="75" spans="1:12" ht="15" customHeight="1">
      <c r="A75" s="81"/>
      <c r="B75" s="81"/>
      <c r="C75" s="129"/>
      <c r="D75" s="81"/>
      <c r="E75" s="81"/>
      <c r="F75" s="81"/>
      <c r="G75" s="81"/>
      <c r="H75" s="81"/>
      <c r="I75" s="81"/>
      <c r="J75" s="81"/>
      <c r="K75" s="81"/>
      <c r="L75" s="81"/>
    </row>
    <row r="76" spans="1:12" ht="15" customHeight="1">
      <c r="A76" s="81"/>
      <c r="B76" s="81"/>
      <c r="C76" s="81"/>
      <c r="D76" s="81"/>
      <c r="E76" s="81"/>
      <c r="F76" s="81"/>
      <c r="G76" s="81"/>
      <c r="H76" s="81"/>
      <c r="I76" s="81"/>
      <c r="J76" s="81"/>
      <c r="K76" s="81"/>
      <c r="L76" s="81"/>
    </row>
  </sheetData>
  <mergeCells count="6">
    <mergeCell ref="C74:K74"/>
    <mergeCell ref="C1:K1"/>
    <mergeCell ref="A2:K2"/>
    <mergeCell ref="C3:K3"/>
    <mergeCell ref="A4:K4"/>
    <mergeCell ref="C72:K72"/>
  </mergeCells>
  <pageMargins left="0.93" right="0.42" top="0.69" bottom="0.59" header="0.5" footer="0.5"/>
  <pageSetup scale="35"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37"/>
  <sheetViews>
    <sheetView zoomScaleNormal="100" workbookViewId="0">
      <selection sqref="A1:K1"/>
    </sheetView>
  </sheetViews>
  <sheetFormatPr baseColWidth="10" defaultColWidth="9.140625" defaultRowHeight="12.75"/>
  <cols>
    <col min="1" max="1" width="85.5703125" style="155" customWidth="1"/>
    <col min="2" max="4" width="13.42578125" style="133" bestFit="1" customWidth="1"/>
    <col min="5" max="5" width="10.7109375" style="133" bestFit="1" customWidth="1"/>
    <col min="6" max="6" width="11.7109375" style="133" bestFit="1" customWidth="1"/>
    <col min="7" max="7" width="13.42578125" style="133" bestFit="1" customWidth="1"/>
    <col min="8" max="8" width="10.7109375" style="133" bestFit="1" customWidth="1"/>
    <col min="9" max="9" width="13.42578125" style="133" bestFit="1" customWidth="1"/>
    <col min="10" max="10" width="11.7109375" style="133" bestFit="1" customWidth="1"/>
    <col min="11" max="11" width="14.5703125" style="133" customWidth="1"/>
    <col min="12" max="256" width="11.42578125" style="133" customWidth="1"/>
    <col min="257" max="257" width="85.5703125" style="133" customWidth="1"/>
    <col min="258" max="260" width="13.42578125" style="133" bestFit="1" customWidth="1"/>
    <col min="261" max="261" width="10.7109375" style="133" bestFit="1" customWidth="1"/>
    <col min="262" max="262" width="11.7109375" style="133" bestFit="1" customWidth="1"/>
    <col min="263" max="263" width="13.42578125" style="133" bestFit="1" customWidth="1"/>
    <col min="264" max="264" width="10.7109375" style="133" bestFit="1" customWidth="1"/>
    <col min="265" max="265" width="13.42578125" style="133" bestFit="1" customWidth="1"/>
    <col min="266" max="266" width="11.7109375" style="133" bestFit="1" customWidth="1"/>
    <col min="267" max="267" width="14.5703125" style="133" customWidth="1"/>
    <col min="268" max="512" width="11.42578125" style="133" customWidth="1"/>
    <col min="513" max="513" width="85.5703125" style="133" customWidth="1"/>
    <col min="514" max="516" width="13.42578125" style="133" bestFit="1" customWidth="1"/>
    <col min="517" max="517" width="10.7109375" style="133" bestFit="1" customWidth="1"/>
    <col min="518" max="518" width="11.7109375" style="133" bestFit="1" customWidth="1"/>
    <col min="519" max="519" width="13.42578125" style="133" bestFit="1" customWidth="1"/>
    <col min="520" max="520" width="10.7109375" style="133" bestFit="1" customWidth="1"/>
    <col min="521" max="521" width="13.42578125" style="133" bestFit="1" customWidth="1"/>
    <col min="522" max="522" width="11.7109375" style="133" bestFit="1" customWidth="1"/>
    <col min="523" max="523" width="14.5703125" style="133" customWidth="1"/>
    <col min="524" max="768" width="11.42578125" style="133" customWidth="1"/>
    <col min="769" max="769" width="85.5703125" style="133" customWidth="1"/>
    <col min="770" max="772" width="13.42578125" style="133" bestFit="1" customWidth="1"/>
    <col min="773" max="773" width="10.7109375" style="133" bestFit="1" customWidth="1"/>
    <col min="774" max="774" width="11.7109375" style="133" bestFit="1" customWidth="1"/>
    <col min="775" max="775" width="13.42578125" style="133" bestFit="1" customWidth="1"/>
    <col min="776" max="776" width="10.7109375" style="133" bestFit="1" customWidth="1"/>
    <col min="777" max="777" width="13.42578125" style="133" bestFit="1" customWidth="1"/>
    <col min="778" max="778" width="11.7109375" style="133" bestFit="1" customWidth="1"/>
    <col min="779" max="779" width="14.5703125" style="133" customWidth="1"/>
    <col min="780" max="1024" width="11.42578125" style="133" customWidth="1"/>
    <col min="1025" max="1025" width="85.5703125" style="133" customWidth="1"/>
    <col min="1026" max="1028" width="13.42578125" style="133" bestFit="1" customWidth="1"/>
    <col min="1029" max="1029" width="10.7109375" style="133" bestFit="1" customWidth="1"/>
    <col min="1030" max="1030" width="11.7109375" style="133" bestFit="1" customWidth="1"/>
    <col min="1031" max="1031" width="13.42578125" style="133" bestFit="1" customWidth="1"/>
    <col min="1032" max="1032" width="10.7109375" style="133" bestFit="1" customWidth="1"/>
    <col min="1033" max="1033" width="13.42578125" style="133" bestFit="1" customWidth="1"/>
    <col min="1034" max="1034" width="11.7109375" style="133" bestFit="1" customWidth="1"/>
    <col min="1035" max="1035" width="14.5703125" style="133" customWidth="1"/>
    <col min="1036" max="1280" width="11.42578125" style="133" customWidth="1"/>
    <col min="1281" max="1281" width="85.5703125" style="133" customWidth="1"/>
    <col min="1282" max="1284" width="13.42578125" style="133" bestFit="1" customWidth="1"/>
    <col min="1285" max="1285" width="10.7109375" style="133" bestFit="1" customWidth="1"/>
    <col min="1286" max="1286" width="11.7109375" style="133" bestFit="1" customWidth="1"/>
    <col min="1287" max="1287" width="13.42578125" style="133" bestFit="1" customWidth="1"/>
    <col min="1288" max="1288" width="10.7109375" style="133" bestFit="1" customWidth="1"/>
    <col min="1289" max="1289" width="13.42578125" style="133" bestFit="1" customWidth="1"/>
    <col min="1290" max="1290" width="11.7109375" style="133" bestFit="1" customWidth="1"/>
    <col min="1291" max="1291" width="14.5703125" style="133" customWidth="1"/>
    <col min="1292" max="1536" width="11.42578125" style="133" customWidth="1"/>
    <col min="1537" max="1537" width="85.5703125" style="133" customWidth="1"/>
    <col min="1538" max="1540" width="13.42578125" style="133" bestFit="1" customWidth="1"/>
    <col min="1541" max="1541" width="10.7109375" style="133" bestFit="1" customWidth="1"/>
    <col min="1542" max="1542" width="11.7109375" style="133" bestFit="1" customWidth="1"/>
    <col min="1543" max="1543" width="13.42578125" style="133" bestFit="1" customWidth="1"/>
    <col min="1544" max="1544" width="10.7109375" style="133" bestFit="1" customWidth="1"/>
    <col min="1545" max="1545" width="13.42578125" style="133" bestFit="1" customWidth="1"/>
    <col min="1546" max="1546" width="11.7109375" style="133" bestFit="1" customWidth="1"/>
    <col min="1547" max="1547" width="14.5703125" style="133" customWidth="1"/>
    <col min="1548" max="1792" width="11.42578125" style="133" customWidth="1"/>
    <col min="1793" max="1793" width="85.5703125" style="133" customWidth="1"/>
    <col min="1794" max="1796" width="13.42578125" style="133" bestFit="1" customWidth="1"/>
    <col min="1797" max="1797" width="10.7109375" style="133" bestFit="1" customWidth="1"/>
    <col min="1798" max="1798" width="11.7109375" style="133" bestFit="1" customWidth="1"/>
    <col min="1799" max="1799" width="13.42578125" style="133" bestFit="1" customWidth="1"/>
    <col min="1800" max="1800" width="10.7109375" style="133" bestFit="1" customWidth="1"/>
    <col min="1801" max="1801" width="13.42578125" style="133" bestFit="1" customWidth="1"/>
    <col min="1802" max="1802" width="11.7109375" style="133" bestFit="1" customWidth="1"/>
    <col min="1803" max="1803" width="14.5703125" style="133" customWidth="1"/>
    <col min="1804" max="2048" width="11.42578125" style="133" customWidth="1"/>
    <col min="2049" max="2049" width="85.5703125" style="133" customWidth="1"/>
    <col min="2050" max="2052" width="13.42578125" style="133" bestFit="1" customWidth="1"/>
    <col min="2053" max="2053" width="10.7109375" style="133" bestFit="1" customWidth="1"/>
    <col min="2054" max="2054" width="11.7109375" style="133" bestFit="1" customWidth="1"/>
    <col min="2055" max="2055" width="13.42578125" style="133" bestFit="1" customWidth="1"/>
    <col min="2056" max="2056" width="10.7109375" style="133" bestFit="1" customWidth="1"/>
    <col min="2057" max="2057" width="13.42578125" style="133" bestFit="1" customWidth="1"/>
    <col min="2058" max="2058" width="11.7109375" style="133" bestFit="1" customWidth="1"/>
    <col min="2059" max="2059" width="14.5703125" style="133" customWidth="1"/>
    <col min="2060" max="2304" width="11.42578125" style="133" customWidth="1"/>
    <col min="2305" max="2305" width="85.5703125" style="133" customWidth="1"/>
    <col min="2306" max="2308" width="13.42578125" style="133" bestFit="1" customWidth="1"/>
    <col min="2309" max="2309" width="10.7109375" style="133" bestFit="1" customWidth="1"/>
    <col min="2310" max="2310" width="11.7109375" style="133" bestFit="1" customWidth="1"/>
    <col min="2311" max="2311" width="13.42578125" style="133" bestFit="1" customWidth="1"/>
    <col min="2312" max="2312" width="10.7109375" style="133" bestFit="1" customWidth="1"/>
    <col min="2313" max="2313" width="13.42578125" style="133" bestFit="1" customWidth="1"/>
    <col min="2314" max="2314" width="11.7109375" style="133" bestFit="1" customWidth="1"/>
    <col min="2315" max="2315" width="14.5703125" style="133" customWidth="1"/>
    <col min="2316" max="2560" width="11.42578125" style="133" customWidth="1"/>
    <col min="2561" max="2561" width="85.5703125" style="133" customWidth="1"/>
    <col min="2562" max="2564" width="13.42578125" style="133" bestFit="1" customWidth="1"/>
    <col min="2565" max="2565" width="10.7109375" style="133" bestFit="1" customWidth="1"/>
    <col min="2566" max="2566" width="11.7109375" style="133" bestFit="1" customWidth="1"/>
    <col min="2567" max="2567" width="13.42578125" style="133" bestFit="1" customWidth="1"/>
    <col min="2568" max="2568" width="10.7109375" style="133" bestFit="1" customWidth="1"/>
    <col min="2569" max="2569" width="13.42578125" style="133" bestFit="1" customWidth="1"/>
    <col min="2570" max="2570" width="11.7109375" style="133" bestFit="1" customWidth="1"/>
    <col min="2571" max="2571" width="14.5703125" style="133" customWidth="1"/>
    <col min="2572" max="2816" width="11.42578125" style="133" customWidth="1"/>
    <col min="2817" max="2817" width="85.5703125" style="133" customWidth="1"/>
    <col min="2818" max="2820" width="13.42578125" style="133" bestFit="1" customWidth="1"/>
    <col min="2821" max="2821" width="10.7109375" style="133" bestFit="1" customWidth="1"/>
    <col min="2822" max="2822" width="11.7109375" style="133" bestFit="1" customWidth="1"/>
    <col min="2823" max="2823" width="13.42578125" style="133" bestFit="1" customWidth="1"/>
    <col min="2824" max="2824" width="10.7109375" style="133" bestFit="1" customWidth="1"/>
    <col min="2825" max="2825" width="13.42578125" style="133" bestFit="1" customWidth="1"/>
    <col min="2826" max="2826" width="11.7109375" style="133" bestFit="1" customWidth="1"/>
    <col min="2827" max="2827" width="14.5703125" style="133" customWidth="1"/>
    <col min="2828" max="3072" width="11.42578125" style="133" customWidth="1"/>
    <col min="3073" max="3073" width="85.5703125" style="133" customWidth="1"/>
    <col min="3074" max="3076" width="13.42578125" style="133" bestFit="1" customWidth="1"/>
    <col min="3077" max="3077" width="10.7109375" style="133" bestFit="1" customWidth="1"/>
    <col min="3078" max="3078" width="11.7109375" style="133" bestFit="1" customWidth="1"/>
    <col min="3079" max="3079" width="13.42578125" style="133" bestFit="1" customWidth="1"/>
    <col min="3080" max="3080" width="10.7109375" style="133" bestFit="1" customWidth="1"/>
    <col min="3081" max="3081" width="13.42578125" style="133" bestFit="1" customWidth="1"/>
    <col min="3082" max="3082" width="11.7109375" style="133" bestFit="1" customWidth="1"/>
    <col min="3083" max="3083" width="14.5703125" style="133" customWidth="1"/>
    <col min="3084" max="3328" width="11.42578125" style="133" customWidth="1"/>
    <col min="3329" max="3329" width="85.5703125" style="133" customWidth="1"/>
    <col min="3330" max="3332" width="13.42578125" style="133" bestFit="1" customWidth="1"/>
    <col min="3333" max="3333" width="10.7109375" style="133" bestFit="1" customWidth="1"/>
    <col min="3334" max="3334" width="11.7109375" style="133" bestFit="1" customWidth="1"/>
    <col min="3335" max="3335" width="13.42578125" style="133" bestFit="1" customWidth="1"/>
    <col min="3336" max="3336" width="10.7109375" style="133" bestFit="1" customWidth="1"/>
    <col min="3337" max="3337" width="13.42578125" style="133" bestFit="1" customWidth="1"/>
    <col min="3338" max="3338" width="11.7109375" style="133" bestFit="1" customWidth="1"/>
    <col min="3339" max="3339" width="14.5703125" style="133" customWidth="1"/>
    <col min="3340" max="3584" width="11.42578125" style="133" customWidth="1"/>
    <col min="3585" max="3585" width="85.5703125" style="133" customWidth="1"/>
    <col min="3586" max="3588" width="13.42578125" style="133" bestFit="1" customWidth="1"/>
    <col min="3589" max="3589" width="10.7109375" style="133" bestFit="1" customWidth="1"/>
    <col min="3590" max="3590" width="11.7109375" style="133" bestFit="1" customWidth="1"/>
    <col min="3591" max="3591" width="13.42578125" style="133" bestFit="1" customWidth="1"/>
    <col min="3592" max="3592" width="10.7109375" style="133" bestFit="1" customWidth="1"/>
    <col min="3593" max="3593" width="13.42578125" style="133" bestFit="1" customWidth="1"/>
    <col min="3594" max="3594" width="11.7109375" style="133" bestFit="1" customWidth="1"/>
    <col min="3595" max="3595" width="14.5703125" style="133" customWidth="1"/>
    <col min="3596" max="3840" width="11.42578125" style="133" customWidth="1"/>
    <col min="3841" max="3841" width="85.5703125" style="133" customWidth="1"/>
    <col min="3842" max="3844" width="13.42578125" style="133" bestFit="1" customWidth="1"/>
    <col min="3845" max="3845" width="10.7109375" style="133" bestFit="1" customWidth="1"/>
    <col min="3846" max="3846" width="11.7109375" style="133" bestFit="1" customWidth="1"/>
    <col min="3847" max="3847" width="13.42578125" style="133" bestFit="1" customWidth="1"/>
    <col min="3848" max="3848" width="10.7109375" style="133" bestFit="1" customWidth="1"/>
    <col min="3849" max="3849" width="13.42578125" style="133" bestFit="1" customWidth="1"/>
    <col min="3850" max="3850" width="11.7109375" style="133" bestFit="1" customWidth="1"/>
    <col min="3851" max="3851" width="14.5703125" style="133" customWidth="1"/>
    <col min="3852" max="4096" width="11.42578125" style="133" customWidth="1"/>
    <col min="4097" max="4097" width="85.5703125" style="133" customWidth="1"/>
    <col min="4098" max="4100" width="13.42578125" style="133" bestFit="1" customWidth="1"/>
    <col min="4101" max="4101" width="10.7109375" style="133" bestFit="1" customWidth="1"/>
    <col min="4102" max="4102" width="11.7109375" style="133" bestFit="1" customWidth="1"/>
    <col min="4103" max="4103" width="13.42578125" style="133" bestFit="1" customWidth="1"/>
    <col min="4104" max="4104" width="10.7109375" style="133" bestFit="1" customWidth="1"/>
    <col min="4105" max="4105" width="13.42578125" style="133" bestFit="1" customWidth="1"/>
    <col min="4106" max="4106" width="11.7109375" style="133" bestFit="1" customWidth="1"/>
    <col min="4107" max="4107" width="14.5703125" style="133" customWidth="1"/>
    <col min="4108" max="4352" width="11.42578125" style="133" customWidth="1"/>
    <col min="4353" max="4353" width="85.5703125" style="133" customWidth="1"/>
    <col min="4354" max="4356" width="13.42578125" style="133" bestFit="1" customWidth="1"/>
    <col min="4357" max="4357" width="10.7109375" style="133" bestFit="1" customWidth="1"/>
    <col min="4358" max="4358" width="11.7109375" style="133" bestFit="1" customWidth="1"/>
    <col min="4359" max="4359" width="13.42578125" style="133" bestFit="1" customWidth="1"/>
    <col min="4360" max="4360" width="10.7109375" style="133" bestFit="1" customWidth="1"/>
    <col min="4361" max="4361" width="13.42578125" style="133" bestFit="1" customWidth="1"/>
    <col min="4362" max="4362" width="11.7109375" style="133" bestFit="1" customWidth="1"/>
    <col min="4363" max="4363" width="14.5703125" style="133" customWidth="1"/>
    <col min="4364" max="4608" width="11.42578125" style="133" customWidth="1"/>
    <col min="4609" max="4609" width="85.5703125" style="133" customWidth="1"/>
    <col min="4610" max="4612" width="13.42578125" style="133" bestFit="1" customWidth="1"/>
    <col min="4613" max="4613" width="10.7109375" style="133" bestFit="1" customWidth="1"/>
    <col min="4614" max="4614" width="11.7109375" style="133" bestFit="1" customWidth="1"/>
    <col min="4615" max="4615" width="13.42578125" style="133" bestFit="1" customWidth="1"/>
    <col min="4616" max="4616" width="10.7109375" style="133" bestFit="1" customWidth="1"/>
    <col min="4617" max="4617" width="13.42578125" style="133" bestFit="1" customWidth="1"/>
    <col min="4618" max="4618" width="11.7109375" style="133" bestFit="1" customWidth="1"/>
    <col min="4619" max="4619" width="14.5703125" style="133" customWidth="1"/>
    <col min="4620" max="4864" width="11.42578125" style="133" customWidth="1"/>
    <col min="4865" max="4865" width="85.5703125" style="133" customWidth="1"/>
    <col min="4866" max="4868" width="13.42578125" style="133" bestFit="1" customWidth="1"/>
    <col min="4869" max="4869" width="10.7109375" style="133" bestFit="1" customWidth="1"/>
    <col min="4870" max="4870" width="11.7109375" style="133" bestFit="1" customWidth="1"/>
    <col min="4871" max="4871" width="13.42578125" style="133" bestFit="1" customWidth="1"/>
    <col min="4872" max="4872" width="10.7109375" style="133" bestFit="1" customWidth="1"/>
    <col min="4873" max="4873" width="13.42578125" style="133" bestFit="1" customWidth="1"/>
    <col min="4874" max="4874" width="11.7109375" style="133" bestFit="1" customWidth="1"/>
    <col min="4875" max="4875" width="14.5703125" style="133" customWidth="1"/>
    <col min="4876" max="5120" width="11.42578125" style="133" customWidth="1"/>
    <col min="5121" max="5121" width="85.5703125" style="133" customWidth="1"/>
    <col min="5122" max="5124" width="13.42578125" style="133" bestFit="1" customWidth="1"/>
    <col min="5125" max="5125" width="10.7109375" style="133" bestFit="1" customWidth="1"/>
    <col min="5126" max="5126" width="11.7109375" style="133" bestFit="1" customWidth="1"/>
    <col min="5127" max="5127" width="13.42578125" style="133" bestFit="1" customWidth="1"/>
    <col min="5128" max="5128" width="10.7109375" style="133" bestFit="1" customWidth="1"/>
    <col min="5129" max="5129" width="13.42578125" style="133" bestFit="1" customWidth="1"/>
    <col min="5130" max="5130" width="11.7109375" style="133" bestFit="1" customWidth="1"/>
    <col min="5131" max="5131" width="14.5703125" style="133" customWidth="1"/>
    <col min="5132" max="5376" width="11.42578125" style="133" customWidth="1"/>
    <col min="5377" max="5377" width="85.5703125" style="133" customWidth="1"/>
    <col min="5378" max="5380" width="13.42578125" style="133" bestFit="1" customWidth="1"/>
    <col min="5381" max="5381" width="10.7109375" style="133" bestFit="1" customWidth="1"/>
    <col min="5382" max="5382" width="11.7109375" style="133" bestFit="1" customWidth="1"/>
    <col min="5383" max="5383" width="13.42578125" style="133" bestFit="1" customWidth="1"/>
    <col min="5384" max="5384" width="10.7109375" style="133" bestFit="1" customWidth="1"/>
    <col min="5385" max="5385" width="13.42578125" style="133" bestFit="1" customWidth="1"/>
    <col min="5386" max="5386" width="11.7109375" style="133" bestFit="1" customWidth="1"/>
    <col min="5387" max="5387" width="14.5703125" style="133" customWidth="1"/>
    <col min="5388" max="5632" width="11.42578125" style="133" customWidth="1"/>
    <col min="5633" max="5633" width="85.5703125" style="133" customWidth="1"/>
    <col min="5634" max="5636" width="13.42578125" style="133" bestFit="1" customWidth="1"/>
    <col min="5637" max="5637" width="10.7109375" style="133" bestFit="1" customWidth="1"/>
    <col min="5638" max="5638" width="11.7109375" style="133" bestFit="1" customWidth="1"/>
    <col min="5639" max="5639" width="13.42578125" style="133" bestFit="1" customWidth="1"/>
    <col min="5640" max="5640" width="10.7109375" style="133" bestFit="1" customWidth="1"/>
    <col min="5641" max="5641" width="13.42578125" style="133" bestFit="1" customWidth="1"/>
    <col min="5642" max="5642" width="11.7109375" style="133" bestFit="1" customWidth="1"/>
    <col min="5643" max="5643" width="14.5703125" style="133" customWidth="1"/>
    <col min="5644" max="5888" width="11.42578125" style="133" customWidth="1"/>
    <col min="5889" max="5889" width="85.5703125" style="133" customWidth="1"/>
    <col min="5890" max="5892" width="13.42578125" style="133" bestFit="1" customWidth="1"/>
    <col min="5893" max="5893" width="10.7109375" style="133" bestFit="1" customWidth="1"/>
    <col min="5894" max="5894" width="11.7109375" style="133" bestFit="1" customWidth="1"/>
    <col min="5895" max="5895" width="13.42578125" style="133" bestFit="1" customWidth="1"/>
    <col min="5896" max="5896" width="10.7109375" style="133" bestFit="1" customWidth="1"/>
    <col min="5897" max="5897" width="13.42578125" style="133" bestFit="1" customWidth="1"/>
    <col min="5898" max="5898" width="11.7109375" style="133" bestFit="1" customWidth="1"/>
    <col min="5899" max="5899" width="14.5703125" style="133" customWidth="1"/>
    <col min="5900" max="6144" width="11.42578125" style="133" customWidth="1"/>
    <col min="6145" max="6145" width="85.5703125" style="133" customWidth="1"/>
    <col min="6146" max="6148" width="13.42578125" style="133" bestFit="1" customWidth="1"/>
    <col min="6149" max="6149" width="10.7109375" style="133" bestFit="1" customWidth="1"/>
    <col min="6150" max="6150" width="11.7109375" style="133" bestFit="1" customWidth="1"/>
    <col min="6151" max="6151" width="13.42578125" style="133" bestFit="1" customWidth="1"/>
    <col min="6152" max="6152" width="10.7109375" style="133" bestFit="1" customWidth="1"/>
    <col min="6153" max="6153" width="13.42578125" style="133" bestFit="1" customWidth="1"/>
    <col min="6154" max="6154" width="11.7109375" style="133" bestFit="1" customWidth="1"/>
    <col min="6155" max="6155" width="14.5703125" style="133" customWidth="1"/>
    <col min="6156" max="6400" width="11.42578125" style="133" customWidth="1"/>
    <col min="6401" max="6401" width="85.5703125" style="133" customWidth="1"/>
    <col min="6402" max="6404" width="13.42578125" style="133" bestFit="1" customWidth="1"/>
    <col min="6405" max="6405" width="10.7109375" style="133" bestFit="1" customWidth="1"/>
    <col min="6406" max="6406" width="11.7109375" style="133" bestFit="1" customWidth="1"/>
    <col min="6407" max="6407" width="13.42578125" style="133" bestFit="1" customWidth="1"/>
    <col min="6408" max="6408" width="10.7109375" style="133" bestFit="1" customWidth="1"/>
    <col min="6409" max="6409" width="13.42578125" style="133" bestFit="1" customWidth="1"/>
    <col min="6410" max="6410" width="11.7109375" style="133" bestFit="1" customWidth="1"/>
    <col min="6411" max="6411" width="14.5703125" style="133" customWidth="1"/>
    <col min="6412" max="6656" width="11.42578125" style="133" customWidth="1"/>
    <col min="6657" max="6657" width="85.5703125" style="133" customWidth="1"/>
    <col min="6658" max="6660" width="13.42578125" style="133" bestFit="1" customWidth="1"/>
    <col min="6661" max="6661" width="10.7109375" style="133" bestFit="1" customWidth="1"/>
    <col min="6662" max="6662" width="11.7109375" style="133" bestFit="1" customWidth="1"/>
    <col min="6663" max="6663" width="13.42578125" style="133" bestFit="1" customWidth="1"/>
    <col min="6664" max="6664" width="10.7109375" style="133" bestFit="1" customWidth="1"/>
    <col min="6665" max="6665" width="13.42578125" style="133" bestFit="1" customWidth="1"/>
    <col min="6666" max="6666" width="11.7109375" style="133" bestFit="1" customWidth="1"/>
    <col min="6667" max="6667" width="14.5703125" style="133" customWidth="1"/>
    <col min="6668" max="6912" width="11.42578125" style="133" customWidth="1"/>
    <col min="6913" max="6913" width="85.5703125" style="133" customWidth="1"/>
    <col min="6914" max="6916" width="13.42578125" style="133" bestFit="1" customWidth="1"/>
    <col min="6917" max="6917" width="10.7109375" style="133" bestFit="1" customWidth="1"/>
    <col min="6918" max="6918" width="11.7109375" style="133" bestFit="1" customWidth="1"/>
    <col min="6919" max="6919" width="13.42578125" style="133" bestFit="1" customWidth="1"/>
    <col min="6920" max="6920" width="10.7109375" style="133" bestFit="1" customWidth="1"/>
    <col min="6921" max="6921" width="13.42578125" style="133" bestFit="1" customWidth="1"/>
    <col min="6922" max="6922" width="11.7109375" style="133" bestFit="1" customWidth="1"/>
    <col min="6923" max="6923" width="14.5703125" style="133" customWidth="1"/>
    <col min="6924" max="7168" width="11.42578125" style="133" customWidth="1"/>
    <col min="7169" max="7169" width="85.5703125" style="133" customWidth="1"/>
    <col min="7170" max="7172" width="13.42578125" style="133" bestFit="1" customWidth="1"/>
    <col min="7173" max="7173" width="10.7109375" style="133" bestFit="1" customWidth="1"/>
    <col min="7174" max="7174" width="11.7109375" style="133" bestFit="1" customWidth="1"/>
    <col min="7175" max="7175" width="13.42578125" style="133" bestFit="1" customWidth="1"/>
    <col min="7176" max="7176" width="10.7109375" style="133" bestFit="1" customWidth="1"/>
    <col min="7177" max="7177" width="13.42578125" style="133" bestFit="1" customWidth="1"/>
    <col min="7178" max="7178" width="11.7109375" style="133" bestFit="1" customWidth="1"/>
    <col min="7179" max="7179" width="14.5703125" style="133" customWidth="1"/>
    <col min="7180" max="7424" width="11.42578125" style="133" customWidth="1"/>
    <col min="7425" max="7425" width="85.5703125" style="133" customWidth="1"/>
    <col min="7426" max="7428" width="13.42578125" style="133" bestFit="1" customWidth="1"/>
    <col min="7429" max="7429" width="10.7109375" style="133" bestFit="1" customWidth="1"/>
    <col min="7430" max="7430" width="11.7109375" style="133" bestFit="1" customWidth="1"/>
    <col min="7431" max="7431" width="13.42578125" style="133" bestFit="1" customWidth="1"/>
    <col min="7432" max="7432" width="10.7109375" style="133" bestFit="1" customWidth="1"/>
    <col min="7433" max="7433" width="13.42578125" style="133" bestFit="1" customWidth="1"/>
    <col min="7434" max="7434" width="11.7109375" style="133" bestFit="1" customWidth="1"/>
    <col min="7435" max="7435" width="14.5703125" style="133" customWidth="1"/>
    <col min="7436" max="7680" width="11.42578125" style="133" customWidth="1"/>
    <col min="7681" max="7681" width="85.5703125" style="133" customWidth="1"/>
    <col min="7682" max="7684" width="13.42578125" style="133" bestFit="1" customWidth="1"/>
    <col min="7685" max="7685" width="10.7109375" style="133" bestFit="1" customWidth="1"/>
    <col min="7686" max="7686" width="11.7109375" style="133" bestFit="1" customWidth="1"/>
    <col min="7687" max="7687" width="13.42578125" style="133" bestFit="1" customWidth="1"/>
    <col min="7688" max="7688" width="10.7109375" style="133" bestFit="1" customWidth="1"/>
    <col min="7689" max="7689" width="13.42578125" style="133" bestFit="1" customWidth="1"/>
    <col min="7690" max="7690" width="11.7109375" style="133" bestFit="1" customWidth="1"/>
    <col min="7691" max="7691" width="14.5703125" style="133" customWidth="1"/>
    <col min="7692" max="7936" width="11.42578125" style="133" customWidth="1"/>
    <col min="7937" max="7937" width="85.5703125" style="133" customWidth="1"/>
    <col min="7938" max="7940" width="13.42578125" style="133" bestFit="1" customWidth="1"/>
    <col min="7941" max="7941" width="10.7109375" style="133" bestFit="1" customWidth="1"/>
    <col min="7942" max="7942" width="11.7109375" style="133" bestFit="1" customWidth="1"/>
    <col min="7943" max="7943" width="13.42578125" style="133" bestFit="1" customWidth="1"/>
    <col min="7944" max="7944" width="10.7109375" style="133" bestFit="1" customWidth="1"/>
    <col min="7945" max="7945" width="13.42578125" style="133" bestFit="1" customWidth="1"/>
    <col min="7946" max="7946" width="11.7109375" style="133" bestFit="1" customWidth="1"/>
    <col min="7947" max="7947" width="14.5703125" style="133" customWidth="1"/>
    <col min="7948" max="8192" width="11.42578125" style="133" customWidth="1"/>
    <col min="8193" max="8193" width="85.5703125" style="133" customWidth="1"/>
    <col min="8194" max="8196" width="13.42578125" style="133" bestFit="1" customWidth="1"/>
    <col min="8197" max="8197" width="10.7109375" style="133" bestFit="1" customWidth="1"/>
    <col min="8198" max="8198" width="11.7109375" style="133" bestFit="1" customWidth="1"/>
    <col min="8199" max="8199" width="13.42578125" style="133" bestFit="1" customWidth="1"/>
    <col min="8200" max="8200" width="10.7109375" style="133" bestFit="1" customWidth="1"/>
    <col min="8201" max="8201" width="13.42578125" style="133" bestFit="1" customWidth="1"/>
    <col min="8202" max="8202" width="11.7109375" style="133" bestFit="1" customWidth="1"/>
    <col min="8203" max="8203" width="14.5703125" style="133" customWidth="1"/>
    <col min="8204" max="8448" width="11.42578125" style="133" customWidth="1"/>
    <col min="8449" max="8449" width="85.5703125" style="133" customWidth="1"/>
    <col min="8450" max="8452" width="13.42578125" style="133" bestFit="1" customWidth="1"/>
    <col min="8453" max="8453" width="10.7109375" style="133" bestFit="1" customWidth="1"/>
    <col min="8454" max="8454" width="11.7109375" style="133" bestFit="1" customWidth="1"/>
    <col min="8455" max="8455" width="13.42578125" style="133" bestFit="1" customWidth="1"/>
    <col min="8456" max="8456" width="10.7109375" style="133" bestFit="1" customWidth="1"/>
    <col min="8457" max="8457" width="13.42578125" style="133" bestFit="1" customWidth="1"/>
    <col min="8458" max="8458" width="11.7109375" style="133" bestFit="1" customWidth="1"/>
    <col min="8459" max="8459" width="14.5703125" style="133" customWidth="1"/>
    <col min="8460" max="8704" width="11.42578125" style="133" customWidth="1"/>
    <col min="8705" max="8705" width="85.5703125" style="133" customWidth="1"/>
    <col min="8706" max="8708" width="13.42578125" style="133" bestFit="1" customWidth="1"/>
    <col min="8709" max="8709" width="10.7109375" style="133" bestFit="1" customWidth="1"/>
    <col min="8710" max="8710" width="11.7109375" style="133" bestFit="1" customWidth="1"/>
    <col min="8711" max="8711" width="13.42578125" style="133" bestFit="1" customWidth="1"/>
    <col min="8712" max="8712" width="10.7109375" style="133" bestFit="1" customWidth="1"/>
    <col min="8713" max="8713" width="13.42578125" style="133" bestFit="1" customWidth="1"/>
    <col min="8714" max="8714" width="11.7109375" style="133" bestFit="1" customWidth="1"/>
    <col min="8715" max="8715" width="14.5703125" style="133" customWidth="1"/>
    <col min="8716" max="8960" width="11.42578125" style="133" customWidth="1"/>
    <col min="8961" max="8961" width="85.5703125" style="133" customWidth="1"/>
    <col min="8962" max="8964" width="13.42578125" style="133" bestFit="1" customWidth="1"/>
    <col min="8965" max="8965" width="10.7109375" style="133" bestFit="1" customWidth="1"/>
    <col min="8966" max="8966" width="11.7109375" style="133" bestFit="1" customWidth="1"/>
    <col min="8967" max="8967" width="13.42578125" style="133" bestFit="1" customWidth="1"/>
    <col min="8968" max="8968" width="10.7109375" style="133" bestFit="1" customWidth="1"/>
    <col min="8969" max="8969" width="13.42578125" style="133" bestFit="1" customWidth="1"/>
    <col min="8970" max="8970" width="11.7109375" style="133" bestFit="1" customWidth="1"/>
    <col min="8971" max="8971" width="14.5703125" style="133" customWidth="1"/>
    <col min="8972" max="9216" width="11.42578125" style="133" customWidth="1"/>
    <col min="9217" max="9217" width="85.5703125" style="133" customWidth="1"/>
    <col min="9218" max="9220" width="13.42578125" style="133" bestFit="1" customWidth="1"/>
    <col min="9221" max="9221" width="10.7109375" style="133" bestFit="1" customWidth="1"/>
    <col min="9222" max="9222" width="11.7109375" style="133" bestFit="1" customWidth="1"/>
    <col min="9223" max="9223" width="13.42578125" style="133" bestFit="1" customWidth="1"/>
    <col min="9224" max="9224" width="10.7109375" style="133" bestFit="1" customWidth="1"/>
    <col min="9225" max="9225" width="13.42578125" style="133" bestFit="1" customWidth="1"/>
    <col min="9226" max="9226" width="11.7109375" style="133" bestFit="1" customWidth="1"/>
    <col min="9227" max="9227" width="14.5703125" style="133" customWidth="1"/>
    <col min="9228" max="9472" width="11.42578125" style="133" customWidth="1"/>
    <col min="9473" max="9473" width="85.5703125" style="133" customWidth="1"/>
    <col min="9474" max="9476" width="13.42578125" style="133" bestFit="1" customWidth="1"/>
    <col min="9477" max="9477" width="10.7109375" style="133" bestFit="1" customWidth="1"/>
    <col min="9478" max="9478" width="11.7109375" style="133" bestFit="1" customWidth="1"/>
    <col min="9479" max="9479" width="13.42578125" style="133" bestFit="1" customWidth="1"/>
    <col min="9480" max="9480" width="10.7109375" style="133" bestFit="1" customWidth="1"/>
    <col min="9481" max="9481" width="13.42578125" style="133" bestFit="1" customWidth="1"/>
    <col min="9482" max="9482" width="11.7109375" style="133" bestFit="1" customWidth="1"/>
    <col min="9483" max="9483" width="14.5703125" style="133" customWidth="1"/>
    <col min="9484" max="9728" width="11.42578125" style="133" customWidth="1"/>
    <col min="9729" max="9729" width="85.5703125" style="133" customWidth="1"/>
    <col min="9730" max="9732" width="13.42578125" style="133" bestFit="1" customWidth="1"/>
    <col min="9733" max="9733" width="10.7109375" style="133" bestFit="1" customWidth="1"/>
    <col min="9734" max="9734" width="11.7109375" style="133" bestFit="1" customWidth="1"/>
    <col min="9735" max="9735" width="13.42578125" style="133" bestFit="1" customWidth="1"/>
    <col min="9736" max="9736" width="10.7109375" style="133" bestFit="1" customWidth="1"/>
    <col min="9737" max="9737" width="13.42578125" style="133" bestFit="1" customWidth="1"/>
    <col min="9738" max="9738" width="11.7109375" style="133" bestFit="1" customWidth="1"/>
    <col min="9739" max="9739" width="14.5703125" style="133" customWidth="1"/>
    <col min="9740" max="9984" width="11.42578125" style="133" customWidth="1"/>
    <col min="9985" max="9985" width="85.5703125" style="133" customWidth="1"/>
    <col min="9986" max="9988" width="13.42578125" style="133" bestFit="1" customWidth="1"/>
    <col min="9989" max="9989" width="10.7109375" style="133" bestFit="1" customWidth="1"/>
    <col min="9990" max="9990" width="11.7109375" style="133" bestFit="1" customWidth="1"/>
    <col min="9991" max="9991" width="13.42578125" style="133" bestFit="1" customWidth="1"/>
    <col min="9992" max="9992" width="10.7109375" style="133" bestFit="1" customWidth="1"/>
    <col min="9993" max="9993" width="13.42578125" style="133" bestFit="1" customWidth="1"/>
    <col min="9994" max="9994" width="11.7109375" style="133" bestFit="1" customWidth="1"/>
    <col min="9995" max="9995" width="14.5703125" style="133" customWidth="1"/>
    <col min="9996" max="10240" width="11.42578125" style="133" customWidth="1"/>
    <col min="10241" max="10241" width="85.5703125" style="133" customWidth="1"/>
    <col min="10242" max="10244" width="13.42578125" style="133" bestFit="1" customWidth="1"/>
    <col min="10245" max="10245" width="10.7109375" style="133" bestFit="1" customWidth="1"/>
    <col min="10246" max="10246" width="11.7109375" style="133" bestFit="1" customWidth="1"/>
    <col min="10247" max="10247" width="13.42578125" style="133" bestFit="1" customWidth="1"/>
    <col min="10248" max="10248" width="10.7109375" style="133" bestFit="1" customWidth="1"/>
    <col min="10249" max="10249" width="13.42578125" style="133" bestFit="1" customWidth="1"/>
    <col min="10250" max="10250" width="11.7109375" style="133" bestFit="1" customWidth="1"/>
    <col min="10251" max="10251" width="14.5703125" style="133" customWidth="1"/>
    <col min="10252" max="10496" width="11.42578125" style="133" customWidth="1"/>
    <col min="10497" max="10497" width="85.5703125" style="133" customWidth="1"/>
    <col min="10498" max="10500" width="13.42578125" style="133" bestFit="1" customWidth="1"/>
    <col min="10501" max="10501" width="10.7109375" style="133" bestFit="1" customWidth="1"/>
    <col min="10502" max="10502" width="11.7109375" style="133" bestFit="1" customWidth="1"/>
    <col min="10503" max="10503" width="13.42578125" style="133" bestFit="1" customWidth="1"/>
    <col min="10504" max="10504" width="10.7109375" style="133" bestFit="1" customWidth="1"/>
    <col min="10505" max="10505" width="13.42578125" style="133" bestFit="1" customWidth="1"/>
    <col min="10506" max="10506" width="11.7109375" style="133" bestFit="1" customWidth="1"/>
    <col min="10507" max="10507" width="14.5703125" style="133" customWidth="1"/>
    <col min="10508" max="10752" width="11.42578125" style="133" customWidth="1"/>
    <col min="10753" max="10753" width="85.5703125" style="133" customWidth="1"/>
    <col min="10754" max="10756" width="13.42578125" style="133" bestFit="1" customWidth="1"/>
    <col min="10757" max="10757" width="10.7109375" style="133" bestFit="1" customWidth="1"/>
    <col min="10758" max="10758" width="11.7109375" style="133" bestFit="1" customWidth="1"/>
    <col min="10759" max="10759" width="13.42578125" style="133" bestFit="1" customWidth="1"/>
    <col min="10760" max="10760" width="10.7109375" style="133" bestFit="1" customWidth="1"/>
    <col min="10761" max="10761" width="13.42578125" style="133" bestFit="1" customWidth="1"/>
    <col min="10762" max="10762" width="11.7109375" style="133" bestFit="1" customWidth="1"/>
    <col min="10763" max="10763" width="14.5703125" style="133" customWidth="1"/>
    <col min="10764" max="11008" width="11.42578125" style="133" customWidth="1"/>
    <col min="11009" max="11009" width="85.5703125" style="133" customWidth="1"/>
    <col min="11010" max="11012" width="13.42578125" style="133" bestFit="1" customWidth="1"/>
    <col min="11013" max="11013" width="10.7109375" style="133" bestFit="1" customWidth="1"/>
    <col min="11014" max="11014" width="11.7109375" style="133" bestFit="1" customWidth="1"/>
    <col min="11015" max="11015" width="13.42578125" style="133" bestFit="1" customWidth="1"/>
    <col min="11016" max="11016" width="10.7109375" style="133" bestFit="1" customWidth="1"/>
    <col min="11017" max="11017" width="13.42578125" style="133" bestFit="1" customWidth="1"/>
    <col min="11018" max="11018" width="11.7109375" style="133" bestFit="1" customWidth="1"/>
    <col min="11019" max="11019" width="14.5703125" style="133" customWidth="1"/>
    <col min="11020" max="11264" width="11.42578125" style="133" customWidth="1"/>
    <col min="11265" max="11265" width="85.5703125" style="133" customWidth="1"/>
    <col min="11266" max="11268" width="13.42578125" style="133" bestFit="1" customWidth="1"/>
    <col min="11269" max="11269" width="10.7109375" style="133" bestFit="1" customWidth="1"/>
    <col min="11270" max="11270" width="11.7109375" style="133" bestFit="1" customWidth="1"/>
    <col min="11271" max="11271" width="13.42578125" style="133" bestFit="1" customWidth="1"/>
    <col min="11272" max="11272" width="10.7109375" style="133" bestFit="1" customWidth="1"/>
    <col min="11273" max="11273" width="13.42578125" style="133" bestFit="1" customWidth="1"/>
    <col min="11274" max="11274" width="11.7109375" style="133" bestFit="1" customWidth="1"/>
    <col min="11275" max="11275" width="14.5703125" style="133" customWidth="1"/>
    <col min="11276" max="11520" width="11.42578125" style="133" customWidth="1"/>
    <col min="11521" max="11521" width="85.5703125" style="133" customWidth="1"/>
    <col min="11522" max="11524" width="13.42578125" style="133" bestFit="1" customWidth="1"/>
    <col min="11525" max="11525" width="10.7109375" style="133" bestFit="1" customWidth="1"/>
    <col min="11526" max="11526" width="11.7109375" style="133" bestFit="1" customWidth="1"/>
    <col min="11527" max="11527" width="13.42578125" style="133" bestFit="1" customWidth="1"/>
    <col min="11528" max="11528" width="10.7109375" style="133" bestFit="1" customWidth="1"/>
    <col min="11529" max="11529" width="13.42578125" style="133" bestFit="1" customWidth="1"/>
    <col min="11530" max="11530" width="11.7109375" style="133" bestFit="1" customWidth="1"/>
    <col min="11531" max="11531" width="14.5703125" style="133" customWidth="1"/>
    <col min="11532" max="11776" width="11.42578125" style="133" customWidth="1"/>
    <col min="11777" max="11777" width="85.5703125" style="133" customWidth="1"/>
    <col min="11778" max="11780" width="13.42578125" style="133" bestFit="1" customWidth="1"/>
    <col min="11781" max="11781" width="10.7109375" style="133" bestFit="1" customWidth="1"/>
    <col min="11782" max="11782" width="11.7109375" style="133" bestFit="1" customWidth="1"/>
    <col min="11783" max="11783" width="13.42578125" style="133" bestFit="1" customWidth="1"/>
    <col min="11784" max="11784" width="10.7109375" style="133" bestFit="1" customWidth="1"/>
    <col min="11785" max="11785" width="13.42578125" style="133" bestFit="1" customWidth="1"/>
    <col min="11786" max="11786" width="11.7109375" style="133" bestFit="1" customWidth="1"/>
    <col min="11787" max="11787" width="14.5703125" style="133" customWidth="1"/>
    <col min="11788" max="12032" width="11.42578125" style="133" customWidth="1"/>
    <col min="12033" max="12033" width="85.5703125" style="133" customWidth="1"/>
    <col min="12034" max="12036" width="13.42578125" style="133" bestFit="1" customWidth="1"/>
    <col min="12037" max="12037" width="10.7109375" style="133" bestFit="1" customWidth="1"/>
    <col min="12038" max="12038" width="11.7109375" style="133" bestFit="1" customWidth="1"/>
    <col min="12039" max="12039" width="13.42578125" style="133" bestFit="1" customWidth="1"/>
    <col min="12040" max="12040" width="10.7109375" style="133" bestFit="1" customWidth="1"/>
    <col min="12041" max="12041" width="13.42578125" style="133" bestFit="1" customWidth="1"/>
    <col min="12042" max="12042" width="11.7109375" style="133" bestFit="1" customWidth="1"/>
    <col min="12043" max="12043" width="14.5703125" style="133" customWidth="1"/>
    <col min="12044" max="12288" width="11.42578125" style="133" customWidth="1"/>
    <col min="12289" max="12289" width="85.5703125" style="133" customWidth="1"/>
    <col min="12290" max="12292" width="13.42578125" style="133" bestFit="1" customWidth="1"/>
    <col min="12293" max="12293" width="10.7109375" style="133" bestFit="1" customWidth="1"/>
    <col min="12294" max="12294" width="11.7109375" style="133" bestFit="1" customWidth="1"/>
    <col min="12295" max="12295" width="13.42578125" style="133" bestFit="1" customWidth="1"/>
    <col min="12296" max="12296" width="10.7109375" style="133" bestFit="1" customWidth="1"/>
    <col min="12297" max="12297" width="13.42578125" style="133" bestFit="1" customWidth="1"/>
    <col min="12298" max="12298" width="11.7109375" style="133" bestFit="1" customWidth="1"/>
    <col min="12299" max="12299" width="14.5703125" style="133" customWidth="1"/>
    <col min="12300" max="12544" width="11.42578125" style="133" customWidth="1"/>
    <col min="12545" max="12545" width="85.5703125" style="133" customWidth="1"/>
    <col min="12546" max="12548" width="13.42578125" style="133" bestFit="1" customWidth="1"/>
    <col min="12549" max="12549" width="10.7109375" style="133" bestFit="1" customWidth="1"/>
    <col min="12550" max="12550" width="11.7109375" style="133" bestFit="1" customWidth="1"/>
    <col min="12551" max="12551" width="13.42578125" style="133" bestFit="1" customWidth="1"/>
    <col min="12552" max="12552" width="10.7109375" style="133" bestFit="1" customWidth="1"/>
    <col min="12553" max="12553" width="13.42578125" style="133" bestFit="1" customWidth="1"/>
    <col min="12554" max="12554" width="11.7109375" style="133" bestFit="1" customWidth="1"/>
    <col min="12555" max="12555" width="14.5703125" style="133" customWidth="1"/>
    <col min="12556" max="12800" width="11.42578125" style="133" customWidth="1"/>
    <col min="12801" max="12801" width="85.5703125" style="133" customWidth="1"/>
    <col min="12802" max="12804" width="13.42578125" style="133" bestFit="1" customWidth="1"/>
    <col min="12805" max="12805" width="10.7109375" style="133" bestFit="1" customWidth="1"/>
    <col min="12806" max="12806" width="11.7109375" style="133" bestFit="1" customWidth="1"/>
    <col min="12807" max="12807" width="13.42578125" style="133" bestFit="1" customWidth="1"/>
    <col min="12808" max="12808" width="10.7109375" style="133" bestFit="1" customWidth="1"/>
    <col min="12809" max="12809" width="13.42578125" style="133" bestFit="1" customWidth="1"/>
    <col min="12810" max="12810" width="11.7109375" style="133" bestFit="1" customWidth="1"/>
    <col min="12811" max="12811" width="14.5703125" style="133" customWidth="1"/>
    <col min="12812" max="13056" width="11.42578125" style="133" customWidth="1"/>
    <col min="13057" max="13057" width="85.5703125" style="133" customWidth="1"/>
    <col min="13058" max="13060" width="13.42578125" style="133" bestFit="1" customWidth="1"/>
    <col min="13061" max="13061" width="10.7109375" style="133" bestFit="1" customWidth="1"/>
    <col min="13062" max="13062" width="11.7109375" style="133" bestFit="1" customWidth="1"/>
    <col min="13063" max="13063" width="13.42578125" style="133" bestFit="1" customWidth="1"/>
    <col min="13064" max="13064" width="10.7109375" style="133" bestFit="1" customWidth="1"/>
    <col min="13065" max="13065" width="13.42578125" style="133" bestFit="1" customWidth="1"/>
    <col min="13066" max="13066" width="11.7109375" style="133" bestFit="1" customWidth="1"/>
    <col min="13067" max="13067" width="14.5703125" style="133" customWidth="1"/>
    <col min="13068" max="13312" width="11.42578125" style="133" customWidth="1"/>
    <col min="13313" max="13313" width="85.5703125" style="133" customWidth="1"/>
    <col min="13314" max="13316" width="13.42578125" style="133" bestFit="1" customWidth="1"/>
    <col min="13317" max="13317" width="10.7109375" style="133" bestFit="1" customWidth="1"/>
    <col min="13318" max="13318" width="11.7109375" style="133" bestFit="1" customWidth="1"/>
    <col min="13319" max="13319" width="13.42578125" style="133" bestFit="1" customWidth="1"/>
    <col min="13320" max="13320" width="10.7109375" style="133" bestFit="1" customWidth="1"/>
    <col min="13321" max="13321" width="13.42578125" style="133" bestFit="1" customWidth="1"/>
    <col min="13322" max="13322" width="11.7109375" style="133" bestFit="1" customWidth="1"/>
    <col min="13323" max="13323" width="14.5703125" style="133" customWidth="1"/>
    <col min="13324" max="13568" width="11.42578125" style="133" customWidth="1"/>
    <col min="13569" max="13569" width="85.5703125" style="133" customWidth="1"/>
    <col min="13570" max="13572" width="13.42578125" style="133" bestFit="1" customWidth="1"/>
    <col min="13573" max="13573" width="10.7109375" style="133" bestFit="1" customWidth="1"/>
    <col min="13574" max="13574" width="11.7109375" style="133" bestFit="1" customWidth="1"/>
    <col min="13575" max="13575" width="13.42578125" style="133" bestFit="1" customWidth="1"/>
    <col min="13576" max="13576" width="10.7109375" style="133" bestFit="1" customWidth="1"/>
    <col min="13577" max="13577" width="13.42578125" style="133" bestFit="1" customWidth="1"/>
    <col min="13578" max="13578" width="11.7109375" style="133" bestFit="1" customWidth="1"/>
    <col min="13579" max="13579" width="14.5703125" style="133" customWidth="1"/>
    <col min="13580" max="13824" width="11.42578125" style="133" customWidth="1"/>
    <col min="13825" max="13825" width="85.5703125" style="133" customWidth="1"/>
    <col min="13826" max="13828" width="13.42578125" style="133" bestFit="1" customWidth="1"/>
    <col min="13829" max="13829" width="10.7109375" style="133" bestFit="1" customWidth="1"/>
    <col min="13830" max="13830" width="11.7109375" style="133" bestFit="1" customWidth="1"/>
    <col min="13831" max="13831" width="13.42578125" style="133" bestFit="1" customWidth="1"/>
    <col min="13832" max="13832" width="10.7109375" style="133" bestFit="1" customWidth="1"/>
    <col min="13833" max="13833" width="13.42578125" style="133" bestFit="1" customWidth="1"/>
    <col min="13834" max="13834" width="11.7109375" style="133" bestFit="1" customWidth="1"/>
    <col min="13835" max="13835" width="14.5703125" style="133" customWidth="1"/>
    <col min="13836" max="14080" width="11.42578125" style="133" customWidth="1"/>
    <col min="14081" max="14081" width="85.5703125" style="133" customWidth="1"/>
    <col min="14082" max="14084" width="13.42578125" style="133" bestFit="1" customWidth="1"/>
    <col min="14085" max="14085" width="10.7109375" style="133" bestFit="1" customWidth="1"/>
    <col min="14086" max="14086" width="11.7109375" style="133" bestFit="1" customWidth="1"/>
    <col min="14087" max="14087" width="13.42578125" style="133" bestFit="1" customWidth="1"/>
    <col min="14088" max="14088" width="10.7109375" style="133" bestFit="1" customWidth="1"/>
    <col min="14089" max="14089" width="13.42578125" style="133" bestFit="1" customWidth="1"/>
    <col min="14090" max="14090" width="11.7109375" style="133" bestFit="1" customWidth="1"/>
    <col min="14091" max="14091" width="14.5703125" style="133" customWidth="1"/>
    <col min="14092" max="14336" width="11.42578125" style="133" customWidth="1"/>
    <col min="14337" max="14337" width="85.5703125" style="133" customWidth="1"/>
    <col min="14338" max="14340" width="13.42578125" style="133" bestFit="1" customWidth="1"/>
    <col min="14341" max="14341" width="10.7109375" style="133" bestFit="1" customWidth="1"/>
    <col min="14342" max="14342" width="11.7109375" style="133" bestFit="1" customWidth="1"/>
    <col min="14343" max="14343" width="13.42578125" style="133" bestFit="1" customWidth="1"/>
    <col min="14344" max="14344" width="10.7109375" style="133" bestFit="1" customWidth="1"/>
    <col min="14345" max="14345" width="13.42578125" style="133" bestFit="1" customWidth="1"/>
    <col min="14346" max="14346" width="11.7109375" style="133" bestFit="1" customWidth="1"/>
    <col min="14347" max="14347" width="14.5703125" style="133" customWidth="1"/>
    <col min="14348" max="14592" width="11.42578125" style="133" customWidth="1"/>
    <col min="14593" max="14593" width="85.5703125" style="133" customWidth="1"/>
    <col min="14594" max="14596" width="13.42578125" style="133" bestFit="1" customWidth="1"/>
    <col min="14597" max="14597" width="10.7109375" style="133" bestFit="1" customWidth="1"/>
    <col min="14598" max="14598" width="11.7109375" style="133" bestFit="1" customWidth="1"/>
    <col min="14599" max="14599" width="13.42578125" style="133" bestFit="1" customWidth="1"/>
    <col min="14600" max="14600" width="10.7109375" style="133" bestFit="1" customWidth="1"/>
    <col min="14601" max="14601" width="13.42578125" style="133" bestFit="1" customWidth="1"/>
    <col min="14602" max="14602" width="11.7109375" style="133" bestFit="1" customWidth="1"/>
    <col min="14603" max="14603" width="14.5703125" style="133" customWidth="1"/>
    <col min="14604" max="14848" width="11.42578125" style="133" customWidth="1"/>
    <col min="14849" max="14849" width="85.5703125" style="133" customWidth="1"/>
    <col min="14850" max="14852" width="13.42578125" style="133" bestFit="1" customWidth="1"/>
    <col min="14853" max="14853" width="10.7109375" style="133" bestFit="1" customWidth="1"/>
    <col min="14854" max="14854" width="11.7109375" style="133" bestFit="1" customWidth="1"/>
    <col min="14855" max="14855" width="13.42578125" style="133" bestFit="1" customWidth="1"/>
    <col min="14856" max="14856" width="10.7109375" style="133" bestFit="1" customWidth="1"/>
    <col min="14857" max="14857" width="13.42578125" style="133" bestFit="1" customWidth="1"/>
    <col min="14858" max="14858" width="11.7109375" style="133" bestFit="1" customWidth="1"/>
    <col min="14859" max="14859" width="14.5703125" style="133" customWidth="1"/>
    <col min="14860" max="15104" width="11.42578125" style="133" customWidth="1"/>
    <col min="15105" max="15105" width="85.5703125" style="133" customWidth="1"/>
    <col min="15106" max="15108" width="13.42578125" style="133" bestFit="1" customWidth="1"/>
    <col min="15109" max="15109" width="10.7109375" style="133" bestFit="1" customWidth="1"/>
    <col min="15110" max="15110" width="11.7109375" style="133" bestFit="1" customWidth="1"/>
    <col min="15111" max="15111" width="13.42578125" style="133" bestFit="1" customWidth="1"/>
    <col min="15112" max="15112" width="10.7109375" style="133" bestFit="1" customWidth="1"/>
    <col min="15113" max="15113" width="13.42578125" style="133" bestFit="1" customWidth="1"/>
    <col min="15114" max="15114" width="11.7109375" style="133" bestFit="1" customWidth="1"/>
    <col min="15115" max="15115" width="14.5703125" style="133" customWidth="1"/>
    <col min="15116" max="15360" width="11.42578125" style="133" customWidth="1"/>
    <col min="15361" max="15361" width="85.5703125" style="133" customWidth="1"/>
    <col min="15362" max="15364" width="13.42578125" style="133" bestFit="1" customWidth="1"/>
    <col min="15365" max="15365" width="10.7109375" style="133" bestFit="1" customWidth="1"/>
    <col min="15366" max="15366" width="11.7109375" style="133" bestFit="1" customWidth="1"/>
    <col min="15367" max="15367" width="13.42578125" style="133" bestFit="1" customWidth="1"/>
    <col min="15368" max="15368" width="10.7109375" style="133" bestFit="1" customWidth="1"/>
    <col min="15369" max="15369" width="13.42578125" style="133" bestFit="1" customWidth="1"/>
    <col min="15370" max="15370" width="11.7109375" style="133" bestFit="1" customWidth="1"/>
    <col min="15371" max="15371" width="14.5703125" style="133" customWidth="1"/>
    <col min="15372" max="15616" width="11.42578125" style="133" customWidth="1"/>
    <col min="15617" max="15617" width="85.5703125" style="133" customWidth="1"/>
    <col min="15618" max="15620" width="13.42578125" style="133" bestFit="1" customWidth="1"/>
    <col min="15621" max="15621" width="10.7109375" style="133" bestFit="1" customWidth="1"/>
    <col min="15622" max="15622" width="11.7109375" style="133" bestFit="1" customWidth="1"/>
    <col min="15623" max="15623" width="13.42578125" style="133" bestFit="1" customWidth="1"/>
    <col min="15624" max="15624" width="10.7109375" style="133" bestFit="1" customWidth="1"/>
    <col min="15625" max="15625" width="13.42578125" style="133" bestFit="1" customWidth="1"/>
    <col min="15626" max="15626" width="11.7109375" style="133" bestFit="1" customWidth="1"/>
    <col min="15627" max="15627" width="14.5703125" style="133" customWidth="1"/>
    <col min="15628" max="15872" width="11.42578125" style="133" customWidth="1"/>
    <col min="15873" max="15873" width="85.5703125" style="133" customWidth="1"/>
    <col min="15874" max="15876" width="13.42578125" style="133" bestFit="1" customWidth="1"/>
    <col min="15877" max="15877" width="10.7109375" style="133" bestFit="1" customWidth="1"/>
    <col min="15878" max="15878" width="11.7109375" style="133" bestFit="1" customWidth="1"/>
    <col min="15879" max="15879" width="13.42578125" style="133" bestFit="1" customWidth="1"/>
    <col min="15880" max="15880" width="10.7109375" style="133" bestFit="1" customWidth="1"/>
    <col min="15881" max="15881" width="13.42578125" style="133" bestFit="1" customWidth="1"/>
    <col min="15882" max="15882" width="11.7109375" style="133" bestFit="1" customWidth="1"/>
    <col min="15883" max="15883" width="14.5703125" style="133" customWidth="1"/>
    <col min="15884" max="16128" width="11.42578125" style="133" customWidth="1"/>
    <col min="16129" max="16129" width="85.5703125" style="133" customWidth="1"/>
    <col min="16130" max="16132" width="13.42578125" style="133" bestFit="1" customWidth="1"/>
    <col min="16133" max="16133" width="10.7109375" style="133" bestFit="1" customWidth="1"/>
    <col min="16134" max="16134" width="11.7109375" style="133" bestFit="1" customWidth="1"/>
    <col min="16135" max="16135" width="13.42578125" style="133" bestFit="1" customWidth="1"/>
    <col min="16136" max="16136" width="10.7109375" style="133" bestFit="1" customWidth="1"/>
    <col min="16137" max="16137" width="13.42578125" style="133" bestFit="1" customWidth="1"/>
    <col min="16138" max="16138" width="11.7109375" style="133" bestFit="1" customWidth="1"/>
    <col min="16139" max="16139" width="14.5703125" style="133" customWidth="1"/>
    <col min="16140" max="16384" width="11.42578125" style="133" customWidth="1"/>
  </cols>
  <sheetData>
    <row r="1" spans="1:11" ht="30" customHeight="1">
      <c r="A1" s="753" t="s">
        <v>965</v>
      </c>
      <c r="B1" s="765"/>
      <c r="C1" s="765"/>
      <c r="D1" s="765"/>
      <c r="E1" s="765"/>
      <c r="F1" s="765"/>
      <c r="G1" s="765"/>
      <c r="H1" s="765"/>
      <c r="I1" s="765"/>
      <c r="J1" s="765"/>
      <c r="K1" s="765"/>
    </row>
    <row r="2" spans="1:11" ht="15" customHeight="1">
      <c r="A2" s="754" t="s">
        <v>674</v>
      </c>
      <c r="B2" s="766"/>
      <c r="C2" s="766"/>
      <c r="D2" s="766"/>
      <c r="E2" s="766"/>
      <c r="F2" s="766"/>
      <c r="G2" s="766"/>
      <c r="H2" s="766"/>
      <c r="I2" s="766"/>
      <c r="J2" s="766"/>
      <c r="K2" s="766"/>
    </row>
    <row r="3" spans="1:11" ht="15" customHeight="1">
      <c r="A3" s="754" t="s">
        <v>2</v>
      </c>
      <c r="B3" s="766"/>
      <c r="C3" s="766"/>
      <c r="D3" s="766"/>
      <c r="E3" s="766"/>
      <c r="F3" s="766"/>
      <c r="G3" s="766"/>
      <c r="H3" s="766"/>
      <c r="I3" s="766"/>
      <c r="J3" s="766"/>
      <c r="K3" s="766"/>
    </row>
    <row r="4" spans="1:11" s="105" customFormat="1" ht="30" customHeight="1">
      <c r="A4" s="755" t="s">
        <v>675</v>
      </c>
      <c r="B4" s="767"/>
      <c r="C4" s="767"/>
      <c r="D4" s="767"/>
      <c r="E4" s="767"/>
      <c r="F4" s="767"/>
      <c r="G4" s="767"/>
      <c r="H4" s="767"/>
      <c r="I4" s="767"/>
      <c r="J4" s="767"/>
      <c r="K4" s="767"/>
    </row>
    <row r="5" spans="1:11" ht="3.75" customHeight="1">
      <c r="A5" s="81"/>
      <c r="B5" s="81"/>
      <c r="C5" s="81"/>
      <c r="D5" s="81"/>
      <c r="E5" s="81"/>
      <c r="F5" s="81"/>
      <c r="G5" s="81"/>
      <c r="H5" s="81"/>
      <c r="I5" s="81"/>
      <c r="J5" s="81"/>
      <c r="K5" s="81"/>
    </row>
    <row r="6" spans="1:11" s="448" customFormat="1" ht="30" customHeight="1" thickBot="1">
      <c r="A6" s="179"/>
      <c r="B6" s="178" t="s">
        <v>966</v>
      </c>
      <c r="C6" s="178" t="s">
        <v>967</v>
      </c>
      <c r="D6" s="178" t="s">
        <v>968</v>
      </c>
      <c r="E6" s="178" t="s">
        <v>969</v>
      </c>
      <c r="F6" s="178" t="s">
        <v>970</v>
      </c>
      <c r="G6" s="178" t="s">
        <v>971</v>
      </c>
      <c r="H6" s="178" t="s">
        <v>972</v>
      </c>
      <c r="I6" s="288" t="s">
        <v>973</v>
      </c>
      <c r="J6" s="288" t="s">
        <v>974</v>
      </c>
      <c r="K6" s="288" t="s">
        <v>335</v>
      </c>
    </row>
    <row r="7" spans="1:11" s="139" customFormat="1" ht="15" customHeight="1">
      <c r="A7" s="375" t="s">
        <v>676</v>
      </c>
      <c r="B7" s="376">
        <v>0.1376</v>
      </c>
      <c r="C7" s="376">
        <v>0.15409999999999999</v>
      </c>
      <c r="D7" s="376">
        <v>0.27279999999999999</v>
      </c>
      <c r="E7" s="376">
        <v>0.20830000000000001</v>
      </c>
      <c r="F7" s="376">
        <v>0.15759999999999999</v>
      </c>
      <c r="G7" s="376">
        <v>0.1203</v>
      </c>
      <c r="H7" s="376">
        <v>0.16139999999999999</v>
      </c>
      <c r="I7" s="376">
        <v>0.1908</v>
      </c>
      <c r="J7" s="376">
        <v>0.15509999999999999</v>
      </c>
      <c r="K7" s="376">
        <v>0.18129999999999999</v>
      </c>
    </row>
    <row r="8" spans="1:11" s="105" customFormat="1" ht="15" customHeight="1">
      <c r="A8" s="140" t="s">
        <v>677</v>
      </c>
      <c r="B8" s="141">
        <v>464746595.55000001</v>
      </c>
      <c r="C8" s="141">
        <v>366119229.69</v>
      </c>
      <c r="D8" s="141">
        <v>240228135.06999999</v>
      </c>
      <c r="E8" s="141">
        <v>2216683.87</v>
      </c>
      <c r="F8" s="141">
        <v>14147176.029999999</v>
      </c>
      <c r="G8" s="141">
        <v>531327227.29000002</v>
      </c>
      <c r="H8" s="141">
        <v>5001836.6399999997</v>
      </c>
      <c r="I8" s="141">
        <v>127978316.59999999</v>
      </c>
      <c r="J8" s="141">
        <v>116483093.84</v>
      </c>
      <c r="K8" s="141">
        <v>1868248294.5799999</v>
      </c>
    </row>
    <row r="9" spans="1:11" s="105" customFormat="1" ht="15" customHeight="1">
      <c r="A9" s="140" t="s">
        <v>678</v>
      </c>
      <c r="B9" s="141">
        <v>0</v>
      </c>
      <c r="C9" s="141">
        <v>0</v>
      </c>
      <c r="D9" s="141">
        <v>0</v>
      </c>
      <c r="E9" s="141">
        <v>0</v>
      </c>
      <c r="F9" s="141">
        <v>0</v>
      </c>
      <c r="G9" s="141">
        <v>0</v>
      </c>
      <c r="H9" s="141">
        <v>0</v>
      </c>
      <c r="I9" s="141">
        <v>0</v>
      </c>
      <c r="J9" s="141">
        <v>0</v>
      </c>
      <c r="K9" s="141">
        <v>0</v>
      </c>
    </row>
    <row r="10" spans="1:11" s="142" customFormat="1" ht="15" customHeight="1">
      <c r="A10" s="140" t="s">
        <v>679</v>
      </c>
      <c r="B10" s="141">
        <v>34963343.030000001</v>
      </c>
      <c r="C10" s="141">
        <v>160710463.72999999</v>
      </c>
      <c r="D10" s="141">
        <v>176076093.13999999</v>
      </c>
      <c r="E10" s="141">
        <v>2467438.16</v>
      </c>
      <c r="F10" s="141">
        <v>32509622.120000001</v>
      </c>
      <c r="G10" s="141">
        <v>31466944.510000002</v>
      </c>
      <c r="H10" s="141">
        <v>6609342.8700000001</v>
      </c>
      <c r="I10" s="141">
        <v>248976491.41</v>
      </c>
      <c r="J10" s="141">
        <v>12647951.83</v>
      </c>
      <c r="K10" s="141">
        <v>706427690.79999995</v>
      </c>
    </row>
    <row r="11" spans="1:11" s="142" customFormat="1" ht="15" customHeight="1">
      <c r="A11" s="140" t="s">
        <v>680</v>
      </c>
      <c r="B11" s="141">
        <v>35427547.700000003</v>
      </c>
      <c r="C11" s="141">
        <v>44185235.649999999</v>
      </c>
      <c r="D11" s="141">
        <v>321869255.83999997</v>
      </c>
      <c r="E11" s="141">
        <v>2043370.56</v>
      </c>
      <c r="F11" s="141">
        <v>177061.84</v>
      </c>
      <c r="G11" s="141">
        <v>4561044.97</v>
      </c>
      <c r="H11" s="141">
        <v>435737.76</v>
      </c>
      <c r="I11" s="141">
        <v>82984790.430000007</v>
      </c>
      <c r="J11" s="141">
        <v>17474742.969999999</v>
      </c>
      <c r="K11" s="141">
        <v>509158787.72000003</v>
      </c>
    </row>
    <row r="12" spans="1:11" s="142" customFormat="1" ht="15" customHeight="1">
      <c r="A12" s="140" t="s">
        <v>681</v>
      </c>
      <c r="B12" s="141">
        <v>112277716.59999999</v>
      </c>
      <c r="C12" s="141">
        <v>31243149.449999999</v>
      </c>
      <c r="D12" s="141">
        <v>11018330.23</v>
      </c>
      <c r="E12" s="141">
        <v>21335512.739999998</v>
      </c>
      <c r="F12" s="141">
        <v>115009.74</v>
      </c>
      <c r="G12" s="141">
        <v>778711.83</v>
      </c>
      <c r="H12" s="141">
        <v>0</v>
      </c>
      <c r="I12" s="141">
        <v>0</v>
      </c>
      <c r="J12" s="141">
        <v>62917471.149999999</v>
      </c>
      <c r="K12" s="141">
        <v>239685901.74000001</v>
      </c>
    </row>
    <row r="13" spans="1:11" s="142" customFormat="1" ht="15" customHeight="1">
      <c r="A13" s="140" t="s">
        <v>682</v>
      </c>
      <c r="B13" s="141">
        <v>840351040.98000002</v>
      </c>
      <c r="C13" s="141">
        <v>2912553443.71</v>
      </c>
      <c r="D13" s="141">
        <v>1578710481.6800001</v>
      </c>
      <c r="E13" s="141">
        <v>49247203.890000001</v>
      </c>
      <c r="F13" s="141">
        <v>473178072.24000001</v>
      </c>
      <c r="G13" s="141">
        <v>539364747.13</v>
      </c>
      <c r="H13" s="141">
        <v>25081111.460000001</v>
      </c>
      <c r="I13" s="141">
        <v>1087015253.0599999</v>
      </c>
      <c r="J13" s="141">
        <v>246350625.65000001</v>
      </c>
      <c r="K13" s="141">
        <v>7751851979.8000002</v>
      </c>
    </row>
    <row r="14" spans="1:11" s="142" customFormat="1" ht="15" customHeight="1">
      <c r="A14" s="378" t="s">
        <v>683</v>
      </c>
      <c r="B14" s="379">
        <v>1487766243.8599999</v>
      </c>
      <c r="C14" s="379">
        <v>3514811522.23</v>
      </c>
      <c r="D14" s="379">
        <v>2327902295.96</v>
      </c>
      <c r="E14" s="379">
        <v>77310209.219999999</v>
      </c>
      <c r="F14" s="379">
        <v>520126941.97000003</v>
      </c>
      <c r="G14" s="379">
        <v>1107498675.73</v>
      </c>
      <c r="H14" s="379">
        <v>37128028.729999997</v>
      </c>
      <c r="I14" s="379">
        <v>1546954851.5</v>
      </c>
      <c r="J14" s="379">
        <v>455873885.44</v>
      </c>
      <c r="K14" s="379">
        <v>11075372654.639999</v>
      </c>
    </row>
    <row r="15" spans="1:11" s="145" customFormat="1" ht="15" customHeight="1">
      <c r="A15" s="140" t="s">
        <v>684</v>
      </c>
      <c r="B15" s="141">
        <v>949265770.88600004</v>
      </c>
      <c r="C15" s="141">
        <v>2990220516.3685002</v>
      </c>
      <c r="D15" s="141">
        <v>1783124075.9005001</v>
      </c>
      <c r="E15" s="141">
        <v>66764011.357000001</v>
      </c>
      <c r="F15" s="141">
        <v>479854784.889</v>
      </c>
      <c r="G15" s="141">
        <v>548522692.38950002</v>
      </c>
      <c r="H15" s="141">
        <v>26620848.914000001</v>
      </c>
      <c r="I15" s="141">
        <v>1178302946.5569999</v>
      </c>
      <c r="J15" s="141">
        <v>304805690.8635</v>
      </c>
      <c r="K15" s="141">
        <v>8327481338.125</v>
      </c>
    </row>
    <row r="16" spans="1:11" s="147" customFormat="1" ht="15" customHeight="1">
      <c r="A16" s="146" t="s">
        <v>685</v>
      </c>
      <c r="B16" s="331">
        <v>0.63800000000000001</v>
      </c>
      <c r="C16" s="331">
        <v>0.85070000000000001</v>
      </c>
      <c r="D16" s="331">
        <v>0.76600000000000001</v>
      </c>
      <c r="E16" s="331">
        <v>0.86360000000000003</v>
      </c>
      <c r="F16" s="331">
        <v>0.92259999999999998</v>
      </c>
      <c r="G16" s="331">
        <v>0.49530000000000002</v>
      </c>
      <c r="H16" s="331">
        <v>0.71699999999999997</v>
      </c>
      <c r="I16" s="331">
        <v>0.76170000000000004</v>
      </c>
      <c r="J16" s="331">
        <v>0.66859999999999997</v>
      </c>
      <c r="K16" s="331">
        <v>0.75190000000000001</v>
      </c>
    </row>
    <row r="17" spans="1:11" s="142" customFormat="1" ht="15" customHeight="1">
      <c r="A17" s="378" t="s">
        <v>686</v>
      </c>
      <c r="B17" s="379">
        <v>94926577.088599995</v>
      </c>
      <c r="C17" s="379">
        <v>299022051.63690001</v>
      </c>
      <c r="D17" s="379">
        <v>178312407.59009999</v>
      </c>
      <c r="E17" s="379">
        <v>6676401.1357000005</v>
      </c>
      <c r="F17" s="379">
        <v>47985478.488899998</v>
      </c>
      <c r="G17" s="379">
        <v>54852269.239</v>
      </c>
      <c r="H17" s="379">
        <v>2662084.8914000001</v>
      </c>
      <c r="I17" s="379">
        <v>117830294.6557</v>
      </c>
      <c r="J17" s="379">
        <v>30480569.086399999</v>
      </c>
      <c r="K17" s="379">
        <v>832748133.8125</v>
      </c>
    </row>
    <row r="18" spans="1:11" s="142" customFormat="1" ht="15" customHeight="1">
      <c r="A18" s="140" t="s">
        <v>687</v>
      </c>
      <c r="B18" s="141">
        <v>95788612</v>
      </c>
      <c r="C18" s="141">
        <v>445605293</v>
      </c>
      <c r="D18" s="141">
        <v>486857595</v>
      </c>
      <c r="E18" s="141">
        <v>13909379</v>
      </c>
      <c r="F18" s="141">
        <v>72070391</v>
      </c>
      <c r="G18" s="141">
        <v>59063838</v>
      </c>
      <c r="H18" s="141">
        <v>6851634</v>
      </c>
      <c r="I18" s="141">
        <v>189041214</v>
      </c>
      <c r="J18" s="141">
        <v>79790425</v>
      </c>
      <c r="K18" s="141">
        <v>1448978381</v>
      </c>
    </row>
    <row r="19" spans="1:11" s="142" customFormat="1" ht="15" customHeight="1">
      <c r="A19" s="140" t="s">
        <v>688</v>
      </c>
      <c r="B19" s="141">
        <v>0</v>
      </c>
      <c r="C19" s="141">
        <v>0</v>
      </c>
      <c r="D19" s="141">
        <v>0</v>
      </c>
      <c r="E19" s="141">
        <v>0</v>
      </c>
      <c r="F19" s="141">
        <v>0</v>
      </c>
      <c r="G19" s="141">
        <v>0</v>
      </c>
      <c r="H19" s="141">
        <v>0</v>
      </c>
      <c r="I19" s="141">
        <v>0</v>
      </c>
      <c r="J19" s="141">
        <v>0</v>
      </c>
      <c r="K19" s="141">
        <v>0</v>
      </c>
    </row>
    <row r="20" spans="1:11" s="142" customFormat="1" ht="15" customHeight="1">
      <c r="A20" s="146" t="s">
        <v>689</v>
      </c>
      <c r="B20" s="141">
        <v>0</v>
      </c>
      <c r="C20" s="141">
        <v>0</v>
      </c>
      <c r="D20" s="141">
        <v>0</v>
      </c>
      <c r="E20" s="141">
        <v>0</v>
      </c>
      <c r="F20" s="141">
        <v>0</v>
      </c>
      <c r="G20" s="141">
        <v>0</v>
      </c>
      <c r="H20" s="141">
        <v>0</v>
      </c>
      <c r="I20" s="141">
        <v>0</v>
      </c>
      <c r="J20" s="141">
        <v>0</v>
      </c>
      <c r="K20" s="141">
        <v>0</v>
      </c>
    </row>
    <row r="21" spans="1:11" s="142" customFormat="1" ht="15" customHeight="1">
      <c r="A21" s="140" t="s">
        <v>690</v>
      </c>
      <c r="B21" s="141">
        <v>716717</v>
      </c>
      <c r="C21" s="141">
        <v>0</v>
      </c>
      <c r="D21" s="141">
        <v>0</v>
      </c>
      <c r="E21" s="141">
        <v>0</v>
      </c>
      <c r="F21" s="141">
        <v>0</v>
      </c>
      <c r="G21" s="141">
        <v>0</v>
      </c>
      <c r="H21" s="141">
        <v>2556325</v>
      </c>
      <c r="I21" s="141">
        <v>3640952</v>
      </c>
      <c r="J21" s="141">
        <v>32496466</v>
      </c>
      <c r="K21" s="141">
        <v>39410460</v>
      </c>
    </row>
    <row r="22" spans="1:11" s="142" customFormat="1" ht="15" customHeight="1">
      <c r="A22" s="378" t="s">
        <v>691</v>
      </c>
      <c r="B22" s="379">
        <v>95071895</v>
      </c>
      <c r="C22" s="379">
        <v>445605293</v>
      </c>
      <c r="D22" s="379">
        <v>486857595</v>
      </c>
      <c r="E22" s="379">
        <v>13909379</v>
      </c>
      <c r="F22" s="379">
        <v>72070391</v>
      </c>
      <c r="G22" s="379">
        <v>59063838</v>
      </c>
      <c r="H22" s="379">
        <v>4295309</v>
      </c>
      <c r="I22" s="379">
        <v>185400262</v>
      </c>
      <c r="J22" s="379">
        <v>47293959</v>
      </c>
      <c r="K22" s="379">
        <v>1409567921</v>
      </c>
    </row>
    <row r="23" spans="1:11" s="142" customFormat="1" ht="15" customHeight="1">
      <c r="A23" s="140" t="s">
        <v>692</v>
      </c>
      <c r="B23" s="141">
        <v>17502283</v>
      </c>
      <c r="C23" s="141">
        <v>0</v>
      </c>
      <c r="D23" s="141">
        <v>0</v>
      </c>
      <c r="E23" s="141">
        <v>0</v>
      </c>
      <c r="F23" s="141">
        <v>0</v>
      </c>
      <c r="G23" s="141">
        <v>0</v>
      </c>
      <c r="H23" s="141">
        <v>0</v>
      </c>
      <c r="I23" s="141">
        <v>34300000</v>
      </c>
      <c r="J23" s="141">
        <v>0</v>
      </c>
      <c r="K23" s="141">
        <v>51802283</v>
      </c>
    </row>
    <row r="24" spans="1:11" s="142" customFormat="1" ht="15" customHeight="1">
      <c r="A24" s="140" t="s">
        <v>693</v>
      </c>
      <c r="B24" s="141">
        <v>0</v>
      </c>
      <c r="C24" s="141">
        <v>0</v>
      </c>
      <c r="D24" s="141">
        <v>0</v>
      </c>
      <c r="E24" s="141">
        <v>0</v>
      </c>
      <c r="F24" s="141">
        <v>0</v>
      </c>
      <c r="G24" s="141">
        <v>0</v>
      </c>
      <c r="H24" s="141">
        <v>0</v>
      </c>
      <c r="I24" s="141">
        <v>0</v>
      </c>
      <c r="J24" s="141">
        <v>0</v>
      </c>
      <c r="K24" s="141">
        <v>0</v>
      </c>
    </row>
    <row r="25" spans="1:11" s="148" customFormat="1" ht="15" customHeight="1">
      <c r="A25" s="140" t="s">
        <v>694</v>
      </c>
      <c r="B25" s="141">
        <v>0</v>
      </c>
      <c r="C25" s="141">
        <v>0</v>
      </c>
      <c r="D25" s="141">
        <v>0</v>
      </c>
      <c r="E25" s="141">
        <v>0</v>
      </c>
      <c r="F25" s="141">
        <v>0</v>
      </c>
      <c r="G25" s="141">
        <v>0</v>
      </c>
      <c r="H25" s="141">
        <v>0</v>
      </c>
      <c r="I25" s="141">
        <v>0</v>
      </c>
      <c r="J25" s="141">
        <v>0</v>
      </c>
      <c r="K25" s="141">
        <v>0</v>
      </c>
    </row>
    <row r="26" spans="1:11" s="142" customFormat="1" ht="15" customHeight="1">
      <c r="A26" s="140" t="s">
        <v>695</v>
      </c>
      <c r="B26" s="141">
        <v>17502283</v>
      </c>
      <c r="C26" s="141">
        <v>0</v>
      </c>
      <c r="D26" s="141">
        <v>0</v>
      </c>
      <c r="E26" s="141">
        <v>0</v>
      </c>
      <c r="F26" s="141">
        <v>0</v>
      </c>
      <c r="G26" s="141">
        <v>0</v>
      </c>
      <c r="H26" s="141">
        <v>0</v>
      </c>
      <c r="I26" s="141">
        <v>34300000</v>
      </c>
      <c r="J26" s="141">
        <v>0</v>
      </c>
      <c r="K26" s="141">
        <v>51802283</v>
      </c>
    </row>
    <row r="27" spans="1:11" s="98" customFormat="1" ht="15" customHeight="1">
      <c r="A27" s="146" t="s">
        <v>696</v>
      </c>
      <c r="B27" s="141">
        <v>18010146</v>
      </c>
      <c r="C27" s="141">
        <v>15639005</v>
      </c>
      <c r="D27" s="141">
        <v>0</v>
      </c>
      <c r="E27" s="141">
        <v>0</v>
      </c>
      <c r="F27" s="141">
        <v>3542040</v>
      </c>
      <c r="G27" s="141">
        <v>7241244</v>
      </c>
      <c r="H27" s="141">
        <v>0</v>
      </c>
      <c r="I27" s="141">
        <v>5705399</v>
      </c>
      <c r="J27" s="141">
        <v>0</v>
      </c>
      <c r="K27" s="141">
        <v>50137834</v>
      </c>
    </row>
    <row r="28" spans="1:11" s="149" customFormat="1" ht="15" customHeight="1">
      <c r="A28" s="146" t="s">
        <v>697</v>
      </c>
      <c r="B28" s="141">
        <v>0</v>
      </c>
      <c r="C28" s="141">
        <v>0</v>
      </c>
      <c r="D28" s="141">
        <v>0</v>
      </c>
      <c r="E28" s="141">
        <v>0</v>
      </c>
      <c r="F28" s="141">
        <v>0</v>
      </c>
      <c r="G28" s="141">
        <v>0</v>
      </c>
      <c r="H28" s="141">
        <v>0</v>
      </c>
      <c r="I28" s="141">
        <v>0</v>
      </c>
      <c r="J28" s="141">
        <v>0</v>
      </c>
      <c r="K28" s="141">
        <v>0</v>
      </c>
    </row>
    <row r="29" spans="1:11" s="142" customFormat="1" ht="15" customHeight="1">
      <c r="A29" s="380" t="s">
        <v>698</v>
      </c>
      <c r="B29" s="379">
        <v>35512429</v>
      </c>
      <c r="C29" s="379">
        <v>15639005</v>
      </c>
      <c r="D29" s="379">
        <v>0</v>
      </c>
      <c r="E29" s="379">
        <v>0</v>
      </c>
      <c r="F29" s="379">
        <v>3542040</v>
      </c>
      <c r="G29" s="379">
        <v>7241244</v>
      </c>
      <c r="H29" s="379">
        <v>0</v>
      </c>
      <c r="I29" s="379">
        <v>40005399</v>
      </c>
      <c r="J29" s="379">
        <v>0</v>
      </c>
      <c r="K29" s="379">
        <v>101940117</v>
      </c>
    </row>
    <row r="30" spans="1:11" s="142" customFormat="1" ht="15" customHeight="1">
      <c r="A30" s="146" t="s">
        <v>699</v>
      </c>
      <c r="B30" s="141">
        <v>0</v>
      </c>
      <c r="C30" s="141">
        <v>0</v>
      </c>
      <c r="D30" s="141">
        <v>0</v>
      </c>
      <c r="E30" s="141">
        <v>0</v>
      </c>
      <c r="F30" s="141">
        <v>0</v>
      </c>
      <c r="G30" s="141">
        <v>0</v>
      </c>
      <c r="H30" s="141">
        <v>0</v>
      </c>
      <c r="I30" s="141">
        <v>0</v>
      </c>
      <c r="J30" s="141">
        <v>0</v>
      </c>
      <c r="K30" s="141">
        <v>0</v>
      </c>
    </row>
    <row r="31" spans="1:11" s="142" customFormat="1" ht="15" customHeight="1">
      <c r="A31" s="146" t="s">
        <v>700</v>
      </c>
      <c r="B31" s="141">
        <v>0</v>
      </c>
      <c r="C31" s="141">
        <v>315400</v>
      </c>
      <c r="D31" s="141">
        <v>495600</v>
      </c>
      <c r="E31" s="141">
        <v>0</v>
      </c>
      <c r="F31" s="141">
        <v>0</v>
      </c>
      <c r="G31" s="141">
        <v>292100</v>
      </c>
      <c r="H31" s="141">
        <v>0</v>
      </c>
      <c r="I31" s="141">
        <v>602300</v>
      </c>
      <c r="J31" s="141">
        <v>3603</v>
      </c>
      <c r="K31" s="141">
        <v>1709003</v>
      </c>
    </row>
    <row r="32" spans="1:11" s="142" customFormat="1" ht="15" customHeight="1">
      <c r="A32" s="378" t="s">
        <v>701</v>
      </c>
      <c r="B32" s="379">
        <v>130584324</v>
      </c>
      <c r="C32" s="379">
        <v>460928898</v>
      </c>
      <c r="D32" s="379">
        <v>486361995</v>
      </c>
      <c r="E32" s="379">
        <v>13909379</v>
      </c>
      <c r="F32" s="379">
        <v>75612431</v>
      </c>
      <c r="G32" s="379">
        <v>66012982</v>
      </c>
      <c r="H32" s="379">
        <v>4295309</v>
      </c>
      <c r="I32" s="379">
        <v>224803361</v>
      </c>
      <c r="J32" s="379">
        <v>47290356</v>
      </c>
      <c r="K32" s="379">
        <v>1509799035</v>
      </c>
    </row>
    <row r="33" spans="1:11" s="105" customFormat="1" ht="15" customHeight="1">
      <c r="A33" s="140" t="s">
        <v>702</v>
      </c>
      <c r="B33" s="141">
        <v>35657746.911399998</v>
      </c>
      <c r="C33" s="141">
        <v>161906846.36320001</v>
      </c>
      <c r="D33" s="141">
        <v>308049587.41000003</v>
      </c>
      <c r="E33" s="141">
        <v>7232977.8642999995</v>
      </c>
      <c r="F33" s="141">
        <v>27626952.511100002</v>
      </c>
      <c r="G33" s="141">
        <v>11160712.7611</v>
      </c>
      <c r="H33" s="141">
        <v>1633224.1085999999</v>
      </c>
      <c r="I33" s="141">
        <v>106973066.3443</v>
      </c>
      <c r="J33" s="141">
        <v>16809786.913699999</v>
      </c>
      <c r="K33" s="141">
        <v>677050901.1875</v>
      </c>
    </row>
    <row r="34" spans="1:11" s="153" customFormat="1" ht="15" customHeight="1">
      <c r="A34" s="140" t="s">
        <v>703</v>
      </c>
      <c r="B34" s="151">
        <v>0.13719999999999999</v>
      </c>
      <c r="C34" s="151">
        <v>0.13270000000000001</v>
      </c>
      <c r="D34" s="151">
        <v>0.1638</v>
      </c>
      <c r="E34" s="151">
        <v>0.29170000000000001</v>
      </c>
      <c r="F34" s="151">
        <v>9.0800000000000006E-2</v>
      </c>
      <c r="G34" s="151">
        <v>0.115</v>
      </c>
      <c r="H34" s="151">
        <v>0.38450000000000001</v>
      </c>
      <c r="I34" s="151">
        <v>8.14E-2</v>
      </c>
      <c r="J34" s="151">
        <v>0.20250000000000001</v>
      </c>
      <c r="K34" s="151">
        <v>0.13689999999999999</v>
      </c>
    </row>
    <row r="35" spans="1:11" ht="3.75" customHeight="1" thickBot="1">
      <c r="A35" s="95"/>
      <c r="B35" s="95"/>
      <c r="C35" s="95"/>
      <c r="D35" s="95"/>
      <c r="E35" s="95"/>
      <c r="F35" s="95"/>
      <c r="G35" s="95"/>
      <c r="H35" s="95"/>
      <c r="I35" s="95"/>
      <c r="J35" s="95"/>
      <c r="K35" s="95"/>
    </row>
    <row r="36" spans="1:11" ht="15" customHeight="1" thickTop="1">
      <c r="A36" s="154" t="s">
        <v>704</v>
      </c>
      <c r="B36" s="81"/>
      <c r="C36" s="81"/>
      <c r="D36" s="81"/>
      <c r="E36" s="81"/>
      <c r="F36" s="81"/>
      <c r="G36" s="81"/>
      <c r="H36" s="81"/>
      <c r="I36" s="81"/>
      <c r="J36" s="81"/>
      <c r="K36" s="81"/>
    </row>
    <row r="37" spans="1:11" ht="15" customHeight="1">
      <c r="A37" s="140"/>
      <c r="B37" s="81"/>
      <c r="C37" s="81"/>
      <c r="D37" s="81"/>
      <c r="E37" s="81"/>
      <c r="F37" s="81"/>
      <c r="G37" s="81"/>
      <c r="H37" s="81"/>
      <c r="I37" s="81"/>
      <c r="J37" s="81"/>
      <c r="K37" s="81"/>
    </row>
  </sheetData>
  <mergeCells count="4">
    <mergeCell ref="A1:K1"/>
    <mergeCell ref="A2:K2"/>
    <mergeCell ref="A3:K3"/>
    <mergeCell ref="A4:K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26"/>
  <sheetViews>
    <sheetView zoomScaleNormal="100" workbookViewId="0">
      <selection sqref="A1:L1"/>
    </sheetView>
  </sheetViews>
  <sheetFormatPr baseColWidth="10" defaultColWidth="9.140625" defaultRowHeight="12.75"/>
  <cols>
    <col min="1" max="1" width="38.28515625" style="155" customWidth="1"/>
    <col min="2" max="10" width="13.85546875" style="133" customWidth="1"/>
    <col min="11" max="11" width="14.140625" style="133" customWidth="1"/>
    <col min="12" max="12" width="12.140625" style="133" customWidth="1"/>
    <col min="13" max="256" width="11.42578125" style="133" customWidth="1"/>
    <col min="257" max="257" width="38.28515625" style="133" customWidth="1"/>
    <col min="258" max="266" width="13.85546875" style="133" customWidth="1"/>
    <col min="267" max="267" width="14.140625" style="133" customWidth="1"/>
    <col min="268" max="268" width="12.140625" style="133" customWidth="1"/>
    <col min="269" max="512" width="11.42578125" style="133" customWidth="1"/>
    <col min="513" max="513" width="38.28515625" style="133" customWidth="1"/>
    <col min="514" max="522" width="13.85546875" style="133" customWidth="1"/>
    <col min="523" max="523" width="14.140625" style="133" customWidth="1"/>
    <col min="524" max="524" width="12.140625" style="133" customWidth="1"/>
    <col min="525" max="768" width="11.42578125" style="133" customWidth="1"/>
    <col min="769" max="769" width="38.28515625" style="133" customWidth="1"/>
    <col min="770" max="778" width="13.85546875" style="133" customWidth="1"/>
    <col min="779" max="779" width="14.140625" style="133" customWidth="1"/>
    <col min="780" max="780" width="12.140625" style="133" customWidth="1"/>
    <col min="781" max="1024" width="11.42578125" style="133" customWidth="1"/>
    <col min="1025" max="1025" width="38.28515625" style="133" customWidth="1"/>
    <col min="1026" max="1034" width="13.85546875" style="133" customWidth="1"/>
    <col min="1035" max="1035" width="14.140625" style="133" customWidth="1"/>
    <col min="1036" max="1036" width="12.140625" style="133" customWidth="1"/>
    <col min="1037" max="1280" width="11.42578125" style="133" customWidth="1"/>
    <col min="1281" max="1281" width="38.28515625" style="133" customWidth="1"/>
    <col min="1282" max="1290" width="13.85546875" style="133" customWidth="1"/>
    <col min="1291" max="1291" width="14.140625" style="133" customWidth="1"/>
    <col min="1292" max="1292" width="12.140625" style="133" customWidth="1"/>
    <col min="1293" max="1536" width="11.42578125" style="133" customWidth="1"/>
    <col min="1537" max="1537" width="38.28515625" style="133" customWidth="1"/>
    <col min="1538" max="1546" width="13.85546875" style="133" customWidth="1"/>
    <col min="1547" max="1547" width="14.140625" style="133" customWidth="1"/>
    <col min="1548" max="1548" width="12.140625" style="133" customWidth="1"/>
    <col min="1549" max="1792" width="11.42578125" style="133" customWidth="1"/>
    <col min="1793" max="1793" width="38.28515625" style="133" customWidth="1"/>
    <col min="1794" max="1802" width="13.85546875" style="133" customWidth="1"/>
    <col min="1803" max="1803" width="14.140625" style="133" customWidth="1"/>
    <col min="1804" max="1804" width="12.140625" style="133" customWidth="1"/>
    <col min="1805" max="2048" width="11.42578125" style="133" customWidth="1"/>
    <col min="2049" max="2049" width="38.28515625" style="133" customWidth="1"/>
    <col min="2050" max="2058" width="13.85546875" style="133" customWidth="1"/>
    <col min="2059" max="2059" width="14.140625" style="133" customWidth="1"/>
    <col min="2060" max="2060" width="12.140625" style="133" customWidth="1"/>
    <col min="2061" max="2304" width="11.42578125" style="133" customWidth="1"/>
    <col min="2305" max="2305" width="38.28515625" style="133" customWidth="1"/>
    <col min="2306" max="2314" width="13.85546875" style="133" customWidth="1"/>
    <col min="2315" max="2315" width="14.140625" style="133" customWidth="1"/>
    <col min="2316" max="2316" width="12.140625" style="133" customWidth="1"/>
    <col min="2317" max="2560" width="11.42578125" style="133" customWidth="1"/>
    <col min="2561" max="2561" width="38.28515625" style="133" customWidth="1"/>
    <col min="2562" max="2570" width="13.85546875" style="133" customWidth="1"/>
    <col min="2571" max="2571" width="14.140625" style="133" customWidth="1"/>
    <col min="2572" max="2572" width="12.140625" style="133" customWidth="1"/>
    <col min="2573" max="2816" width="11.42578125" style="133" customWidth="1"/>
    <col min="2817" max="2817" width="38.28515625" style="133" customWidth="1"/>
    <col min="2818" max="2826" width="13.85546875" style="133" customWidth="1"/>
    <col min="2827" max="2827" width="14.140625" style="133" customWidth="1"/>
    <col min="2828" max="2828" width="12.140625" style="133" customWidth="1"/>
    <col min="2829" max="3072" width="11.42578125" style="133" customWidth="1"/>
    <col min="3073" max="3073" width="38.28515625" style="133" customWidth="1"/>
    <col min="3074" max="3082" width="13.85546875" style="133" customWidth="1"/>
    <col min="3083" max="3083" width="14.140625" style="133" customWidth="1"/>
    <col min="3084" max="3084" width="12.140625" style="133" customWidth="1"/>
    <col min="3085" max="3328" width="11.42578125" style="133" customWidth="1"/>
    <col min="3329" max="3329" width="38.28515625" style="133" customWidth="1"/>
    <col min="3330" max="3338" width="13.85546875" style="133" customWidth="1"/>
    <col min="3339" max="3339" width="14.140625" style="133" customWidth="1"/>
    <col min="3340" max="3340" width="12.140625" style="133" customWidth="1"/>
    <col min="3341" max="3584" width="11.42578125" style="133" customWidth="1"/>
    <col min="3585" max="3585" width="38.28515625" style="133" customWidth="1"/>
    <col min="3586" max="3594" width="13.85546875" style="133" customWidth="1"/>
    <col min="3595" max="3595" width="14.140625" style="133" customWidth="1"/>
    <col min="3596" max="3596" width="12.140625" style="133" customWidth="1"/>
    <col min="3597" max="3840" width="11.42578125" style="133" customWidth="1"/>
    <col min="3841" max="3841" width="38.28515625" style="133" customWidth="1"/>
    <col min="3842" max="3850" width="13.85546875" style="133" customWidth="1"/>
    <col min="3851" max="3851" width="14.140625" style="133" customWidth="1"/>
    <col min="3852" max="3852" width="12.140625" style="133" customWidth="1"/>
    <col min="3853" max="4096" width="11.42578125" style="133" customWidth="1"/>
    <col min="4097" max="4097" width="38.28515625" style="133" customWidth="1"/>
    <col min="4098" max="4106" width="13.85546875" style="133" customWidth="1"/>
    <col min="4107" max="4107" width="14.140625" style="133" customWidth="1"/>
    <col min="4108" max="4108" width="12.140625" style="133" customWidth="1"/>
    <col min="4109" max="4352" width="11.42578125" style="133" customWidth="1"/>
    <col min="4353" max="4353" width="38.28515625" style="133" customWidth="1"/>
    <col min="4354" max="4362" width="13.85546875" style="133" customWidth="1"/>
    <col min="4363" max="4363" width="14.140625" style="133" customWidth="1"/>
    <col min="4364" max="4364" width="12.140625" style="133" customWidth="1"/>
    <col min="4365" max="4608" width="11.42578125" style="133" customWidth="1"/>
    <col min="4609" max="4609" width="38.28515625" style="133" customWidth="1"/>
    <col min="4610" max="4618" width="13.85546875" style="133" customWidth="1"/>
    <col min="4619" max="4619" width="14.140625" style="133" customWidth="1"/>
    <col min="4620" max="4620" width="12.140625" style="133" customWidth="1"/>
    <col min="4621" max="4864" width="11.42578125" style="133" customWidth="1"/>
    <col min="4865" max="4865" width="38.28515625" style="133" customWidth="1"/>
    <col min="4866" max="4874" width="13.85546875" style="133" customWidth="1"/>
    <col min="4875" max="4875" width="14.140625" style="133" customWidth="1"/>
    <col min="4876" max="4876" width="12.140625" style="133" customWidth="1"/>
    <col min="4877" max="5120" width="11.42578125" style="133" customWidth="1"/>
    <col min="5121" max="5121" width="38.28515625" style="133" customWidth="1"/>
    <col min="5122" max="5130" width="13.85546875" style="133" customWidth="1"/>
    <col min="5131" max="5131" width="14.140625" style="133" customWidth="1"/>
    <col min="5132" max="5132" width="12.140625" style="133" customWidth="1"/>
    <col min="5133" max="5376" width="11.42578125" style="133" customWidth="1"/>
    <col min="5377" max="5377" width="38.28515625" style="133" customWidth="1"/>
    <col min="5378" max="5386" width="13.85546875" style="133" customWidth="1"/>
    <col min="5387" max="5387" width="14.140625" style="133" customWidth="1"/>
    <col min="5388" max="5388" width="12.140625" style="133" customWidth="1"/>
    <col min="5389" max="5632" width="11.42578125" style="133" customWidth="1"/>
    <col min="5633" max="5633" width="38.28515625" style="133" customWidth="1"/>
    <col min="5634" max="5642" width="13.85546875" style="133" customWidth="1"/>
    <col min="5643" max="5643" width="14.140625" style="133" customWidth="1"/>
    <col min="5644" max="5644" width="12.140625" style="133" customWidth="1"/>
    <col min="5645" max="5888" width="11.42578125" style="133" customWidth="1"/>
    <col min="5889" max="5889" width="38.28515625" style="133" customWidth="1"/>
    <col min="5890" max="5898" width="13.85546875" style="133" customWidth="1"/>
    <col min="5899" max="5899" width="14.140625" style="133" customWidth="1"/>
    <col min="5900" max="5900" width="12.140625" style="133" customWidth="1"/>
    <col min="5901" max="6144" width="11.42578125" style="133" customWidth="1"/>
    <col min="6145" max="6145" width="38.28515625" style="133" customWidth="1"/>
    <col min="6146" max="6154" width="13.85546875" style="133" customWidth="1"/>
    <col min="6155" max="6155" width="14.140625" style="133" customWidth="1"/>
    <col min="6156" max="6156" width="12.140625" style="133" customWidth="1"/>
    <col min="6157" max="6400" width="11.42578125" style="133" customWidth="1"/>
    <col min="6401" max="6401" width="38.28515625" style="133" customWidth="1"/>
    <col min="6402" max="6410" width="13.85546875" style="133" customWidth="1"/>
    <col min="6411" max="6411" width="14.140625" style="133" customWidth="1"/>
    <col min="6412" max="6412" width="12.140625" style="133" customWidth="1"/>
    <col min="6413" max="6656" width="11.42578125" style="133" customWidth="1"/>
    <col min="6657" max="6657" width="38.28515625" style="133" customWidth="1"/>
    <col min="6658" max="6666" width="13.85546875" style="133" customWidth="1"/>
    <col min="6667" max="6667" width="14.140625" style="133" customWidth="1"/>
    <col min="6668" max="6668" width="12.140625" style="133" customWidth="1"/>
    <col min="6669" max="6912" width="11.42578125" style="133" customWidth="1"/>
    <col min="6913" max="6913" width="38.28515625" style="133" customWidth="1"/>
    <col min="6914" max="6922" width="13.85546875" style="133" customWidth="1"/>
    <col min="6923" max="6923" width="14.140625" style="133" customWidth="1"/>
    <col min="6924" max="6924" width="12.140625" style="133" customWidth="1"/>
    <col min="6925" max="7168" width="11.42578125" style="133" customWidth="1"/>
    <col min="7169" max="7169" width="38.28515625" style="133" customWidth="1"/>
    <col min="7170" max="7178" width="13.85546875" style="133" customWidth="1"/>
    <col min="7179" max="7179" width="14.140625" style="133" customWidth="1"/>
    <col min="7180" max="7180" width="12.140625" style="133" customWidth="1"/>
    <col min="7181" max="7424" width="11.42578125" style="133" customWidth="1"/>
    <col min="7425" max="7425" width="38.28515625" style="133" customWidth="1"/>
    <col min="7426" max="7434" width="13.85546875" style="133" customWidth="1"/>
    <col min="7435" max="7435" width="14.140625" style="133" customWidth="1"/>
    <col min="7436" max="7436" width="12.140625" style="133" customWidth="1"/>
    <col min="7437" max="7680" width="11.42578125" style="133" customWidth="1"/>
    <col min="7681" max="7681" width="38.28515625" style="133" customWidth="1"/>
    <col min="7682" max="7690" width="13.85546875" style="133" customWidth="1"/>
    <col min="7691" max="7691" width="14.140625" style="133" customWidth="1"/>
    <col min="7692" max="7692" width="12.140625" style="133" customWidth="1"/>
    <col min="7693" max="7936" width="11.42578125" style="133" customWidth="1"/>
    <col min="7937" max="7937" width="38.28515625" style="133" customWidth="1"/>
    <col min="7938" max="7946" width="13.85546875" style="133" customWidth="1"/>
    <col min="7947" max="7947" width="14.140625" style="133" customWidth="1"/>
    <col min="7948" max="7948" width="12.140625" style="133" customWidth="1"/>
    <col min="7949" max="8192" width="11.42578125" style="133" customWidth="1"/>
    <col min="8193" max="8193" width="38.28515625" style="133" customWidth="1"/>
    <col min="8194" max="8202" width="13.85546875" style="133" customWidth="1"/>
    <col min="8203" max="8203" width="14.140625" style="133" customWidth="1"/>
    <col min="8204" max="8204" width="12.140625" style="133" customWidth="1"/>
    <col min="8205" max="8448" width="11.42578125" style="133" customWidth="1"/>
    <col min="8449" max="8449" width="38.28515625" style="133" customWidth="1"/>
    <col min="8450" max="8458" width="13.85546875" style="133" customWidth="1"/>
    <col min="8459" max="8459" width="14.140625" style="133" customWidth="1"/>
    <col min="8460" max="8460" width="12.140625" style="133" customWidth="1"/>
    <col min="8461" max="8704" width="11.42578125" style="133" customWidth="1"/>
    <col min="8705" max="8705" width="38.28515625" style="133" customWidth="1"/>
    <col min="8706" max="8714" width="13.85546875" style="133" customWidth="1"/>
    <col min="8715" max="8715" width="14.140625" style="133" customWidth="1"/>
    <col min="8716" max="8716" width="12.140625" style="133" customWidth="1"/>
    <col min="8717" max="8960" width="11.42578125" style="133" customWidth="1"/>
    <col min="8961" max="8961" width="38.28515625" style="133" customWidth="1"/>
    <col min="8962" max="8970" width="13.85546875" style="133" customWidth="1"/>
    <col min="8971" max="8971" width="14.140625" style="133" customWidth="1"/>
    <col min="8972" max="8972" width="12.140625" style="133" customWidth="1"/>
    <col min="8973" max="9216" width="11.42578125" style="133" customWidth="1"/>
    <col min="9217" max="9217" width="38.28515625" style="133" customWidth="1"/>
    <col min="9218" max="9226" width="13.85546875" style="133" customWidth="1"/>
    <col min="9227" max="9227" width="14.140625" style="133" customWidth="1"/>
    <col min="9228" max="9228" width="12.140625" style="133" customWidth="1"/>
    <col min="9229" max="9472" width="11.42578125" style="133" customWidth="1"/>
    <col min="9473" max="9473" width="38.28515625" style="133" customWidth="1"/>
    <col min="9474" max="9482" width="13.85546875" style="133" customWidth="1"/>
    <col min="9483" max="9483" width="14.140625" style="133" customWidth="1"/>
    <col min="9484" max="9484" width="12.140625" style="133" customWidth="1"/>
    <col min="9485" max="9728" width="11.42578125" style="133" customWidth="1"/>
    <col min="9729" max="9729" width="38.28515625" style="133" customWidth="1"/>
    <col min="9730" max="9738" width="13.85546875" style="133" customWidth="1"/>
    <col min="9739" max="9739" width="14.140625" style="133" customWidth="1"/>
    <col min="9740" max="9740" width="12.140625" style="133" customWidth="1"/>
    <col min="9741" max="9984" width="11.42578125" style="133" customWidth="1"/>
    <col min="9985" max="9985" width="38.28515625" style="133" customWidth="1"/>
    <col min="9986" max="9994" width="13.85546875" style="133" customWidth="1"/>
    <col min="9995" max="9995" width="14.140625" style="133" customWidth="1"/>
    <col min="9996" max="9996" width="12.140625" style="133" customWidth="1"/>
    <col min="9997" max="10240" width="11.42578125" style="133" customWidth="1"/>
    <col min="10241" max="10241" width="38.28515625" style="133" customWidth="1"/>
    <col min="10242" max="10250" width="13.85546875" style="133" customWidth="1"/>
    <col min="10251" max="10251" width="14.140625" style="133" customWidth="1"/>
    <col min="10252" max="10252" width="12.140625" style="133" customWidth="1"/>
    <col min="10253" max="10496" width="11.42578125" style="133" customWidth="1"/>
    <col min="10497" max="10497" width="38.28515625" style="133" customWidth="1"/>
    <col min="10498" max="10506" width="13.85546875" style="133" customWidth="1"/>
    <col min="10507" max="10507" width="14.140625" style="133" customWidth="1"/>
    <col min="10508" max="10508" width="12.140625" style="133" customWidth="1"/>
    <col min="10509" max="10752" width="11.42578125" style="133" customWidth="1"/>
    <col min="10753" max="10753" width="38.28515625" style="133" customWidth="1"/>
    <col min="10754" max="10762" width="13.85546875" style="133" customWidth="1"/>
    <col min="10763" max="10763" width="14.140625" style="133" customWidth="1"/>
    <col min="10764" max="10764" width="12.140625" style="133" customWidth="1"/>
    <col min="10765" max="11008" width="11.42578125" style="133" customWidth="1"/>
    <col min="11009" max="11009" width="38.28515625" style="133" customWidth="1"/>
    <col min="11010" max="11018" width="13.85546875" style="133" customWidth="1"/>
    <col min="11019" max="11019" width="14.140625" style="133" customWidth="1"/>
    <col min="11020" max="11020" width="12.140625" style="133" customWidth="1"/>
    <col min="11021" max="11264" width="11.42578125" style="133" customWidth="1"/>
    <col min="11265" max="11265" width="38.28515625" style="133" customWidth="1"/>
    <col min="11266" max="11274" width="13.85546875" style="133" customWidth="1"/>
    <col min="11275" max="11275" width="14.140625" style="133" customWidth="1"/>
    <col min="11276" max="11276" width="12.140625" style="133" customWidth="1"/>
    <col min="11277" max="11520" width="11.42578125" style="133" customWidth="1"/>
    <col min="11521" max="11521" width="38.28515625" style="133" customWidth="1"/>
    <col min="11522" max="11530" width="13.85546875" style="133" customWidth="1"/>
    <col min="11531" max="11531" width="14.140625" style="133" customWidth="1"/>
    <col min="11532" max="11532" width="12.140625" style="133" customWidth="1"/>
    <col min="11533" max="11776" width="11.42578125" style="133" customWidth="1"/>
    <col min="11777" max="11777" width="38.28515625" style="133" customWidth="1"/>
    <col min="11778" max="11786" width="13.85546875" style="133" customWidth="1"/>
    <col min="11787" max="11787" width="14.140625" style="133" customWidth="1"/>
    <col min="11788" max="11788" width="12.140625" style="133" customWidth="1"/>
    <col min="11789" max="12032" width="11.42578125" style="133" customWidth="1"/>
    <col min="12033" max="12033" width="38.28515625" style="133" customWidth="1"/>
    <col min="12034" max="12042" width="13.85546875" style="133" customWidth="1"/>
    <col min="12043" max="12043" width="14.140625" style="133" customWidth="1"/>
    <col min="12044" max="12044" width="12.140625" style="133" customWidth="1"/>
    <col min="12045" max="12288" width="11.42578125" style="133" customWidth="1"/>
    <col min="12289" max="12289" width="38.28515625" style="133" customWidth="1"/>
    <col min="12290" max="12298" width="13.85546875" style="133" customWidth="1"/>
    <col min="12299" max="12299" width="14.140625" style="133" customWidth="1"/>
    <col min="12300" max="12300" width="12.140625" style="133" customWidth="1"/>
    <col min="12301" max="12544" width="11.42578125" style="133" customWidth="1"/>
    <col min="12545" max="12545" width="38.28515625" style="133" customWidth="1"/>
    <col min="12546" max="12554" width="13.85546875" style="133" customWidth="1"/>
    <col min="12555" max="12555" width="14.140625" style="133" customWidth="1"/>
    <col min="12556" max="12556" width="12.140625" style="133" customWidth="1"/>
    <col min="12557" max="12800" width="11.42578125" style="133" customWidth="1"/>
    <col min="12801" max="12801" width="38.28515625" style="133" customWidth="1"/>
    <col min="12802" max="12810" width="13.85546875" style="133" customWidth="1"/>
    <col min="12811" max="12811" width="14.140625" style="133" customWidth="1"/>
    <col min="12812" max="12812" width="12.140625" style="133" customWidth="1"/>
    <col min="12813" max="13056" width="11.42578125" style="133" customWidth="1"/>
    <col min="13057" max="13057" width="38.28515625" style="133" customWidth="1"/>
    <col min="13058" max="13066" width="13.85546875" style="133" customWidth="1"/>
    <col min="13067" max="13067" width="14.140625" style="133" customWidth="1"/>
    <col min="13068" max="13068" width="12.140625" style="133" customWidth="1"/>
    <col min="13069" max="13312" width="11.42578125" style="133" customWidth="1"/>
    <col min="13313" max="13313" width="38.28515625" style="133" customWidth="1"/>
    <col min="13314" max="13322" width="13.85546875" style="133" customWidth="1"/>
    <col min="13323" max="13323" width="14.140625" style="133" customWidth="1"/>
    <col min="13324" max="13324" width="12.140625" style="133" customWidth="1"/>
    <col min="13325" max="13568" width="11.42578125" style="133" customWidth="1"/>
    <col min="13569" max="13569" width="38.28515625" style="133" customWidth="1"/>
    <col min="13570" max="13578" width="13.85546875" style="133" customWidth="1"/>
    <col min="13579" max="13579" width="14.140625" style="133" customWidth="1"/>
    <col min="13580" max="13580" width="12.140625" style="133" customWidth="1"/>
    <col min="13581" max="13824" width="11.42578125" style="133" customWidth="1"/>
    <col min="13825" max="13825" width="38.28515625" style="133" customWidth="1"/>
    <col min="13826" max="13834" width="13.85546875" style="133" customWidth="1"/>
    <col min="13835" max="13835" width="14.140625" style="133" customWidth="1"/>
    <col min="13836" max="13836" width="12.140625" style="133" customWidth="1"/>
    <col min="13837" max="14080" width="11.42578125" style="133" customWidth="1"/>
    <col min="14081" max="14081" width="38.28515625" style="133" customWidth="1"/>
    <col min="14082" max="14090" width="13.85546875" style="133" customWidth="1"/>
    <col min="14091" max="14091" width="14.140625" style="133" customWidth="1"/>
    <col min="14092" max="14092" width="12.140625" style="133" customWidth="1"/>
    <col min="14093" max="14336" width="11.42578125" style="133" customWidth="1"/>
    <col min="14337" max="14337" width="38.28515625" style="133" customWidth="1"/>
    <col min="14338" max="14346" width="13.85546875" style="133" customWidth="1"/>
    <col min="14347" max="14347" width="14.140625" style="133" customWidth="1"/>
    <col min="14348" max="14348" width="12.140625" style="133" customWidth="1"/>
    <col min="14349" max="14592" width="11.42578125" style="133" customWidth="1"/>
    <col min="14593" max="14593" width="38.28515625" style="133" customWidth="1"/>
    <col min="14594" max="14602" width="13.85546875" style="133" customWidth="1"/>
    <col min="14603" max="14603" width="14.140625" style="133" customWidth="1"/>
    <col min="14604" max="14604" width="12.140625" style="133" customWidth="1"/>
    <col min="14605" max="14848" width="11.42578125" style="133" customWidth="1"/>
    <col min="14849" max="14849" width="38.28515625" style="133" customWidth="1"/>
    <col min="14850" max="14858" width="13.85546875" style="133" customWidth="1"/>
    <col min="14859" max="14859" width="14.140625" style="133" customWidth="1"/>
    <col min="14860" max="14860" width="12.140625" style="133" customWidth="1"/>
    <col min="14861" max="15104" width="11.42578125" style="133" customWidth="1"/>
    <col min="15105" max="15105" width="38.28515625" style="133" customWidth="1"/>
    <col min="15106" max="15114" width="13.85546875" style="133" customWidth="1"/>
    <col min="15115" max="15115" width="14.140625" style="133" customWidth="1"/>
    <col min="15116" max="15116" width="12.140625" style="133" customWidth="1"/>
    <col min="15117" max="15360" width="11.42578125" style="133" customWidth="1"/>
    <col min="15361" max="15361" width="38.28515625" style="133" customWidth="1"/>
    <col min="15362" max="15370" width="13.85546875" style="133" customWidth="1"/>
    <col min="15371" max="15371" width="14.140625" style="133" customWidth="1"/>
    <col min="15372" max="15372" width="12.140625" style="133" customWidth="1"/>
    <col min="15373" max="15616" width="11.42578125" style="133" customWidth="1"/>
    <col min="15617" max="15617" width="38.28515625" style="133" customWidth="1"/>
    <col min="15618" max="15626" width="13.85546875" style="133" customWidth="1"/>
    <col min="15627" max="15627" width="14.140625" style="133" customWidth="1"/>
    <col min="15628" max="15628" width="12.140625" style="133" customWidth="1"/>
    <col min="15629" max="15872" width="11.42578125" style="133" customWidth="1"/>
    <col min="15873" max="15873" width="38.28515625" style="133" customWidth="1"/>
    <col min="15874" max="15882" width="13.85546875" style="133" customWidth="1"/>
    <col min="15883" max="15883" width="14.140625" style="133" customWidth="1"/>
    <col min="15884" max="15884" width="12.140625" style="133" customWidth="1"/>
    <col min="15885" max="16128" width="11.42578125" style="133" customWidth="1"/>
    <col min="16129" max="16129" width="38.28515625" style="133" customWidth="1"/>
    <col min="16130" max="16138" width="13.85546875" style="133" customWidth="1"/>
    <col min="16139" max="16139" width="14.140625" style="133" customWidth="1"/>
    <col min="16140" max="16140" width="12.140625" style="133" customWidth="1"/>
    <col min="16141" max="16384" width="11.42578125" style="133" customWidth="1"/>
  </cols>
  <sheetData>
    <row r="1" spans="1:12" s="156" customFormat="1" ht="30" customHeight="1">
      <c r="A1" s="753" t="s">
        <v>965</v>
      </c>
      <c r="B1" s="753"/>
      <c r="C1" s="753"/>
      <c r="D1" s="753"/>
      <c r="E1" s="753"/>
      <c r="F1" s="753"/>
      <c r="G1" s="753"/>
      <c r="H1" s="753"/>
      <c r="I1" s="753"/>
      <c r="J1" s="753"/>
      <c r="K1" s="753"/>
      <c r="L1" s="753"/>
    </row>
    <row r="2" spans="1:12" s="156" customFormat="1" ht="15" customHeight="1">
      <c r="A2" s="754" t="s">
        <v>705</v>
      </c>
      <c r="B2" s="754"/>
      <c r="C2" s="754"/>
      <c r="D2" s="754"/>
      <c r="E2" s="754"/>
      <c r="F2" s="754"/>
      <c r="G2" s="754"/>
      <c r="H2" s="754"/>
      <c r="I2" s="754"/>
      <c r="J2" s="754"/>
      <c r="K2" s="754"/>
      <c r="L2" s="754"/>
    </row>
    <row r="3" spans="1:12" s="156" customFormat="1" ht="15" customHeight="1">
      <c r="A3" s="754" t="s">
        <v>2</v>
      </c>
      <c r="B3" s="754"/>
      <c r="C3" s="754"/>
      <c r="D3" s="754"/>
      <c r="E3" s="754"/>
      <c r="F3" s="754"/>
      <c r="G3" s="754"/>
      <c r="H3" s="754"/>
      <c r="I3" s="754"/>
      <c r="J3" s="754"/>
      <c r="K3" s="754"/>
      <c r="L3" s="754"/>
    </row>
    <row r="4" spans="1:12" s="157" customFormat="1" ht="30" customHeight="1">
      <c r="A4" s="755" t="s">
        <v>3</v>
      </c>
      <c r="B4" s="755"/>
      <c r="C4" s="755"/>
      <c r="D4" s="755"/>
      <c r="E4" s="755"/>
      <c r="F4" s="755"/>
      <c r="G4" s="755"/>
      <c r="H4" s="755"/>
      <c r="I4" s="755"/>
      <c r="J4" s="755"/>
      <c r="K4" s="755"/>
      <c r="L4" s="755"/>
    </row>
    <row r="5" spans="1:12" ht="15" customHeight="1">
      <c r="A5" s="158"/>
      <c r="B5" s="159"/>
      <c r="C5" s="159"/>
      <c r="D5" s="159"/>
      <c r="E5" s="159"/>
      <c r="F5" s="81"/>
      <c r="G5" s="160"/>
      <c r="H5" s="81"/>
      <c r="I5" s="81"/>
      <c r="J5" s="81"/>
      <c r="K5" s="81"/>
      <c r="L5" s="81"/>
    </row>
    <row r="6" spans="1:12" s="449" customFormat="1" ht="30" customHeight="1">
      <c r="A6" s="162"/>
      <c r="B6" s="162" t="s">
        <v>966</v>
      </c>
      <c r="C6" s="162" t="s">
        <v>967</v>
      </c>
      <c r="D6" s="162" t="s">
        <v>968</v>
      </c>
      <c r="E6" s="162" t="s">
        <v>969</v>
      </c>
      <c r="F6" s="162" t="s">
        <v>970</v>
      </c>
      <c r="G6" s="162" t="s">
        <v>971</v>
      </c>
      <c r="H6" s="162" t="s">
        <v>972</v>
      </c>
      <c r="I6" s="162" t="s">
        <v>973</v>
      </c>
      <c r="J6" s="162" t="s">
        <v>974</v>
      </c>
      <c r="K6" s="163" t="s">
        <v>335</v>
      </c>
      <c r="L6" s="164" t="s">
        <v>706</v>
      </c>
    </row>
    <row r="7" spans="1:12" ht="15" customHeight="1">
      <c r="A7" s="165" t="s">
        <v>707</v>
      </c>
      <c r="B7" s="166">
        <v>794165.67596999998</v>
      </c>
      <c r="C7" s="166">
        <v>2767244.03999</v>
      </c>
      <c r="D7" s="166">
        <v>1728792.88136</v>
      </c>
      <c r="E7" s="166">
        <v>58176.15294</v>
      </c>
      <c r="F7" s="166">
        <v>441470.95207999996</v>
      </c>
      <c r="G7" s="166">
        <v>479118.85681000003</v>
      </c>
      <c r="H7" s="166">
        <v>23329.28168</v>
      </c>
      <c r="I7" s="166">
        <v>1010286.3533300001</v>
      </c>
      <c r="J7" s="166">
        <v>270804.94699999999</v>
      </c>
      <c r="K7" s="166">
        <v>7573389.1411600001</v>
      </c>
      <c r="L7" s="111">
        <v>0.94674975966649821</v>
      </c>
    </row>
    <row r="8" spans="1:12" ht="15" customHeight="1">
      <c r="A8" s="165" t="s">
        <v>708</v>
      </c>
      <c r="B8" s="166">
        <v>3674.0978599999999</v>
      </c>
      <c r="C8" s="166">
        <v>15749.44039</v>
      </c>
      <c r="D8" s="166">
        <v>20270.624520000001</v>
      </c>
      <c r="E8" s="166">
        <v>221.97639000000001</v>
      </c>
      <c r="F8" s="166">
        <v>1921.2626200000002</v>
      </c>
      <c r="G8" s="166">
        <v>1343.87517</v>
      </c>
      <c r="H8" s="166">
        <v>217.60933</v>
      </c>
      <c r="I8" s="166">
        <v>3360.6938399999999</v>
      </c>
      <c r="J8" s="166">
        <v>320.2303</v>
      </c>
      <c r="K8" s="166">
        <v>47079.810420000002</v>
      </c>
      <c r="L8" s="111">
        <v>5.8854494823241286E-3</v>
      </c>
    </row>
    <row r="9" spans="1:12" ht="15" customHeight="1">
      <c r="A9" s="165" t="s">
        <v>709</v>
      </c>
      <c r="B9" s="166">
        <v>30902.156749999998</v>
      </c>
      <c r="C9" s="166">
        <v>33923.054600000003</v>
      </c>
      <c r="D9" s="166">
        <v>11157.286599999999</v>
      </c>
      <c r="E9" s="166">
        <v>464.91780999999997</v>
      </c>
      <c r="F9" s="166">
        <v>3625.7339999999999</v>
      </c>
      <c r="G9" s="166">
        <v>24364.647510000003</v>
      </c>
      <c r="H9" s="166">
        <v>1035.03864</v>
      </c>
      <c r="I9" s="166">
        <v>81231.798459999991</v>
      </c>
      <c r="J9" s="166">
        <v>6093.3300999999992</v>
      </c>
      <c r="K9" s="166">
        <v>192797.96446999998</v>
      </c>
      <c r="L9" s="111">
        <v>2.4101683291848461E-2</v>
      </c>
    </row>
    <row r="10" spans="1:12" ht="15" customHeight="1">
      <c r="A10" s="165" t="s">
        <v>710</v>
      </c>
      <c r="B10" s="166">
        <v>892.57525999999996</v>
      </c>
      <c r="C10" s="166">
        <v>1370.96299</v>
      </c>
      <c r="D10" s="166">
        <v>522.85703000000001</v>
      </c>
      <c r="E10" s="166">
        <v>19.217939999999999</v>
      </c>
      <c r="F10" s="166">
        <v>141.68894</v>
      </c>
      <c r="G10" s="166">
        <v>1108.68227</v>
      </c>
      <c r="H10" s="166">
        <v>49.888370000000002</v>
      </c>
      <c r="I10" s="166">
        <v>3768.3282400000003</v>
      </c>
      <c r="J10" s="166">
        <v>228.54929000000001</v>
      </c>
      <c r="K10" s="166">
        <v>8102.7503299999998</v>
      </c>
      <c r="L10" s="111">
        <v>1.0129252286632329E-3</v>
      </c>
    </row>
    <row r="11" spans="1:12" ht="15" customHeight="1">
      <c r="A11" s="165" t="s">
        <v>711</v>
      </c>
      <c r="B11" s="166">
        <v>2431.53505</v>
      </c>
      <c r="C11" s="166">
        <v>8388.9397799999988</v>
      </c>
      <c r="D11" s="166">
        <v>3840.1621399999999</v>
      </c>
      <c r="E11" s="166">
        <v>22.876110000000001</v>
      </c>
      <c r="F11" s="166">
        <v>1435.4723700000002</v>
      </c>
      <c r="G11" s="166">
        <v>4693.8997900000004</v>
      </c>
      <c r="H11" s="166">
        <v>187.98123000000001</v>
      </c>
      <c r="I11" s="166">
        <v>5299.9846100000004</v>
      </c>
      <c r="J11" s="166">
        <v>1692.5884900000001</v>
      </c>
      <c r="K11" s="166">
        <v>27993.439570000002</v>
      </c>
      <c r="L11" s="111">
        <v>3.4994612968054575E-3</v>
      </c>
    </row>
    <row r="12" spans="1:12" ht="15" customHeight="1">
      <c r="A12" s="165" t="s">
        <v>712</v>
      </c>
      <c r="B12" s="166">
        <v>302.66310999999996</v>
      </c>
      <c r="C12" s="166">
        <v>1646.17076</v>
      </c>
      <c r="D12" s="166">
        <v>719.39619999999991</v>
      </c>
      <c r="E12" s="166">
        <v>4.5752199999999998</v>
      </c>
      <c r="F12" s="166">
        <v>287.09446999999994</v>
      </c>
      <c r="G12" s="166">
        <v>916.48575000000005</v>
      </c>
      <c r="H12" s="166">
        <v>37.59619</v>
      </c>
      <c r="I12" s="166">
        <v>962.02828</v>
      </c>
      <c r="J12" s="166">
        <v>324.18919</v>
      </c>
      <c r="K12" s="166">
        <v>5200.1991700000008</v>
      </c>
      <c r="L12" s="111">
        <v>6.5007716131450948E-4</v>
      </c>
    </row>
    <row r="13" spans="1:12" ht="15" customHeight="1">
      <c r="A13" s="165" t="s">
        <v>713</v>
      </c>
      <c r="B13" s="166">
        <v>14298.813920000001</v>
      </c>
      <c r="C13" s="166">
        <v>6210.3103000000001</v>
      </c>
      <c r="D13" s="166">
        <v>4085.6992200000004</v>
      </c>
      <c r="E13" s="166">
        <v>5.2551800000000002</v>
      </c>
      <c r="F13" s="166">
        <v>366.84500000000003</v>
      </c>
      <c r="G13" s="166">
        <v>736.7595</v>
      </c>
      <c r="H13" s="166">
        <v>103.97967999999999</v>
      </c>
      <c r="I13" s="166">
        <v>3301.10079</v>
      </c>
      <c r="J13" s="166">
        <v>430.88797</v>
      </c>
      <c r="K13" s="166">
        <v>29539.651560000002</v>
      </c>
      <c r="L13" s="111">
        <v>3.692753335896656E-3</v>
      </c>
    </row>
    <row r="14" spans="1:12" ht="15" customHeight="1">
      <c r="A14" s="165" t="s">
        <v>714</v>
      </c>
      <c r="B14" s="166">
        <v>3638.6052500000001</v>
      </c>
      <c r="C14" s="166">
        <v>2904.9645699999996</v>
      </c>
      <c r="D14" s="166">
        <v>1488.08015</v>
      </c>
      <c r="E14" s="166">
        <v>2.6275900000000001</v>
      </c>
      <c r="F14" s="166">
        <v>183.42251000000002</v>
      </c>
      <c r="G14" s="166">
        <v>368.37977000000001</v>
      </c>
      <c r="H14" s="166">
        <v>51.989849999999997</v>
      </c>
      <c r="I14" s="166">
        <v>1519.6498300000001</v>
      </c>
      <c r="J14" s="166">
        <v>215.44398999999999</v>
      </c>
      <c r="K14" s="166">
        <v>10373.163509999998</v>
      </c>
      <c r="L14" s="111">
        <v>1.2967496951529361E-3</v>
      </c>
    </row>
    <row r="15" spans="1:12" ht="15" customHeight="1">
      <c r="A15" s="165" t="s">
        <v>715</v>
      </c>
      <c r="B15" s="166">
        <v>1361.2290800000001</v>
      </c>
      <c r="C15" s="166">
        <v>6900.3632400000006</v>
      </c>
      <c r="D15" s="166">
        <v>3639.14219</v>
      </c>
      <c r="E15" s="166">
        <v>0.59441999999999995</v>
      </c>
      <c r="F15" s="166">
        <v>1395.7003300000001</v>
      </c>
      <c r="G15" s="166">
        <v>1265.3431399999999</v>
      </c>
      <c r="H15" s="166">
        <v>32.43759</v>
      </c>
      <c r="I15" s="166">
        <v>3412.41381</v>
      </c>
      <c r="J15" s="166">
        <v>510.12180999999998</v>
      </c>
      <c r="K15" s="166">
        <v>18517.34561</v>
      </c>
      <c r="L15" s="111">
        <v>2.3148543114798609E-3</v>
      </c>
    </row>
    <row r="16" spans="1:12" ht="15" customHeight="1">
      <c r="A16" s="165" t="s">
        <v>716</v>
      </c>
      <c r="B16" s="166">
        <v>552.84613000000002</v>
      </c>
      <c r="C16" s="166">
        <v>5460.9437300000009</v>
      </c>
      <c r="D16" s="166">
        <v>2746.6929399999999</v>
      </c>
      <c r="E16" s="166">
        <v>0.23777000000000001</v>
      </c>
      <c r="F16" s="166">
        <v>1116.5602699999999</v>
      </c>
      <c r="G16" s="166">
        <v>993.49106999999992</v>
      </c>
      <c r="H16" s="166">
        <v>25.95007</v>
      </c>
      <c r="I16" s="166">
        <v>2729.93109</v>
      </c>
      <c r="J16" s="166">
        <v>392.33307000000002</v>
      </c>
      <c r="K16" s="166">
        <v>14018.986140000003</v>
      </c>
      <c r="L16" s="111">
        <v>1.7525141665677112E-3</v>
      </c>
    </row>
    <row r="17" spans="1:12" ht="15" customHeight="1">
      <c r="A17" s="165" t="s">
        <v>717</v>
      </c>
      <c r="B17" s="166">
        <v>2238.0501099999997</v>
      </c>
      <c r="C17" s="166">
        <v>44230.88536</v>
      </c>
      <c r="D17" s="166">
        <v>34693.360059999999</v>
      </c>
      <c r="E17" s="166">
        <v>973.85982999999999</v>
      </c>
      <c r="F17" s="166">
        <v>15243.53737</v>
      </c>
      <c r="G17" s="166">
        <v>6553.3967199999997</v>
      </c>
      <c r="H17" s="166">
        <v>288.30187999999998</v>
      </c>
      <c r="I17" s="166">
        <v>46161.811259999995</v>
      </c>
      <c r="J17" s="166">
        <v>6736.0690599999998</v>
      </c>
      <c r="K17" s="166">
        <v>157119.27165000001</v>
      </c>
      <c r="L17" s="111">
        <v>1.9641488097471328E-2</v>
      </c>
    </row>
    <row r="18" spans="1:12" ht="15" customHeight="1">
      <c r="A18" s="165" t="s">
        <v>718</v>
      </c>
      <c r="B18" s="166">
        <v>1111.3735099999999</v>
      </c>
      <c r="C18" s="166">
        <v>38588.044990000002</v>
      </c>
      <c r="D18" s="166">
        <v>32458.743269999999</v>
      </c>
      <c r="E18" s="166">
        <v>489.54840000000002</v>
      </c>
      <c r="F18" s="166">
        <v>15243.53737</v>
      </c>
      <c r="G18" s="166">
        <v>6029.8729199999998</v>
      </c>
      <c r="H18" s="166">
        <v>269.74734000000001</v>
      </c>
      <c r="I18" s="166">
        <v>44316.322240000001</v>
      </c>
      <c r="J18" s="166">
        <v>5537.0366799999993</v>
      </c>
      <c r="K18" s="166">
        <v>144044.22672000001</v>
      </c>
      <c r="L18" s="111">
        <v>1.8006976069318746E-2</v>
      </c>
    </row>
    <row r="19" spans="1:12" ht="15" customHeight="1">
      <c r="A19" s="167" t="s">
        <v>719</v>
      </c>
      <c r="B19" s="168">
        <v>845397.46087999979</v>
      </c>
      <c r="C19" s="168">
        <v>2866897.5932700001</v>
      </c>
      <c r="D19" s="168">
        <v>1786208.5315700001</v>
      </c>
      <c r="E19" s="168">
        <v>59643.656289999999</v>
      </c>
      <c r="F19" s="168">
        <v>463538.2411499999</v>
      </c>
      <c r="G19" s="168">
        <v>516732.90347000002</v>
      </c>
      <c r="H19" s="168">
        <v>24977.020700000001</v>
      </c>
      <c r="I19" s="168">
        <v>1149693.4622600002</v>
      </c>
      <c r="J19" s="168">
        <v>286267.94442999997</v>
      </c>
      <c r="K19" s="168">
        <v>7999356.8140200004</v>
      </c>
      <c r="L19" s="169">
        <v>1</v>
      </c>
    </row>
    <row r="20" spans="1:12" ht="15" customHeight="1">
      <c r="A20" s="165" t="s">
        <v>720</v>
      </c>
      <c r="B20" s="166">
        <v>10172.161119999999</v>
      </c>
      <c r="C20" s="166">
        <v>65720.527430000002</v>
      </c>
      <c r="D20" s="166">
        <v>58206.394110000001</v>
      </c>
      <c r="E20" s="166">
        <v>738.18331000000001</v>
      </c>
      <c r="F20" s="166">
        <v>18893.566180000002</v>
      </c>
      <c r="G20" s="166">
        <v>10760.78695</v>
      </c>
      <c r="H20" s="166">
        <v>652.78115000000003</v>
      </c>
      <c r="I20" s="166">
        <v>56656.953520000003</v>
      </c>
      <c r="J20" s="166">
        <v>7017.7825199999988</v>
      </c>
      <c r="K20" s="166">
        <v>228819.13628999999</v>
      </c>
      <c r="L20" s="111"/>
    </row>
    <row r="21" spans="1:12" s="173" customFormat="1" ht="15" customHeight="1" thickBot="1">
      <c r="A21" s="450" t="s">
        <v>721</v>
      </c>
      <c r="B21" s="111">
        <v>0.10568317935241013</v>
      </c>
      <c r="C21" s="111">
        <v>0.35839101316812844</v>
      </c>
      <c r="D21" s="111">
        <v>0.22329401889404632</v>
      </c>
      <c r="E21" s="111">
        <v>7.4560564901250664E-3</v>
      </c>
      <c r="F21" s="111">
        <v>5.7946938976091648E-2</v>
      </c>
      <c r="G21" s="111">
        <v>6.4596806403778961E-2</v>
      </c>
      <c r="H21" s="111">
        <v>3.1223786212691814E-3</v>
      </c>
      <c r="I21" s="111">
        <v>0.1437232378789505</v>
      </c>
      <c r="J21" s="111">
        <v>3.5786370215199682E-2</v>
      </c>
      <c r="K21" s="111">
        <v>1</v>
      </c>
      <c r="L21" s="111"/>
    </row>
    <row r="22" spans="1:12" ht="15" customHeight="1" thickTop="1">
      <c r="A22" s="451" t="s">
        <v>722</v>
      </c>
      <c r="B22" s="452"/>
      <c r="C22" s="452"/>
      <c r="D22" s="452"/>
      <c r="E22" s="452"/>
      <c r="F22" s="453"/>
      <c r="G22" s="453"/>
      <c r="H22" s="453"/>
      <c r="I22" s="453"/>
      <c r="J22" s="453"/>
      <c r="K22" s="453"/>
      <c r="L22" s="453"/>
    </row>
    <row r="23" spans="1:12" ht="60.75" customHeight="1">
      <c r="A23" s="795" t="s">
        <v>382</v>
      </c>
      <c r="B23" s="797"/>
      <c r="C23" s="797"/>
      <c r="D23" s="797"/>
      <c r="E23" s="797"/>
      <c r="F23" s="797"/>
      <c r="G23" s="797"/>
      <c r="H23" s="797"/>
      <c r="I23" s="797"/>
      <c r="J23" s="797"/>
      <c r="K23" s="797"/>
      <c r="L23" s="797"/>
    </row>
    <row r="24" spans="1:12" ht="51.75" customHeight="1">
      <c r="A24" s="795" t="s">
        <v>383</v>
      </c>
      <c r="B24" s="796"/>
      <c r="C24" s="796"/>
      <c r="D24" s="796"/>
      <c r="E24" s="796"/>
      <c r="F24" s="796"/>
      <c r="G24" s="796"/>
      <c r="H24" s="796"/>
      <c r="I24" s="796"/>
      <c r="J24" s="796"/>
      <c r="K24" s="796"/>
      <c r="L24" s="796"/>
    </row>
    <row r="25" spans="1:12" ht="15" customHeight="1">
      <c r="A25" s="454" t="s">
        <v>723</v>
      </c>
      <c r="B25" s="455"/>
      <c r="C25" s="455"/>
      <c r="D25" s="455"/>
      <c r="E25" s="455"/>
      <c r="F25" s="454"/>
      <c r="G25" s="454"/>
      <c r="H25" s="454"/>
      <c r="I25" s="454"/>
      <c r="J25" s="454"/>
      <c r="K25" s="454"/>
      <c r="L25" s="454"/>
    </row>
    <row r="26" spans="1:12" ht="15" customHeight="1">
      <c r="A26" s="456"/>
      <c r="B26" s="159"/>
      <c r="C26" s="159"/>
      <c r="D26" s="159"/>
      <c r="E26" s="159"/>
      <c r="F26" s="81"/>
      <c r="G26" s="81"/>
      <c r="H26" s="81"/>
      <c r="I26" s="81"/>
      <c r="J26" s="81"/>
      <c r="K26" s="81"/>
      <c r="L26" s="81"/>
    </row>
  </sheetData>
  <mergeCells count="6">
    <mergeCell ref="A24:L24"/>
    <mergeCell ref="A1:L1"/>
    <mergeCell ref="A2:L2"/>
    <mergeCell ref="A3:L3"/>
    <mergeCell ref="A4:L4"/>
    <mergeCell ref="A23:L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dimension ref="A1:L210"/>
  <sheetViews>
    <sheetView workbookViewId="0">
      <selection activeCell="L175" sqref="L175"/>
    </sheetView>
  </sheetViews>
  <sheetFormatPr baseColWidth="10" defaultColWidth="9.140625" defaultRowHeight="15"/>
  <cols>
    <col min="1" max="1" width="40" customWidth="1"/>
    <col min="2" max="10" width="9.140625" customWidth="1"/>
    <col min="11" max="11" width="11.7109375" customWidth="1"/>
    <col min="12" max="256" width="11.42578125" customWidth="1"/>
    <col min="257" max="257" width="40" customWidth="1"/>
    <col min="258" max="266" width="9.140625" customWidth="1"/>
    <col min="267" max="267" width="11.7109375" customWidth="1"/>
    <col min="268" max="512" width="11.42578125" customWidth="1"/>
    <col min="513" max="513" width="40" customWidth="1"/>
    <col min="514" max="522" width="9.140625" customWidth="1"/>
    <col min="523" max="523" width="11.7109375" customWidth="1"/>
    <col min="524" max="768" width="11.42578125" customWidth="1"/>
    <col min="769" max="769" width="40" customWidth="1"/>
    <col min="770" max="778" width="9.140625" customWidth="1"/>
    <col min="779" max="779" width="11.7109375" customWidth="1"/>
    <col min="780" max="1024" width="11.42578125" customWidth="1"/>
    <col min="1025" max="1025" width="40" customWidth="1"/>
    <col min="1026" max="1034" width="9.140625" customWidth="1"/>
    <col min="1035" max="1035" width="11.7109375" customWidth="1"/>
    <col min="1036" max="1280" width="11.42578125" customWidth="1"/>
    <col min="1281" max="1281" width="40" customWidth="1"/>
    <col min="1282" max="1290" width="9.140625" customWidth="1"/>
    <col min="1291" max="1291" width="11.7109375" customWidth="1"/>
    <col min="1292" max="1536" width="11.42578125" customWidth="1"/>
    <col min="1537" max="1537" width="40" customWidth="1"/>
    <col min="1538" max="1546" width="9.140625" customWidth="1"/>
    <col min="1547" max="1547" width="11.7109375" customWidth="1"/>
    <col min="1548" max="1792" width="11.42578125" customWidth="1"/>
    <col min="1793" max="1793" width="40" customWidth="1"/>
    <col min="1794" max="1802" width="9.140625" customWidth="1"/>
    <col min="1803" max="1803" width="11.7109375" customWidth="1"/>
    <col min="1804" max="2048" width="11.42578125" customWidth="1"/>
    <col min="2049" max="2049" width="40" customWidth="1"/>
    <col min="2050" max="2058" width="9.140625" customWidth="1"/>
    <col min="2059" max="2059" width="11.7109375" customWidth="1"/>
    <col min="2060" max="2304" width="11.42578125" customWidth="1"/>
    <col min="2305" max="2305" width="40" customWidth="1"/>
    <col min="2306" max="2314" width="9.140625" customWidth="1"/>
    <col min="2315" max="2315" width="11.7109375" customWidth="1"/>
    <col min="2316" max="2560" width="11.42578125" customWidth="1"/>
    <col min="2561" max="2561" width="40" customWidth="1"/>
    <col min="2562" max="2570" width="9.140625" customWidth="1"/>
    <col min="2571" max="2571" width="11.7109375" customWidth="1"/>
    <col min="2572" max="2816" width="11.42578125" customWidth="1"/>
    <col min="2817" max="2817" width="40" customWidth="1"/>
    <col min="2818" max="2826" width="9.140625" customWidth="1"/>
    <col min="2827" max="2827" width="11.7109375" customWidth="1"/>
    <col min="2828" max="3072" width="11.42578125" customWidth="1"/>
    <col min="3073" max="3073" width="40" customWidth="1"/>
    <col min="3074" max="3082" width="9.140625" customWidth="1"/>
    <col min="3083" max="3083" width="11.7109375" customWidth="1"/>
    <col min="3084" max="3328" width="11.42578125" customWidth="1"/>
    <col min="3329" max="3329" width="40" customWidth="1"/>
    <col min="3330" max="3338" width="9.140625" customWidth="1"/>
    <col min="3339" max="3339" width="11.7109375" customWidth="1"/>
    <col min="3340" max="3584" width="11.42578125" customWidth="1"/>
    <col min="3585" max="3585" width="40" customWidth="1"/>
    <col min="3586" max="3594" width="9.140625" customWidth="1"/>
    <col min="3595" max="3595" width="11.7109375" customWidth="1"/>
    <col min="3596" max="3840" width="11.42578125" customWidth="1"/>
    <col min="3841" max="3841" width="40" customWidth="1"/>
    <col min="3842" max="3850" width="9.140625" customWidth="1"/>
    <col min="3851" max="3851" width="11.7109375" customWidth="1"/>
    <col min="3852" max="4096" width="11.42578125" customWidth="1"/>
    <col min="4097" max="4097" width="40" customWidth="1"/>
    <col min="4098" max="4106" width="9.140625" customWidth="1"/>
    <col min="4107" max="4107" width="11.7109375" customWidth="1"/>
    <col min="4108" max="4352" width="11.42578125" customWidth="1"/>
    <col min="4353" max="4353" width="40" customWidth="1"/>
    <col min="4354" max="4362" width="9.140625" customWidth="1"/>
    <col min="4363" max="4363" width="11.7109375" customWidth="1"/>
    <col min="4364" max="4608" width="11.42578125" customWidth="1"/>
    <col min="4609" max="4609" width="40" customWidth="1"/>
    <col min="4610" max="4618" width="9.140625" customWidth="1"/>
    <col min="4619" max="4619" width="11.7109375" customWidth="1"/>
    <col min="4620" max="4864" width="11.42578125" customWidth="1"/>
    <col min="4865" max="4865" width="40" customWidth="1"/>
    <col min="4866" max="4874" width="9.140625" customWidth="1"/>
    <col min="4875" max="4875" width="11.7109375" customWidth="1"/>
    <col min="4876" max="5120" width="11.42578125" customWidth="1"/>
    <col min="5121" max="5121" width="40" customWidth="1"/>
    <col min="5122" max="5130" width="9.140625" customWidth="1"/>
    <col min="5131" max="5131" width="11.7109375" customWidth="1"/>
    <col min="5132" max="5376" width="11.42578125" customWidth="1"/>
    <col min="5377" max="5377" width="40" customWidth="1"/>
    <col min="5378" max="5386" width="9.140625" customWidth="1"/>
    <col min="5387" max="5387" width="11.7109375" customWidth="1"/>
    <col min="5388" max="5632" width="11.42578125" customWidth="1"/>
    <col min="5633" max="5633" width="40" customWidth="1"/>
    <col min="5634" max="5642" width="9.140625" customWidth="1"/>
    <col min="5643" max="5643" width="11.7109375" customWidth="1"/>
    <col min="5644" max="5888" width="11.42578125" customWidth="1"/>
    <col min="5889" max="5889" width="40" customWidth="1"/>
    <col min="5890" max="5898" width="9.140625" customWidth="1"/>
    <col min="5899" max="5899" width="11.7109375" customWidth="1"/>
    <col min="5900" max="6144" width="11.42578125" customWidth="1"/>
    <col min="6145" max="6145" width="40" customWidth="1"/>
    <col min="6146" max="6154" width="9.140625" customWidth="1"/>
    <col min="6155" max="6155" width="11.7109375" customWidth="1"/>
    <col min="6156" max="6400" width="11.42578125" customWidth="1"/>
    <col min="6401" max="6401" width="40" customWidth="1"/>
    <col min="6402" max="6410" width="9.140625" customWidth="1"/>
    <col min="6411" max="6411" width="11.7109375" customWidth="1"/>
    <col min="6412" max="6656" width="11.42578125" customWidth="1"/>
    <col min="6657" max="6657" width="40" customWidth="1"/>
    <col min="6658" max="6666" width="9.140625" customWidth="1"/>
    <col min="6667" max="6667" width="11.7109375" customWidth="1"/>
    <col min="6668" max="6912" width="11.42578125" customWidth="1"/>
    <col min="6913" max="6913" width="40" customWidth="1"/>
    <col min="6914" max="6922" width="9.140625" customWidth="1"/>
    <col min="6923" max="6923" width="11.7109375" customWidth="1"/>
    <col min="6924" max="7168" width="11.42578125" customWidth="1"/>
    <col min="7169" max="7169" width="40" customWidth="1"/>
    <col min="7170" max="7178" width="9.140625" customWidth="1"/>
    <col min="7179" max="7179" width="11.7109375" customWidth="1"/>
    <col min="7180" max="7424" width="11.42578125" customWidth="1"/>
    <col min="7425" max="7425" width="40" customWidth="1"/>
    <col min="7426" max="7434" width="9.140625" customWidth="1"/>
    <col min="7435" max="7435" width="11.7109375" customWidth="1"/>
    <col min="7436" max="7680" width="11.42578125" customWidth="1"/>
    <col min="7681" max="7681" width="40" customWidth="1"/>
    <col min="7682" max="7690" width="9.140625" customWidth="1"/>
    <col min="7691" max="7691" width="11.7109375" customWidth="1"/>
    <col min="7692" max="7936" width="11.42578125" customWidth="1"/>
    <col min="7937" max="7937" width="40" customWidth="1"/>
    <col min="7938" max="7946" width="9.140625" customWidth="1"/>
    <col min="7947" max="7947" width="11.7109375" customWidth="1"/>
    <col min="7948" max="8192" width="11.42578125" customWidth="1"/>
    <col min="8193" max="8193" width="40" customWidth="1"/>
    <col min="8194" max="8202" width="9.140625" customWidth="1"/>
    <col min="8203" max="8203" width="11.7109375" customWidth="1"/>
    <col min="8204" max="8448" width="11.42578125" customWidth="1"/>
    <col min="8449" max="8449" width="40" customWidth="1"/>
    <col min="8450" max="8458" width="9.140625" customWidth="1"/>
    <col min="8459" max="8459" width="11.7109375" customWidth="1"/>
    <col min="8460" max="8704" width="11.42578125" customWidth="1"/>
    <col min="8705" max="8705" width="40" customWidth="1"/>
    <col min="8706" max="8714" width="9.140625" customWidth="1"/>
    <col min="8715" max="8715" width="11.7109375" customWidth="1"/>
    <col min="8716" max="8960" width="11.42578125" customWidth="1"/>
    <col min="8961" max="8961" width="40" customWidth="1"/>
    <col min="8962" max="8970" width="9.140625" customWidth="1"/>
    <col min="8971" max="8971" width="11.7109375" customWidth="1"/>
    <col min="8972" max="9216" width="11.42578125" customWidth="1"/>
    <col min="9217" max="9217" width="40" customWidth="1"/>
    <col min="9218" max="9226" width="9.140625" customWidth="1"/>
    <col min="9227" max="9227" width="11.7109375" customWidth="1"/>
    <col min="9228" max="9472" width="11.42578125" customWidth="1"/>
    <col min="9473" max="9473" width="40" customWidth="1"/>
    <col min="9474" max="9482" width="9.140625" customWidth="1"/>
    <col min="9483" max="9483" width="11.7109375" customWidth="1"/>
    <col min="9484" max="9728" width="11.42578125" customWidth="1"/>
    <col min="9729" max="9729" width="40" customWidth="1"/>
    <col min="9730" max="9738" width="9.140625" customWidth="1"/>
    <col min="9739" max="9739" width="11.7109375" customWidth="1"/>
    <col min="9740" max="9984" width="11.42578125" customWidth="1"/>
    <col min="9985" max="9985" width="40" customWidth="1"/>
    <col min="9986" max="9994" width="9.140625" customWidth="1"/>
    <col min="9995" max="9995" width="11.7109375" customWidth="1"/>
    <col min="9996" max="10240" width="11.42578125" customWidth="1"/>
    <col min="10241" max="10241" width="40" customWidth="1"/>
    <col min="10242" max="10250" width="9.140625" customWidth="1"/>
    <col min="10251" max="10251" width="11.7109375" customWidth="1"/>
    <col min="10252" max="10496" width="11.42578125" customWidth="1"/>
    <col min="10497" max="10497" width="40" customWidth="1"/>
    <col min="10498" max="10506" width="9.140625" customWidth="1"/>
    <col min="10507" max="10507" width="11.7109375" customWidth="1"/>
    <col min="10508" max="10752" width="11.42578125" customWidth="1"/>
    <col min="10753" max="10753" width="40" customWidth="1"/>
    <col min="10754" max="10762" width="9.140625" customWidth="1"/>
    <col min="10763" max="10763" width="11.7109375" customWidth="1"/>
    <col min="10764" max="11008" width="11.42578125" customWidth="1"/>
    <col min="11009" max="11009" width="40" customWidth="1"/>
    <col min="11010" max="11018" width="9.140625" customWidth="1"/>
    <col min="11019" max="11019" width="11.7109375" customWidth="1"/>
    <col min="11020" max="11264" width="11.42578125" customWidth="1"/>
    <col min="11265" max="11265" width="40" customWidth="1"/>
    <col min="11266" max="11274" width="9.140625" customWidth="1"/>
    <col min="11275" max="11275" width="11.7109375" customWidth="1"/>
    <col min="11276" max="11520" width="11.42578125" customWidth="1"/>
    <col min="11521" max="11521" width="40" customWidth="1"/>
    <col min="11522" max="11530" width="9.140625" customWidth="1"/>
    <col min="11531" max="11531" width="11.7109375" customWidth="1"/>
    <col min="11532" max="11776" width="11.42578125" customWidth="1"/>
    <col min="11777" max="11777" width="40" customWidth="1"/>
    <col min="11778" max="11786" width="9.140625" customWidth="1"/>
    <col min="11787" max="11787" width="11.7109375" customWidth="1"/>
    <col min="11788" max="12032" width="11.42578125" customWidth="1"/>
    <col min="12033" max="12033" width="40" customWidth="1"/>
    <col min="12034" max="12042" width="9.140625" customWidth="1"/>
    <col min="12043" max="12043" width="11.7109375" customWidth="1"/>
    <col min="12044" max="12288" width="11.42578125" customWidth="1"/>
    <col min="12289" max="12289" width="40" customWidth="1"/>
    <col min="12290" max="12298" width="9.140625" customWidth="1"/>
    <col min="12299" max="12299" width="11.7109375" customWidth="1"/>
    <col min="12300" max="12544" width="11.42578125" customWidth="1"/>
    <col min="12545" max="12545" width="40" customWidth="1"/>
    <col min="12546" max="12554" width="9.140625" customWidth="1"/>
    <col min="12555" max="12555" width="11.7109375" customWidth="1"/>
    <col min="12556" max="12800" width="11.42578125" customWidth="1"/>
    <col min="12801" max="12801" width="40" customWidth="1"/>
    <col min="12802" max="12810" width="9.140625" customWidth="1"/>
    <col min="12811" max="12811" width="11.7109375" customWidth="1"/>
    <col min="12812" max="13056" width="11.42578125" customWidth="1"/>
    <col min="13057" max="13057" width="40" customWidth="1"/>
    <col min="13058" max="13066" width="9.140625" customWidth="1"/>
    <col min="13067" max="13067" width="11.7109375" customWidth="1"/>
    <col min="13068" max="13312" width="11.42578125" customWidth="1"/>
    <col min="13313" max="13313" width="40" customWidth="1"/>
    <col min="13314" max="13322" width="9.140625" customWidth="1"/>
    <col min="13323" max="13323" width="11.7109375" customWidth="1"/>
    <col min="13324" max="13568" width="11.42578125" customWidth="1"/>
    <col min="13569" max="13569" width="40" customWidth="1"/>
    <col min="13570" max="13578" width="9.140625" customWidth="1"/>
    <col min="13579" max="13579" width="11.7109375" customWidth="1"/>
    <col min="13580" max="13824" width="11.42578125" customWidth="1"/>
    <col min="13825" max="13825" width="40" customWidth="1"/>
    <col min="13826" max="13834" width="9.140625" customWidth="1"/>
    <col min="13835" max="13835" width="11.7109375" customWidth="1"/>
    <col min="13836" max="14080" width="11.42578125" customWidth="1"/>
    <col min="14081" max="14081" width="40" customWidth="1"/>
    <col min="14082" max="14090" width="9.140625" customWidth="1"/>
    <col min="14091" max="14091" width="11.7109375" customWidth="1"/>
    <col min="14092" max="14336" width="11.42578125" customWidth="1"/>
    <col min="14337" max="14337" width="40" customWidth="1"/>
    <col min="14338" max="14346" width="9.140625" customWidth="1"/>
    <col min="14347" max="14347" width="11.7109375" customWidth="1"/>
    <col min="14348" max="14592" width="11.42578125" customWidth="1"/>
    <col min="14593" max="14593" width="40" customWidth="1"/>
    <col min="14594" max="14602" width="9.140625" customWidth="1"/>
    <col min="14603" max="14603" width="11.7109375" customWidth="1"/>
    <col min="14604" max="14848" width="11.42578125" customWidth="1"/>
    <col min="14849" max="14849" width="40" customWidth="1"/>
    <col min="14850" max="14858" width="9.140625" customWidth="1"/>
    <col min="14859" max="14859" width="11.7109375" customWidth="1"/>
    <col min="14860" max="15104" width="11.42578125" customWidth="1"/>
    <col min="15105" max="15105" width="40" customWidth="1"/>
    <col min="15106" max="15114" width="9.140625" customWidth="1"/>
    <col min="15115" max="15115" width="11.7109375" customWidth="1"/>
    <col min="15116" max="15360" width="11.42578125" customWidth="1"/>
    <col min="15361" max="15361" width="40" customWidth="1"/>
    <col min="15362" max="15370" width="9.140625" customWidth="1"/>
    <col min="15371" max="15371" width="11.7109375" customWidth="1"/>
    <col min="15372" max="15616" width="11.42578125" customWidth="1"/>
    <col min="15617" max="15617" width="40" customWidth="1"/>
    <col min="15618" max="15626" width="9.140625" customWidth="1"/>
    <col min="15627" max="15627" width="11.7109375" customWidth="1"/>
    <col min="15628" max="15872" width="11.42578125" customWidth="1"/>
    <col min="15873" max="15873" width="40" customWidth="1"/>
    <col min="15874" max="15882" width="9.140625" customWidth="1"/>
    <col min="15883" max="15883" width="11.7109375" customWidth="1"/>
    <col min="15884" max="16128" width="11.42578125" customWidth="1"/>
    <col min="16129" max="16129" width="40" customWidth="1"/>
    <col min="16130" max="16138" width="9.140625" customWidth="1"/>
    <col min="16139" max="16139" width="11.7109375" customWidth="1"/>
    <col min="16140" max="16384" width="11.42578125" customWidth="1"/>
  </cols>
  <sheetData>
    <row r="1" spans="1:12" ht="30" customHeight="1">
      <c r="A1" s="740" t="s">
        <v>965</v>
      </c>
      <c r="B1" s="740"/>
      <c r="C1" s="740"/>
      <c r="D1" s="740"/>
      <c r="E1" s="740"/>
      <c r="F1" s="740"/>
      <c r="G1" s="740"/>
      <c r="H1" s="740"/>
      <c r="I1" s="740"/>
      <c r="J1" s="740"/>
      <c r="K1" s="740"/>
      <c r="L1" s="740"/>
    </row>
    <row r="2" spans="1:12" ht="18">
      <c r="A2" s="741" t="s">
        <v>838</v>
      </c>
      <c r="B2" s="741"/>
      <c r="C2" s="741"/>
      <c r="D2" s="741"/>
      <c r="E2" s="741"/>
      <c r="F2" s="741"/>
      <c r="G2" s="741"/>
      <c r="H2" s="741"/>
      <c r="I2" s="741"/>
      <c r="J2" s="741"/>
      <c r="K2" s="741"/>
      <c r="L2" s="741"/>
    </row>
    <row r="3" spans="1:12" ht="18">
      <c r="A3" s="741" t="s">
        <v>2</v>
      </c>
      <c r="B3" s="741"/>
      <c r="C3" s="741"/>
      <c r="D3" s="741"/>
      <c r="E3" s="741"/>
      <c r="F3" s="741"/>
      <c r="G3" s="741"/>
      <c r="H3" s="741"/>
      <c r="I3" s="741"/>
      <c r="J3" s="741"/>
      <c r="K3" s="741"/>
      <c r="L3" s="741"/>
    </row>
    <row r="4" spans="1:12" ht="30" customHeight="1">
      <c r="A4" s="742" t="s">
        <v>3</v>
      </c>
      <c r="B4" s="742"/>
      <c r="C4" s="742"/>
      <c r="D4" s="742"/>
      <c r="E4" s="742"/>
      <c r="F4" s="742"/>
      <c r="G4" s="742"/>
      <c r="H4" s="742"/>
      <c r="I4" s="742"/>
      <c r="J4" s="742"/>
      <c r="K4" s="742"/>
      <c r="L4" s="742"/>
    </row>
    <row r="5" spans="1:12">
      <c r="A5" s="18"/>
      <c r="B5" s="242"/>
      <c r="C5" s="39"/>
      <c r="D5" s="242"/>
      <c r="E5" s="39"/>
      <c r="F5" s="243"/>
      <c r="G5" s="242"/>
      <c r="H5" s="242"/>
      <c r="I5" s="242"/>
      <c r="J5" s="242"/>
      <c r="K5" s="242"/>
      <c r="L5" s="244"/>
    </row>
    <row r="6" spans="1:12" ht="30" customHeight="1">
      <c r="A6" s="23" t="s">
        <v>839</v>
      </c>
      <c r="B6" s="245" t="s">
        <v>966</v>
      </c>
      <c r="C6" s="245" t="s">
        <v>967</v>
      </c>
      <c r="D6" s="245" t="s">
        <v>968</v>
      </c>
      <c r="E6" s="245" t="s">
        <v>969</v>
      </c>
      <c r="F6" s="245" t="s">
        <v>970</v>
      </c>
      <c r="G6" s="245" t="s">
        <v>971</v>
      </c>
      <c r="H6" s="245" t="s">
        <v>972</v>
      </c>
      <c r="I6" s="245" t="s">
        <v>973</v>
      </c>
      <c r="J6" s="245" t="s">
        <v>974</v>
      </c>
      <c r="K6" s="246" t="s">
        <v>335</v>
      </c>
      <c r="L6" s="245" t="s">
        <v>840</v>
      </c>
    </row>
    <row r="7" spans="1:12">
      <c r="A7" s="40" t="s">
        <v>841</v>
      </c>
      <c r="B7" s="247">
        <v>0</v>
      </c>
      <c r="C7" s="247">
        <v>50000</v>
      </c>
      <c r="D7" s="247">
        <v>15000</v>
      </c>
      <c r="E7" s="247">
        <v>0</v>
      </c>
      <c r="F7" s="247">
        <v>0</v>
      </c>
      <c r="G7" s="247">
        <v>17799.443289999999</v>
      </c>
      <c r="H7" s="247">
        <v>0</v>
      </c>
      <c r="I7" s="247">
        <v>0</v>
      </c>
      <c r="J7" s="247">
        <v>0</v>
      </c>
      <c r="K7" s="247">
        <v>82799.443289999996</v>
      </c>
      <c r="L7" s="74">
        <v>5.0377492013645123E-2</v>
      </c>
    </row>
    <row r="8" spans="1:12">
      <c r="A8" s="40" t="s">
        <v>842</v>
      </c>
      <c r="B8" s="247">
        <v>7271.6</v>
      </c>
      <c r="C8" s="247">
        <v>161621.25841000001</v>
      </c>
      <c r="D8" s="247">
        <v>67000</v>
      </c>
      <c r="E8" s="247">
        <v>0</v>
      </c>
      <c r="F8" s="247">
        <v>0</v>
      </c>
      <c r="G8" s="247">
        <v>6930.8317800000004</v>
      </c>
      <c r="H8" s="247">
        <v>0</v>
      </c>
      <c r="I8" s="247">
        <v>150000</v>
      </c>
      <c r="J8" s="247">
        <v>0</v>
      </c>
      <c r="K8" s="247">
        <v>392823.69018999999</v>
      </c>
      <c r="L8" s="74">
        <v>0.23900489579387521</v>
      </c>
    </row>
    <row r="9" spans="1:12">
      <c r="A9" s="40" t="s">
        <v>843</v>
      </c>
      <c r="B9" s="247">
        <v>13720</v>
      </c>
      <c r="C9" s="247">
        <v>228193.92099000001</v>
      </c>
      <c r="D9" s="247">
        <v>46971.978470000002</v>
      </c>
      <c r="E9" s="247">
        <v>0</v>
      </c>
      <c r="F9" s="247">
        <v>0</v>
      </c>
      <c r="G9" s="247">
        <v>0</v>
      </c>
      <c r="H9" s="247">
        <v>0</v>
      </c>
      <c r="I9" s="247">
        <v>50000</v>
      </c>
      <c r="J9" s="247">
        <v>0</v>
      </c>
      <c r="K9" s="247">
        <v>338885.89945999999</v>
      </c>
      <c r="L9" s="74">
        <v>0.20618763865100734</v>
      </c>
    </row>
    <row r="10" spans="1:12">
      <c r="A10" s="40" t="s">
        <v>844</v>
      </c>
      <c r="B10" s="247">
        <v>6845.9754699999994</v>
      </c>
      <c r="C10" s="247">
        <v>64612.840409999997</v>
      </c>
      <c r="D10" s="247">
        <v>20396.177039999999</v>
      </c>
      <c r="E10" s="247">
        <v>0</v>
      </c>
      <c r="F10" s="247">
        <v>2563.8430400000002</v>
      </c>
      <c r="G10" s="247">
        <v>2058</v>
      </c>
      <c r="H10" s="247">
        <v>0</v>
      </c>
      <c r="I10" s="247">
        <v>15000</v>
      </c>
      <c r="J10" s="247">
        <v>0</v>
      </c>
      <c r="K10" s="247">
        <v>111476.83596</v>
      </c>
      <c r="L10" s="74">
        <v>6.782561802513451E-2</v>
      </c>
    </row>
    <row r="11" spans="1:12">
      <c r="A11" s="40" t="s">
        <v>845</v>
      </c>
      <c r="B11" s="247">
        <v>0</v>
      </c>
      <c r="C11" s="247">
        <v>44095.76758</v>
      </c>
      <c r="D11" s="247">
        <v>13063.08383</v>
      </c>
      <c r="E11" s="247">
        <v>0</v>
      </c>
      <c r="F11" s="247">
        <v>1105.6650400000001</v>
      </c>
      <c r="G11" s="247">
        <v>1627.5022200000001</v>
      </c>
      <c r="H11" s="247">
        <v>0</v>
      </c>
      <c r="I11" s="247">
        <v>32000</v>
      </c>
      <c r="J11" s="247">
        <v>0</v>
      </c>
      <c r="K11" s="247">
        <v>91892.018670000005</v>
      </c>
      <c r="L11" s="74">
        <v>5.5909668624846302E-2</v>
      </c>
    </row>
    <row r="12" spans="1:12">
      <c r="A12" s="40" t="s">
        <v>846</v>
      </c>
      <c r="B12" s="247">
        <v>4835.80717</v>
      </c>
      <c r="C12" s="247">
        <v>46929.35701</v>
      </c>
      <c r="D12" s="247">
        <v>16344.102869999999</v>
      </c>
      <c r="E12" s="247">
        <v>0</v>
      </c>
      <c r="F12" s="247">
        <v>0</v>
      </c>
      <c r="G12" s="247">
        <v>500</v>
      </c>
      <c r="H12" s="247">
        <v>0</v>
      </c>
      <c r="I12" s="247">
        <v>1000</v>
      </c>
      <c r="J12" s="247">
        <v>0</v>
      </c>
      <c r="K12" s="247">
        <v>69609.267049999995</v>
      </c>
      <c r="L12" s="74">
        <v>4.2352220685891825E-2</v>
      </c>
    </row>
    <row r="13" spans="1:12">
      <c r="A13" s="40" t="s">
        <v>847</v>
      </c>
      <c r="B13" s="247">
        <v>5176.5870500000001</v>
      </c>
      <c r="C13" s="247">
        <v>14026.82898</v>
      </c>
      <c r="D13" s="247">
        <v>3919.8654100000003</v>
      </c>
      <c r="E13" s="247">
        <v>0</v>
      </c>
      <c r="F13" s="247">
        <v>290</v>
      </c>
      <c r="G13" s="247">
        <v>0</v>
      </c>
      <c r="H13" s="247">
        <v>0</v>
      </c>
      <c r="I13" s="247">
        <v>630.08531999999991</v>
      </c>
      <c r="J13" s="247">
        <v>0</v>
      </c>
      <c r="K13" s="247">
        <v>24043.366759999997</v>
      </c>
      <c r="L13" s="74">
        <v>1.462865532429645E-2</v>
      </c>
    </row>
    <row r="14" spans="1:12">
      <c r="A14" s="40" t="s">
        <v>848</v>
      </c>
      <c r="B14" s="247">
        <v>3249.5657799999999</v>
      </c>
      <c r="C14" s="247">
        <v>8980.2246400000004</v>
      </c>
      <c r="D14" s="247">
        <v>6047.7319000000007</v>
      </c>
      <c r="E14" s="247">
        <v>0</v>
      </c>
      <c r="F14" s="247">
        <v>200</v>
      </c>
      <c r="G14" s="247">
        <v>200</v>
      </c>
      <c r="H14" s="247">
        <v>0</v>
      </c>
      <c r="I14" s="247">
        <v>0</v>
      </c>
      <c r="J14" s="247">
        <v>0</v>
      </c>
      <c r="K14" s="247">
        <v>18677.522320000004</v>
      </c>
      <c r="L14" s="74">
        <v>1.1363925820309446E-2</v>
      </c>
    </row>
    <row r="15" spans="1:12">
      <c r="A15" s="40" t="s">
        <v>849</v>
      </c>
      <c r="B15" s="247">
        <v>3248.9800499999997</v>
      </c>
      <c r="C15" s="247">
        <v>5861.4400800000003</v>
      </c>
      <c r="D15" s="247">
        <v>2830.7538300000001</v>
      </c>
      <c r="E15" s="247">
        <v>0</v>
      </c>
      <c r="F15" s="247">
        <v>112.86386</v>
      </c>
      <c r="G15" s="247">
        <v>229.04523</v>
      </c>
      <c r="H15" s="247">
        <v>0</v>
      </c>
      <c r="I15" s="247">
        <v>135.06374</v>
      </c>
      <c r="J15" s="247">
        <v>0</v>
      </c>
      <c r="K15" s="247">
        <v>12418.146789999999</v>
      </c>
      <c r="L15" s="74">
        <v>7.5555470650495692E-3</v>
      </c>
    </row>
    <row r="16" spans="1:12">
      <c r="A16" s="40" t="s">
        <v>850</v>
      </c>
      <c r="B16" s="247">
        <v>6794.0382599999994</v>
      </c>
      <c r="C16" s="247">
        <v>10072.95527</v>
      </c>
      <c r="D16" s="247">
        <v>9170.960140000001</v>
      </c>
      <c r="E16" s="247">
        <v>0</v>
      </c>
      <c r="F16" s="247">
        <v>560.42956000000004</v>
      </c>
      <c r="G16" s="247">
        <v>1540.51091</v>
      </c>
      <c r="H16" s="247">
        <v>0</v>
      </c>
      <c r="I16" s="247">
        <v>360.78665999999998</v>
      </c>
      <c r="J16" s="247">
        <v>0</v>
      </c>
      <c r="K16" s="247">
        <v>28499.680800000006</v>
      </c>
      <c r="L16" s="74">
        <v>1.734000115030768E-2</v>
      </c>
    </row>
    <row r="17" spans="1:12">
      <c r="A17" s="40" t="s">
        <v>851</v>
      </c>
      <c r="B17" s="247">
        <v>6958.8381600000002</v>
      </c>
      <c r="C17" s="247">
        <v>26519.3966</v>
      </c>
      <c r="D17" s="247">
        <v>13070.811310000001</v>
      </c>
      <c r="E17" s="247">
        <v>0</v>
      </c>
      <c r="F17" s="247">
        <v>2836.92364</v>
      </c>
      <c r="G17" s="247">
        <v>3957.7395299999998</v>
      </c>
      <c r="H17" s="247">
        <v>0</v>
      </c>
      <c r="I17" s="247">
        <v>2912.66579</v>
      </c>
      <c r="J17" s="247">
        <v>0</v>
      </c>
      <c r="K17" s="247">
        <v>56256.375029999996</v>
      </c>
      <c r="L17" s="74">
        <v>3.4227948536614483E-2</v>
      </c>
    </row>
    <row r="18" spans="1:12">
      <c r="A18" s="40" t="s">
        <v>852</v>
      </c>
      <c r="B18" s="247">
        <v>7797.0346200000004</v>
      </c>
      <c r="C18" s="247">
        <v>198478.12634000002</v>
      </c>
      <c r="D18" s="247">
        <v>28562.359809999998</v>
      </c>
      <c r="E18" s="247">
        <v>0</v>
      </c>
      <c r="F18" s="247">
        <v>36008.795760000001</v>
      </c>
      <c r="G18" s="247">
        <v>3584.0493700000002</v>
      </c>
      <c r="H18" s="247">
        <v>0</v>
      </c>
      <c r="I18" s="247">
        <v>66834.474780000004</v>
      </c>
      <c r="J18" s="247">
        <v>0</v>
      </c>
      <c r="K18" s="247">
        <v>341264.84068000002</v>
      </c>
      <c r="L18" s="74">
        <v>0.2076350528792858</v>
      </c>
    </row>
    <row r="19" spans="1:12">
      <c r="A19" s="40" t="s">
        <v>853</v>
      </c>
      <c r="B19" s="247">
        <v>1305.9635700000001</v>
      </c>
      <c r="C19" s="247">
        <v>27266.328699999998</v>
      </c>
      <c r="D19" s="247">
        <v>6564.1587099999997</v>
      </c>
      <c r="E19" s="247">
        <v>0</v>
      </c>
      <c r="F19" s="247">
        <v>5920.8900199999998</v>
      </c>
      <c r="G19" s="247">
        <v>776.86156000000005</v>
      </c>
      <c r="H19" s="247">
        <v>0</v>
      </c>
      <c r="I19" s="247">
        <v>11172.458970000002</v>
      </c>
      <c r="J19" s="247">
        <v>0</v>
      </c>
      <c r="K19" s="247">
        <v>53006.66152999999</v>
      </c>
      <c r="L19" s="74">
        <v>3.2250732152206051E-2</v>
      </c>
    </row>
    <row r="20" spans="1:12">
      <c r="A20" s="40" t="s">
        <v>854</v>
      </c>
      <c r="B20" s="247">
        <v>1767.8491899999999</v>
      </c>
      <c r="C20" s="247">
        <v>9629.0542399999995</v>
      </c>
      <c r="D20" s="247">
        <v>4438.4545900000003</v>
      </c>
      <c r="E20" s="247">
        <v>0</v>
      </c>
      <c r="F20" s="247">
        <v>1318.95588</v>
      </c>
      <c r="G20" s="247">
        <v>1229.9649299999999</v>
      </c>
      <c r="H20" s="247">
        <v>0</v>
      </c>
      <c r="I20" s="247">
        <v>3542.0712200000003</v>
      </c>
      <c r="J20" s="247">
        <v>0</v>
      </c>
      <c r="K20" s="247">
        <v>21926.350050000001</v>
      </c>
      <c r="L20" s="74">
        <v>1.3340603277530351E-2</v>
      </c>
    </row>
    <row r="21" spans="1:12">
      <c r="A21" s="23" t="s">
        <v>8</v>
      </c>
      <c r="B21" s="249">
        <v>68972.239319999993</v>
      </c>
      <c r="C21" s="249">
        <v>896287.49925000011</v>
      </c>
      <c r="D21" s="249">
        <v>253380.43791000001</v>
      </c>
      <c r="E21" s="249">
        <v>0</v>
      </c>
      <c r="F21" s="249">
        <v>50918.366800000003</v>
      </c>
      <c r="G21" s="249">
        <v>40433.948819999998</v>
      </c>
      <c r="H21" s="249">
        <v>0</v>
      </c>
      <c r="I21" s="249">
        <v>333587.60648000002</v>
      </c>
      <c r="J21" s="249">
        <v>0</v>
      </c>
      <c r="K21" s="249">
        <v>1643580.0985799998</v>
      </c>
      <c r="L21" s="77">
        <v>1</v>
      </c>
    </row>
    <row r="22" spans="1:12">
      <c r="A22" s="251" t="s">
        <v>855</v>
      </c>
      <c r="B22" s="74">
        <v>4.1964635237181191E-2</v>
      </c>
      <c r="C22" s="74">
        <v>0.54532632758474242</v>
      </c>
      <c r="D22" s="74">
        <v>0.15416372961008262</v>
      </c>
      <c r="E22" s="74">
        <v>0</v>
      </c>
      <c r="F22" s="74">
        <v>3.0980155359627334E-2</v>
      </c>
      <c r="G22" s="74">
        <v>2.4601142867897722E-2</v>
      </c>
      <c r="H22" s="74">
        <v>0</v>
      </c>
      <c r="I22" s="74">
        <v>0.20296400934046899</v>
      </c>
      <c r="J22" s="74">
        <v>0</v>
      </c>
      <c r="K22" s="74">
        <v>1</v>
      </c>
      <c r="L22" s="252"/>
    </row>
    <row r="23" spans="1:12" ht="30" customHeight="1">
      <c r="A23" s="253" t="s">
        <v>856</v>
      </c>
      <c r="B23" s="245" t="s">
        <v>966</v>
      </c>
      <c r="C23" s="245" t="s">
        <v>967</v>
      </c>
      <c r="D23" s="245" t="s">
        <v>968</v>
      </c>
      <c r="E23" s="245" t="s">
        <v>969</v>
      </c>
      <c r="F23" s="245" t="s">
        <v>970</v>
      </c>
      <c r="G23" s="245" t="s">
        <v>971</v>
      </c>
      <c r="H23" s="245" t="s">
        <v>972</v>
      </c>
      <c r="I23" s="245" t="s">
        <v>973</v>
      </c>
      <c r="J23" s="245" t="s">
        <v>974</v>
      </c>
      <c r="K23" s="246" t="s">
        <v>335</v>
      </c>
      <c r="L23" s="245" t="s">
        <v>706</v>
      </c>
    </row>
    <row r="24" spans="1:12">
      <c r="A24" s="40" t="s">
        <v>841</v>
      </c>
      <c r="B24" s="247">
        <v>0</v>
      </c>
      <c r="C24" s="247">
        <v>3</v>
      </c>
      <c r="D24" s="247">
        <v>1</v>
      </c>
      <c r="E24" s="247">
        <v>0</v>
      </c>
      <c r="F24" s="247">
        <v>0</v>
      </c>
      <c r="G24" s="247">
        <v>1</v>
      </c>
      <c r="H24" s="247">
        <v>0</v>
      </c>
      <c r="I24" s="247">
        <v>0</v>
      </c>
      <c r="J24" s="247">
        <v>0</v>
      </c>
      <c r="K24" s="247">
        <v>5</v>
      </c>
      <c r="L24" s="74">
        <v>3.4091296492005592E-5</v>
      </c>
    </row>
    <row r="25" spans="1:12">
      <c r="A25" s="40" t="s">
        <v>842</v>
      </c>
      <c r="B25" s="247">
        <v>1</v>
      </c>
      <c r="C25" s="247">
        <v>20</v>
      </c>
      <c r="D25" s="247">
        <v>7</v>
      </c>
      <c r="E25" s="247">
        <v>0</v>
      </c>
      <c r="F25" s="247">
        <v>0</v>
      </c>
      <c r="G25" s="247">
        <v>1</v>
      </c>
      <c r="H25" s="247">
        <v>0</v>
      </c>
      <c r="I25" s="247">
        <v>15</v>
      </c>
      <c r="J25" s="247">
        <v>0</v>
      </c>
      <c r="K25" s="247">
        <v>44</v>
      </c>
      <c r="L25" s="74">
        <v>3.0000340912964918E-4</v>
      </c>
    </row>
    <row r="26" spans="1:12">
      <c r="A26" s="40" t="s">
        <v>843</v>
      </c>
      <c r="B26" s="247">
        <v>2</v>
      </c>
      <c r="C26" s="247">
        <v>46</v>
      </c>
      <c r="D26" s="247">
        <v>10</v>
      </c>
      <c r="E26" s="247">
        <v>0</v>
      </c>
      <c r="F26" s="247">
        <v>0</v>
      </c>
      <c r="G26" s="247">
        <v>0</v>
      </c>
      <c r="H26" s="247">
        <v>0</v>
      </c>
      <c r="I26" s="247">
        <v>10</v>
      </c>
      <c r="J26" s="247">
        <v>0</v>
      </c>
      <c r="K26" s="247">
        <v>68</v>
      </c>
      <c r="L26" s="74">
        <v>4.6364163229127602E-4</v>
      </c>
    </row>
    <row r="27" spans="1:12">
      <c r="A27" s="40" t="s">
        <v>844</v>
      </c>
      <c r="B27" s="247">
        <v>3</v>
      </c>
      <c r="C27" s="247">
        <v>26</v>
      </c>
      <c r="D27" s="247">
        <v>9</v>
      </c>
      <c r="E27" s="247">
        <v>0</v>
      </c>
      <c r="F27" s="247">
        <v>1</v>
      </c>
      <c r="G27" s="247">
        <v>1</v>
      </c>
      <c r="H27" s="247">
        <v>0</v>
      </c>
      <c r="I27" s="247">
        <v>6</v>
      </c>
      <c r="J27" s="247">
        <v>0</v>
      </c>
      <c r="K27" s="247">
        <v>46</v>
      </c>
      <c r="L27" s="74">
        <v>3.1363992772645143E-4</v>
      </c>
    </row>
    <row r="28" spans="1:12">
      <c r="A28" s="40" t="s">
        <v>845</v>
      </c>
      <c r="B28" s="247">
        <v>0</v>
      </c>
      <c r="C28" s="247">
        <v>44</v>
      </c>
      <c r="D28" s="247">
        <v>13</v>
      </c>
      <c r="E28" s="247">
        <v>0</v>
      </c>
      <c r="F28" s="247">
        <v>1</v>
      </c>
      <c r="G28" s="247">
        <v>2</v>
      </c>
      <c r="H28" s="247">
        <v>0</v>
      </c>
      <c r="I28" s="247">
        <v>32</v>
      </c>
      <c r="J28" s="247">
        <v>0</v>
      </c>
      <c r="K28" s="247">
        <v>92</v>
      </c>
      <c r="L28" s="74">
        <v>6.2727985545290286E-4</v>
      </c>
    </row>
    <row r="29" spans="1:12">
      <c r="A29" s="40" t="s">
        <v>846</v>
      </c>
      <c r="B29" s="247">
        <v>10</v>
      </c>
      <c r="C29" s="247">
        <v>93</v>
      </c>
      <c r="D29" s="247">
        <v>31</v>
      </c>
      <c r="E29" s="247">
        <v>0</v>
      </c>
      <c r="F29" s="247">
        <v>0</v>
      </c>
      <c r="G29" s="247">
        <v>1</v>
      </c>
      <c r="H29" s="247">
        <v>0</v>
      </c>
      <c r="I29" s="247">
        <v>2</v>
      </c>
      <c r="J29" s="247">
        <v>0</v>
      </c>
      <c r="K29" s="247">
        <v>137</v>
      </c>
      <c r="L29" s="74">
        <v>9.3410152388095317E-4</v>
      </c>
    </row>
    <row r="30" spans="1:12">
      <c r="A30" s="40" t="s">
        <v>847</v>
      </c>
      <c r="B30" s="247">
        <v>20</v>
      </c>
      <c r="C30" s="247">
        <v>51</v>
      </c>
      <c r="D30" s="247">
        <v>15</v>
      </c>
      <c r="E30" s="247">
        <v>0</v>
      </c>
      <c r="F30" s="247">
        <v>1</v>
      </c>
      <c r="G30" s="247">
        <v>0</v>
      </c>
      <c r="H30" s="247">
        <v>0</v>
      </c>
      <c r="I30" s="247">
        <v>2</v>
      </c>
      <c r="J30" s="247">
        <v>0</v>
      </c>
      <c r="K30" s="247">
        <v>89</v>
      </c>
      <c r="L30" s="74">
        <v>6.0682507755769948E-4</v>
      </c>
    </row>
    <row r="31" spans="1:12">
      <c r="A31" s="40" t="s">
        <v>848</v>
      </c>
      <c r="B31" s="247">
        <v>20</v>
      </c>
      <c r="C31" s="247">
        <v>53</v>
      </c>
      <c r="D31" s="247">
        <v>36</v>
      </c>
      <c r="E31" s="247">
        <v>0</v>
      </c>
      <c r="F31" s="247">
        <v>1</v>
      </c>
      <c r="G31" s="247">
        <v>1</v>
      </c>
      <c r="H31" s="247">
        <v>0</v>
      </c>
      <c r="I31" s="247">
        <v>0</v>
      </c>
      <c r="J31" s="247">
        <v>0</v>
      </c>
      <c r="K31" s="247">
        <v>111</v>
      </c>
      <c r="L31" s="74">
        <v>7.5682678212252413E-4</v>
      </c>
    </row>
    <row r="32" spans="1:12">
      <c r="A32" s="40" t="s">
        <v>849</v>
      </c>
      <c r="B32" s="247">
        <v>27</v>
      </c>
      <c r="C32" s="247">
        <v>49</v>
      </c>
      <c r="D32" s="247">
        <v>24</v>
      </c>
      <c r="E32" s="247">
        <v>0</v>
      </c>
      <c r="F32" s="247">
        <v>1</v>
      </c>
      <c r="G32" s="247">
        <v>2</v>
      </c>
      <c r="H32" s="247">
        <v>0</v>
      </c>
      <c r="I32" s="247">
        <v>1</v>
      </c>
      <c r="J32" s="247">
        <v>0</v>
      </c>
      <c r="K32" s="247">
        <v>104</v>
      </c>
      <c r="L32" s="74">
        <v>7.0909896703371625E-4</v>
      </c>
    </row>
    <row r="33" spans="1:12">
      <c r="A33" s="40" t="s">
        <v>850</v>
      </c>
      <c r="B33" s="247">
        <v>79</v>
      </c>
      <c r="C33" s="247">
        <v>123</v>
      </c>
      <c r="D33" s="247">
        <v>109</v>
      </c>
      <c r="E33" s="247">
        <v>0</v>
      </c>
      <c r="F33" s="247">
        <v>6</v>
      </c>
      <c r="G33" s="247">
        <v>21</v>
      </c>
      <c r="H33" s="247">
        <v>0</v>
      </c>
      <c r="I33" s="247">
        <v>4</v>
      </c>
      <c r="J33" s="247">
        <v>0</v>
      </c>
      <c r="K33" s="247">
        <v>342</v>
      </c>
      <c r="L33" s="74">
        <v>2.3318446800531826E-3</v>
      </c>
    </row>
    <row r="34" spans="1:12">
      <c r="A34" s="40" t="s">
        <v>851</v>
      </c>
      <c r="B34" s="247">
        <v>148</v>
      </c>
      <c r="C34" s="247">
        <v>585</v>
      </c>
      <c r="D34" s="247">
        <v>274</v>
      </c>
      <c r="E34" s="247">
        <v>0</v>
      </c>
      <c r="F34" s="247">
        <v>68</v>
      </c>
      <c r="G34" s="247">
        <v>79</v>
      </c>
      <c r="H34" s="247">
        <v>0</v>
      </c>
      <c r="I34" s="247">
        <v>71</v>
      </c>
      <c r="J34" s="247">
        <v>0</v>
      </c>
      <c r="K34" s="247">
        <v>1225</v>
      </c>
      <c r="L34" s="74">
        <v>8.3523676405413694E-3</v>
      </c>
    </row>
    <row r="35" spans="1:12">
      <c r="A35" s="40" t="s">
        <v>852</v>
      </c>
      <c r="B35" s="247">
        <v>479</v>
      </c>
      <c r="C35" s="247">
        <v>14239</v>
      </c>
      <c r="D35" s="247">
        <v>2031</v>
      </c>
      <c r="E35" s="247">
        <v>0</v>
      </c>
      <c r="F35" s="247">
        <v>2669</v>
      </c>
      <c r="G35" s="247">
        <v>243</v>
      </c>
      <c r="H35" s="247">
        <v>0</v>
      </c>
      <c r="I35" s="247">
        <v>5095</v>
      </c>
      <c r="J35" s="247">
        <v>0</v>
      </c>
      <c r="K35" s="247">
        <v>24756</v>
      </c>
      <c r="L35" s="74">
        <v>0.16879282719121808</v>
      </c>
    </row>
    <row r="36" spans="1:12">
      <c r="A36" s="40" t="s">
        <v>853</v>
      </c>
      <c r="B36" s="247">
        <v>268</v>
      </c>
      <c r="C36" s="247">
        <v>5249</v>
      </c>
      <c r="D36" s="247">
        <v>1311</v>
      </c>
      <c r="E36" s="247">
        <v>0</v>
      </c>
      <c r="F36" s="247">
        <v>1134</v>
      </c>
      <c r="G36" s="247">
        <v>165</v>
      </c>
      <c r="H36" s="247">
        <v>0</v>
      </c>
      <c r="I36" s="247">
        <v>2166</v>
      </c>
      <c r="J36" s="247">
        <v>0</v>
      </c>
      <c r="K36" s="247">
        <v>10293</v>
      </c>
      <c r="L36" s="74">
        <v>7.0180342958442707E-2</v>
      </c>
    </row>
    <row r="37" spans="1:12">
      <c r="A37" s="40" t="s">
        <v>854</v>
      </c>
      <c r="B37" s="247">
        <v>6842</v>
      </c>
      <c r="C37" s="247">
        <v>48176</v>
      </c>
      <c r="D37" s="247">
        <v>13549</v>
      </c>
      <c r="E37" s="247">
        <v>0</v>
      </c>
      <c r="F37" s="247">
        <v>3633</v>
      </c>
      <c r="G37" s="247">
        <v>29271</v>
      </c>
      <c r="H37" s="247">
        <v>0</v>
      </c>
      <c r="I37" s="247">
        <v>7882</v>
      </c>
      <c r="J37" s="247">
        <v>0</v>
      </c>
      <c r="K37" s="247">
        <v>109353</v>
      </c>
      <c r="L37" s="74">
        <v>0.74559710905805743</v>
      </c>
    </row>
    <row r="38" spans="1:12">
      <c r="A38" s="23" t="s">
        <v>8</v>
      </c>
      <c r="B38" s="249">
        <v>7899</v>
      </c>
      <c r="C38" s="249">
        <v>68757</v>
      </c>
      <c r="D38" s="249">
        <v>17420</v>
      </c>
      <c r="E38" s="249">
        <v>0</v>
      </c>
      <c r="F38" s="249">
        <v>7515</v>
      </c>
      <c r="G38" s="249">
        <v>29788</v>
      </c>
      <c r="H38" s="249">
        <v>0</v>
      </c>
      <c r="I38" s="249">
        <v>15286</v>
      </c>
      <c r="J38" s="249">
        <v>0</v>
      </c>
      <c r="K38" s="249">
        <v>146665</v>
      </c>
      <c r="L38" s="77">
        <v>1</v>
      </c>
    </row>
    <row r="39" spans="1:12">
      <c r="A39" s="251" t="s">
        <v>855</v>
      </c>
      <c r="B39" s="74">
        <v>5.3857430198070433E-2</v>
      </c>
      <c r="C39" s="74">
        <v>0.46880305458016569</v>
      </c>
      <c r="D39" s="74">
        <v>0.11877407697814749</v>
      </c>
      <c r="E39" s="74">
        <v>0</v>
      </c>
      <c r="F39" s="74">
        <v>5.1239218627484401E-2</v>
      </c>
      <c r="G39" s="74">
        <v>0.2031023079807725</v>
      </c>
      <c r="H39" s="74">
        <v>0</v>
      </c>
      <c r="I39" s="74">
        <v>0.10422391163535949</v>
      </c>
      <c r="J39" s="74">
        <v>0</v>
      </c>
      <c r="K39" s="74">
        <v>1</v>
      </c>
      <c r="L39" s="254"/>
    </row>
    <row r="40" spans="1:12" ht="15.75" thickBot="1">
      <c r="A40" s="255"/>
      <c r="B40" s="256"/>
      <c r="C40" s="31"/>
      <c r="D40" s="256"/>
      <c r="E40" s="256"/>
      <c r="F40" s="256"/>
      <c r="G40" s="256"/>
      <c r="H40" s="256"/>
      <c r="I40" s="256"/>
      <c r="J40" s="256"/>
      <c r="K40" s="257"/>
      <c r="L40" s="257"/>
    </row>
    <row r="41" spans="1:12" ht="39" customHeight="1" thickTop="1">
      <c r="A41" s="773" t="s">
        <v>975</v>
      </c>
      <c r="B41" s="774"/>
      <c r="C41" s="774"/>
      <c r="D41" s="774"/>
      <c r="E41" s="774"/>
      <c r="F41" s="774"/>
      <c r="G41" s="774"/>
      <c r="H41" s="774"/>
      <c r="I41" s="774"/>
      <c r="J41" s="774"/>
      <c r="K41" s="774"/>
      <c r="L41" s="774"/>
    </row>
    <row r="42" spans="1:12">
      <c r="A42" s="321"/>
      <c r="B42" s="258"/>
      <c r="C42" s="258"/>
      <c r="D42" s="258"/>
      <c r="E42" s="258"/>
      <c r="F42" s="258"/>
      <c r="G42" s="258"/>
      <c r="H42" s="258"/>
      <c r="I42" s="258"/>
      <c r="J42" s="258"/>
      <c r="K42" s="258"/>
      <c r="L42" s="258"/>
    </row>
    <row r="43" spans="1:12" ht="30" customHeight="1">
      <c r="A43" s="740" t="s">
        <v>965</v>
      </c>
      <c r="B43" s="740"/>
      <c r="C43" s="740"/>
      <c r="D43" s="740"/>
      <c r="E43" s="740"/>
      <c r="F43" s="740"/>
      <c r="G43" s="740"/>
      <c r="H43" s="740"/>
      <c r="I43" s="740"/>
      <c r="J43" s="740"/>
      <c r="K43" s="740"/>
      <c r="L43" s="740"/>
    </row>
    <row r="44" spans="1:12" ht="18">
      <c r="A44" s="741" t="s">
        <v>858</v>
      </c>
      <c r="B44" s="741"/>
      <c r="C44" s="741"/>
      <c r="D44" s="741"/>
      <c r="E44" s="741"/>
      <c r="F44" s="741"/>
      <c r="G44" s="741"/>
      <c r="H44" s="741"/>
      <c r="I44" s="741"/>
      <c r="J44" s="741"/>
      <c r="K44" s="741"/>
      <c r="L44" s="741"/>
    </row>
    <row r="45" spans="1:12" ht="18">
      <c r="A45" s="741" t="s">
        <v>2</v>
      </c>
      <c r="B45" s="741"/>
      <c r="C45" s="741"/>
      <c r="D45" s="741"/>
      <c r="E45" s="741"/>
      <c r="F45" s="741"/>
      <c r="G45" s="741"/>
      <c r="H45" s="741"/>
      <c r="I45" s="741"/>
      <c r="J45" s="741"/>
      <c r="K45" s="741"/>
      <c r="L45" s="741"/>
    </row>
    <row r="46" spans="1:12" ht="30" customHeight="1">
      <c r="A46" s="742" t="s">
        <v>3</v>
      </c>
      <c r="B46" s="742"/>
      <c r="C46" s="742"/>
      <c r="D46" s="742"/>
      <c r="E46" s="742"/>
      <c r="F46" s="742"/>
      <c r="G46" s="742"/>
      <c r="H46" s="742"/>
      <c r="I46" s="742"/>
      <c r="J46" s="742"/>
      <c r="K46" s="742"/>
      <c r="L46" s="742"/>
    </row>
    <row r="47" spans="1:12">
      <c r="A47" s="18"/>
      <c r="B47" s="242"/>
      <c r="C47" s="39"/>
      <c r="D47" s="242"/>
      <c r="E47" s="39"/>
      <c r="F47" s="243"/>
      <c r="G47" s="242"/>
      <c r="H47" s="242"/>
      <c r="I47" s="242"/>
      <c r="J47" s="242"/>
      <c r="K47" s="242"/>
      <c r="L47" s="244"/>
    </row>
    <row r="48" spans="1:12" ht="30" customHeight="1">
      <c r="A48" s="23" t="s">
        <v>839</v>
      </c>
      <c r="B48" s="245" t="s">
        <v>966</v>
      </c>
      <c r="C48" s="245" t="s">
        <v>967</v>
      </c>
      <c r="D48" s="245" t="s">
        <v>968</v>
      </c>
      <c r="E48" s="245" t="s">
        <v>969</v>
      </c>
      <c r="F48" s="245" t="s">
        <v>970</v>
      </c>
      <c r="G48" s="245" t="s">
        <v>971</v>
      </c>
      <c r="H48" s="245" t="s">
        <v>972</v>
      </c>
      <c r="I48" s="245" t="s">
        <v>973</v>
      </c>
      <c r="J48" s="245" t="s">
        <v>974</v>
      </c>
      <c r="K48" s="246" t="s">
        <v>335</v>
      </c>
      <c r="L48" s="245" t="s">
        <v>840</v>
      </c>
    </row>
    <row r="49" spans="1:12">
      <c r="A49" s="40" t="s">
        <v>841</v>
      </c>
      <c r="B49" s="247">
        <v>0</v>
      </c>
      <c r="C49" s="247">
        <v>0</v>
      </c>
      <c r="D49" s="247">
        <v>0</v>
      </c>
      <c r="E49" s="247">
        <v>0</v>
      </c>
      <c r="F49" s="247">
        <v>0</v>
      </c>
      <c r="G49" s="247">
        <v>0</v>
      </c>
      <c r="H49" s="247">
        <v>0</v>
      </c>
      <c r="I49" s="247">
        <v>0</v>
      </c>
      <c r="J49" s="247">
        <v>0</v>
      </c>
      <c r="K49" s="247">
        <v>0</v>
      </c>
      <c r="L49" s="74">
        <v>0</v>
      </c>
    </row>
    <row r="50" spans="1:12">
      <c r="A50" s="40" t="s">
        <v>842</v>
      </c>
      <c r="B50" s="247">
        <v>0</v>
      </c>
      <c r="C50" s="247">
        <v>0</v>
      </c>
      <c r="D50" s="247">
        <v>0</v>
      </c>
      <c r="E50" s="247">
        <v>0</v>
      </c>
      <c r="F50" s="247">
        <v>0</v>
      </c>
      <c r="G50" s="247">
        <v>0</v>
      </c>
      <c r="H50" s="247">
        <v>0</v>
      </c>
      <c r="I50" s="247">
        <v>0</v>
      </c>
      <c r="J50" s="247">
        <v>0</v>
      </c>
      <c r="K50" s="247">
        <v>0</v>
      </c>
      <c r="L50" s="74">
        <v>0</v>
      </c>
    </row>
    <row r="51" spans="1:12">
      <c r="A51" s="40" t="s">
        <v>843</v>
      </c>
      <c r="B51" s="247">
        <v>0</v>
      </c>
      <c r="C51" s="247">
        <v>0</v>
      </c>
      <c r="D51" s="247">
        <v>0</v>
      </c>
      <c r="E51" s="247">
        <v>0</v>
      </c>
      <c r="F51" s="247">
        <v>0</v>
      </c>
      <c r="G51" s="247">
        <v>0</v>
      </c>
      <c r="H51" s="247">
        <v>0</v>
      </c>
      <c r="I51" s="247">
        <v>0</v>
      </c>
      <c r="J51" s="247">
        <v>0</v>
      </c>
      <c r="K51" s="247">
        <v>0</v>
      </c>
      <c r="L51" s="74">
        <v>0</v>
      </c>
    </row>
    <row r="52" spans="1:12">
      <c r="A52" s="40" t="s">
        <v>844</v>
      </c>
      <c r="B52" s="247">
        <v>0</v>
      </c>
      <c r="C52" s="247">
        <v>0</v>
      </c>
      <c r="D52" s="247">
        <v>0</v>
      </c>
      <c r="E52" s="247">
        <v>0</v>
      </c>
      <c r="F52" s="247">
        <v>0</v>
      </c>
      <c r="G52" s="247">
        <v>0</v>
      </c>
      <c r="H52" s="247">
        <v>0</v>
      </c>
      <c r="I52" s="247">
        <v>0</v>
      </c>
      <c r="J52" s="247">
        <v>0</v>
      </c>
      <c r="K52" s="247">
        <v>0</v>
      </c>
      <c r="L52" s="74">
        <v>0</v>
      </c>
    </row>
    <row r="53" spans="1:12">
      <c r="A53" s="40" t="s">
        <v>845</v>
      </c>
      <c r="B53" s="247">
        <v>0</v>
      </c>
      <c r="C53" s="247">
        <v>0</v>
      </c>
      <c r="D53" s="247">
        <v>0</v>
      </c>
      <c r="E53" s="247">
        <v>0</v>
      </c>
      <c r="F53" s="247">
        <v>0</v>
      </c>
      <c r="G53" s="247">
        <v>0</v>
      </c>
      <c r="H53" s="247">
        <v>0</v>
      </c>
      <c r="I53" s="247">
        <v>0</v>
      </c>
      <c r="J53" s="247">
        <v>0</v>
      </c>
      <c r="K53" s="247">
        <v>0</v>
      </c>
      <c r="L53" s="74">
        <v>0</v>
      </c>
    </row>
    <row r="54" spans="1:12">
      <c r="A54" s="40" t="s">
        <v>846</v>
      </c>
      <c r="B54" s="247">
        <v>0</v>
      </c>
      <c r="C54" s="247">
        <v>0</v>
      </c>
      <c r="D54" s="247">
        <v>0</v>
      </c>
      <c r="E54" s="247">
        <v>0</v>
      </c>
      <c r="F54" s="247">
        <v>0</v>
      </c>
      <c r="G54" s="247">
        <v>0</v>
      </c>
      <c r="H54" s="247">
        <v>0</v>
      </c>
      <c r="I54" s="247">
        <v>0</v>
      </c>
      <c r="J54" s="247">
        <v>0</v>
      </c>
      <c r="K54" s="247">
        <v>0</v>
      </c>
      <c r="L54" s="74">
        <v>0</v>
      </c>
    </row>
    <row r="55" spans="1:12">
      <c r="A55" s="40" t="s">
        <v>847</v>
      </c>
      <c r="B55" s="247">
        <v>0</v>
      </c>
      <c r="C55" s="247">
        <v>0</v>
      </c>
      <c r="D55" s="247">
        <v>0</v>
      </c>
      <c r="E55" s="247">
        <v>0</v>
      </c>
      <c r="F55" s="247">
        <v>0</v>
      </c>
      <c r="G55" s="247">
        <v>0</v>
      </c>
      <c r="H55" s="247">
        <v>0</v>
      </c>
      <c r="I55" s="247">
        <v>0</v>
      </c>
      <c r="J55" s="247">
        <v>0</v>
      </c>
      <c r="K55" s="247">
        <v>0</v>
      </c>
      <c r="L55" s="74">
        <v>0</v>
      </c>
    </row>
    <row r="56" spans="1:12">
      <c r="A56" s="40" t="s">
        <v>848</v>
      </c>
      <c r="B56" s="247">
        <v>0</v>
      </c>
      <c r="C56" s="247">
        <v>0</v>
      </c>
      <c r="D56" s="247">
        <v>0</v>
      </c>
      <c r="E56" s="247">
        <v>0</v>
      </c>
      <c r="F56" s="247">
        <v>0</v>
      </c>
      <c r="G56" s="247">
        <v>0</v>
      </c>
      <c r="H56" s="247">
        <v>0</v>
      </c>
      <c r="I56" s="247">
        <v>0</v>
      </c>
      <c r="J56" s="247">
        <v>0</v>
      </c>
      <c r="K56" s="247">
        <v>0</v>
      </c>
      <c r="L56" s="74">
        <v>0</v>
      </c>
    </row>
    <row r="57" spans="1:12">
      <c r="A57" s="40" t="s">
        <v>849</v>
      </c>
      <c r="B57" s="247">
        <v>0</v>
      </c>
      <c r="C57" s="247">
        <v>0</v>
      </c>
      <c r="D57" s="247">
        <v>0</v>
      </c>
      <c r="E57" s="247">
        <v>0</v>
      </c>
      <c r="F57" s="247">
        <v>0</v>
      </c>
      <c r="G57" s="247">
        <v>0</v>
      </c>
      <c r="H57" s="247">
        <v>0</v>
      </c>
      <c r="I57" s="247">
        <v>0</v>
      </c>
      <c r="J57" s="247">
        <v>0</v>
      </c>
      <c r="K57" s="247">
        <v>0</v>
      </c>
      <c r="L57" s="74">
        <v>0</v>
      </c>
    </row>
    <row r="58" spans="1:12">
      <c r="A58" s="40" t="s">
        <v>850</v>
      </c>
      <c r="B58" s="247">
        <v>0</v>
      </c>
      <c r="C58" s="247">
        <v>0</v>
      </c>
      <c r="D58" s="247">
        <v>0</v>
      </c>
      <c r="E58" s="247">
        <v>0</v>
      </c>
      <c r="F58" s="247">
        <v>0</v>
      </c>
      <c r="G58" s="247">
        <v>0</v>
      </c>
      <c r="H58" s="247">
        <v>0</v>
      </c>
      <c r="I58" s="247">
        <v>0</v>
      </c>
      <c r="J58" s="247">
        <v>0</v>
      </c>
      <c r="K58" s="247">
        <v>0</v>
      </c>
      <c r="L58" s="74">
        <v>0</v>
      </c>
    </row>
    <row r="59" spans="1:12">
      <c r="A59" s="40" t="s">
        <v>851</v>
      </c>
      <c r="B59" s="247">
        <v>0</v>
      </c>
      <c r="C59" s="247">
        <v>0</v>
      </c>
      <c r="D59" s="247">
        <v>0</v>
      </c>
      <c r="E59" s="247">
        <v>0</v>
      </c>
      <c r="F59" s="247">
        <v>0</v>
      </c>
      <c r="G59" s="247">
        <v>0</v>
      </c>
      <c r="H59" s="247">
        <v>0</v>
      </c>
      <c r="I59" s="247">
        <v>0</v>
      </c>
      <c r="J59" s="247">
        <v>0</v>
      </c>
      <c r="K59" s="247">
        <v>0</v>
      </c>
      <c r="L59" s="74">
        <v>0</v>
      </c>
    </row>
    <row r="60" spans="1:12">
      <c r="A60" s="40" t="s">
        <v>852</v>
      </c>
      <c r="B60" s="247">
        <v>0</v>
      </c>
      <c r="C60" s="247">
        <v>0</v>
      </c>
      <c r="D60" s="247">
        <v>0</v>
      </c>
      <c r="E60" s="247">
        <v>0</v>
      </c>
      <c r="F60" s="247">
        <v>0</v>
      </c>
      <c r="G60" s="247">
        <v>0</v>
      </c>
      <c r="H60" s="247">
        <v>0</v>
      </c>
      <c r="I60" s="247">
        <v>0</v>
      </c>
      <c r="J60" s="247">
        <v>0</v>
      </c>
      <c r="K60" s="247">
        <v>0</v>
      </c>
      <c r="L60" s="74">
        <v>0</v>
      </c>
    </row>
    <row r="61" spans="1:12">
      <c r="A61" s="40" t="s">
        <v>853</v>
      </c>
      <c r="B61" s="247">
        <v>0</v>
      </c>
      <c r="C61" s="247">
        <v>0</v>
      </c>
      <c r="D61" s="247">
        <v>0</v>
      </c>
      <c r="E61" s="247">
        <v>0</v>
      </c>
      <c r="F61" s="247">
        <v>0</v>
      </c>
      <c r="G61" s="247">
        <v>0</v>
      </c>
      <c r="H61" s="247">
        <v>0</v>
      </c>
      <c r="I61" s="247">
        <v>0</v>
      </c>
      <c r="J61" s="247">
        <v>0</v>
      </c>
      <c r="K61" s="247">
        <v>0</v>
      </c>
      <c r="L61" s="74">
        <v>0</v>
      </c>
    </row>
    <row r="62" spans="1:12">
      <c r="A62" s="40" t="s">
        <v>854</v>
      </c>
      <c r="B62" s="247">
        <v>0</v>
      </c>
      <c r="C62" s="247">
        <v>0</v>
      </c>
      <c r="D62" s="247">
        <v>0</v>
      </c>
      <c r="E62" s="247">
        <v>0</v>
      </c>
      <c r="F62" s="247">
        <v>0</v>
      </c>
      <c r="G62" s="247">
        <v>0</v>
      </c>
      <c r="H62" s="247">
        <v>0</v>
      </c>
      <c r="I62" s="247">
        <v>0</v>
      </c>
      <c r="J62" s="247">
        <v>0</v>
      </c>
      <c r="K62" s="247">
        <v>0</v>
      </c>
      <c r="L62" s="74">
        <v>0</v>
      </c>
    </row>
    <row r="63" spans="1:12">
      <c r="A63" s="23" t="s">
        <v>8</v>
      </c>
      <c r="B63" s="249">
        <v>0</v>
      </c>
      <c r="C63" s="249">
        <v>0</v>
      </c>
      <c r="D63" s="249">
        <v>0</v>
      </c>
      <c r="E63" s="249">
        <v>0</v>
      </c>
      <c r="F63" s="249">
        <v>0</v>
      </c>
      <c r="G63" s="249">
        <v>0</v>
      </c>
      <c r="H63" s="249">
        <v>0</v>
      </c>
      <c r="I63" s="249">
        <v>0</v>
      </c>
      <c r="J63" s="249">
        <v>0</v>
      </c>
      <c r="K63" s="249">
        <v>0</v>
      </c>
      <c r="L63" s="77">
        <v>0</v>
      </c>
    </row>
    <row r="64" spans="1:12">
      <c r="A64" s="251" t="s">
        <v>855</v>
      </c>
      <c r="B64" s="74">
        <v>0</v>
      </c>
      <c r="C64" s="74">
        <v>0</v>
      </c>
      <c r="D64" s="74">
        <v>0</v>
      </c>
      <c r="E64" s="74">
        <v>0</v>
      </c>
      <c r="F64" s="74">
        <v>0</v>
      </c>
      <c r="G64" s="74">
        <v>0</v>
      </c>
      <c r="H64" s="74">
        <v>0</v>
      </c>
      <c r="I64" s="74">
        <v>0</v>
      </c>
      <c r="J64" s="74">
        <v>0</v>
      </c>
      <c r="K64" s="74">
        <v>0</v>
      </c>
      <c r="L64" s="252"/>
    </row>
    <row r="65" spans="1:12" ht="30" customHeight="1">
      <c r="A65" s="253" t="s">
        <v>856</v>
      </c>
      <c r="B65" s="245" t="s">
        <v>966</v>
      </c>
      <c r="C65" s="245" t="s">
        <v>967</v>
      </c>
      <c r="D65" s="245" t="s">
        <v>968</v>
      </c>
      <c r="E65" s="245" t="s">
        <v>969</v>
      </c>
      <c r="F65" s="245" t="s">
        <v>970</v>
      </c>
      <c r="G65" s="245" t="s">
        <v>971</v>
      </c>
      <c r="H65" s="245" t="s">
        <v>972</v>
      </c>
      <c r="I65" s="245" t="s">
        <v>973</v>
      </c>
      <c r="J65" s="245" t="s">
        <v>974</v>
      </c>
      <c r="K65" s="246" t="s">
        <v>335</v>
      </c>
      <c r="L65" s="245" t="s">
        <v>706</v>
      </c>
    </row>
    <row r="66" spans="1:12">
      <c r="A66" s="40" t="s">
        <v>841</v>
      </c>
      <c r="B66" s="247">
        <v>0</v>
      </c>
      <c r="C66" s="247">
        <v>0</v>
      </c>
      <c r="D66" s="247">
        <v>0</v>
      </c>
      <c r="E66" s="247">
        <v>0</v>
      </c>
      <c r="F66" s="247">
        <v>0</v>
      </c>
      <c r="G66" s="247">
        <v>0</v>
      </c>
      <c r="H66" s="247">
        <v>0</v>
      </c>
      <c r="I66" s="247">
        <v>0</v>
      </c>
      <c r="J66" s="247">
        <v>0</v>
      </c>
      <c r="K66" s="247">
        <v>0</v>
      </c>
      <c r="L66" s="74">
        <v>0</v>
      </c>
    </row>
    <row r="67" spans="1:12">
      <c r="A67" s="40" t="s">
        <v>842</v>
      </c>
      <c r="B67" s="247">
        <v>0</v>
      </c>
      <c r="C67" s="247">
        <v>0</v>
      </c>
      <c r="D67" s="247">
        <v>0</v>
      </c>
      <c r="E67" s="247">
        <v>0</v>
      </c>
      <c r="F67" s="247">
        <v>0</v>
      </c>
      <c r="G67" s="247">
        <v>0</v>
      </c>
      <c r="H67" s="247">
        <v>0</v>
      </c>
      <c r="I67" s="247">
        <v>0</v>
      </c>
      <c r="J67" s="247">
        <v>0</v>
      </c>
      <c r="K67" s="247">
        <v>0</v>
      </c>
      <c r="L67" s="74">
        <v>0</v>
      </c>
    </row>
    <row r="68" spans="1:12">
      <c r="A68" s="40" t="s">
        <v>843</v>
      </c>
      <c r="B68" s="247">
        <v>0</v>
      </c>
      <c r="C68" s="247">
        <v>0</v>
      </c>
      <c r="D68" s="247">
        <v>0</v>
      </c>
      <c r="E68" s="247">
        <v>0</v>
      </c>
      <c r="F68" s="247">
        <v>0</v>
      </c>
      <c r="G68" s="247">
        <v>0</v>
      </c>
      <c r="H68" s="247">
        <v>0</v>
      </c>
      <c r="I68" s="247">
        <v>0</v>
      </c>
      <c r="J68" s="247">
        <v>0</v>
      </c>
      <c r="K68" s="247">
        <v>0</v>
      </c>
      <c r="L68" s="74">
        <v>0</v>
      </c>
    </row>
    <row r="69" spans="1:12">
      <c r="A69" s="40" t="s">
        <v>844</v>
      </c>
      <c r="B69" s="247">
        <v>0</v>
      </c>
      <c r="C69" s="247">
        <v>0</v>
      </c>
      <c r="D69" s="247">
        <v>0</v>
      </c>
      <c r="E69" s="247">
        <v>0</v>
      </c>
      <c r="F69" s="247">
        <v>0</v>
      </c>
      <c r="G69" s="247">
        <v>0</v>
      </c>
      <c r="H69" s="247">
        <v>0</v>
      </c>
      <c r="I69" s="247">
        <v>0</v>
      </c>
      <c r="J69" s="247">
        <v>0</v>
      </c>
      <c r="K69" s="247">
        <v>0</v>
      </c>
      <c r="L69" s="74">
        <v>0</v>
      </c>
    </row>
    <row r="70" spans="1:12">
      <c r="A70" s="40" t="s">
        <v>845</v>
      </c>
      <c r="B70" s="247">
        <v>0</v>
      </c>
      <c r="C70" s="247">
        <v>0</v>
      </c>
      <c r="D70" s="247">
        <v>0</v>
      </c>
      <c r="E70" s="247">
        <v>0</v>
      </c>
      <c r="F70" s="247">
        <v>0</v>
      </c>
      <c r="G70" s="247">
        <v>0</v>
      </c>
      <c r="H70" s="247">
        <v>0</v>
      </c>
      <c r="I70" s="247">
        <v>0</v>
      </c>
      <c r="J70" s="247">
        <v>0</v>
      </c>
      <c r="K70" s="247">
        <v>0</v>
      </c>
      <c r="L70" s="74">
        <v>0</v>
      </c>
    </row>
    <row r="71" spans="1:12">
      <c r="A71" s="40" t="s">
        <v>846</v>
      </c>
      <c r="B71" s="247">
        <v>0</v>
      </c>
      <c r="C71" s="247">
        <v>0</v>
      </c>
      <c r="D71" s="247">
        <v>0</v>
      </c>
      <c r="E71" s="247">
        <v>0</v>
      </c>
      <c r="F71" s="247">
        <v>0</v>
      </c>
      <c r="G71" s="247">
        <v>0</v>
      </c>
      <c r="H71" s="247">
        <v>0</v>
      </c>
      <c r="I71" s="247">
        <v>0</v>
      </c>
      <c r="J71" s="247">
        <v>0</v>
      </c>
      <c r="K71" s="247">
        <v>0</v>
      </c>
      <c r="L71" s="74">
        <v>0</v>
      </c>
    </row>
    <row r="72" spans="1:12">
      <c r="A72" s="40" t="s">
        <v>847</v>
      </c>
      <c r="B72" s="247">
        <v>0</v>
      </c>
      <c r="C72" s="247">
        <v>0</v>
      </c>
      <c r="D72" s="247">
        <v>0</v>
      </c>
      <c r="E72" s="247">
        <v>0</v>
      </c>
      <c r="F72" s="247">
        <v>0</v>
      </c>
      <c r="G72" s="247">
        <v>0</v>
      </c>
      <c r="H72" s="247">
        <v>0</v>
      </c>
      <c r="I72" s="247">
        <v>0</v>
      </c>
      <c r="J72" s="247">
        <v>0</v>
      </c>
      <c r="K72" s="247">
        <v>0</v>
      </c>
      <c r="L72" s="74">
        <v>0</v>
      </c>
    </row>
    <row r="73" spans="1:12">
      <c r="A73" s="40" t="s">
        <v>848</v>
      </c>
      <c r="B73" s="247">
        <v>0</v>
      </c>
      <c r="C73" s="247">
        <v>0</v>
      </c>
      <c r="D73" s="247">
        <v>0</v>
      </c>
      <c r="E73" s="247">
        <v>0</v>
      </c>
      <c r="F73" s="247">
        <v>0</v>
      </c>
      <c r="G73" s="247">
        <v>0</v>
      </c>
      <c r="H73" s="247">
        <v>0</v>
      </c>
      <c r="I73" s="247">
        <v>0</v>
      </c>
      <c r="J73" s="247">
        <v>0</v>
      </c>
      <c r="K73" s="247">
        <v>0</v>
      </c>
      <c r="L73" s="74">
        <v>0</v>
      </c>
    </row>
    <row r="74" spans="1:12">
      <c r="A74" s="40" t="s">
        <v>849</v>
      </c>
      <c r="B74" s="247">
        <v>0</v>
      </c>
      <c r="C74" s="247">
        <v>0</v>
      </c>
      <c r="D74" s="247">
        <v>0</v>
      </c>
      <c r="E74" s="247">
        <v>0</v>
      </c>
      <c r="F74" s="247">
        <v>0</v>
      </c>
      <c r="G74" s="247">
        <v>0</v>
      </c>
      <c r="H74" s="247">
        <v>0</v>
      </c>
      <c r="I74" s="247">
        <v>0</v>
      </c>
      <c r="J74" s="247">
        <v>0</v>
      </c>
      <c r="K74" s="247">
        <v>0</v>
      </c>
      <c r="L74" s="74">
        <v>0</v>
      </c>
    </row>
    <row r="75" spans="1:12">
      <c r="A75" s="40" t="s">
        <v>850</v>
      </c>
      <c r="B75" s="247">
        <v>0</v>
      </c>
      <c r="C75" s="247">
        <v>0</v>
      </c>
      <c r="D75" s="247">
        <v>0</v>
      </c>
      <c r="E75" s="247">
        <v>0</v>
      </c>
      <c r="F75" s="247">
        <v>0</v>
      </c>
      <c r="G75" s="247">
        <v>0</v>
      </c>
      <c r="H75" s="247">
        <v>0</v>
      </c>
      <c r="I75" s="247">
        <v>0</v>
      </c>
      <c r="J75" s="247">
        <v>0</v>
      </c>
      <c r="K75" s="247">
        <v>0</v>
      </c>
      <c r="L75" s="74">
        <v>0</v>
      </c>
    </row>
    <row r="76" spans="1:12">
      <c r="A76" s="40" t="s">
        <v>851</v>
      </c>
      <c r="B76" s="247">
        <v>0</v>
      </c>
      <c r="C76" s="247">
        <v>0</v>
      </c>
      <c r="D76" s="247">
        <v>0</v>
      </c>
      <c r="E76" s="247">
        <v>0</v>
      </c>
      <c r="F76" s="247">
        <v>0</v>
      </c>
      <c r="G76" s="247">
        <v>0</v>
      </c>
      <c r="H76" s="247">
        <v>0</v>
      </c>
      <c r="I76" s="247">
        <v>0</v>
      </c>
      <c r="J76" s="247">
        <v>0</v>
      </c>
      <c r="K76" s="247">
        <v>0</v>
      </c>
      <c r="L76" s="74">
        <v>0</v>
      </c>
    </row>
    <row r="77" spans="1:12">
      <c r="A77" s="40" t="s">
        <v>852</v>
      </c>
      <c r="B77" s="247">
        <v>0</v>
      </c>
      <c r="C77" s="247">
        <v>0</v>
      </c>
      <c r="D77" s="247">
        <v>0</v>
      </c>
      <c r="E77" s="247">
        <v>0</v>
      </c>
      <c r="F77" s="247">
        <v>0</v>
      </c>
      <c r="G77" s="247">
        <v>0</v>
      </c>
      <c r="H77" s="247">
        <v>0</v>
      </c>
      <c r="I77" s="247">
        <v>0</v>
      </c>
      <c r="J77" s="247">
        <v>0</v>
      </c>
      <c r="K77" s="247">
        <v>0</v>
      </c>
      <c r="L77" s="74">
        <v>0</v>
      </c>
    </row>
    <row r="78" spans="1:12">
      <c r="A78" s="40" t="s">
        <v>853</v>
      </c>
      <c r="B78" s="247">
        <v>0</v>
      </c>
      <c r="C78" s="247">
        <v>0</v>
      </c>
      <c r="D78" s="247">
        <v>0</v>
      </c>
      <c r="E78" s="247">
        <v>0</v>
      </c>
      <c r="F78" s="247">
        <v>0</v>
      </c>
      <c r="G78" s="247">
        <v>0</v>
      </c>
      <c r="H78" s="247">
        <v>0</v>
      </c>
      <c r="I78" s="247">
        <v>0</v>
      </c>
      <c r="J78" s="247">
        <v>0</v>
      </c>
      <c r="K78" s="247">
        <v>0</v>
      </c>
      <c r="L78" s="74">
        <v>0</v>
      </c>
    </row>
    <row r="79" spans="1:12">
      <c r="A79" s="40" t="s">
        <v>854</v>
      </c>
      <c r="B79" s="247">
        <v>0</v>
      </c>
      <c r="C79" s="247">
        <v>0</v>
      </c>
      <c r="D79" s="247">
        <v>0</v>
      </c>
      <c r="E79" s="247">
        <v>0</v>
      </c>
      <c r="F79" s="247">
        <v>0</v>
      </c>
      <c r="G79" s="247">
        <v>0</v>
      </c>
      <c r="H79" s="247">
        <v>0</v>
      </c>
      <c r="I79" s="247">
        <v>0</v>
      </c>
      <c r="J79" s="247">
        <v>0</v>
      </c>
      <c r="K79" s="247">
        <v>0</v>
      </c>
      <c r="L79" s="74">
        <v>0</v>
      </c>
    </row>
    <row r="80" spans="1:12">
      <c r="A80" s="23" t="s">
        <v>8</v>
      </c>
      <c r="B80" s="249">
        <v>0</v>
      </c>
      <c r="C80" s="249">
        <v>0</v>
      </c>
      <c r="D80" s="249">
        <v>0</v>
      </c>
      <c r="E80" s="249">
        <v>0</v>
      </c>
      <c r="F80" s="249">
        <v>0</v>
      </c>
      <c r="G80" s="249">
        <v>0</v>
      </c>
      <c r="H80" s="249">
        <v>0</v>
      </c>
      <c r="I80" s="249">
        <v>0</v>
      </c>
      <c r="J80" s="249">
        <v>0</v>
      </c>
      <c r="K80" s="249">
        <v>0</v>
      </c>
      <c r="L80" s="77">
        <v>0</v>
      </c>
    </row>
    <row r="81" spans="1:12">
      <c r="A81" s="251" t="s">
        <v>855</v>
      </c>
      <c r="B81" s="74">
        <v>0</v>
      </c>
      <c r="C81" s="74">
        <v>0</v>
      </c>
      <c r="D81" s="74">
        <v>0</v>
      </c>
      <c r="E81" s="74">
        <v>0</v>
      </c>
      <c r="F81" s="74">
        <v>0</v>
      </c>
      <c r="G81" s="74">
        <v>0</v>
      </c>
      <c r="H81" s="74">
        <v>0</v>
      </c>
      <c r="I81" s="74">
        <v>0</v>
      </c>
      <c r="J81" s="74">
        <v>0</v>
      </c>
      <c r="K81" s="74">
        <v>0</v>
      </c>
      <c r="L81" s="254"/>
    </row>
    <row r="82" spans="1:12" ht="15.75" thickBot="1">
      <c r="A82" s="255"/>
      <c r="B82" s="256"/>
      <c r="C82" s="31"/>
      <c r="D82" s="256"/>
      <c r="E82" s="256"/>
      <c r="F82" s="256"/>
      <c r="G82" s="256"/>
      <c r="H82" s="256"/>
      <c r="I82" s="256"/>
      <c r="J82" s="256"/>
      <c r="K82" s="257"/>
      <c r="L82" s="257"/>
    </row>
    <row r="83" spans="1:12" ht="15.75" customHeight="1" thickTop="1">
      <c r="A83" s="773" t="s">
        <v>860</v>
      </c>
      <c r="B83" s="774"/>
      <c r="C83" s="774"/>
      <c r="D83" s="774"/>
      <c r="E83" s="774"/>
      <c r="F83" s="774"/>
      <c r="G83" s="774"/>
      <c r="H83" s="774"/>
      <c r="I83" s="774"/>
      <c r="J83" s="774"/>
      <c r="K83" s="774"/>
      <c r="L83" s="774"/>
    </row>
    <row r="84" spans="1:12">
      <c r="A84" s="259"/>
      <c r="B84" s="259"/>
      <c r="C84" s="259"/>
      <c r="D84" s="259"/>
      <c r="E84" s="259"/>
      <c r="F84" s="259"/>
      <c r="G84" s="259"/>
      <c r="H84" s="259"/>
      <c r="I84" s="48"/>
      <c r="J84" s="48"/>
      <c r="K84" s="48"/>
      <c r="L84" s="48"/>
    </row>
    <row r="85" spans="1:12" ht="30" customHeight="1">
      <c r="A85" s="740" t="s">
        <v>965</v>
      </c>
      <c r="B85" s="740"/>
      <c r="C85" s="740"/>
      <c r="D85" s="740"/>
      <c r="E85" s="740"/>
      <c r="F85" s="740"/>
      <c r="G85" s="740"/>
      <c r="H85" s="740"/>
      <c r="I85" s="740"/>
      <c r="J85" s="740"/>
      <c r="K85" s="740"/>
      <c r="L85" s="740"/>
    </row>
    <row r="86" spans="1:12" ht="18">
      <c r="A86" s="741" t="s">
        <v>861</v>
      </c>
      <c r="B86" s="741"/>
      <c r="C86" s="741"/>
      <c r="D86" s="741"/>
      <c r="E86" s="741"/>
      <c r="F86" s="741"/>
      <c r="G86" s="741"/>
      <c r="H86" s="741"/>
      <c r="I86" s="741"/>
      <c r="J86" s="741"/>
      <c r="K86" s="741"/>
      <c r="L86" s="741"/>
    </row>
    <row r="87" spans="1:12" ht="18">
      <c r="A87" s="741" t="s">
        <v>2</v>
      </c>
      <c r="B87" s="741"/>
      <c r="C87" s="741"/>
      <c r="D87" s="741"/>
      <c r="E87" s="741"/>
      <c r="F87" s="741"/>
      <c r="G87" s="741"/>
      <c r="H87" s="741"/>
      <c r="I87" s="741"/>
      <c r="J87" s="741"/>
      <c r="K87" s="741"/>
      <c r="L87" s="741"/>
    </row>
    <row r="88" spans="1:12" ht="30" customHeight="1">
      <c r="A88" s="742" t="s">
        <v>3</v>
      </c>
      <c r="B88" s="742"/>
      <c r="C88" s="742"/>
      <c r="D88" s="742"/>
      <c r="E88" s="742"/>
      <c r="F88" s="742"/>
      <c r="G88" s="742"/>
      <c r="H88" s="742"/>
      <c r="I88" s="742"/>
      <c r="J88" s="742"/>
      <c r="K88" s="742"/>
      <c r="L88" s="742"/>
    </row>
    <row r="89" spans="1:12">
      <c r="A89" s="18"/>
      <c r="B89" s="242"/>
      <c r="C89" s="39"/>
      <c r="D89" s="242"/>
      <c r="E89" s="39"/>
      <c r="F89" s="243"/>
      <c r="G89" s="242"/>
      <c r="H89" s="242"/>
      <c r="I89" s="242"/>
      <c r="J89" s="242"/>
      <c r="K89" s="242"/>
      <c r="L89" s="244"/>
    </row>
    <row r="90" spans="1:12" ht="30" customHeight="1">
      <c r="A90" s="23" t="s">
        <v>839</v>
      </c>
      <c r="B90" s="245" t="s">
        <v>966</v>
      </c>
      <c r="C90" s="245" t="s">
        <v>967</v>
      </c>
      <c r="D90" s="245" t="s">
        <v>968</v>
      </c>
      <c r="E90" s="245" t="s">
        <v>969</v>
      </c>
      <c r="F90" s="245" t="s">
        <v>970</v>
      </c>
      <c r="G90" s="245" t="s">
        <v>971</v>
      </c>
      <c r="H90" s="245" t="s">
        <v>972</v>
      </c>
      <c r="I90" s="245" t="s">
        <v>973</v>
      </c>
      <c r="J90" s="245" t="s">
        <v>974</v>
      </c>
      <c r="K90" s="246" t="s">
        <v>335</v>
      </c>
      <c r="L90" s="245" t="s">
        <v>840</v>
      </c>
    </row>
    <row r="91" spans="1:12">
      <c r="A91" s="40" t="s">
        <v>841</v>
      </c>
      <c r="B91" s="247">
        <v>0</v>
      </c>
      <c r="C91" s="247">
        <v>0</v>
      </c>
      <c r="D91" s="247">
        <v>0</v>
      </c>
      <c r="E91" s="247">
        <v>0</v>
      </c>
      <c r="F91" s="247">
        <v>0</v>
      </c>
      <c r="G91" s="247">
        <v>17799.443289999999</v>
      </c>
      <c r="H91" s="247">
        <v>0</v>
      </c>
      <c r="I91" s="247">
        <v>0</v>
      </c>
      <c r="J91" s="247">
        <v>0</v>
      </c>
      <c r="K91" s="247">
        <v>17799.443289999999</v>
      </c>
      <c r="L91" s="74">
        <f>K91/$K$105</f>
        <v>3.2452788267474754E-2</v>
      </c>
    </row>
    <row r="92" spans="1:12">
      <c r="A92" s="40" t="s">
        <v>842</v>
      </c>
      <c r="B92" s="247">
        <v>0</v>
      </c>
      <c r="C92" s="247">
        <v>10271.25841</v>
      </c>
      <c r="D92" s="247">
        <v>0</v>
      </c>
      <c r="E92" s="247">
        <v>0</v>
      </c>
      <c r="F92" s="247">
        <v>0</v>
      </c>
      <c r="G92" s="247">
        <v>6930.8317800000004</v>
      </c>
      <c r="H92" s="247">
        <v>0</v>
      </c>
      <c r="I92" s="247">
        <v>0</v>
      </c>
      <c r="J92" s="247">
        <v>0</v>
      </c>
      <c r="K92" s="247">
        <v>17202.090190000003</v>
      </c>
      <c r="L92" s="74">
        <f t="shared" ref="L92:L105" si="0">K92/$K$105</f>
        <v>3.1363665795531445E-2</v>
      </c>
    </row>
    <row r="93" spans="1:12">
      <c r="A93" s="40" t="s">
        <v>843</v>
      </c>
      <c r="B93" s="247">
        <v>0</v>
      </c>
      <c r="C93" s="247">
        <v>0</v>
      </c>
      <c r="D93" s="247">
        <v>3471.97847</v>
      </c>
      <c r="E93" s="247">
        <v>0</v>
      </c>
      <c r="F93" s="247">
        <v>0</v>
      </c>
      <c r="G93" s="247">
        <v>0</v>
      </c>
      <c r="H93" s="247">
        <v>0</v>
      </c>
      <c r="I93" s="247">
        <v>0</v>
      </c>
      <c r="J93" s="247">
        <v>0</v>
      </c>
      <c r="K93" s="247">
        <v>3471.97847</v>
      </c>
      <c r="L93" s="74">
        <f t="shared" si="0"/>
        <v>6.3302756339263548E-3</v>
      </c>
    </row>
    <row r="94" spans="1:12">
      <c r="A94" s="40" t="s">
        <v>844</v>
      </c>
      <c r="B94" s="247">
        <v>2036.7750100000001</v>
      </c>
      <c r="C94" s="247">
        <v>1404.9837500000001</v>
      </c>
      <c r="D94" s="247">
        <v>4396.1770400000005</v>
      </c>
      <c r="E94" s="247">
        <v>0</v>
      </c>
      <c r="F94" s="247">
        <v>0</v>
      </c>
      <c r="G94" s="247">
        <v>0</v>
      </c>
      <c r="H94" s="247">
        <v>0</v>
      </c>
      <c r="I94" s="247">
        <v>0</v>
      </c>
      <c r="J94" s="247">
        <v>0</v>
      </c>
      <c r="K94" s="247">
        <v>7837.9358000000011</v>
      </c>
      <c r="L94" s="74">
        <f t="shared" si="0"/>
        <v>1.4290495878282067E-2</v>
      </c>
    </row>
    <row r="95" spans="1:12">
      <c r="A95" s="40" t="s">
        <v>845</v>
      </c>
      <c r="B95" s="247">
        <v>0</v>
      </c>
      <c r="C95" s="247">
        <v>3395.7675800000002</v>
      </c>
      <c r="D95" s="247">
        <v>2034.08383</v>
      </c>
      <c r="E95" s="247">
        <v>0</v>
      </c>
      <c r="F95" s="247">
        <v>1105.6650400000001</v>
      </c>
      <c r="G95" s="247">
        <v>0</v>
      </c>
      <c r="H95" s="247">
        <v>0</v>
      </c>
      <c r="I95" s="247">
        <v>0</v>
      </c>
      <c r="J95" s="247">
        <v>0</v>
      </c>
      <c r="K95" s="247">
        <v>6535.5164500000001</v>
      </c>
      <c r="L95" s="74">
        <f t="shared" si="0"/>
        <v>1.1915863216329182E-2</v>
      </c>
    </row>
    <row r="96" spans="1:12">
      <c r="A96" s="40" t="s">
        <v>846</v>
      </c>
      <c r="B96" s="247">
        <v>1024.7906800000001</v>
      </c>
      <c r="C96" s="247">
        <v>3623.42884</v>
      </c>
      <c r="D96" s="247">
        <v>3828.1028700000002</v>
      </c>
      <c r="E96" s="247">
        <v>0</v>
      </c>
      <c r="F96" s="247">
        <v>0</v>
      </c>
      <c r="G96" s="247">
        <v>0</v>
      </c>
      <c r="H96" s="247">
        <v>0</v>
      </c>
      <c r="I96" s="247">
        <v>0</v>
      </c>
      <c r="J96" s="247">
        <v>0</v>
      </c>
      <c r="K96" s="247">
        <v>8476.3223900000012</v>
      </c>
      <c r="L96" s="74">
        <f t="shared" si="0"/>
        <v>1.5454432553183838E-2</v>
      </c>
    </row>
    <row r="97" spans="1:12">
      <c r="A97" s="40" t="s">
        <v>847</v>
      </c>
      <c r="B97" s="247">
        <v>1349.8515500000001</v>
      </c>
      <c r="C97" s="247">
        <v>5222.6399900000006</v>
      </c>
      <c r="D97" s="247">
        <v>2996.8654100000003</v>
      </c>
      <c r="E97" s="247">
        <v>0</v>
      </c>
      <c r="F97" s="247">
        <v>0</v>
      </c>
      <c r="G97" s="247">
        <v>0</v>
      </c>
      <c r="H97" s="247">
        <v>0</v>
      </c>
      <c r="I97" s="247">
        <v>630.08531999999991</v>
      </c>
      <c r="J97" s="247">
        <v>0</v>
      </c>
      <c r="K97" s="247">
        <v>10199.442270000001</v>
      </c>
      <c r="L97" s="74">
        <f t="shared" si="0"/>
        <v>1.8596106352416271E-2</v>
      </c>
    </row>
    <row r="98" spans="1:12">
      <c r="A98" s="40" t="s">
        <v>848</v>
      </c>
      <c r="B98" s="247">
        <v>281.18912</v>
      </c>
      <c r="C98" s="247">
        <v>4446.5535</v>
      </c>
      <c r="D98" s="247">
        <v>3620.9835699999999</v>
      </c>
      <c r="E98" s="247">
        <v>0</v>
      </c>
      <c r="F98" s="247">
        <v>0</v>
      </c>
      <c r="G98" s="247">
        <v>0</v>
      </c>
      <c r="H98" s="247">
        <v>0</v>
      </c>
      <c r="I98" s="247">
        <v>0</v>
      </c>
      <c r="J98" s="247">
        <v>0</v>
      </c>
      <c r="K98" s="247">
        <v>8348.7261899999994</v>
      </c>
      <c r="L98" s="74">
        <f t="shared" si="0"/>
        <v>1.5221793116384103E-2</v>
      </c>
    </row>
    <row r="99" spans="1:12">
      <c r="A99" s="40" t="s">
        <v>849</v>
      </c>
      <c r="B99" s="247">
        <v>558.19839999999999</v>
      </c>
      <c r="C99" s="247">
        <v>3949.1277</v>
      </c>
      <c r="D99" s="247">
        <v>2600.7538300000001</v>
      </c>
      <c r="E99" s="247">
        <v>0</v>
      </c>
      <c r="F99" s="247">
        <v>112.86386</v>
      </c>
      <c r="G99" s="247">
        <v>229.04523</v>
      </c>
      <c r="H99" s="247">
        <v>0</v>
      </c>
      <c r="I99" s="247">
        <v>135.06374</v>
      </c>
      <c r="J99" s="247">
        <v>0</v>
      </c>
      <c r="K99" s="247">
        <v>7585.0527599999996</v>
      </c>
      <c r="L99" s="74">
        <f t="shared" si="0"/>
        <v>1.3829427539242156E-2</v>
      </c>
    </row>
    <row r="100" spans="1:12">
      <c r="A100" s="40" t="s">
        <v>850</v>
      </c>
      <c r="B100" s="247">
        <v>1318.8453999999999</v>
      </c>
      <c r="C100" s="247">
        <v>7783.4453099999992</v>
      </c>
      <c r="D100" s="247">
        <v>6321.5062600000001</v>
      </c>
      <c r="E100" s="247">
        <v>0</v>
      </c>
      <c r="F100" s="247">
        <v>90.429559999999995</v>
      </c>
      <c r="G100" s="247">
        <v>390.33046000000002</v>
      </c>
      <c r="H100" s="247">
        <v>0</v>
      </c>
      <c r="I100" s="247">
        <v>270.78665999999998</v>
      </c>
      <c r="J100" s="247">
        <v>0</v>
      </c>
      <c r="K100" s="247">
        <v>16175.343649999999</v>
      </c>
      <c r="L100" s="74">
        <f t="shared" si="0"/>
        <v>2.9491652860963849E-2</v>
      </c>
    </row>
    <row r="101" spans="1:12">
      <c r="A101" s="40" t="s">
        <v>851</v>
      </c>
      <c r="B101" s="247">
        <v>2905.7018499999999</v>
      </c>
      <c r="C101" s="247">
        <v>22573.996340000002</v>
      </c>
      <c r="D101" s="247">
        <v>9967.7520399999994</v>
      </c>
      <c r="E101" s="247">
        <v>0</v>
      </c>
      <c r="F101" s="247">
        <v>2668.92364</v>
      </c>
      <c r="G101" s="247">
        <v>1374.7353600000001</v>
      </c>
      <c r="H101" s="247">
        <v>0</v>
      </c>
      <c r="I101" s="247">
        <v>2740.66579</v>
      </c>
      <c r="J101" s="247">
        <v>0</v>
      </c>
      <c r="K101" s="247">
        <v>42231.775020000001</v>
      </c>
      <c r="L101" s="74">
        <f t="shared" si="0"/>
        <v>7.6998972976513216E-2</v>
      </c>
    </row>
    <row r="102" spans="1:12">
      <c r="A102" s="40" t="s">
        <v>852</v>
      </c>
      <c r="B102" s="247">
        <v>4614.2388300000002</v>
      </c>
      <c r="C102" s="247">
        <v>196135.58421999999</v>
      </c>
      <c r="D102" s="247">
        <v>24231.90958</v>
      </c>
      <c r="E102" s="247">
        <v>0</v>
      </c>
      <c r="F102" s="247">
        <v>35519.345700000005</v>
      </c>
      <c r="G102" s="247">
        <v>2484.0517500000001</v>
      </c>
      <c r="H102" s="247">
        <v>0</v>
      </c>
      <c r="I102" s="247">
        <v>66629.874779999998</v>
      </c>
      <c r="J102" s="247">
        <v>0</v>
      </c>
      <c r="K102" s="247">
        <v>329615.00485999999</v>
      </c>
      <c r="L102" s="74">
        <f t="shared" si="0"/>
        <v>0.60096969260347255</v>
      </c>
    </row>
    <row r="103" spans="1:12">
      <c r="A103" s="40" t="s">
        <v>853</v>
      </c>
      <c r="B103" s="247">
        <v>1159.5820900000001</v>
      </c>
      <c r="C103" s="247">
        <v>27113.256940000003</v>
      </c>
      <c r="D103" s="247">
        <v>6186.4294199999995</v>
      </c>
      <c r="E103" s="247">
        <v>0</v>
      </c>
      <c r="F103" s="247">
        <v>5823.3028700000004</v>
      </c>
      <c r="G103" s="247">
        <v>648.80581000000006</v>
      </c>
      <c r="H103" s="247">
        <v>0</v>
      </c>
      <c r="I103" s="247">
        <v>11005.848970000001</v>
      </c>
      <c r="J103" s="247">
        <v>0</v>
      </c>
      <c r="K103" s="247">
        <v>51937.2261</v>
      </c>
      <c r="L103" s="74">
        <f t="shared" si="0"/>
        <v>9.469441118814137E-2</v>
      </c>
    </row>
    <row r="104" spans="1:12">
      <c r="A104" s="40" t="s">
        <v>854</v>
      </c>
      <c r="B104" s="247">
        <v>1469.78286</v>
      </c>
      <c r="C104" s="247">
        <v>9527.2404100000003</v>
      </c>
      <c r="D104" s="247">
        <v>4359.3143099999998</v>
      </c>
      <c r="E104" s="247">
        <v>0</v>
      </c>
      <c r="F104" s="247">
        <v>1251.5916599999998</v>
      </c>
      <c r="G104" s="247">
        <v>906.06825000000003</v>
      </c>
      <c r="H104" s="247">
        <v>0</v>
      </c>
      <c r="I104" s="247">
        <v>3542.0712200000003</v>
      </c>
      <c r="J104" s="247">
        <v>0</v>
      </c>
      <c r="K104" s="247">
        <v>21056.06871</v>
      </c>
      <c r="L104" s="74">
        <f t="shared" si="0"/>
        <v>3.839042201813888E-2</v>
      </c>
    </row>
    <row r="105" spans="1:12">
      <c r="A105" s="23" t="s">
        <v>8</v>
      </c>
      <c r="B105" s="249">
        <v>16718.95579</v>
      </c>
      <c r="C105" s="249">
        <v>295447.28299000004</v>
      </c>
      <c r="D105" s="249">
        <v>74015.856629999995</v>
      </c>
      <c r="E105" s="249">
        <v>0</v>
      </c>
      <c r="F105" s="249">
        <v>46572.122330000006</v>
      </c>
      <c r="G105" s="249">
        <v>30763.31193</v>
      </c>
      <c r="H105" s="249">
        <v>0</v>
      </c>
      <c r="I105" s="249">
        <v>84954.396479999996</v>
      </c>
      <c r="J105" s="249">
        <v>0</v>
      </c>
      <c r="K105" s="249">
        <v>548471.92614999996</v>
      </c>
      <c r="L105" s="77">
        <f t="shared" si="0"/>
        <v>1</v>
      </c>
    </row>
    <row r="106" spans="1:12">
      <c r="A106" s="251" t="s">
        <v>855</v>
      </c>
      <c r="B106" s="74">
        <f>B105/$K$105</f>
        <v>3.0482792268619382E-2</v>
      </c>
      <c r="C106" s="74">
        <f t="shared" ref="C106:K106" si="1">C105/$K$105</f>
        <v>0.53867348337023002</v>
      </c>
      <c r="D106" s="74">
        <f t="shared" si="1"/>
        <v>0.13494921636108978</v>
      </c>
      <c r="E106" s="74">
        <f t="shared" si="1"/>
        <v>0</v>
      </c>
      <c r="F106" s="74">
        <f t="shared" si="1"/>
        <v>8.4912499819112225E-2</v>
      </c>
      <c r="G106" s="74">
        <f t="shared" si="1"/>
        <v>5.6089127744318922E-2</v>
      </c>
      <c r="H106" s="74">
        <f t="shared" si="1"/>
        <v>0</v>
      </c>
      <c r="I106" s="74">
        <f t="shared" si="1"/>
        <v>0.1548928804366298</v>
      </c>
      <c r="J106" s="74">
        <f t="shared" si="1"/>
        <v>0</v>
      </c>
      <c r="K106" s="74">
        <f t="shared" si="1"/>
        <v>1</v>
      </c>
      <c r="L106" s="252"/>
    </row>
    <row r="107" spans="1:12" ht="30" customHeight="1">
      <c r="A107" s="253" t="s">
        <v>856</v>
      </c>
      <c r="B107" s="245" t="s">
        <v>966</v>
      </c>
      <c r="C107" s="245" t="s">
        <v>967</v>
      </c>
      <c r="D107" s="245" t="s">
        <v>968</v>
      </c>
      <c r="E107" s="245" t="s">
        <v>969</v>
      </c>
      <c r="F107" s="245" t="s">
        <v>970</v>
      </c>
      <c r="G107" s="245" t="s">
        <v>971</v>
      </c>
      <c r="H107" s="245" t="s">
        <v>972</v>
      </c>
      <c r="I107" s="245" t="s">
        <v>973</v>
      </c>
      <c r="J107" s="245" t="s">
        <v>974</v>
      </c>
      <c r="K107" s="246" t="s">
        <v>335</v>
      </c>
      <c r="L107" s="245" t="s">
        <v>706</v>
      </c>
    </row>
    <row r="108" spans="1:12">
      <c r="A108" s="40" t="s">
        <v>841</v>
      </c>
      <c r="B108" s="247">
        <v>0</v>
      </c>
      <c r="C108" s="247">
        <v>0</v>
      </c>
      <c r="D108" s="247">
        <v>0</v>
      </c>
      <c r="E108" s="247">
        <v>0</v>
      </c>
      <c r="F108" s="247">
        <v>0</v>
      </c>
      <c r="G108" s="247">
        <v>1</v>
      </c>
      <c r="H108" s="247">
        <v>0</v>
      </c>
      <c r="I108" s="247">
        <v>0</v>
      </c>
      <c r="J108" s="247">
        <v>0</v>
      </c>
      <c r="K108" s="247">
        <v>1</v>
      </c>
      <c r="L108" s="74">
        <f>K108/$K$122</f>
        <v>6.9513958402847295E-6</v>
      </c>
    </row>
    <row r="109" spans="1:12">
      <c r="A109" s="40" t="s">
        <v>842</v>
      </c>
      <c r="B109" s="247">
        <v>0</v>
      </c>
      <c r="C109" s="247">
        <v>1</v>
      </c>
      <c r="D109" s="247">
        <v>0</v>
      </c>
      <c r="E109" s="247">
        <v>0</v>
      </c>
      <c r="F109" s="247">
        <v>0</v>
      </c>
      <c r="G109" s="247">
        <v>1</v>
      </c>
      <c r="H109" s="247">
        <v>0</v>
      </c>
      <c r="I109" s="247">
        <v>0</v>
      </c>
      <c r="J109" s="247">
        <v>0</v>
      </c>
      <c r="K109" s="247">
        <v>2</v>
      </c>
      <c r="L109" s="74">
        <f t="shared" ref="L109:L122" si="2">K109/$K$122</f>
        <v>1.3902791680569459E-5</v>
      </c>
    </row>
    <row r="110" spans="1:12">
      <c r="A110" s="40" t="s">
        <v>843</v>
      </c>
      <c r="B110" s="247">
        <v>0</v>
      </c>
      <c r="C110" s="247">
        <v>0</v>
      </c>
      <c r="D110" s="247">
        <v>1</v>
      </c>
      <c r="E110" s="247">
        <v>0</v>
      </c>
      <c r="F110" s="247">
        <v>0</v>
      </c>
      <c r="G110" s="247">
        <v>0</v>
      </c>
      <c r="H110" s="247">
        <v>0</v>
      </c>
      <c r="I110" s="247">
        <v>0</v>
      </c>
      <c r="J110" s="247">
        <v>0</v>
      </c>
      <c r="K110" s="247">
        <v>1</v>
      </c>
      <c r="L110" s="74">
        <f t="shared" si="2"/>
        <v>6.9513958402847295E-6</v>
      </c>
    </row>
    <row r="111" spans="1:12">
      <c r="A111" s="40" t="s">
        <v>844</v>
      </c>
      <c r="B111" s="247">
        <v>1</v>
      </c>
      <c r="C111" s="247">
        <v>1</v>
      </c>
      <c r="D111" s="247">
        <v>2</v>
      </c>
      <c r="E111" s="247">
        <v>0</v>
      </c>
      <c r="F111" s="247">
        <v>0</v>
      </c>
      <c r="G111" s="247">
        <v>0</v>
      </c>
      <c r="H111" s="247">
        <v>0</v>
      </c>
      <c r="I111" s="247">
        <v>0</v>
      </c>
      <c r="J111" s="247">
        <v>0</v>
      </c>
      <c r="K111" s="247">
        <v>4</v>
      </c>
      <c r="L111" s="74">
        <f t="shared" si="2"/>
        <v>2.7805583361138918E-5</v>
      </c>
    </row>
    <row r="112" spans="1:12">
      <c r="A112" s="40" t="s">
        <v>845</v>
      </c>
      <c r="B112" s="247">
        <v>0</v>
      </c>
      <c r="C112" s="247">
        <v>3</v>
      </c>
      <c r="D112" s="247">
        <v>2</v>
      </c>
      <c r="E112" s="247">
        <v>0</v>
      </c>
      <c r="F112" s="247">
        <v>1</v>
      </c>
      <c r="G112" s="247">
        <v>0</v>
      </c>
      <c r="H112" s="247">
        <v>0</v>
      </c>
      <c r="I112" s="247">
        <v>0</v>
      </c>
      <c r="J112" s="247">
        <v>0</v>
      </c>
      <c r="K112" s="247">
        <v>6</v>
      </c>
      <c r="L112" s="74">
        <f t="shared" si="2"/>
        <v>4.1708375041708377E-5</v>
      </c>
    </row>
    <row r="113" spans="1:12">
      <c r="A113" s="40" t="s">
        <v>846</v>
      </c>
      <c r="B113" s="247">
        <v>2</v>
      </c>
      <c r="C113" s="247">
        <v>8</v>
      </c>
      <c r="D113" s="247">
        <v>8</v>
      </c>
      <c r="E113" s="247">
        <v>0</v>
      </c>
      <c r="F113" s="247">
        <v>0</v>
      </c>
      <c r="G113" s="247">
        <v>0</v>
      </c>
      <c r="H113" s="247">
        <v>0</v>
      </c>
      <c r="I113" s="247">
        <v>0</v>
      </c>
      <c r="J113" s="247">
        <v>0</v>
      </c>
      <c r="K113" s="247">
        <v>18</v>
      </c>
      <c r="L113" s="74">
        <f t="shared" si="2"/>
        <v>1.2512512512512512E-4</v>
      </c>
    </row>
    <row r="114" spans="1:12">
      <c r="A114" s="40" t="s">
        <v>847</v>
      </c>
      <c r="B114" s="247">
        <v>5</v>
      </c>
      <c r="C114" s="247">
        <v>20</v>
      </c>
      <c r="D114" s="247">
        <v>12</v>
      </c>
      <c r="E114" s="247">
        <v>0</v>
      </c>
      <c r="F114" s="247">
        <v>0</v>
      </c>
      <c r="G114" s="247">
        <v>0</v>
      </c>
      <c r="H114" s="247">
        <v>0</v>
      </c>
      <c r="I114" s="247">
        <v>2</v>
      </c>
      <c r="J114" s="247">
        <v>0</v>
      </c>
      <c r="K114" s="247">
        <v>39</v>
      </c>
      <c r="L114" s="74">
        <f t="shared" si="2"/>
        <v>2.7110443777110445E-4</v>
      </c>
    </row>
    <row r="115" spans="1:12">
      <c r="A115" s="40" t="s">
        <v>848</v>
      </c>
      <c r="B115" s="247">
        <v>2</v>
      </c>
      <c r="C115" s="247">
        <v>27</v>
      </c>
      <c r="D115" s="247">
        <v>22</v>
      </c>
      <c r="E115" s="247">
        <v>0</v>
      </c>
      <c r="F115" s="247">
        <v>0</v>
      </c>
      <c r="G115" s="247">
        <v>0</v>
      </c>
      <c r="H115" s="247">
        <v>0</v>
      </c>
      <c r="I115" s="247">
        <v>0</v>
      </c>
      <c r="J115" s="247">
        <v>0</v>
      </c>
      <c r="K115" s="247">
        <v>51</v>
      </c>
      <c r="L115" s="74">
        <f t="shared" si="2"/>
        <v>3.5452118785452117E-4</v>
      </c>
    </row>
    <row r="116" spans="1:12">
      <c r="A116" s="40" t="s">
        <v>849</v>
      </c>
      <c r="B116" s="247">
        <v>5</v>
      </c>
      <c r="C116" s="247">
        <v>34</v>
      </c>
      <c r="D116" s="247">
        <v>22</v>
      </c>
      <c r="E116" s="247">
        <v>0</v>
      </c>
      <c r="F116" s="247">
        <v>1</v>
      </c>
      <c r="G116" s="247">
        <v>2</v>
      </c>
      <c r="H116" s="247">
        <v>0</v>
      </c>
      <c r="I116" s="247">
        <v>1</v>
      </c>
      <c r="J116" s="247">
        <v>0</v>
      </c>
      <c r="K116" s="247">
        <v>65</v>
      </c>
      <c r="L116" s="74">
        <f t="shared" si="2"/>
        <v>4.5184072961850739E-4</v>
      </c>
    </row>
    <row r="117" spans="1:12">
      <c r="A117" s="40" t="s">
        <v>850</v>
      </c>
      <c r="B117" s="247">
        <v>16</v>
      </c>
      <c r="C117" s="247">
        <v>94</v>
      </c>
      <c r="D117" s="247">
        <v>75</v>
      </c>
      <c r="E117" s="247">
        <v>0</v>
      </c>
      <c r="F117" s="247">
        <v>1</v>
      </c>
      <c r="G117" s="247">
        <v>5</v>
      </c>
      <c r="H117" s="247">
        <v>0</v>
      </c>
      <c r="I117" s="247">
        <v>3</v>
      </c>
      <c r="J117" s="247">
        <v>0</v>
      </c>
      <c r="K117" s="247">
        <v>194</v>
      </c>
      <c r="L117" s="74">
        <f t="shared" si="2"/>
        <v>1.3485707930152374E-3</v>
      </c>
    </row>
    <row r="118" spans="1:12">
      <c r="A118" s="40" t="s">
        <v>851</v>
      </c>
      <c r="B118" s="247">
        <v>65</v>
      </c>
      <c r="C118" s="247">
        <v>507</v>
      </c>
      <c r="D118" s="247">
        <v>210</v>
      </c>
      <c r="E118" s="247">
        <v>0</v>
      </c>
      <c r="F118" s="247">
        <v>65</v>
      </c>
      <c r="G118" s="247">
        <v>29</v>
      </c>
      <c r="H118" s="247">
        <v>0</v>
      </c>
      <c r="I118" s="247">
        <v>67</v>
      </c>
      <c r="J118" s="247">
        <v>0</v>
      </c>
      <c r="K118" s="247">
        <v>943</v>
      </c>
      <c r="L118" s="74">
        <f t="shared" si="2"/>
        <v>6.5551662773884996E-3</v>
      </c>
    </row>
    <row r="119" spans="1:12">
      <c r="A119" s="40" t="s">
        <v>852</v>
      </c>
      <c r="B119" s="247">
        <v>303</v>
      </c>
      <c r="C119" s="247">
        <v>14114</v>
      </c>
      <c r="D119" s="247">
        <v>1764</v>
      </c>
      <c r="E119" s="247">
        <v>0</v>
      </c>
      <c r="F119" s="247">
        <v>2636</v>
      </c>
      <c r="G119" s="247">
        <v>169</v>
      </c>
      <c r="H119" s="247">
        <v>0</v>
      </c>
      <c r="I119" s="247">
        <v>5082</v>
      </c>
      <c r="J119" s="247">
        <v>0</v>
      </c>
      <c r="K119" s="247">
        <v>24068</v>
      </c>
      <c r="L119" s="74">
        <f t="shared" si="2"/>
        <v>0.16730619508397288</v>
      </c>
    </row>
    <row r="120" spans="1:12">
      <c r="A120" s="40" t="s">
        <v>853</v>
      </c>
      <c r="B120" s="247">
        <v>238</v>
      </c>
      <c r="C120" s="247">
        <v>5217</v>
      </c>
      <c r="D120" s="247">
        <v>1235</v>
      </c>
      <c r="E120" s="247">
        <v>0</v>
      </c>
      <c r="F120" s="247">
        <v>1114</v>
      </c>
      <c r="G120" s="247">
        <v>138</v>
      </c>
      <c r="H120" s="247">
        <v>0</v>
      </c>
      <c r="I120" s="247">
        <v>2133</v>
      </c>
      <c r="J120" s="247">
        <v>0</v>
      </c>
      <c r="K120" s="247">
        <v>10075</v>
      </c>
      <c r="L120" s="74">
        <f t="shared" si="2"/>
        <v>7.0035313090868648E-2</v>
      </c>
    </row>
    <row r="121" spans="1:12">
      <c r="A121" s="40" t="s">
        <v>854</v>
      </c>
      <c r="B121" s="247">
        <v>6616</v>
      </c>
      <c r="C121" s="247">
        <v>48081</v>
      </c>
      <c r="D121" s="247">
        <v>13495</v>
      </c>
      <c r="E121" s="247">
        <v>0</v>
      </c>
      <c r="F121" s="247">
        <v>3597</v>
      </c>
      <c r="G121" s="247">
        <v>28718</v>
      </c>
      <c r="H121" s="247">
        <v>0</v>
      </c>
      <c r="I121" s="247">
        <v>7882</v>
      </c>
      <c r="J121" s="247">
        <v>0</v>
      </c>
      <c r="K121" s="247">
        <v>108389</v>
      </c>
      <c r="L121" s="74">
        <f t="shared" si="2"/>
        <v>0.7534548437326215</v>
      </c>
    </row>
    <row r="122" spans="1:12">
      <c r="A122" s="23" t="s">
        <v>8</v>
      </c>
      <c r="B122" s="249">
        <v>7253</v>
      </c>
      <c r="C122" s="249">
        <v>68107</v>
      </c>
      <c r="D122" s="249">
        <v>16848</v>
      </c>
      <c r="E122" s="249">
        <v>0</v>
      </c>
      <c r="F122" s="249">
        <v>7415</v>
      </c>
      <c r="G122" s="249">
        <v>29063</v>
      </c>
      <c r="H122" s="249">
        <v>0</v>
      </c>
      <c r="I122" s="249">
        <v>15170</v>
      </c>
      <c r="J122" s="249">
        <v>0</v>
      </c>
      <c r="K122" s="249">
        <v>143856</v>
      </c>
      <c r="L122" s="77">
        <f t="shared" si="2"/>
        <v>1</v>
      </c>
    </row>
    <row r="123" spans="1:12">
      <c r="A123" s="251" t="s">
        <v>855</v>
      </c>
      <c r="B123" s="74">
        <f>B122/$K$122</f>
        <v>5.0418474029585138E-2</v>
      </c>
      <c r="C123" s="74">
        <f t="shared" ref="C123:K123" si="3">C122/$K$122</f>
        <v>0.47343871649427205</v>
      </c>
      <c r="D123" s="74">
        <f t="shared" si="3"/>
        <v>0.11711711711711711</v>
      </c>
      <c r="E123" s="74">
        <f t="shared" si="3"/>
        <v>0</v>
      </c>
      <c r="F123" s="74">
        <f t="shared" si="3"/>
        <v>5.1544600155711266E-2</v>
      </c>
      <c r="G123" s="74">
        <f t="shared" si="3"/>
        <v>0.20202841730619508</v>
      </c>
      <c r="H123" s="74">
        <f t="shared" si="3"/>
        <v>0</v>
      </c>
      <c r="I123" s="74">
        <f t="shared" si="3"/>
        <v>0.10545267489711935</v>
      </c>
      <c r="J123" s="74">
        <f t="shared" si="3"/>
        <v>0</v>
      </c>
      <c r="K123" s="74">
        <f t="shared" si="3"/>
        <v>1</v>
      </c>
      <c r="L123" s="254"/>
    </row>
    <row r="124" spans="1:12" ht="15.75" thickBot="1">
      <c r="A124" s="255"/>
      <c r="B124" s="256"/>
      <c r="C124" s="31"/>
      <c r="D124" s="256"/>
      <c r="E124" s="256"/>
      <c r="F124" s="256"/>
      <c r="G124" s="256"/>
      <c r="H124" s="256"/>
      <c r="I124" s="256"/>
      <c r="J124" s="256"/>
      <c r="K124" s="257"/>
      <c r="L124" s="257"/>
    </row>
    <row r="125" spans="1:12" ht="15.75" thickTop="1">
      <c r="A125" s="773" t="s">
        <v>896</v>
      </c>
      <c r="B125" s="774"/>
      <c r="C125" s="774"/>
      <c r="D125" s="774"/>
      <c r="E125" s="774"/>
      <c r="F125" s="774"/>
      <c r="G125" s="774"/>
      <c r="H125" s="774"/>
      <c r="I125" s="774"/>
      <c r="J125" s="774"/>
      <c r="K125" s="774"/>
      <c r="L125" s="774"/>
    </row>
    <row r="126" spans="1:12">
      <c r="A126" s="262"/>
      <c r="B126" s="48"/>
      <c r="C126" s="32"/>
      <c r="D126" s="32"/>
      <c r="E126" s="32"/>
      <c r="F126" s="32"/>
      <c r="G126" s="48"/>
      <c r="H126" s="48"/>
      <c r="I126" s="48"/>
      <c r="J126" s="48"/>
      <c r="K126" s="48"/>
      <c r="L126" s="48"/>
    </row>
    <row r="127" spans="1:12" ht="30" customHeight="1">
      <c r="A127" s="740" t="s">
        <v>965</v>
      </c>
      <c r="B127" s="740"/>
      <c r="C127" s="740"/>
      <c r="D127" s="740"/>
      <c r="E127" s="740"/>
      <c r="F127" s="740"/>
      <c r="G127" s="740"/>
      <c r="H127" s="740"/>
      <c r="I127" s="740"/>
      <c r="J127" s="740"/>
      <c r="K127" s="740"/>
      <c r="L127" s="740"/>
    </row>
    <row r="128" spans="1:12" ht="18">
      <c r="A128" s="741" t="s">
        <v>863</v>
      </c>
      <c r="B128" s="741"/>
      <c r="C128" s="741"/>
      <c r="D128" s="741"/>
      <c r="E128" s="741"/>
      <c r="F128" s="741"/>
      <c r="G128" s="741"/>
      <c r="H128" s="741"/>
      <c r="I128" s="741"/>
      <c r="J128" s="741"/>
      <c r="K128" s="741"/>
      <c r="L128" s="741"/>
    </row>
    <row r="129" spans="1:12" ht="18">
      <c r="A129" s="741" t="s">
        <v>2</v>
      </c>
      <c r="B129" s="741"/>
      <c r="C129" s="741"/>
      <c r="D129" s="741"/>
      <c r="E129" s="741"/>
      <c r="F129" s="741"/>
      <c r="G129" s="741"/>
      <c r="H129" s="741"/>
      <c r="I129" s="741"/>
      <c r="J129" s="741"/>
      <c r="K129" s="741"/>
      <c r="L129" s="741"/>
    </row>
    <row r="130" spans="1:12" ht="30" customHeight="1">
      <c r="A130" s="742" t="s">
        <v>3</v>
      </c>
      <c r="B130" s="742"/>
      <c r="C130" s="742"/>
      <c r="D130" s="742"/>
      <c r="E130" s="742"/>
      <c r="F130" s="742"/>
      <c r="G130" s="742"/>
      <c r="H130" s="742"/>
      <c r="I130" s="742"/>
      <c r="J130" s="742"/>
      <c r="K130" s="742"/>
      <c r="L130" s="742"/>
    </row>
    <row r="131" spans="1:12">
      <c r="A131" s="18"/>
      <c r="B131" s="242"/>
      <c r="C131" s="39"/>
      <c r="D131" s="242"/>
      <c r="E131" s="39"/>
      <c r="F131" s="243"/>
      <c r="G131" s="242"/>
      <c r="H131" s="242"/>
      <c r="I131" s="242"/>
      <c r="J131" s="242"/>
      <c r="K131" s="242"/>
      <c r="L131" s="244"/>
    </row>
    <row r="132" spans="1:12" ht="30" customHeight="1">
      <c r="A132" s="23" t="s">
        <v>839</v>
      </c>
      <c r="B132" s="245" t="s">
        <v>966</v>
      </c>
      <c r="C132" s="245" t="s">
        <v>967</v>
      </c>
      <c r="D132" s="245" t="s">
        <v>968</v>
      </c>
      <c r="E132" s="245" t="s">
        <v>969</v>
      </c>
      <c r="F132" s="245" t="s">
        <v>970</v>
      </c>
      <c r="G132" s="245" t="s">
        <v>971</v>
      </c>
      <c r="H132" s="245" t="s">
        <v>972</v>
      </c>
      <c r="I132" s="245" t="s">
        <v>973</v>
      </c>
      <c r="J132" s="245" t="s">
        <v>974</v>
      </c>
      <c r="K132" s="246" t="s">
        <v>335</v>
      </c>
      <c r="L132" s="245" t="s">
        <v>840</v>
      </c>
    </row>
    <row r="133" spans="1:12">
      <c r="A133" s="40" t="s">
        <v>841</v>
      </c>
      <c r="B133" s="247">
        <v>0</v>
      </c>
      <c r="C133" s="247">
        <v>50000</v>
      </c>
      <c r="D133" s="247">
        <v>15000</v>
      </c>
      <c r="E133" s="247">
        <v>0</v>
      </c>
      <c r="F133" s="247">
        <v>0</v>
      </c>
      <c r="G133" s="247">
        <v>0</v>
      </c>
      <c r="H133" s="247">
        <v>0</v>
      </c>
      <c r="I133" s="247">
        <v>0</v>
      </c>
      <c r="J133" s="247">
        <v>0</v>
      </c>
      <c r="K133" s="247">
        <v>65000</v>
      </c>
      <c r="L133" s="74">
        <f>K133/$K$147</f>
        <v>5.9355409073294639E-2</v>
      </c>
    </row>
    <row r="134" spans="1:12">
      <c r="A134" s="40" t="s">
        <v>842</v>
      </c>
      <c r="B134" s="247">
        <v>7271.6</v>
      </c>
      <c r="C134" s="247">
        <v>151350</v>
      </c>
      <c r="D134" s="247">
        <v>67000</v>
      </c>
      <c r="E134" s="247">
        <v>0</v>
      </c>
      <c r="F134" s="247">
        <v>0</v>
      </c>
      <c r="G134" s="247">
        <v>0</v>
      </c>
      <c r="H134" s="247">
        <v>0</v>
      </c>
      <c r="I134" s="247">
        <v>150000</v>
      </c>
      <c r="J134" s="247">
        <v>0</v>
      </c>
      <c r="K134" s="247">
        <v>375621.6</v>
      </c>
      <c r="L134" s="74">
        <f t="shared" ref="L134:L147" si="4">K134/$K$147</f>
        <v>0.34300267268869922</v>
      </c>
    </row>
    <row r="135" spans="1:12">
      <c r="A135" s="40" t="s">
        <v>843</v>
      </c>
      <c r="B135" s="247">
        <v>13720</v>
      </c>
      <c r="C135" s="247">
        <v>228193.92099000001</v>
      </c>
      <c r="D135" s="247">
        <v>43500</v>
      </c>
      <c r="E135" s="247">
        <v>0</v>
      </c>
      <c r="F135" s="247">
        <v>0</v>
      </c>
      <c r="G135" s="247">
        <v>0</v>
      </c>
      <c r="H135" s="247">
        <v>0</v>
      </c>
      <c r="I135" s="247">
        <v>50000</v>
      </c>
      <c r="J135" s="247">
        <v>0</v>
      </c>
      <c r="K135" s="247">
        <v>335413.92099000001</v>
      </c>
      <c r="L135" s="74">
        <f t="shared" si="4"/>
        <v>0.30628662291137199</v>
      </c>
    </row>
    <row r="136" spans="1:12">
      <c r="A136" s="40" t="s">
        <v>844</v>
      </c>
      <c r="B136" s="247">
        <v>4809.20046</v>
      </c>
      <c r="C136" s="247">
        <v>63207.856659999998</v>
      </c>
      <c r="D136" s="247">
        <v>16000</v>
      </c>
      <c r="E136" s="247">
        <v>0</v>
      </c>
      <c r="F136" s="247">
        <v>2563.8430400000002</v>
      </c>
      <c r="G136" s="247">
        <v>2058</v>
      </c>
      <c r="H136" s="247">
        <v>0</v>
      </c>
      <c r="I136" s="247">
        <v>15000</v>
      </c>
      <c r="J136" s="247">
        <v>0</v>
      </c>
      <c r="K136" s="247">
        <v>103638.90016</v>
      </c>
      <c r="L136" s="74">
        <f t="shared" si="4"/>
        <v>9.4638912536971403E-2</v>
      </c>
    </row>
    <row r="137" spans="1:12">
      <c r="A137" s="40" t="s">
        <v>845</v>
      </c>
      <c r="B137" s="247">
        <v>0</v>
      </c>
      <c r="C137" s="247">
        <v>40700</v>
      </c>
      <c r="D137" s="247">
        <v>11029</v>
      </c>
      <c r="E137" s="247">
        <v>0</v>
      </c>
      <c r="F137" s="247">
        <v>0</v>
      </c>
      <c r="G137" s="247">
        <v>1627.5022200000001</v>
      </c>
      <c r="H137" s="247">
        <v>0</v>
      </c>
      <c r="I137" s="247">
        <v>32000</v>
      </c>
      <c r="J137" s="247">
        <v>0</v>
      </c>
      <c r="K137" s="247">
        <v>85356.502219999995</v>
      </c>
      <c r="L137" s="74">
        <f t="shared" si="4"/>
        <v>7.7944155482056646E-2</v>
      </c>
    </row>
    <row r="138" spans="1:12">
      <c r="A138" s="40" t="s">
        <v>846</v>
      </c>
      <c r="B138" s="247">
        <v>3811.0164900000004</v>
      </c>
      <c r="C138" s="247">
        <v>43305.928169999999</v>
      </c>
      <c r="D138" s="247">
        <v>12516</v>
      </c>
      <c r="E138" s="247">
        <v>0</v>
      </c>
      <c r="F138" s="247">
        <v>0</v>
      </c>
      <c r="G138" s="247">
        <v>500</v>
      </c>
      <c r="H138" s="247">
        <v>0</v>
      </c>
      <c r="I138" s="247">
        <v>1000</v>
      </c>
      <c r="J138" s="247">
        <v>0</v>
      </c>
      <c r="K138" s="247">
        <v>61132.944660000001</v>
      </c>
      <c r="L138" s="74">
        <f t="shared" si="4"/>
        <v>5.5824168279221278E-2</v>
      </c>
    </row>
    <row r="139" spans="1:12">
      <c r="A139" s="40" t="s">
        <v>847</v>
      </c>
      <c r="B139" s="247">
        <v>3826.7354999999998</v>
      </c>
      <c r="C139" s="247">
        <v>8804.1889900000006</v>
      </c>
      <c r="D139" s="247">
        <v>923</v>
      </c>
      <c r="E139" s="247">
        <v>0</v>
      </c>
      <c r="F139" s="247">
        <v>290</v>
      </c>
      <c r="G139" s="247">
        <v>0</v>
      </c>
      <c r="H139" s="247">
        <v>0</v>
      </c>
      <c r="I139" s="247">
        <v>0</v>
      </c>
      <c r="J139" s="247">
        <v>0</v>
      </c>
      <c r="K139" s="247">
        <v>13843.924490000001</v>
      </c>
      <c r="L139" s="74">
        <f t="shared" si="4"/>
        <v>1.264172001975003E-2</v>
      </c>
    </row>
    <row r="140" spans="1:12">
      <c r="A140" s="40" t="s">
        <v>848</v>
      </c>
      <c r="B140" s="247">
        <v>2968.3766600000004</v>
      </c>
      <c r="C140" s="247">
        <v>4533.6711399999995</v>
      </c>
      <c r="D140" s="247">
        <v>2426.7483299999999</v>
      </c>
      <c r="E140" s="247">
        <v>0</v>
      </c>
      <c r="F140" s="247">
        <v>200</v>
      </c>
      <c r="G140" s="247">
        <v>200</v>
      </c>
      <c r="H140" s="247">
        <v>0</v>
      </c>
      <c r="I140" s="247">
        <v>0</v>
      </c>
      <c r="J140" s="247">
        <v>0</v>
      </c>
      <c r="K140" s="247">
        <v>10328.796130000001</v>
      </c>
      <c r="L140" s="74">
        <f t="shared" si="4"/>
        <v>9.4318449158586545E-3</v>
      </c>
    </row>
    <row r="141" spans="1:12">
      <c r="A141" s="40" t="s">
        <v>849</v>
      </c>
      <c r="B141" s="247">
        <v>2690.7816499999999</v>
      </c>
      <c r="C141" s="247">
        <v>1912.3123799999998</v>
      </c>
      <c r="D141" s="247">
        <v>230</v>
      </c>
      <c r="E141" s="247">
        <v>0</v>
      </c>
      <c r="F141" s="247">
        <v>0</v>
      </c>
      <c r="G141" s="247">
        <v>0</v>
      </c>
      <c r="H141" s="247">
        <v>0</v>
      </c>
      <c r="I141" s="247">
        <v>0</v>
      </c>
      <c r="J141" s="247">
        <v>0</v>
      </c>
      <c r="K141" s="247">
        <v>4833.0940300000002</v>
      </c>
      <c r="L141" s="74">
        <f t="shared" si="4"/>
        <v>4.4133888190822793E-3</v>
      </c>
    </row>
    <row r="142" spans="1:12">
      <c r="A142" s="40" t="s">
        <v>850</v>
      </c>
      <c r="B142" s="247">
        <v>5475.1928600000001</v>
      </c>
      <c r="C142" s="247">
        <v>2289.5099599999999</v>
      </c>
      <c r="D142" s="247">
        <v>2849.45388</v>
      </c>
      <c r="E142" s="247">
        <v>0</v>
      </c>
      <c r="F142" s="247">
        <v>470</v>
      </c>
      <c r="G142" s="247">
        <v>1150.1804500000001</v>
      </c>
      <c r="H142" s="247">
        <v>0</v>
      </c>
      <c r="I142" s="247">
        <v>90</v>
      </c>
      <c r="J142" s="247">
        <v>0</v>
      </c>
      <c r="K142" s="247">
        <v>12324.337149999999</v>
      </c>
      <c r="L142" s="74">
        <f t="shared" si="4"/>
        <v>1.1254093432237725E-2</v>
      </c>
    </row>
    <row r="143" spans="1:12">
      <c r="A143" s="40" t="s">
        <v>851</v>
      </c>
      <c r="B143" s="247">
        <v>4053.1363099999999</v>
      </c>
      <c r="C143" s="247">
        <v>3945.4002599999999</v>
      </c>
      <c r="D143" s="247">
        <v>3103.0592700000002</v>
      </c>
      <c r="E143" s="247">
        <v>0</v>
      </c>
      <c r="F143" s="247">
        <v>168</v>
      </c>
      <c r="G143" s="247">
        <v>2583.0041699999997</v>
      </c>
      <c r="H143" s="247">
        <v>0</v>
      </c>
      <c r="I143" s="247">
        <v>172</v>
      </c>
      <c r="J143" s="247">
        <v>0</v>
      </c>
      <c r="K143" s="247">
        <v>14024.60001</v>
      </c>
      <c r="L143" s="74">
        <f t="shared" si="4"/>
        <v>1.2806705702813571E-2</v>
      </c>
    </row>
    <row r="144" spans="1:12">
      <c r="A144" s="40" t="s">
        <v>852</v>
      </c>
      <c r="B144" s="247">
        <v>3172.7957900000001</v>
      </c>
      <c r="C144" s="247">
        <v>2342.5421200000001</v>
      </c>
      <c r="D144" s="247">
        <v>4330.4502300000004</v>
      </c>
      <c r="E144" s="247">
        <v>0</v>
      </c>
      <c r="F144" s="247">
        <v>489.45006000000001</v>
      </c>
      <c r="G144" s="247">
        <v>1099.9976200000001</v>
      </c>
      <c r="H144" s="247">
        <v>0</v>
      </c>
      <c r="I144" s="247">
        <v>204.6</v>
      </c>
      <c r="J144" s="247">
        <v>0</v>
      </c>
      <c r="K144" s="247">
        <v>11639.83582</v>
      </c>
      <c r="L144" s="74">
        <f t="shared" si="4"/>
        <v>1.0629034102185969E-2</v>
      </c>
    </row>
    <row r="145" spans="1:12">
      <c r="A145" s="40" t="s">
        <v>853</v>
      </c>
      <c r="B145" s="247">
        <v>146.38148000000001</v>
      </c>
      <c r="C145" s="247">
        <v>153.07176000000001</v>
      </c>
      <c r="D145" s="247">
        <v>377.72928999999999</v>
      </c>
      <c r="E145" s="247">
        <v>0</v>
      </c>
      <c r="F145" s="247">
        <v>97.587149999999994</v>
      </c>
      <c r="G145" s="247">
        <v>128.05574999999999</v>
      </c>
      <c r="H145" s="247">
        <v>0</v>
      </c>
      <c r="I145" s="247">
        <v>166.61</v>
      </c>
      <c r="J145" s="247">
        <v>0</v>
      </c>
      <c r="K145" s="247">
        <v>1069.43543</v>
      </c>
      <c r="L145" s="74">
        <f t="shared" si="4"/>
        <v>9.7656580654038091E-4</v>
      </c>
    </row>
    <row r="146" spans="1:12">
      <c r="A146" s="40" t="s">
        <v>854</v>
      </c>
      <c r="B146" s="247">
        <v>298.06632999999999</v>
      </c>
      <c r="C146" s="247">
        <v>101.81383</v>
      </c>
      <c r="D146" s="247">
        <v>79.140280000000004</v>
      </c>
      <c r="E146" s="247">
        <v>0</v>
      </c>
      <c r="F146" s="247">
        <v>67.364220000000003</v>
      </c>
      <c r="G146" s="247">
        <v>323.89668</v>
      </c>
      <c r="H146" s="247">
        <v>0</v>
      </c>
      <c r="I146" s="247">
        <v>0</v>
      </c>
      <c r="J146" s="247">
        <v>0</v>
      </c>
      <c r="K146" s="247">
        <v>870.28134</v>
      </c>
      <c r="L146" s="74">
        <f t="shared" si="4"/>
        <v>7.9470622991623097E-4</v>
      </c>
    </row>
    <row r="147" spans="1:12">
      <c r="A147" s="23" t="s">
        <v>8</v>
      </c>
      <c r="B147" s="249">
        <v>52243.283530000001</v>
      </c>
      <c r="C147" s="249">
        <v>600840.21626000013</v>
      </c>
      <c r="D147" s="249">
        <v>179364.58127999995</v>
      </c>
      <c r="E147" s="249">
        <v>0</v>
      </c>
      <c r="F147" s="249">
        <v>4346.2444700000005</v>
      </c>
      <c r="G147" s="249">
        <v>9670.6368899999998</v>
      </c>
      <c r="H147" s="249">
        <v>0</v>
      </c>
      <c r="I147" s="249">
        <v>248633.21</v>
      </c>
      <c r="J147" s="249">
        <v>0</v>
      </c>
      <c r="K147" s="249">
        <v>1095098.17243</v>
      </c>
      <c r="L147" s="77">
        <f t="shared" si="4"/>
        <v>1</v>
      </c>
    </row>
    <row r="148" spans="1:12">
      <c r="A148" s="251" t="s">
        <v>855</v>
      </c>
      <c r="B148" s="74">
        <f>B147/$K$147</f>
        <v>4.770648408085025E-2</v>
      </c>
      <c r="C148" s="74">
        <f t="shared" ref="C148:K148" si="5">C147/$K$147</f>
        <v>0.54866333575075577</v>
      </c>
      <c r="D148" s="74">
        <f t="shared" si="5"/>
        <v>0.16378858607899388</v>
      </c>
      <c r="E148" s="74">
        <f t="shared" si="5"/>
        <v>0</v>
      </c>
      <c r="F148" s="74">
        <f t="shared" si="5"/>
        <v>3.9688172069137643E-3</v>
      </c>
      <c r="G148" s="74">
        <f t="shared" si="5"/>
        <v>8.8308401323883672E-3</v>
      </c>
      <c r="H148" s="74">
        <f t="shared" si="5"/>
        <v>0</v>
      </c>
      <c r="I148" s="74">
        <f t="shared" si="5"/>
        <v>0.22704193675009801</v>
      </c>
      <c r="J148" s="74">
        <f t="shared" si="5"/>
        <v>0</v>
      </c>
      <c r="K148" s="74">
        <f t="shared" si="5"/>
        <v>1</v>
      </c>
      <c r="L148" s="252"/>
    </row>
    <row r="149" spans="1:12" ht="30" customHeight="1">
      <c r="A149" s="253" t="s">
        <v>856</v>
      </c>
      <c r="B149" s="245" t="s">
        <v>966</v>
      </c>
      <c r="C149" s="245" t="s">
        <v>967</v>
      </c>
      <c r="D149" s="245" t="s">
        <v>968</v>
      </c>
      <c r="E149" s="245" t="s">
        <v>969</v>
      </c>
      <c r="F149" s="245" t="s">
        <v>970</v>
      </c>
      <c r="G149" s="245" t="s">
        <v>971</v>
      </c>
      <c r="H149" s="245" t="s">
        <v>972</v>
      </c>
      <c r="I149" s="245" t="s">
        <v>973</v>
      </c>
      <c r="J149" s="245" t="s">
        <v>974</v>
      </c>
      <c r="K149" s="246" t="s">
        <v>335</v>
      </c>
      <c r="L149" s="245" t="s">
        <v>706</v>
      </c>
    </row>
    <row r="150" spans="1:12">
      <c r="A150" s="40" t="s">
        <v>841</v>
      </c>
      <c r="B150" s="247">
        <v>0</v>
      </c>
      <c r="C150" s="247">
        <v>3</v>
      </c>
      <c r="D150" s="247">
        <v>1</v>
      </c>
      <c r="E150" s="247">
        <v>0</v>
      </c>
      <c r="F150" s="247">
        <v>0</v>
      </c>
      <c r="G150" s="247">
        <v>0</v>
      </c>
      <c r="H150" s="247">
        <v>0</v>
      </c>
      <c r="I150" s="247">
        <v>0</v>
      </c>
      <c r="J150" s="247">
        <v>0</v>
      </c>
      <c r="K150" s="247">
        <v>4</v>
      </c>
      <c r="L150" s="74">
        <f>K150/$K$164</f>
        <v>1.4245014245014246E-3</v>
      </c>
    </row>
    <row r="151" spans="1:12">
      <c r="A151" s="40" t="s">
        <v>842</v>
      </c>
      <c r="B151" s="247">
        <v>1</v>
      </c>
      <c r="C151" s="247">
        <v>19</v>
      </c>
      <c r="D151" s="247">
        <v>7</v>
      </c>
      <c r="E151" s="247">
        <v>0</v>
      </c>
      <c r="F151" s="247">
        <v>0</v>
      </c>
      <c r="G151" s="247">
        <v>0</v>
      </c>
      <c r="H151" s="247">
        <v>0</v>
      </c>
      <c r="I151" s="247">
        <v>15</v>
      </c>
      <c r="J151" s="247">
        <v>0</v>
      </c>
      <c r="K151" s="247">
        <v>42</v>
      </c>
      <c r="L151" s="74">
        <f t="shared" ref="L151:L164" si="6">K151/$K$164</f>
        <v>1.4957264957264958E-2</v>
      </c>
    </row>
    <row r="152" spans="1:12">
      <c r="A152" s="40" t="s">
        <v>843</v>
      </c>
      <c r="B152" s="247">
        <v>2</v>
      </c>
      <c r="C152" s="247">
        <v>46</v>
      </c>
      <c r="D152" s="247">
        <v>9</v>
      </c>
      <c r="E152" s="247">
        <v>0</v>
      </c>
      <c r="F152" s="247">
        <v>0</v>
      </c>
      <c r="G152" s="247">
        <v>0</v>
      </c>
      <c r="H152" s="247">
        <v>0</v>
      </c>
      <c r="I152" s="247">
        <v>10</v>
      </c>
      <c r="J152" s="247">
        <v>0</v>
      </c>
      <c r="K152" s="247">
        <v>67</v>
      </c>
      <c r="L152" s="74">
        <f t="shared" si="6"/>
        <v>2.3860398860398861E-2</v>
      </c>
    </row>
    <row r="153" spans="1:12">
      <c r="A153" s="40" t="s">
        <v>844</v>
      </c>
      <c r="B153" s="247">
        <v>2</v>
      </c>
      <c r="C153" s="247">
        <v>25</v>
      </c>
      <c r="D153" s="247">
        <v>7</v>
      </c>
      <c r="E153" s="247">
        <v>0</v>
      </c>
      <c r="F153" s="247">
        <v>1</v>
      </c>
      <c r="G153" s="247">
        <v>1</v>
      </c>
      <c r="H153" s="247">
        <v>0</v>
      </c>
      <c r="I153" s="247">
        <v>6</v>
      </c>
      <c r="J153" s="247">
        <v>0</v>
      </c>
      <c r="K153" s="247">
        <v>42</v>
      </c>
      <c r="L153" s="74">
        <f t="shared" si="6"/>
        <v>1.4957264957264958E-2</v>
      </c>
    </row>
    <row r="154" spans="1:12">
      <c r="A154" s="40" t="s">
        <v>845</v>
      </c>
      <c r="B154" s="247">
        <v>0</v>
      </c>
      <c r="C154" s="247">
        <v>41</v>
      </c>
      <c r="D154" s="247">
        <v>11</v>
      </c>
      <c r="E154" s="247">
        <v>0</v>
      </c>
      <c r="F154" s="247">
        <v>0</v>
      </c>
      <c r="G154" s="247">
        <v>2</v>
      </c>
      <c r="H154" s="247">
        <v>0</v>
      </c>
      <c r="I154" s="247">
        <v>32</v>
      </c>
      <c r="J154" s="247">
        <v>0</v>
      </c>
      <c r="K154" s="247">
        <v>86</v>
      </c>
      <c r="L154" s="74">
        <f t="shared" si="6"/>
        <v>3.0626780626780627E-2</v>
      </c>
    </row>
    <row r="155" spans="1:12">
      <c r="A155" s="40" t="s">
        <v>846</v>
      </c>
      <c r="B155" s="247">
        <v>8</v>
      </c>
      <c r="C155" s="247">
        <v>85</v>
      </c>
      <c r="D155" s="247">
        <v>23</v>
      </c>
      <c r="E155" s="247">
        <v>0</v>
      </c>
      <c r="F155" s="247">
        <v>0</v>
      </c>
      <c r="G155" s="247">
        <v>1</v>
      </c>
      <c r="H155" s="247">
        <v>0</v>
      </c>
      <c r="I155" s="247">
        <v>2</v>
      </c>
      <c r="J155" s="247">
        <v>0</v>
      </c>
      <c r="K155" s="247">
        <v>119</v>
      </c>
      <c r="L155" s="74">
        <f t="shared" si="6"/>
        <v>4.2378917378917379E-2</v>
      </c>
    </row>
    <row r="156" spans="1:12">
      <c r="A156" s="40" t="s">
        <v>847</v>
      </c>
      <c r="B156" s="247">
        <v>15</v>
      </c>
      <c r="C156" s="247">
        <v>31</v>
      </c>
      <c r="D156" s="247">
        <v>3</v>
      </c>
      <c r="E156" s="247">
        <v>0</v>
      </c>
      <c r="F156" s="247">
        <v>1</v>
      </c>
      <c r="G156" s="247">
        <v>0</v>
      </c>
      <c r="H156" s="247">
        <v>0</v>
      </c>
      <c r="I156" s="247">
        <v>0</v>
      </c>
      <c r="J156" s="247">
        <v>0</v>
      </c>
      <c r="K156" s="247">
        <v>50</v>
      </c>
      <c r="L156" s="74">
        <f t="shared" si="6"/>
        <v>1.7806267806267807E-2</v>
      </c>
    </row>
    <row r="157" spans="1:12">
      <c r="A157" s="40" t="s">
        <v>848</v>
      </c>
      <c r="B157" s="247">
        <v>18</v>
      </c>
      <c r="C157" s="247">
        <v>26</v>
      </c>
      <c r="D157" s="247">
        <v>14</v>
      </c>
      <c r="E157" s="247">
        <v>0</v>
      </c>
      <c r="F157" s="247">
        <v>1</v>
      </c>
      <c r="G157" s="247">
        <v>1</v>
      </c>
      <c r="H157" s="247">
        <v>0</v>
      </c>
      <c r="I157" s="247">
        <v>0</v>
      </c>
      <c r="J157" s="247">
        <v>0</v>
      </c>
      <c r="K157" s="247">
        <v>60</v>
      </c>
      <c r="L157" s="74">
        <f t="shared" si="6"/>
        <v>2.1367521367521368E-2</v>
      </c>
    </row>
    <row r="158" spans="1:12">
      <c r="A158" s="40" t="s">
        <v>849</v>
      </c>
      <c r="B158" s="247">
        <v>22</v>
      </c>
      <c r="C158" s="247">
        <v>15</v>
      </c>
      <c r="D158" s="247">
        <v>2</v>
      </c>
      <c r="E158" s="247">
        <v>0</v>
      </c>
      <c r="F158" s="247">
        <v>0</v>
      </c>
      <c r="G158" s="247">
        <v>0</v>
      </c>
      <c r="H158" s="247">
        <v>0</v>
      </c>
      <c r="I158" s="247">
        <v>0</v>
      </c>
      <c r="J158" s="247">
        <v>0</v>
      </c>
      <c r="K158" s="247">
        <v>39</v>
      </c>
      <c r="L158" s="74">
        <f t="shared" si="6"/>
        <v>1.3888888888888888E-2</v>
      </c>
    </row>
    <row r="159" spans="1:12">
      <c r="A159" s="40" t="s">
        <v>850</v>
      </c>
      <c r="B159" s="247">
        <v>63</v>
      </c>
      <c r="C159" s="247">
        <v>29</v>
      </c>
      <c r="D159" s="247">
        <v>34</v>
      </c>
      <c r="E159" s="247">
        <v>0</v>
      </c>
      <c r="F159" s="247">
        <v>5</v>
      </c>
      <c r="G159" s="247">
        <v>16</v>
      </c>
      <c r="H159" s="247">
        <v>0</v>
      </c>
      <c r="I159" s="247">
        <v>1</v>
      </c>
      <c r="J159" s="247">
        <v>0</v>
      </c>
      <c r="K159" s="247">
        <v>148</v>
      </c>
      <c r="L159" s="74">
        <f t="shared" si="6"/>
        <v>5.2706552706552709E-2</v>
      </c>
    </row>
    <row r="160" spans="1:12">
      <c r="A160" s="40" t="s">
        <v>851</v>
      </c>
      <c r="B160" s="247">
        <v>83</v>
      </c>
      <c r="C160" s="247">
        <v>78</v>
      </c>
      <c r="D160" s="247">
        <v>64</v>
      </c>
      <c r="E160" s="247">
        <v>0</v>
      </c>
      <c r="F160" s="247">
        <v>3</v>
      </c>
      <c r="G160" s="247">
        <v>50</v>
      </c>
      <c r="H160" s="247">
        <v>0</v>
      </c>
      <c r="I160" s="247">
        <v>4</v>
      </c>
      <c r="J160" s="247">
        <v>0</v>
      </c>
      <c r="K160" s="247">
        <v>282</v>
      </c>
      <c r="L160" s="74">
        <f t="shared" si="6"/>
        <v>0.10042735042735043</v>
      </c>
    </row>
    <row r="161" spans="1:12">
      <c r="A161" s="40" t="s">
        <v>852</v>
      </c>
      <c r="B161" s="247">
        <v>175</v>
      </c>
      <c r="C161" s="247">
        <v>125</v>
      </c>
      <c r="D161" s="247">
        <v>267</v>
      </c>
      <c r="E161" s="247">
        <v>0</v>
      </c>
      <c r="F161" s="247">
        <v>33</v>
      </c>
      <c r="G161" s="247">
        <v>74</v>
      </c>
      <c r="H161" s="247">
        <v>0</v>
      </c>
      <c r="I161" s="247">
        <v>13</v>
      </c>
      <c r="J161" s="247">
        <v>0</v>
      </c>
      <c r="K161" s="247">
        <v>687</v>
      </c>
      <c r="L161" s="74">
        <f t="shared" si="6"/>
        <v>0.24465811965811965</v>
      </c>
    </row>
    <row r="162" spans="1:12">
      <c r="A162" s="40" t="s">
        <v>853</v>
      </c>
      <c r="B162" s="247">
        <v>30</v>
      </c>
      <c r="C162" s="247">
        <v>32</v>
      </c>
      <c r="D162" s="247">
        <v>76</v>
      </c>
      <c r="E162" s="247">
        <v>0</v>
      </c>
      <c r="F162" s="247">
        <v>20</v>
      </c>
      <c r="G162" s="247">
        <v>27</v>
      </c>
      <c r="H162" s="247">
        <v>0</v>
      </c>
      <c r="I162" s="247">
        <v>33</v>
      </c>
      <c r="J162" s="247">
        <v>0</v>
      </c>
      <c r="K162" s="247">
        <v>218</v>
      </c>
      <c r="L162" s="74">
        <f t="shared" si="6"/>
        <v>7.7635327635327642E-2</v>
      </c>
    </row>
    <row r="163" spans="1:12">
      <c r="A163" s="40" t="s">
        <v>854</v>
      </c>
      <c r="B163" s="247">
        <v>226</v>
      </c>
      <c r="C163" s="247">
        <v>95</v>
      </c>
      <c r="D163" s="247">
        <v>54</v>
      </c>
      <c r="E163" s="247">
        <v>0</v>
      </c>
      <c r="F163" s="247">
        <v>36</v>
      </c>
      <c r="G163" s="247">
        <v>553</v>
      </c>
      <c r="H163" s="247">
        <v>0</v>
      </c>
      <c r="I163" s="247">
        <v>0</v>
      </c>
      <c r="J163" s="247">
        <v>0</v>
      </c>
      <c r="K163" s="247">
        <v>964</v>
      </c>
      <c r="L163" s="74">
        <f t="shared" si="6"/>
        <v>0.34330484330484329</v>
      </c>
    </row>
    <row r="164" spans="1:12">
      <c r="A164" s="23" t="s">
        <v>8</v>
      </c>
      <c r="B164" s="249">
        <v>645</v>
      </c>
      <c r="C164" s="249">
        <v>650</v>
      </c>
      <c r="D164" s="249">
        <v>572</v>
      </c>
      <c r="E164" s="249">
        <v>0</v>
      </c>
      <c r="F164" s="249">
        <v>100</v>
      </c>
      <c r="G164" s="249">
        <v>725</v>
      </c>
      <c r="H164" s="249">
        <v>0</v>
      </c>
      <c r="I164" s="249">
        <v>116</v>
      </c>
      <c r="J164" s="249">
        <v>0</v>
      </c>
      <c r="K164" s="249">
        <v>2808</v>
      </c>
      <c r="L164" s="77">
        <f t="shared" si="6"/>
        <v>1</v>
      </c>
    </row>
    <row r="165" spans="1:12">
      <c r="A165" s="251" t="s">
        <v>855</v>
      </c>
      <c r="B165" s="74">
        <f>B164/$K$164</f>
        <v>0.22970085470085469</v>
      </c>
      <c r="C165" s="74">
        <f t="shared" ref="C165:K165" si="7">C164/$K$164</f>
        <v>0.23148148148148148</v>
      </c>
      <c r="D165" s="74">
        <f t="shared" si="7"/>
        <v>0.20370370370370369</v>
      </c>
      <c r="E165" s="74">
        <f t="shared" si="7"/>
        <v>0</v>
      </c>
      <c r="F165" s="74">
        <f t="shared" si="7"/>
        <v>3.5612535612535613E-2</v>
      </c>
      <c r="G165" s="74">
        <f t="shared" si="7"/>
        <v>0.25819088319088318</v>
      </c>
      <c r="H165" s="74">
        <f t="shared" si="7"/>
        <v>0</v>
      </c>
      <c r="I165" s="74">
        <f t="shared" si="7"/>
        <v>4.1310541310541307E-2</v>
      </c>
      <c r="J165" s="74">
        <f t="shared" si="7"/>
        <v>0</v>
      </c>
      <c r="K165" s="74">
        <f t="shared" si="7"/>
        <v>1</v>
      </c>
      <c r="L165" s="254"/>
    </row>
    <row r="166" spans="1:12" ht="15.75" thickBot="1">
      <c r="A166" s="255"/>
      <c r="B166" s="256"/>
      <c r="C166" s="31"/>
      <c r="D166" s="256"/>
      <c r="E166" s="256"/>
      <c r="F166" s="256"/>
      <c r="G166" s="256"/>
      <c r="H166" s="256"/>
      <c r="I166" s="256"/>
      <c r="J166" s="256"/>
      <c r="K166" s="257"/>
      <c r="L166" s="257"/>
    </row>
    <row r="167" spans="1:12" ht="15.75" thickTop="1">
      <c r="A167" s="773" t="s">
        <v>897</v>
      </c>
      <c r="B167" s="774"/>
      <c r="C167" s="774"/>
      <c r="D167" s="774"/>
      <c r="E167" s="774"/>
      <c r="F167" s="774"/>
      <c r="G167" s="774"/>
      <c r="H167" s="774"/>
      <c r="I167" s="774"/>
      <c r="J167" s="774"/>
      <c r="K167" s="774"/>
      <c r="L167" s="774"/>
    </row>
    <row r="168" spans="1:12">
      <c r="A168" s="322"/>
      <c r="B168" s="48"/>
      <c r="C168" s="32"/>
      <c r="D168" s="32"/>
      <c r="E168" s="32"/>
      <c r="F168" s="32"/>
      <c r="G168" s="32"/>
      <c r="H168" s="48"/>
      <c r="I168" s="48"/>
      <c r="J168" s="48"/>
      <c r="K168" s="48"/>
      <c r="L168" s="48"/>
    </row>
    <row r="169" spans="1:12" ht="30" customHeight="1">
      <c r="A169" s="740" t="s">
        <v>965</v>
      </c>
      <c r="B169" s="740"/>
      <c r="C169" s="740"/>
      <c r="D169" s="740"/>
      <c r="E169" s="740"/>
      <c r="F169" s="740"/>
      <c r="G169" s="740"/>
      <c r="H169" s="740"/>
      <c r="I169" s="740"/>
      <c r="J169" s="740"/>
      <c r="K169" s="740"/>
      <c r="L169" s="740"/>
    </row>
    <row r="170" spans="1:12" ht="18">
      <c r="A170" s="741" t="s">
        <v>865</v>
      </c>
      <c r="B170" s="741"/>
      <c r="C170" s="741"/>
      <c r="D170" s="741"/>
      <c r="E170" s="741"/>
      <c r="F170" s="741"/>
      <c r="G170" s="741"/>
      <c r="H170" s="741"/>
      <c r="I170" s="741"/>
      <c r="J170" s="741"/>
      <c r="K170" s="741"/>
      <c r="L170" s="741"/>
    </row>
    <row r="171" spans="1:12" ht="18">
      <c r="A171" s="741" t="s">
        <v>2</v>
      </c>
      <c r="B171" s="741"/>
      <c r="C171" s="741"/>
      <c r="D171" s="741"/>
      <c r="E171" s="741"/>
      <c r="F171" s="741"/>
      <c r="G171" s="741"/>
      <c r="H171" s="741"/>
      <c r="I171" s="741"/>
      <c r="J171" s="741"/>
      <c r="K171" s="741"/>
      <c r="L171" s="741"/>
    </row>
    <row r="172" spans="1:12" ht="30" customHeight="1">
      <c r="A172" s="742" t="s">
        <v>3</v>
      </c>
      <c r="B172" s="742"/>
      <c r="C172" s="742"/>
      <c r="D172" s="742"/>
      <c r="E172" s="742"/>
      <c r="F172" s="742"/>
      <c r="G172" s="742"/>
      <c r="H172" s="742"/>
      <c r="I172" s="742"/>
      <c r="J172" s="742"/>
      <c r="K172" s="742"/>
      <c r="L172" s="742"/>
    </row>
    <row r="173" spans="1:12">
      <c r="A173" s="18"/>
      <c r="B173" s="242"/>
      <c r="C173" s="39"/>
      <c r="D173" s="242"/>
      <c r="E173" s="39"/>
      <c r="F173" s="243"/>
      <c r="G173" s="242"/>
      <c r="H173" s="242"/>
      <c r="I173" s="242"/>
      <c r="J173" s="242"/>
      <c r="K173" s="242"/>
      <c r="L173" s="244"/>
    </row>
    <row r="174" spans="1:12" ht="30" customHeight="1">
      <c r="A174" s="23" t="s">
        <v>839</v>
      </c>
      <c r="B174" s="245" t="s">
        <v>966</v>
      </c>
      <c r="C174" s="245" t="s">
        <v>967</v>
      </c>
      <c r="D174" s="245" t="s">
        <v>968</v>
      </c>
      <c r="E174" s="245" t="s">
        <v>969</v>
      </c>
      <c r="F174" s="245" t="s">
        <v>970</v>
      </c>
      <c r="G174" s="245" t="s">
        <v>971</v>
      </c>
      <c r="H174" s="245" t="s">
        <v>972</v>
      </c>
      <c r="I174" s="245" t="s">
        <v>973</v>
      </c>
      <c r="J174" s="245" t="s">
        <v>974</v>
      </c>
      <c r="K174" s="246" t="s">
        <v>335</v>
      </c>
      <c r="L174" s="245" t="s">
        <v>840</v>
      </c>
    </row>
    <row r="175" spans="1:12">
      <c r="A175" s="40" t="s">
        <v>841</v>
      </c>
      <c r="B175" s="247">
        <v>0</v>
      </c>
      <c r="C175" s="247">
        <v>0</v>
      </c>
      <c r="D175" s="247">
        <v>0</v>
      </c>
      <c r="E175" s="247">
        <v>0</v>
      </c>
      <c r="F175" s="247">
        <v>0</v>
      </c>
      <c r="G175" s="247">
        <v>0</v>
      </c>
      <c r="H175" s="247">
        <v>0</v>
      </c>
      <c r="I175" s="247">
        <v>0</v>
      </c>
      <c r="J175" s="247">
        <v>0</v>
      </c>
      <c r="K175" s="247">
        <v>0</v>
      </c>
      <c r="L175" s="74">
        <v>0</v>
      </c>
    </row>
    <row r="176" spans="1:12">
      <c r="A176" s="40" t="s">
        <v>842</v>
      </c>
      <c r="B176" s="247">
        <v>0</v>
      </c>
      <c r="C176" s="247">
        <v>0</v>
      </c>
      <c r="D176" s="247">
        <v>0</v>
      </c>
      <c r="E176" s="247">
        <v>0</v>
      </c>
      <c r="F176" s="247">
        <v>0</v>
      </c>
      <c r="G176" s="247">
        <v>0</v>
      </c>
      <c r="H176" s="247">
        <v>0</v>
      </c>
      <c r="I176" s="247">
        <v>0</v>
      </c>
      <c r="J176" s="247">
        <v>0</v>
      </c>
      <c r="K176" s="247">
        <v>0</v>
      </c>
      <c r="L176" s="74">
        <v>0</v>
      </c>
    </row>
    <row r="177" spans="1:12">
      <c r="A177" s="40" t="s">
        <v>843</v>
      </c>
      <c r="B177" s="247">
        <v>0</v>
      </c>
      <c r="C177" s="247">
        <v>0</v>
      </c>
      <c r="D177" s="247">
        <v>0</v>
      </c>
      <c r="E177" s="247">
        <v>0</v>
      </c>
      <c r="F177" s="247">
        <v>0</v>
      </c>
      <c r="G177" s="247">
        <v>0</v>
      </c>
      <c r="H177" s="247">
        <v>0</v>
      </c>
      <c r="I177" s="247">
        <v>0</v>
      </c>
      <c r="J177" s="247">
        <v>0</v>
      </c>
      <c r="K177" s="247">
        <v>0</v>
      </c>
      <c r="L177" s="74">
        <v>0</v>
      </c>
    </row>
    <row r="178" spans="1:12">
      <c r="A178" s="40" t="s">
        <v>844</v>
      </c>
      <c r="B178" s="247">
        <v>0</v>
      </c>
      <c r="C178" s="247">
        <v>0</v>
      </c>
      <c r="D178" s="247">
        <v>0</v>
      </c>
      <c r="E178" s="247">
        <v>0</v>
      </c>
      <c r="F178" s="247">
        <v>0</v>
      </c>
      <c r="G178" s="247">
        <v>0</v>
      </c>
      <c r="H178" s="247">
        <v>0</v>
      </c>
      <c r="I178" s="247">
        <v>0</v>
      </c>
      <c r="J178" s="247">
        <v>0</v>
      </c>
      <c r="K178" s="247">
        <v>0</v>
      </c>
      <c r="L178" s="74">
        <v>0</v>
      </c>
    </row>
    <row r="179" spans="1:12">
      <c r="A179" s="40" t="s">
        <v>845</v>
      </c>
      <c r="B179" s="247">
        <v>0</v>
      </c>
      <c r="C179" s="247">
        <v>0</v>
      </c>
      <c r="D179" s="247">
        <v>0</v>
      </c>
      <c r="E179" s="247">
        <v>0</v>
      </c>
      <c r="F179" s="247">
        <v>0</v>
      </c>
      <c r="G179" s="247">
        <v>0</v>
      </c>
      <c r="H179" s="247">
        <v>0</v>
      </c>
      <c r="I179" s="247">
        <v>0</v>
      </c>
      <c r="J179" s="247">
        <v>0</v>
      </c>
      <c r="K179" s="247">
        <v>0</v>
      </c>
      <c r="L179" s="74">
        <v>0</v>
      </c>
    </row>
    <row r="180" spans="1:12">
      <c r="A180" s="40" t="s">
        <v>846</v>
      </c>
      <c r="B180" s="247">
        <v>0</v>
      </c>
      <c r="C180" s="247">
        <v>0</v>
      </c>
      <c r="D180" s="247">
        <v>0</v>
      </c>
      <c r="E180" s="247">
        <v>0</v>
      </c>
      <c r="F180" s="247">
        <v>0</v>
      </c>
      <c r="G180" s="247">
        <v>0</v>
      </c>
      <c r="H180" s="247">
        <v>0</v>
      </c>
      <c r="I180" s="247">
        <v>0</v>
      </c>
      <c r="J180" s="247">
        <v>0</v>
      </c>
      <c r="K180" s="247">
        <v>0</v>
      </c>
      <c r="L180" s="74">
        <v>0</v>
      </c>
    </row>
    <row r="181" spans="1:12">
      <c r="A181" s="40" t="s">
        <v>847</v>
      </c>
      <c r="B181" s="247">
        <v>0</v>
      </c>
      <c r="C181" s="247">
        <v>0</v>
      </c>
      <c r="D181" s="247">
        <v>0</v>
      </c>
      <c r="E181" s="247">
        <v>0</v>
      </c>
      <c r="F181" s="247">
        <v>0</v>
      </c>
      <c r="G181" s="247">
        <v>0</v>
      </c>
      <c r="H181" s="247">
        <v>0</v>
      </c>
      <c r="I181" s="247">
        <v>0</v>
      </c>
      <c r="J181" s="247">
        <v>0</v>
      </c>
      <c r="K181" s="247">
        <v>0</v>
      </c>
      <c r="L181" s="74">
        <v>0</v>
      </c>
    </row>
    <row r="182" spans="1:12">
      <c r="A182" s="40" t="s">
        <v>848</v>
      </c>
      <c r="B182" s="247">
        <v>0</v>
      </c>
      <c r="C182" s="247">
        <v>0</v>
      </c>
      <c r="D182" s="247">
        <v>0</v>
      </c>
      <c r="E182" s="247">
        <v>0</v>
      </c>
      <c r="F182" s="247">
        <v>0</v>
      </c>
      <c r="G182" s="247">
        <v>0</v>
      </c>
      <c r="H182" s="247">
        <v>0</v>
      </c>
      <c r="I182" s="247">
        <v>0</v>
      </c>
      <c r="J182" s="247">
        <v>0</v>
      </c>
      <c r="K182" s="247">
        <v>0</v>
      </c>
      <c r="L182" s="74">
        <v>0</v>
      </c>
    </row>
    <row r="183" spans="1:12">
      <c r="A183" s="40" t="s">
        <v>849</v>
      </c>
      <c r="B183" s="247">
        <v>0</v>
      </c>
      <c r="C183" s="247">
        <v>0</v>
      </c>
      <c r="D183" s="247">
        <v>0</v>
      </c>
      <c r="E183" s="247">
        <v>0</v>
      </c>
      <c r="F183" s="247">
        <v>0</v>
      </c>
      <c r="G183" s="247">
        <v>0</v>
      </c>
      <c r="H183" s="247">
        <v>0</v>
      </c>
      <c r="I183" s="247">
        <v>0</v>
      </c>
      <c r="J183" s="247">
        <v>0</v>
      </c>
      <c r="K183" s="247">
        <v>0</v>
      </c>
      <c r="L183" s="74">
        <v>0</v>
      </c>
    </row>
    <row r="184" spans="1:12">
      <c r="A184" s="40" t="s">
        <v>850</v>
      </c>
      <c r="B184" s="247">
        <v>0</v>
      </c>
      <c r="C184" s="247">
        <v>0</v>
      </c>
      <c r="D184" s="247">
        <v>0</v>
      </c>
      <c r="E184" s="247">
        <v>0</v>
      </c>
      <c r="F184" s="247">
        <v>0</v>
      </c>
      <c r="G184" s="247">
        <v>0</v>
      </c>
      <c r="H184" s="247">
        <v>0</v>
      </c>
      <c r="I184" s="247">
        <v>0</v>
      </c>
      <c r="J184" s="247">
        <v>0</v>
      </c>
      <c r="K184" s="247">
        <v>0</v>
      </c>
      <c r="L184" s="74">
        <v>0</v>
      </c>
    </row>
    <row r="185" spans="1:12">
      <c r="A185" s="40" t="s">
        <v>851</v>
      </c>
      <c r="B185" s="247">
        <v>0</v>
      </c>
      <c r="C185" s="247">
        <v>0</v>
      </c>
      <c r="D185" s="247">
        <v>0</v>
      </c>
      <c r="E185" s="247">
        <v>0</v>
      </c>
      <c r="F185" s="247">
        <v>0</v>
      </c>
      <c r="G185" s="247">
        <v>0</v>
      </c>
      <c r="H185" s="247">
        <v>0</v>
      </c>
      <c r="I185" s="247">
        <v>0</v>
      </c>
      <c r="J185" s="247">
        <v>0</v>
      </c>
      <c r="K185" s="247">
        <v>0</v>
      </c>
      <c r="L185" s="74">
        <v>0</v>
      </c>
    </row>
    <row r="186" spans="1:12">
      <c r="A186" s="40" t="s">
        <v>852</v>
      </c>
      <c r="B186" s="247">
        <v>0</v>
      </c>
      <c r="C186" s="247">
        <v>0</v>
      </c>
      <c r="D186" s="247">
        <v>0</v>
      </c>
      <c r="E186" s="247">
        <v>0</v>
      </c>
      <c r="F186" s="247">
        <v>0</v>
      </c>
      <c r="G186" s="247">
        <v>0</v>
      </c>
      <c r="H186" s="247">
        <v>0</v>
      </c>
      <c r="I186" s="247">
        <v>0</v>
      </c>
      <c r="J186" s="247">
        <v>0</v>
      </c>
      <c r="K186" s="247">
        <v>0</v>
      </c>
      <c r="L186" s="74">
        <v>0</v>
      </c>
    </row>
    <row r="187" spans="1:12">
      <c r="A187" s="40" t="s">
        <v>853</v>
      </c>
      <c r="B187" s="247">
        <v>0</v>
      </c>
      <c r="C187" s="247">
        <v>0</v>
      </c>
      <c r="D187" s="247">
        <v>0</v>
      </c>
      <c r="E187" s="247">
        <v>0</v>
      </c>
      <c r="F187" s="247">
        <v>0</v>
      </c>
      <c r="G187" s="247">
        <v>0</v>
      </c>
      <c r="H187" s="247">
        <v>0</v>
      </c>
      <c r="I187" s="247">
        <v>0</v>
      </c>
      <c r="J187" s="247">
        <v>0</v>
      </c>
      <c r="K187" s="247">
        <v>0</v>
      </c>
      <c r="L187" s="74">
        <v>0</v>
      </c>
    </row>
    <row r="188" spans="1:12">
      <c r="A188" s="40" t="s">
        <v>854</v>
      </c>
      <c r="B188" s="247">
        <v>0</v>
      </c>
      <c r="C188" s="247">
        <v>0</v>
      </c>
      <c r="D188" s="247">
        <v>0</v>
      </c>
      <c r="E188" s="247">
        <v>0</v>
      </c>
      <c r="F188" s="247">
        <v>0</v>
      </c>
      <c r="G188" s="247">
        <v>0</v>
      </c>
      <c r="H188" s="247">
        <v>0</v>
      </c>
      <c r="I188" s="247">
        <v>0</v>
      </c>
      <c r="J188" s="247">
        <v>0</v>
      </c>
      <c r="K188" s="247">
        <v>0</v>
      </c>
      <c r="L188" s="74">
        <v>0</v>
      </c>
    </row>
    <row r="189" spans="1:12">
      <c r="A189" s="23" t="s">
        <v>8</v>
      </c>
      <c r="B189" s="249">
        <v>0</v>
      </c>
      <c r="C189" s="249">
        <v>0</v>
      </c>
      <c r="D189" s="249">
        <v>0</v>
      </c>
      <c r="E189" s="249">
        <v>0</v>
      </c>
      <c r="F189" s="249">
        <v>0</v>
      </c>
      <c r="G189" s="249">
        <v>0</v>
      </c>
      <c r="H189" s="249">
        <v>0</v>
      </c>
      <c r="I189" s="249">
        <v>0</v>
      </c>
      <c r="J189" s="249">
        <v>0</v>
      </c>
      <c r="K189" s="249">
        <v>0</v>
      </c>
      <c r="L189" s="77">
        <v>0</v>
      </c>
    </row>
    <row r="190" spans="1:12">
      <c r="A190" s="251" t="s">
        <v>855</v>
      </c>
      <c r="B190" s="74">
        <v>0</v>
      </c>
      <c r="C190" s="74">
        <v>0</v>
      </c>
      <c r="D190" s="74">
        <v>0</v>
      </c>
      <c r="E190" s="74">
        <v>0</v>
      </c>
      <c r="F190" s="74">
        <v>0</v>
      </c>
      <c r="G190" s="74">
        <v>0</v>
      </c>
      <c r="H190" s="74">
        <v>0</v>
      </c>
      <c r="I190" s="74">
        <v>0</v>
      </c>
      <c r="J190" s="74">
        <v>0</v>
      </c>
      <c r="K190" s="74">
        <v>0</v>
      </c>
      <c r="L190" s="252"/>
    </row>
    <row r="191" spans="1:12" ht="30" customHeight="1">
      <c r="A191" s="253" t="s">
        <v>856</v>
      </c>
      <c r="B191" s="245" t="s">
        <v>966</v>
      </c>
      <c r="C191" s="245" t="s">
        <v>967</v>
      </c>
      <c r="D191" s="245" t="s">
        <v>968</v>
      </c>
      <c r="E191" s="245" t="s">
        <v>969</v>
      </c>
      <c r="F191" s="245" t="s">
        <v>970</v>
      </c>
      <c r="G191" s="245" t="s">
        <v>971</v>
      </c>
      <c r="H191" s="245" t="s">
        <v>972</v>
      </c>
      <c r="I191" s="245" t="s">
        <v>973</v>
      </c>
      <c r="J191" s="245" t="s">
        <v>974</v>
      </c>
      <c r="K191" s="246" t="s">
        <v>335</v>
      </c>
      <c r="L191" s="245" t="s">
        <v>706</v>
      </c>
    </row>
    <row r="192" spans="1:12">
      <c r="A192" s="40" t="s">
        <v>841</v>
      </c>
      <c r="B192" s="247">
        <v>0</v>
      </c>
      <c r="C192" s="247">
        <v>0</v>
      </c>
      <c r="D192" s="247">
        <v>0</v>
      </c>
      <c r="E192" s="247">
        <v>0</v>
      </c>
      <c r="F192" s="247">
        <v>0</v>
      </c>
      <c r="G192" s="247">
        <v>0</v>
      </c>
      <c r="H192" s="247">
        <v>0</v>
      </c>
      <c r="I192" s="247">
        <v>0</v>
      </c>
      <c r="J192" s="247">
        <v>0</v>
      </c>
      <c r="K192" s="247">
        <v>0</v>
      </c>
      <c r="L192" s="74">
        <v>0</v>
      </c>
    </row>
    <row r="193" spans="1:12">
      <c r="A193" s="40" t="s">
        <v>842</v>
      </c>
      <c r="B193" s="247">
        <v>0</v>
      </c>
      <c r="C193" s="247">
        <v>0</v>
      </c>
      <c r="D193" s="247">
        <v>0</v>
      </c>
      <c r="E193" s="247">
        <v>0</v>
      </c>
      <c r="F193" s="247">
        <v>0</v>
      </c>
      <c r="G193" s="247">
        <v>0</v>
      </c>
      <c r="H193" s="247">
        <v>0</v>
      </c>
      <c r="I193" s="247">
        <v>0</v>
      </c>
      <c r="J193" s="247">
        <v>0</v>
      </c>
      <c r="K193" s="247">
        <v>0</v>
      </c>
      <c r="L193" s="74">
        <v>0</v>
      </c>
    </row>
    <row r="194" spans="1:12">
      <c r="A194" s="40" t="s">
        <v>843</v>
      </c>
      <c r="B194" s="247">
        <v>0</v>
      </c>
      <c r="C194" s="247">
        <v>0</v>
      </c>
      <c r="D194" s="247">
        <v>0</v>
      </c>
      <c r="E194" s="247">
        <v>0</v>
      </c>
      <c r="F194" s="247">
        <v>0</v>
      </c>
      <c r="G194" s="247">
        <v>0</v>
      </c>
      <c r="H194" s="247">
        <v>0</v>
      </c>
      <c r="I194" s="247">
        <v>0</v>
      </c>
      <c r="J194" s="247">
        <v>0</v>
      </c>
      <c r="K194" s="247">
        <v>0</v>
      </c>
      <c r="L194" s="74">
        <v>0</v>
      </c>
    </row>
    <row r="195" spans="1:12">
      <c r="A195" s="40" t="s">
        <v>844</v>
      </c>
      <c r="B195" s="247">
        <v>0</v>
      </c>
      <c r="C195" s="247">
        <v>0</v>
      </c>
      <c r="D195" s="247">
        <v>0</v>
      </c>
      <c r="E195" s="247">
        <v>0</v>
      </c>
      <c r="F195" s="247">
        <v>0</v>
      </c>
      <c r="G195" s="247">
        <v>0</v>
      </c>
      <c r="H195" s="247">
        <v>0</v>
      </c>
      <c r="I195" s="247">
        <v>0</v>
      </c>
      <c r="J195" s="247">
        <v>0</v>
      </c>
      <c r="K195" s="247">
        <v>0</v>
      </c>
      <c r="L195" s="74">
        <v>0</v>
      </c>
    </row>
    <row r="196" spans="1:12">
      <c r="A196" s="40" t="s">
        <v>845</v>
      </c>
      <c r="B196" s="247">
        <v>0</v>
      </c>
      <c r="C196" s="247">
        <v>0</v>
      </c>
      <c r="D196" s="247">
        <v>0</v>
      </c>
      <c r="E196" s="247">
        <v>0</v>
      </c>
      <c r="F196" s="247">
        <v>0</v>
      </c>
      <c r="G196" s="247">
        <v>0</v>
      </c>
      <c r="H196" s="247">
        <v>0</v>
      </c>
      <c r="I196" s="247">
        <v>0</v>
      </c>
      <c r="J196" s="247">
        <v>0</v>
      </c>
      <c r="K196" s="247">
        <v>0</v>
      </c>
      <c r="L196" s="74">
        <v>0</v>
      </c>
    </row>
    <row r="197" spans="1:12">
      <c r="A197" s="40" t="s">
        <v>846</v>
      </c>
      <c r="B197" s="247">
        <v>0</v>
      </c>
      <c r="C197" s="247">
        <v>0</v>
      </c>
      <c r="D197" s="247">
        <v>0</v>
      </c>
      <c r="E197" s="247">
        <v>0</v>
      </c>
      <c r="F197" s="247">
        <v>0</v>
      </c>
      <c r="G197" s="247">
        <v>0</v>
      </c>
      <c r="H197" s="247">
        <v>0</v>
      </c>
      <c r="I197" s="247">
        <v>0</v>
      </c>
      <c r="J197" s="247">
        <v>0</v>
      </c>
      <c r="K197" s="247">
        <v>0</v>
      </c>
      <c r="L197" s="74">
        <v>0</v>
      </c>
    </row>
    <row r="198" spans="1:12">
      <c r="A198" s="40" t="s">
        <v>847</v>
      </c>
      <c r="B198" s="247">
        <v>0</v>
      </c>
      <c r="C198" s="247">
        <v>0</v>
      </c>
      <c r="D198" s="247">
        <v>0</v>
      </c>
      <c r="E198" s="247">
        <v>0</v>
      </c>
      <c r="F198" s="247">
        <v>0</v>
      </c>
      <c r="G198" s="247">
        <v>0</v>
      </c>
      <c r="H198" s="247">
        <v>0</v>
      </c>
      <c r="I198" s="247">
        <v>0</v>
      </c>
      <c r="J198" s="247">
        <v>0</v>
      </c>
      <c r="K198" s="247">
        <v>0</v>
      </c>
      <c r="L198" s="74">
        <v>0</v>
      </c>
    </row>
    <row r="199" spans="1:12">
      <c r="A199" s="40" t="s">
        <v>848</v>
      </c>
      <c r="B199" s="247">
        <v>0</v>
      </c>
      <c r="C199" s="247">
        <v>0</v>
      </c>
      <c r="D199" s="247">
        <v>0</v>
      </c>
      <c r="E199" s="247">
        <v>0</v>
      </c>
      <c r="F199" s="247">
        <v>0</v>
      </c>
      <c r="G199" s="247">
        <v>0</v>
      </c>
      <c r="H199" s="247">
        <v>0</v>
      </c>
      <c r="I199" s="247">
        <v>0</v>
      </c>
      <c r="J199" s="247">
        <v>0</v>
      </c>
      <c r="K199" s="247">
        <v>0</v>
      </c>
      <c r="L199" s="74">
        <v>0</v>
      </c>
    </row>
    <row r="200" spans="1:12">
      <c r="A200" s="40" t="s">
        <v>849</v>
      </c>
      <c r="B200" s="247">
        <v>0</v>
      </c>
      <c r="C200" s="247">
        <v>0</v>
      </c>
      <c r="D200" s="247">
        <v>0</v>
      </c>
      <c r="E200" s="247">
        <v>0</v>
      </c>
      <c r="F200" s="247">
        <v>0</v>
      </c>
      <c r="G200" s="247">
        <v>0</v>
      </c>
      <c r="H200" s="247">
        <v>0</v>
      </c>
      <c r="I200" s="247">
        <v>0</v>
      </c>
      <c r="J200" s="247">
        <v>0</v>
      </c>
      <c r="K200" s="247">
        <v>0</v>
      </c>
      <c r="L200" s="74">
        <v>0</v>
      </c>
    </row>
    <row r="201" spans="1:12">
      <c r="A201" s="40" t="s">
        <v>850</v>
      </c>
      <c r="B201" s="247">
        <v>0</v>
      </c>
      <c r="C201" s="247">
        <v>0</v>
      </c>
      <c r="D201" s="247">
        <v>0</v>
      </c>
      <c r="E201" s="247">
        <v>0</v>
      </c>
      <c r="F201" s="247">
        <v>0</v>
      </c>
      <c r="G201" s="247">
        <v>0</v>
      </c>
      <c r="H201" s="247">
        <v>0</v>
      </c>
      <c r="I201" s="247">
        <v>0</v>
      </c>
      <c r="J201" s="247">
        <v>0</v>
      </c>
      <c r="K201" s="247">
        <v>0</v>
      </c>
      <c r="L201" s="74">
        <v>0</v>
      </c>
    </row>
    <row r="202" spans="1:12">
      <c r="A202" s="40" t="s">
        <v>851</v>
      </c>
      <c r="B202" s="247">
        <v>0</v>
      </c>
      <c r="C202" s="247">
        <v>0</v>
      </c>
      <c r="D202" s="247">
        <v>0</v>
      </c>
      <c r="E202" s="247">
        <v>0</v>
      </c>
      <c r="F202" s="247">
        <v>0</v>
      </c>
      <c r="G202" s="247">
        <v>0</v>
      </c>
      <c r="H202" s="247">
        <v>0</v>
      </c>
      <c r="I202" s="247">
        <v>0</v>
      </c>
      <c r="J202" s="247">
        <v>0</v>
      </c>
      <c r="K202" s="247">
        <v>0</v>
      </c>
      <c r="L202" s="74">
        <v>0</v>
      </c>
    </row>
    <row r="203" spans="1:12">
      <c r="A203" s="40" t="s">
        <v>852</v>
      </c>
      <c r="B203" s="247">
        <v>0</v>
      </c>
      <c r="C203" s="247">
        <v>0</v>
      </c>
      <c r="D203" s="247">
        <v>0</v>
      </c>
      <c r="E203" s="247">
        <v>0</v>
      </c>
      <c r="F203" s="247">
        <v>0</v>
      </c>
      <c r="G203" s="247">
        <v>0</v>
      </c>
      <c r="H203" s="247">
        <v>0</v>
      </c>
      <c r="I203" s="247">
        <v>0</v>
      </c>
      <c r="J203" s="247">
        <v>0</v>
      </c>
      <c r="K203" s="247">
        <v>0</v>
      </c>
      <c r="L203" s="74">
        <v>0</v>
      </c>
    </row>
    <row r="204" spans="1:12">
      <c r="A204" s="40" t="s">
        <v>853</v>
      </c>
      <c r="B204" s="247">
        <v>0</v>
      </c>
      <c r="C204" s="247">
        <v>0</v>
      </c>
      <c r="D204" s="247">
        <v>0</v>
      </c>
      <c r="E204" s="247">
        <v>0</v>
      </c>
      <c r="F204" s="247">
        <v>0</v>
      </c>
      <c r="G204" s="247">
        <v>0</v>
      </c>
      <c r="H204" s="247">
        <v>0</v>
      </c>
      <c r="I204" s="247">
        <v>0</v>
      </c>
      <c r="J204" s="247">
        <v>0</v>
      </c>
      <c r="K204" s="247">
        <v>0</v>
      </c>
      <c r="L204" s="74">
        <v>0</v>
      </c>
    </row>
    <row r="205" spans="1:12">
      <c r="A205" s="40" t="s">
        <v>854</v>
      </c>
      <c r="B205" s="247">
        <v>0</v>
      </c>
      <c r="C205" s="247">
        <v>0</v>
      </c>
      <c r="D205" s="247">
        <v>0</v>
      </c>
      <c r="E205" s="247">
        <v>0</v>
      </c>
      <c r="F205" s="247">
        <v>0</v>
      </c>
      <c r="G205" s="247">
        <v>0</v>
      </c>
      <c r="H205" s="247">
        <v>0</v>
      </c>
      <c r="I205" s="247">
        <v>0</v>
      </c>
      <c r="J205" s="247">
        <v>0</v>
      </c>
      <c r="K205" s="247">
        <v>0</v>
      </c>
      <c r="L205" s="74">
        <v>0</v>
      </c>
    </row>
    <row r="206" spans="1:12">
      <c r="A206" s="23" t="s">
        <v>8</v>
      </c>
      <c r="B206" s="249">
        <v>0</v>
      </c>
      <c r="C206" s="249">
        <v>0</v>
      </c>
      <c r="D206" s="249">
        <v>0</v>
      </c>
      <c r="E206" s="249">
        <v>0</v>
      </c>
      <c r="F206" s="249">
        <v>0</v>
      </c>
      <c r="G206" s="249">
        <v>0</v>
      </c>
      <c r="H206" s="249">
        <v>0</v>
      </c>
      <c r="I206" s="249">
        <v>0</v>
      </c>
      <c r="J206" s="249">
        <v>0</v>
      </c>
      <c r="K206" s="249">
        <v>0</v>
      </c>
      <c r="L206" s="77">
        <v>0</v>
      </c>
    </row>
    <row r="207" spans="1:12">
      <c r="A207" s="251" t="s">
        <v>855</v>
      </c>
      <c r="B207" s="74">
        <v>0</v>
      </c>
      <c r="C207" s="74">
        <v>0</v>
      </c>
      <c r="D207" s="74">
        <v>0</v>
      </c>
      <c r="E207" s="74">
        <v>0</v>
      </c>
      <c r="F207" s="74">
        <v>0</v>
      </c>
      <c r="G207" s="74">
        <v>0</v>
      </c>
      <c r="H207" s="74">
        <v>0</v>
      </c>
      <c r="I207" s="74">
        <v>0</v>
      </c>
      <c r="J207" s="74">
        <v>0</v>
      </c>
      <c r="K207" s="74">
        <v>0</v>
      </c>
      <c r="L207" s="254"/>
    </row>
    <row r="208" spans="1:12" ht="15.75" thickBot="1">
      <c r="A208" s="255"/>
      <c r="B208" s="256"/>
      <c r="C208" s="31"/>
      <c r="D208" s="256"/>
      <c r="E208" s="256"/>
      <c r="F208" s="256"/>
      <c r="G208" s="256"/>
      <c r="H208" s="256"/>
      <c r="I208" s="256"/>
      <c r="J208" s="256"/>
      <c r="K208" s="257"/>
      <c r="L208" s="257"/>
    </row>
    <row r="209" spans="1:12" ht="15.75" thickTop="1">
      <c r="A209" s="773" t="s">
        <v>898</v>
      </c>
      <c r="B209" s="774"/>
      <c r="C209" s="774"/>
      <c r="D209" s="774"/>
      <c r="E209" s="774"/>
      <c r="F209" s="774"/>
      <c r="G209" s="774"/>
      <c r="H209" s="774"/>
      <c r="I209" s="774"/>
      <c r="J209" s="774"/>
      <c r="K209" s="774"/>
      <c r="L209" s="774"/>
    </row>
    <row r="210" spans="1:12">
      <c r="A210" s="262"/>
      <c r="B210" s="48"/>
      <c r="C210" s="32"/>
      <c r="D210" s="32"/>
      <c r="E210" s="32"/>
      <c r="F210" s="32"/>
      <c r="G210" s="48"/>
      <c r="H210" s="48"/>
      <c r="I210" s="48"/>
      <c r="J210" s="48"/>
      <c r="K210" s="48"/>
      <c r="L210" s="48"/>
    </row>
  </sheetData>
  <mergeCells count="25">
    <mergeCell ref="A43:L43"/>
    <mergeCell ref="A1:L1"/>
    <mergeCell ref="A2:L2"/>
    <mergeCell ref="A3:L3"/>
    <mergeCell ref="A4:L4"/>
    <mergeCell ref="A41:L41"/>
    <mergeCell ref="A129:L129"/>
    <mergeCell ref="A44:L44"/>
    <mergeCell ref="A45:L45"/>
    <mergeCell ref="A46:L46"/>
    <mergeCell ref="A83:L83"/>
    <mergeCell ref="A85:L85"/>
    <mergeCell ref="A86:L86"/>
    <mergeCell ref="A87:L87"/>
    <mergeCell ref="A88:L88"/>
    <mergeCell ref="A125:L125"/>
    <mergeCell ref="A127:L127"/>
    <mergeCell ref="A128:L128"/>
    <mergeCell ref="A209:L209"/>
    <mergeCell ref="A130:L130"/>
    <mergeCell ref="A167:L167"/>
    <mergeCell ref="A169:L169"/>
    <mergeCell ref="A170:L170"/>
    <mergeCell ref="A171:L171"/>
    <mergeCell ref="A172:L172"/>
  </mergeCell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dimension ref="A1:U333"/>
  <sheetViews>
    <sheetView workbookViewId="0">
      <selection activeCell="F15" sqref="F15"/>
    </sheetView>
  </sheetViews>
  <sheetFormatPr baseColWidth="10" defaultColWidth="9.140625" defaultRowHeight="15"/>
  <cols>
    <col min="1" max="1" width="104.42578125" bestFit="1" customWidth="1"/>
    <col min="2" max="6" width="10.7109375" customWidth="1"/>
    <col min="7" max="256" width="11.42578125" customWidth="1"/>
    <col min="257" max="257" width="104.42578125" bestFit="1" customWidth="1"/>
    <col min="258" max="262" width="10.7109375" customWidth="1"/>
    <col min="263" max="512" width="11.42578125" customWidth="1"/>
    <col min="513" max="513" width="104.42578125" bestFit="1" customWidth="1"/>
    <col min="514" max="518" width="10.7109375" customWidth="1"/>
    <col min="519" max="768" width="11.42578125" customWidth="1"/>
    <col min="769" max="769" width="104.42578125" bestFit="1" customWidth="1"/>
    <col min="770" max="774" width="10.7109375" customWidth="1"/>
    <col min="775" max="1024" width="11.42578125" customWidth="1"/>
    <col min="1025" max="1025" width="104.42578125" bestFit="1" customWidth="1"/>
    <col min="1026" max="1030" width="10.7109375" customWidth="1"/>
    <col min="1031" max="1280" width="11.42578125" customWidth="1"/>
    <col min="1281" max="1281" width="104.42578125" bestFit="1" customWidth="1"/>
    <col min="1282" max="1286" width="10.7109375" customWidth="1"/>
    <col min="1287" max="1536" width="11.42578125" customWidth="1"/>
    <col min="1537" max="1537" width="104.42578125" bestFit="1" customWidth="1"/>
    <col min="1538" max="1542" width="10.7109375" customWidth="1"/>
    <col min="1543" max="1792" width="11.42578125" customWidth="1"/>
    <col min="1793" max="1793" width="104.42578125" bestFit="1" customWidth="1"/>
    <col min="1794" max="1798" width="10.7109375" customWidth="1"/>
    <col min="1799" max="2048" width="11.42578125" customWidth="1"/>
    <col min="2049" max="2049" width="104.42578125" bestFit="1" customWidth="1"/>
    <col min="2050" max="2054" width="10.7109375" customWidth="1"/>
    <col min="2055" max="2304" width="11.42578125" customWidth="1"/>
    <col min="2305" max="2305" width="104.42578125" bestFit="1" customWidth="1"/>
    <col min="2306" max="2310" width="10.7109375" customWidth="1"/>
    <col min="2311" max="2560" width="11.42578125" customWidth="1"/>
    <col min="2561" max="2561" width="104.42578125" bestFit="1" customWidth="1"/>
    <col min="2562" max="2566" width="10.7109375" customWidth="1"/>
    <col min="2567" max="2816" width="11.42578125" customWidth="1"/>
    <col min="2817" max="2817" width="104.42578125" bestFit="1" customWidth="1"/>
    <col min="2818" max="2822" width="10.7109375" customWidth="1"/>
    <col min="2823" max="3072" width="11.42578125" customWidth="1"/>
    <col min="3073" max="3073" width="104.42578125" bestFit="1" customWidth="1"/>
    <col min="3074" max="3078" width="10.7109375" customWidth="1"/>
    <col min="3079" max="3328" width="11.42578125" customWidth="1"/>
    <col min="3329" max="3329" width="104.42578125" bestFit="1" customWidth="1"/>
    <col min="3330" max="3334" width="10.7109375" customWidth="1"/>
    <col min="3335" max="3584" width="11.42578125" customWidth="1"/>
    <col min="3585" max="3585" width="104.42578125" bestFit="1" customWidth="1"/>
    <col min="3586" max="3590" width="10.7109375" customWidth="1"/>
    <col min="3591" max="3840" width="11.42578125" customWidth="1"/>
    <col min="3841" max="3841" width="104.42578125" bestFit="1" customWidth="1"/>
    <col min="3842" max="3846" width="10.7109375" customWidth="1"/>
    <col min="3847" max="4096" width="11.42578125" customWidth="1"/>
    <col min="4097" max="4097" width="104.42578125" bestFit="1" customWidth="1"/>
    <col min="4098" max="4102" width="10.7109375" customWidth="1"/>
    <col min="4103" max="4352" width="11.42578125" customWidth="1"/>
    <col min="4353" max="4353" width="104.42578125" bestFit="1" customWidth="1"/>
    <col min="4354" max="4358" width="10.7109375" customWidth="1"/>
    <col min="4359" max="4608" width="11.42578125" customWidth="1"/>
    <col min="4609" max="4609" width="104.42578125" bestFit="1" customWidth="1"/>
    <col min="4610" max="4614" width="10.7109375" customWidth="1"/>
    <col min="4615" max="4864" width="11.42578125" customWidth="1"/>
    <col min="4865" max="4865" width="104.42578125" bestFit="1" customWidth="1"/>
    <col min="4866" max="4870" width="10.7109375" customWidth="1"/>
    <col min="4871" max="5120" width="11.42578125" customWidth="1"/>
    <col min="5121" max="5121" width="104.42578125" bestFit="1" customWidth="1"/>
    <col min="5122" max="5126" width="10.7109375" customWidth="1"/>
    <col min="5127" max="5376" width="11.42578125" customWidth="1"/>
    <col min="5377" max="5377" width="104.42578125" bestFit="1" customWidth="1"/>
    <col min="5378" max="5382" width="10.7109375" customWidth="1"/>
    <col min="5383" max="5632" width="11.42578125" customWidth="1"/>
    <col min="5633" max="5633" width="104.42578125" bestFit="1" customWidth="1"/>
    <col min="5634" max="5638" width="10.7109375" customWidth="1"/>
    <col min="5639" max="5888" width="11.42578125" customWidth="1"/>
    <col min="5889" max="5889" width="104.42578125" bestFit="1" customWidth="1"/>
    <col min="5890" max="5894" width="10.7109375" customWidth="1"/>
    <col min="5895" max="6144" width="11.42578125" customWidth="1"/>
    <col min="6145" max="6145" width="104.42578125" bestFit="1" customWidth="1"/>
    <col min="6146" max="6150" width="10.7109375" customWidth="1"/>
    <col min="6151" max="6400" width="11.42578125" customWidth="1"/>
    <col min="6401" max="6401" width="104.42578125" bestFit="1" customWidth="1"/>
    <col min="6402" max="6406" width="10.7109375" customWidth="1"/>
    <col min="6407" max="6656" width="11.42578125" customWidth="1"/>
    <col min="6657" max="6657" width="104.42578125" bestFit="1" customWidth="1"/>
    <col min="6658" max="6662" width="10.7109375" customWidth="1"/>
    <col min="6663" max="6912" width="11.42578125" customWidth="1"/>
    <col min="6913" max="6913" width="104.42578125" bestFit="1" customWidth="1"/>
    <col min="6914" max="6918" width="10.7109375" customWidth="1"/>
    <col min="6919" max="7168" width="11.42578125" customWidth="1"/>
    <col min="7169" max="7169" width="104.42578125" bestFit="1" customWidth="1"/>
    <col min="7170" max="7174" width="10.7109375" customWidth="1"/>
    <col min="7175" max="7424" width="11.42578125" customWidth="1"/>
    <col min="7425" max="7425" width="104.42578125" bestFit="1" customWidth="1"/>
    <col min="7426" max="7430" width="10.7109375" customWidth="1"/>
    <col min="7431" max="7680" width="11.42578125" customWidth="1"/>
    <col min="7681" max="7681" width="104.42578125" bestFit="1" customWidth="1"/>
    <col min="7682" max="7686" width="10.7109375" customWidth="1"/>
    <col min="7687" max="7936" width="11.42578125" customWidth="1"/>
    <col min="7937" max="7937" width="104.42578125" bestFit="1" customWidth="1"/>
    <col min="7938" max="7942" width="10.7109375" customWidth="1"/>
    <col min="7943" max="8192" width="11.42578125" customWidth="1"/>
    <col min="8193" max="8193" width="104.42578125" bestFit="1" customWidth="1"/>
    <col min="8194" max="8198" width="10.7109375" customWidth="1"/>
    <col min="8199" max="8448" width="11.42578125" customWidth="1"/>
    <col min="8449" max="8449" width="104.42578125" bestFit="1" customWidth="1"/>
    <col min="8450" max="8454" width="10.7109375" customWidth="1"/>
    <col min="8455" max="8704" width="11.42578125" customWidth="1"/>
    <col min="8705" max="8705" width="104.42578125" bestFit="1" customWidth="1"/>
    <col min="8706" max="8710" width="10.7109375" customWidth="1"/>
    <col min="8711" max="8960" width="11.42578125" customWidth="1"/>
    <col min="8961" max="8961" width="104.42578125" bestFit="1" customWidth="1"/>
    <col min="8962" max="8966" width="10.7109375" customWidth="1"/>
    <col min="8967" max="9216" width="11.42578125" customWidth="1"/>
    <col min="9217" max="9217" width="104.42578125" bestFit="1" customWidth="1"/>
    <col min="9218" max="9222" width="10.7109375" customWidth="1"/>
    <col min="9223" max="9472" width="11.42578125" customWidth="1"/>
    <col min="9473" max="9473" width="104.42578125" bestFit="1" customWidth="1"/>
    <col min="9474" max="9478" width="10.7109375" customWidth="1"/>
    <col min="9479" max="9728" width="11.42578125" customWidth="1"/>
    <col min="9729" max="9729" width="104.42578125" bestFit="1" customWidth="1"/>
    <col min="9730" max="9734" width="10.7109375" customWidth="1"/>
    <col min="9735" max="9984" width="11.42578125" customWidth="1"/>
    <col min="9985" max="9985" width="104.42578125" bestFit="1" customWidth="1"/>
    <col min="9986" max="9990" width="10.7109375" customWidth="1"/>
    <col min="9991" max="10240" width="11.42578125" customWidth="1"/>
    <col min="10241" max="10241" width="104.42578125" bestFit="1" customWidth="1"/>
    <col min="10242" max="10246" width="10.7109375" customWidth="1"/>
    <col min="10247" max="10496" width="11.42578125" customWidth="1"/>
    <col min="10497" max="10497" width="104.42578125" bestFit="1" customWidth="1"/>
    <col min="10498" max="10502" width="10.7109375" customWidth="1"/>
    <col min="10503" max="10752" width="11.42578125" customWidth="1"/>
    <col min="10753" max="10753" width="104.42578125" bestFit="1" customWidth="1"/>
    <col min="10754" max="10758" width="10.7109375" customWidth="1"/>
    <col min="10759" max="11008" width="11.42578125" customWidth="1"/>
    <col min="11009" max="11009" width="104.42578125" bestFit="1" customWidth="1"/>
    <col min="11010" max="11014" width="10.7109375" customWidth="1"/>
    <col min="11015" max="11264" width="11.42578125" customWidth="1"/>
    <col min="11265" max="11265" width="104.42578125" bestFit="1" customWidth="1"/>
    <col min="11266" max="11270" width="10.7109375" customWidth="1"/>
    <col min="11271" max="11520" width="11.42578125" customWidth="1"/>
    <col min="11521" max="11521" width="104.42578125" bestFit="1" customWidth="1"/>
    <col min="11522" max="11526" width="10.7109375" customWidth="1"/>
    <col min="11527" max="11776" width="11.42578125" customWidth="1"/>
    <col min="11777" max="11777" width="104.42578125" bestFit="1" customWidth="1"/>
    <col min="11778" max="11782" width="10.7109375" customWidth="1"/>
    <col min="11783" max="12032" width="11.42578125" customWidth="1"/>
    <col min="12033" max="12033" width="104.42578125" bestFit="1" customWidth="1"/>
    <col min="12034" max="12038" width="10.7109375" customWidth="1"/>
    <col min="12039" max="12288" width="11.42578125" customWidth="1"/>
    <col min="12289" max="12289" width="104.42578125" bestFit="1" customWidth="1"/>
    <col min="12290" max="12294" width="10.7109375" customWidth="1"/>
    <col min="12295" max="12544" width="11.42578125" customWidth="1"/>
    <col min="12545" max="12545" width="104.42578125" bestFit="1" customWidth="1"/>
    <col min="12546" max="12550" width="10.7109375" customWidth="1"/>
    <col min="12551" max="12800" width="11.42578125" customWidth="1"/>
    <col min="12801" max="12801" width="104.42578125" bestFit="1" customWidth="1"/>
    <col min="12802" max="12806" width="10.7109375" customWidth="1"/>
    <col min="12807" max="13056" width="11.42578125" customWidth="1"/>
    <col min="13057" max="13057" width="104.42578125" bestFit="1" customWidth="1"/>
    <col min="13058" max="13062" width="10.7109375" customWidth="1"/>
    <col min="13063" max="13312" width="11.42578125" customWidth="1"/>
    <col min="13313" max="13313" width="104.42578125" bestFit="1" customWidth="1"/>
    <col min="13314" max="13318" width="10.7109375" customWidth="1"/>
    <col min="13319" max="13568" width="11.42578125" customWidth="1"/>
    <col min="13569" max="13569" width="104.42578125" bestFit="1" customWidth="1"/>
    <col min="13570" max="13574" width="10.7109375" customWidth="1"/>
    <col min="13575" max="13824" width="11.42578125" customWidth="1"/>
    <col min="13825" max="13825" width="104.42578125" bestFit="1" customWidth="1"/>
    <col min="13826" max="13830" width="10.7109375" customWidth="1"/>
    <col min="13831" max="14080" width="11.42578125" customWidth="1"/>
    <col min="14081" max="14081" width="104.42578125" bestFit="1" customWidth="1"/>
    <col min="14082" max="14086" width="10.7109375" customWidth="1"/>
    <col min="14087" max="14336" width="11.42578125" customWidth="1"/>
    <col min="14337" max="14337" width="104.42578125" bestFit="1" customWidth="1"/>
    <col min="14338" max="14342" width="10.7109375" customWidth="1"/>
    <col min="14343" max="14592" width="11.42578125" customWidth="1"/>
    <col min="14593" max="14593" width="104.42578125" bestFit="1" customWidth="1"/>
    <col min="14594" max="14598" width="10.7109375" customWidth="1"/>
    <col min="14599" max="14848" width="11.42578125" customWidth="1"/>
    <col min="14849" max="14849" width="104.42578125" bestFit="1" customWidth="1"/>
    <col min="14850" max="14854" width="10.7109375" customWidth="1"/>
    <col min="14855" max="15104" width="11.42578125" customWidth="1"/>
    <col min="15105" max="15105" width="104.42578125" bestFit="1" customWidth="1"/>
    <col min="15106" max="15110" width="10.7109375" customWidth="1"/>
    <col min="15111" max="15360" width="11.42578125" customWidth="1"/>
    <col min="15361" max="15361" width="104.42578125" bestFit="1" customWidth="1"/>
    <col min="15362" max="15366" width="10.7109375" customWidth="1"/>
    <col min="15367" max="15616" width="11.42578125" customWidth="1"/>
    <col min="15617" max="15617" width="104.42578125" bestFit="1" customWidth="1"/>
    <col min="15618" max="15622" width="10.7109375" customWidth="1"/>
    <col min="15623" max="15872" width="11.42578125" customWidth="1"/>
    <col min="15873" max="15873" width="104.42578125" bestFit="1" customWidth="1"/>
    <col min="15874" max="15878" width="10.7109375" customWidth="1"/>
    <col min="15879" max="16128" width="11.42578125" customWidth="1"/>
    <col min="16129" max="16129" width="104.42578125" bestFit="1" customWidth="1"/>
    <col min="16130" max="16134" width="10.7109375" customWidth="1"/>
    <col min="16135" max="16384" width="11.42578125" customWidth="1"/>
  </cols>
  <sheetData>
    <row r="1" spans="1:21" ht="30" customHeight="1">
      <c r="A1" s="740" t="s">
        <v>891</v>
      </c>
      <c r="B1" s="740"/>
      <c r="C1" s="740"/>
      <c r="D1" s="740"/>
      <c r="E1" s="740"/>
      <c r="F1" s="740"/>
      <c r="G1" s="48"/>
      <c r="H1" s="48"/>
      <c r="I1" s="48"/>
      <c r="J1" s="48"/>
      <c r="K1" s="48"/>
      <c r="L1" s="48"/>
      <c r="M1" s="48"/>
      <c r="N1" s="48"/>
      <c r="O1" s="48"/>
      <c r="P1" s="48"/>
      <c r="Q1" s="48"/>
      <c r="R1" s="48"/>
      <c r="S1" s="48"/>
      <c r="T1" s="48"/>
      <c r="U1" s="48"/>
    </row>
    <row r="2" spans="1:21" ht="18">
      <c r="A2" s="741" t="s">
        <v>1</v>
      </c>
      <c r="B2" s="741"/>
      <c r="C2" s="741"/>
      <c r="D2" s="741"/>
      <c r="E2" s="741"/>
      <c r="F2" s="741"/>
      <c r="G2" s="48"/>
      <c r="H2" s="48"/>
      <c r="I2" s="48"/>
      <c r="J2" s="48"/>
      <c r="K2" s="48"/>
      <c r="L2" s="48"/>
      <c r="M2" s="48"/>
      <c r="N2" s="48"/>
      <c r="O2" s="48"/>
      <c r="P2" s="48"/>
      <c r="Q2" s="48"/>
      <c r="R2" s="48"/>
      <c r="S2" s="48"/>
      <c r="T2" s="48"/>
      <c r="U2" s="48"/>
    </row>
    <row r="3" spans="1:21" ht="18">
      <c r="A3" s="741" t="s">
        <v>2</v>
      </c>
      <c r="B3" s="741"/>
      <c r="C3" s="741"/>
      <c r="D3" s="741"/>
      <c r="E3" s="741"/>
      <c r="F3" s="741"/>
      <c r="G3" s="48"/>
      <c r="H3" s="48"/>
      <c r="I3" s="48"/>
      <c r="J3" s="48"/>
      <c r="K3" s="48"/>
      <c r="L3" s="48"/>
      <c r="M3" s="48"/>
      <c r="N3" s="48"/>
      <c r="O3" s="48"/>
      <c r="P3" s="48"/>
      <c r="Q3" s="48"/>
      <c r="R3" s="48"/>
      <c r="S3" s="48"/>
      <c r="T3" s="48"/>
      <c r="U3" s="48"/>
    </row>
    <row r="4" spans="1:21" ht="30" customHeight="1">
      <c r="A4" s="742" t="s">
        <v>3</v>
      </c>
      <c r="B4" s="742"/>
      <c r="C4" s="742"/>
      <c r="D4" s="742"/>
      <c r="E4" s="742"/>
      <c r="F4" s="742"/>
      <c r="G4" s="48"/>
      <c r="H4" s="48"/>
      <c r="I4" s="48"/>
      <c r="J4" s="48"/>
      <c r="K4" s="48"/>
      <c r="L4" s="48"/>
      <c r="M4" s="48"/>
      <c r="N4" s="48"/>
      <c r="O4" s="48"/>
      <c r="P4" s="48"/>
      <c r="Q4" s="48"/>
      <c r="R4" s="48"/>
      <c r="S4" s="48"/>
      <c r="T4" s="48"/>
      <c r="U4" s="48"/>
    </row>
    <row r="5" spans="1:21" ht="3.75" customHeight="1">
      <c r="A5" s="1"/>
      <c r="B5" s="263"/>
      <c r="C5" s="263"/>
      <c r="D5" s="263"/>
      <c r="E5" s="263"/>
      <c r="F5" s="263"/>
      <c r="G5" s="48"/>
      <c r="H5" s="48"/>
      <c r="I5" s="48"/>
      <c r="J5" s="48"/>
      <c r="K5" s="48"/>
      <c r="L5" s="48"/>
      <c r="M5" s="48"/>
      <c r="N5" s="48"/>
      <c r="O5" s="48"/>
      <c r="P5" s="48"/>
      <c r="Q5" s="48"/>
      <c r="R5" s="48"/>
      <c r="S5" s="48"/>
      <c r="T5" s="48"/>
      <c r="U5" s="48"/>
    </row>
    <row r="6" spans="1:21" ht="30" customHeight="1" thickBot="1">
      <c r="A6" s="3"/>
      <c r="B6" s="4" t="s">
        <v>4</v>
      </c>
      <c r="C6" s="4" t="s">
        <v>5</v>
      </c>
      <c r="D6" s="4" t="s">
        <v>6</v>
      </c>
      <c r="E6" s="4" t="s">
        <v>7</v>
      </c>
      <c r="F6" s="4" t="s">
        <v>8</v>
      </c>
      <c r="G6" s="48"/>
      <c r="H6" s="48"/>
      <c r="I6" s="48"/>
      <c r="J6" s="48"/>
      <c r="K6" s="48"/>
      <c r="L6" s="48"/>
      <c r="M6" s="48"/>
      <c r="N6" s="48"/>
      <c r="O6" s="48"/>
      <c r="P6" s="48"/>
      <c r="Q6" s="48"/>
      <c r="R6" s="48"/>
      <c r="S6" s="48"/>
      <c r="T6" s="48"/>
      <c r="U6" s="48"/>
    </row>
    <row r="7" spans="1:21">
      <c r="A7" s="5" t="s">
        <v>9</v>
      </c>
      <c r="B7" s="6">
        <v>9029761.6092399992</v>
      </c>
      <c r="C7" s="6">
        <v>287250.30861000001</v>
      </c>
      <c r="D7" s="6">
        <v>0</v>
      </c>
      <c r="E7" s="6">
        <v>1.1326700000000001</v>
      </c>
      <c r="F7" s="6">
        <v>9317013.050520001</v>
      </c>
      <c r="G7" s="48"/>
      <c r="H7" s="48"/>
      <c r="I7" s="48"/>
      <c r="J7" s="48"/>
      <c r="K7" s="48"/>
      <c r="L7" s="48"/>
      <c r="M7" s="48"/>
      <c r="N7" s="48"/>
      <c r="O7" s="48"/>
      <c r="P7" s="48"/>
      <c r="Q7" s="48"/>
      <c r="R7" s="48"/>
      <c r="S7" s="48"/>
      <c r="T7" s="48"/>
      <c r="U7" s="48"/>
    </row>
    <row r="8" spans="1:21">
      <c r="A8" s="7" t="s">
        <v>10</v>
      </c>
      <c r="B8" s="8">
        <v>154516.22881</v>
      </c>
      <c r="C8" s="8">
        <v>131317.02254000001</v>
      </c>
      <c r="D8" s="8">
        <v>0</v>
      </c>
      <c r="E8" s="8">
        <v>0</v>
      </c>
      <c r="F8" s="8">
        <v>285833.25135000004</v>
      </c>
      <c r="G8" s="48"/>
      <c r="H8" s="48"/>
      <c r="I8" s="48"/>
      <c r="J8" s="48"/>
      <c r="K8" s="48"/>
      <c r="L8" s="48"/>
      <c r="M8" s="48"/>
      <c r="N8" s="48"/>
      <c r="O8" s="48"/>
      <c r="P8" s="48"/>
      <c r="Q8" s="48"/>
      <c r="R8" s="48"/>
      <c r="S8" s="48"/>
      <c r="T8" s="48"/>
      <c r="U8" s="48"/>
    </row>
    <row r="9" spans="1:21">
      <c r="A9" s="9" t="s">
        <v>11</v>
      </c>
      <c r="B9" s="10">
        <v>0</v>
      </c>
      <c r="C9" s="10">
        <v>0</v>
      </c>
      <c r="D9" s="10">
        <v>0</v>
      </c>
      <c r="E9" s="10">
        <v>0</v>
      </c>
      <c r="F9" s="10">
        <v>0</v>
      </c>
      <c r="G9" s="48"/>
      <c r="H9" s="48"/>
      <c r="I9" s="48"/>
      <c r="J9" s="48"/>
      <c r="K9" s="48"/>
      <c r="L9" s="48"/>
      <c r="M9" s="48"/>
      <c r="N9" s="48"/>
      <c r="O9" s="48"/>
      <c r="P9" s="48"/>
      <c r="Q9" s="48"/>
      <c r="R9" s="48"/>
      <c r="S9" s="48"/>
      <c r="T9" s="48"/>
      <c r="U9" s="48"/>
    </row>
    <row r="10" spans="1:21">
      <c r="A10" s="9" t="s">
        <v>12</v>
      </c>
      <c r="B10" s="10">
        <v>64287.603940000001</v>
      </c>
      <c r="C10" s="10">
        <v>130934.37686</v>
      </c>
      <c r="D10" s="10">
        <v>0</v>
      </c>
      <c r="E10" s="10">
        <v>0</v>
      </c>
      <c r="F10" s="10">
        <v>195221.98080000002</v>
      </c>
      <c r="G10" s="48"/>
      <c r="H10" s="48"/>
      <c r="I10" s="48"/>
      <c r="J10" s="48"/>
      <c r="K10" s="48"/>
      <c r="L10" s="48"/>
      <c r="M10" s="48"/>
      <c r="N10" s="48"/>
      <c r="O10" s="48"/>
      <c r="P10" s="48"/>
      <c r="Q10" s="48"/>
      <c r="R10" s="48"/>
      <c r="S10" s="48"/>
      <c r="T10" s="48"/>
      <c r="U10" s="48"/>
    </row>
    <row r="11" spans="1:21">
      <c r="A11" s="9" t="s">
        <v>13</v>
      </c>
      <c r="B11" s="10">
        <v>90228.62487</v>
      </c>
      <c r="C11" s="10">
        <v>382.64567999999997</v>
      </c>
      <c r="D11" s="10">
        <v>0</v>
      </c>
      <c r="E11" s="10">
        <v>0</v>
      </c>
      <c r="F11" s="10">
        <v>90611.270550000001</v>
      </c>
      <c r="G11" s="48"/>
      <c r="H11" s="48"/>
      <c r="I11" s="48"/>
      <c r="J11" s="48"/>
      <c r="K11" s="48"/>
      <c r="L11" s="48"/>
      <c r="M11" s="48"/>
      <c r="N11" s="48"/>
      <c r="O11" s="48"/>
      <c r="P11" s="48"/>
      <c r="Q11" s="48"/>
      <c r="R11" s="48"/>
      <c r="S11" s="48"/>
      <c r="T11" s="48"/>
      <c r="U11" s="48"/>
    </row>
    <row r="12" spans="1:21">
      <c r="A12" s="9" t="s">
        <v>14</v>
      </c>
      <c r="B12" s="10">
        <v>0</v>
      </c>
      <c r="C12" s="10">
        <v>0</v>
      </c>
      <c r="D12" s="10">
        <v>0</v>
      </c>
      <c r="E12" s="10">
        <v>0</v>
      </c>
      <c r="F12" s="10">
        <v>0</v>
      </c>
      <c r="G12" s="48"/>
      <c r="H12" s="48"/>
      <c r="I12" s="48"/>
      <c r="J12" s="48"/>
      <c r="K12" s="48"/>
      <c r="L12" s="48"/>
      <c r="M12" s="48"/>
      <c r="N12" s="48"/>
      <c r="O12" s="48"/>
      <c r="P12" s="48"/>
      <c r="Q12" s="48"/>
      <c r="R12" s="48"/>
      <c r="S12" s="48"/>
      <c r="T12" s="48"/>
      <c r="U12" s="48"/>
    </row>
    <row r="13" spans="1:21">
      <c r="A13" s="9" t="s">
        <v>15</v>
      </c>
      <c r="B13" s="10">
        <v>0</v>
      </c>
      <c r="C13" s="10">
        <v>0</v>
      </c>
      <c r="D13" s="10">
        <v>0</v>
      </c>
      <c r="E13" s="10">
        <v>0</v>
      </c>
      <c r="F13" s="10">
        <v>0</v>
      </c>
      <c r="G13" s="48"/>
      <c r="H13" s="48"/>
      <c r="I13" s="48"/>
      <c r="J13" s="48"/>
      <c r="K13" s="48"/>
      <c r="L13" s="48"/>
      <c r="M13" s="48"/>
      <c r="N13" s="48"/>
      <c r="O13" s="48"/>
      <c r="P13" s="48"/>
      <c r="Q13" s="48"/>
      <c r="R13" s="48"/>
      <c r="S13" s="48"/>
      <c r="T13" s="48"/>
      <c r="U13" s="48"/>
    </row>
    <row r="14" spans="1:21">
      <c r="A14" s="11" t="s">
        <v>16</v>
      </c>
      <c r="B14" s="10">
        <v>0</v>
      </c>
      <c r="C14" s="10">
        <v>0</v>
      </c>
      <c r="D14" s="10">
        <v>0</v>
      </c>
      <c r="E14" s="10">
        <v>0</v>
      </c>
      <c r="F14" s="10">
        <v>0</v>
      </c>
      <c r="G14" s="48"/>
      <c r="H14" s="48"/>
      <c r="I14" s="48"/>
      <c r="J14" s="48"/>
      <c r="K14" s="48"/>
      <c r="L14" s="48"/>
      <c r="M14" s="48"/>
      <c r="N14" s="48"/>
      <c r="O14" s="48"/>
      <c r="P14" s="48"/>
      <c r="Q14" s="48"/>
      <c r="R14" s="48"/>
      <c r="S14" s="48"/>
      <c r="T14" s="48"/>
      <c r="U14" s="48"/>
    </row>
    <row r="15" spans="1:21">
      <c r="A15" s="9" t="s">
        <v>17</v>
      </c>
      <c r="B15" s="10">
        <v>0</v>
      </c>
      <c r="C15" s="10">
        <v>0</v>
      </c>
      <c r="D15" s="10">
        <v>0</v>
      </c>
      <c r="E15" s="10">
        <v>0</v>
      </c>
      <c r="F15" s="10">
        <v>0</v>
      </c>
      <c r="G15" s="48"/>
      <c r="H15" s="48"/>
      <c r="I15" s="48"/>
      <c r="J15" s="48"/>
      <c r="K15" s="48"/>
      <c r="L15" s="48"/>
      <c r="M15" s="48"/>
      <c r="N15" s="48"/>
      <c r="O15" s="48"/>
      <c r="P15" s="48"/>
      <c r="Q15" s="48"/>
      <c r="R15" s="48"/>
      <c r="S15" s="48"/>
      <c r="T15" s="48"/>
      <c r="U15" s="48"/>
    </row>
    <row r="16" spans="1:21">
      <c r="A16" s="9" t="s">
        <v>18</v>
      </c>
      <c r="B16" s="10">
        <v>0</v>
      </c>
      <c r="C16" s="10">
        <v>0</v>
      </c>
      <c r="D16" s="10">
        <v>0</v>
      </c>
      <c r="E16" s="10">
        <v>0</v>
      </c>
      <c r="F16" s="10">
        <v>0</v>
      </c>
      <c r="G16" s="48"/>
      <c r="H16" s="48"/>
      <c r="I16" s="48"/>
      <c r="J16" s="48"/>
      <c r="K16" s="48"/>
      <c r="L16" s="48"/>
      <c r="M16" s="48"/>
      <c r="N16" s="48"/>
      <c r="O16" s="48"/>
      <c r="P16" s="48"/>
      <c r="Q16" s="48"/>
      <c r="R16" s="48"/>
      <c r="S16" s="48"/>
      <c r="T16" s="48"/>
      <c r="U16" s="48"/>
    </row>
    <row r="17" spans="1:21">
      <c r="A17" s="7" t="s">
        <v>19</v>
      </c>
      <c r="B17" s="8">
        <v>918462.11987000005</v>
      </c>
      <c r="C17" s="8">
        <v>6312.0201399999996</v>
      </c>
      <c r="D17" s="8">
        <v>0</v>
      </c>
      <c r="E17" s="8">
        <v>1.1326700000000001</v>
      </c>
      <c r="F17" s="8">
        <v>924775.27267999994</v>
      </c>
      <c r="G17" s="48"/>
      <c r="H17" s="48"/>
      <c r="I17" s="48"/>
      <c r="J17" s="48"/>
      <c r="K17" s="48"/>
      <c r="L17" s="48"/>
      <c r="M17" s="48"/>
      <c r="N17" s="48"/>
      <c r="O17" s="48"/>
      <c r="P17" s="48"/>
      <c r="Q17" s="48"/>
      <c r="R17" s="48"/>
      <c r="S17" s="48"/>
      <c r="T17" s="48"/>
      <c r="U17" s="48"/>
    </row>
    <row r="18" spans="1:21">
      <c r="A18" s="9" t="s">
        <v>20</v>
      </c>
      <c r="B18" s="10">
        <v>0</v>
      </c>
      <c r="C18" s="10">
        <v>0</v>
      </c>
      <c r="D18" s="10">
        <v>0</v>
      </c>
      <c r="E18" s="10">
        <v>0</v>
      </c>
      <c r="F18" s="10">
        <v>0</v>
      </c>
      <c r="G18" s="48"/>
      <c r="H18" s="48"/>
      <c r="I18" s="48"/>
      <c r="J18" s="48"/>
      <c r="K18" s="48"/>
      <c r="L18" s="48"/>
      <c r="M18" s="48"/>
      <c r="N18" s="48"/>
      <c r="O18" s="48"/>
      <c r="P18" s="48"/>
      <c r="Q18" s="48"/>
      <c r="R18" s="48"/>
      <c r="S18" s="48"/>
      <c r="T18" s="48"/>
      <c r="U18" s="48"/>
    </row>
    <row r="19" spans="1:21">
      <c r="A19" s="9" t="s">
        <v>21</v>
      </c>
      <c r="B19" s="10">
        <v>868270.47571999999</v>
      </c>
      <c r="C19" s="10">
        <v>0</v>
      </c>
      <c r="D19" s="10">
        <v>0</v>
      </c>
      <c r="E19" s="10">
        <v>0</v>
      </c>
      <c r="F19" s="10">
        <v>868270.47571999999</v>
      </c>
      <c r="G19" s="48"/>
      <c r="H19" s="48"/>
      <c r="I19" s="48"/>
      <c r="J19" s="48"/>
      <c r="K19" s="48"/>
      <c r="L19" s="48"/>
      <c r="M19" s="48"/>
      <c r="N19" s="48"/>
      <c r="O19" s="48"/>
      <c r="P19" s="48"/>
      <c r="Q19" s="48"/>
      <c r="R19" s="48"/>
      <c r="S19" s="48"/>
      <c r="T19" s="48"/>
      <c r="U19" s="48"/>
    </row>
    <row r="20" spans="1:21">
      <c r="A20" s="9" t="s">
        <v>22</v>
      </c>
      <c r="B20" s="10">
        <v>0</v>
      </c>
      <c r="C20" s="10">
        <v>0</v>
      </c>
      <c r="D20" s="10">
        <v>0</v>
      </c>
      <c r="E20" s="10">
        <v>0</v>
      </c>
      <c r="F20" s="10">
        <v>0</v>
      </c>
      <c r="G20" s="48"/>
      <c r="H20" s="48"/>
      <c r="I20" s="48"/>
      <c r="J20" s="48"/>
      <c r="K20" s="48"/>
      <c r="L20" s="48"/>
      <c r="M20" s="48"/>
      <c r="N20" s="48"/>
      <c r="O20" s="48"/>
      <c r="P20" s="48"/>
      <c r="Q20" s="48"/>
      <c r="R20" s="48"/>
      <c r="S20" s="48"/>
      <c r="T20" s="48"/>
      <c r="U20" s="48"/>
    </row>
    <row r="21" spans="1:21">
      <c r="A21" s="9" t="s">
        <v>23</v>
      </c>
      <c r="B21" s="10">
        <v>0</v>
      </c>
      <c r="C21" s="10">
        <v>0</v>
      </c>
      <c r="D21" s="10">
        <v>0</v>
      </c>
      <c r="E21" s="10">
        <v>0</v>
      </c>
      <c r="F21" s="10">
        <v>0</v>
      </c>
      <c r="G21" s="48"/>
      <c r="H21" s="48"/>
      <c r="I21" s="48"/>
      <c r="J21" s="48"/>
      <c r="K21" s="48"/>
      <c r="L21" s="48"/>
      <c r="M21" s="48"/>
      <c r="N21" s="48"/>
      <c r="O21" s="48"/>
      <c r="P21" s="48"/>
      <c r="Q21" s="48"/>
      <c r="R21" s="48"/>
      <c r="S21" s="48"/>
      <c r="T21" s="48"/>
      <c r="U21" s="48"/>
    </row>
    <row r="22" spans="1:21">
      <c r="A22" s="11" t="s">
        <v>24</v>
      </c>
      <c r="B22" s="10">
        <v>49016.931229999995</v>
      </c>
      <c r="C22" s="10">
        <v>612.64679000000001</v>
      </c>
      <c r="D22" s="10">
        <v>0</v>
      </c>
      <c r="E22" s="10">
        <v>1.1326700000000001</v>
      </c>
      <c r="F22" s="10">
        <v>49630.71069</v>
      </c>
      <c r="G22" s="48"/>
      <c r="H22" s="48"/>
      <c r="I22" s="48"/>
      <c r="J22" s="48"/>
      <c r="K22" s="48"/>
      <c r="L22" s="48"/>
      <c r="M22" s="48"/>
      <c r="N22" s="48"/>
      <c r="O22" s="48"/>
      <c r="P22" s="48"/>
      <c r="Q22" s="48"/>
      <c r="R22" s="48"/>
      <c r="S22" s="48"/>
      <c r="T22" s="48"/>
      <c r="U22" s="48"/>
    </row>
    <row r="23" spans="1:21">
      <c r="A23" s="9" t="s">
        <v>25</v>
      </c>
      <c r="B23" s="10">
        <v>0</v>
      </c>
      <c r="C23" s="10">
        <v>5699.3733499999998</v>
      </c>
      <c r="D23" s="10">
        <v>0</v>
      </c>
      <c r="E23" s="10">
        <v>0</v>
      </c>
      <c r="F23" s="10">
        <v>5699.3733499999998</v>
      </c>
      <c r="G23" s="48"/>
      <c r="H23" s="48"/>
      <c r="I23" s="48"/>
      <c r="J23" s="48"/>
      <c r="K23" s="48"/>
      <c r="L23" s="48"/>
      <c r="M23" s="48"/>
      <c r="N23" s="48"/>
      <c r="O23" s="48"/>
      <c r="P23" s="48"/>
      <c r="Q23" s="48"/>
      <c r="R23" s="48"/>
      <c r="S23" s="48"/>
      <c r="T23" s="48"/>
      <c r="U23" s="48"/>
    </row>
    <row r="24" spans="1:21">
      <c r="A24" s="9" t="s">
        <v>26</v>
      </c>
      <c r="B24" s="10">
        <v>1174.7129199999999</v>
      </c>
      <c r="C24" s="10">
        <v>0</v>
      </c>
      <c r="D24" s="10">
        <v>0</v>
      </c>
      <c r="E24" s="10">
        <v>0</v>
      </c>
      <c r="F24" s="10">
        <v>1174.7129199999999</v>
      </c>
      <c r="G24" s="48"/>
      <c r="H24" s="48"/>
      <c r="I24" s="48"/>
      <c r="J24" s="48"/>
      <c r="K24" s="48"/>
      <c r="L24" s="48"/>
      <c r="M24" s="48"/>
      <c r="N24" s="48"/>
      <c r="O24" s="48"/>
      <c r="P24" s="48"/>
      <c r="Q24" s="48"/>
      <c r="R24" s="48"/>
      <c r="S24" s="48"/>
      <c r="T24" s="48"/>
      <c r="U24" s="48"/>
    </row>
    <row r="25" spans="1:21">
      <c r="A25" s="9" t="s">
        <v>27</v>
      </c>
      <c r="B25" s="10">
        <v>0</v>
      </c>
      <c r="C25" s="10">
        <v>0</v>
      </c>
      <c r="D25" s="10">
        <v>0</v>
      </c>
      <c r="E25" s="10">
        <v>0</v>
      </c>
      <c r="F25" s="10">
        <v>0</v>
      </c>
      <c r="G25" s="48"/>
      <c r="H25" s="48"/>
      <c r="I25" s="48"/>
      <c r="J25" s="48"/>
      <c r="K25" s="48"/>
      <c r="L25" s="48"/>
      <c r="M25" s="48"/>
      <c r="N25" s="48"/>
      <c r="O25" s="48"/>
      <c r="P25" s="48"/>
      <c r="Q25" s="48"/>
      <c r="R25" s="48"/>
      <c r="S25" s="48"/>
      <c r="T25" s="48"/>
      <c r="U25" s="48"/>
    </row>
    <row r="26" spans="1:21">
      <c r="A26" s="7" t="s">
        <v>28</v>
      </c>
      <c r="B26" s="8">
        <v>6242931.8548500007</v>
      </c>
      <c r="C26" s="8">
        <v>1107.3767800000001</v>
      </c>
      <c r="D26" s="8">
        <v>0</v>
      </c>
      <c r="E26" s="8">
        <v>0</v>
      </c>
      <c r="F26" s="8">
        <v>6244039.2316300003</v>
      </c>
      <c r="G26" s="48"/>
      <c r="H26" s="48"/>
      <c r="I26" s="48"/>
      <c r="J26" s="48"/>
      <c r="K26" s="48"/>
      <c r="L26" s="48"/>
      <c r="M26" s="48"/>
      <c r="N26" s="48"/>
      <c r="O26" s="48"/>
      <c r="P26" s="48"/>
      <c r="Q26" s="48"/>
      <c r="R26" s="48"/>
      <c r="S26" s="48"/>
      <c r="T26" s="48"/>
      <c r="U26" s="48"/>
    </row>
    <row r="27" spans="1:21">
      <c r="A27" s="12" t="s">
        <v>29</v>
      </c>
      <c r="B27" s="10">
        <v>6015669.1707899999</v>
      </c>
      <c r="C27" s="10">
        <v>1029</v>
      </c>
      <c r="D27" s="10">
        <v>0</v>
      </c>
      <c r="E27" s="10">
        <v>0</v>
      </c>
      <c r="F27" s="10">
        <v>6016698.1707899999</v>
      </c>
      <c r="G27" s="48"/>
      <c r="H27" s="48"/>
      <c r="I27" s="48"/>
      <c r="J27" s="48"/>
      <c r="K27" s="48"/>
      <c r="L27" s="48"/>
      <c r="M27" s="48"/>
      <c r="N27" s="48"/>
      <c r="O27" s="48"/>
      <c r="P27" s="48"/>
      <c r="Q27" s="48"/>
      <c r="R27" s="48"/>
      <c r="S27" s="48"/>
      <c r="T27" s="48"/>
      <c r="U27" s="48"/>
    </row>
    <row r="28" spans="1:21">
      <c r="A28" s="9" t="s">
        <v>30</v>
      </c>
      <c r="B28" s="10">
        <v>5402324.7489600005</v>
      </c>
      <c r="C28" s="10">
        <v>1029</v>
      </c>
      <c r="D28" s="10">
        <v>0</v>
      </c>
      <c r="E28" s="10">
        <v>0</v>
      </c>
      <c r="F28" s="10">
        <v>5403353.7489600005</v>
      </c>
      <c r="G28" s="48"/>
      <c r="H28" s="48"/>
      <c r="I28" s="48"/>
      <c r="J28" s="48"/>
      <c r="K28" s="48"/>
      <c r="L28" s="48"/>
      <c r="M28" s="48"/>
      <c r="N28" s="48"/>
      <c r="O28" s="48"/>
      <c r="P28" s="48"/>
      <c r="Q28" s="48"/>
      <c r="R28" s="48"/>
      <c r="S28" s="48"/>
      <c r="T28" s="48"/>
      <c r="U28" s="48"/>
    </row>
    <row r="29" spans="1:21">
      <c r="A29" s="9" t="s">
        <v>31</v>
      </c>
      <c r="B29" s="10">
        <v>555625.01898000005</v>
      </c>
      <c r="C29" s="10">
        <v>0</v>
      </c>
      <c r="D29" s="10">
        <v>0</v>
      </c>
      <c r="E29" s="10">
        <v>0</v>
      </c>
      <c r="F29" s="10">
        <v>555625.01898000005</v>
      </c>
      <c r="G29" s="48"/>
      <c r="H29" s="48"/>
      <c r="I29" s="48"/>
      <c r="J29" s="48"/>
      <c r="K29" s="48"/>
      <c r="L29" s="48"/>
      <c r="M29" s="48"/>
      <c r="N29" s="48"/>
      <c r="O29" s="48"/>
      <c r="P29" s="48"/>
      <c r="Q29" s="48"/>
      <c r="R29" s="48"/>
      <c r="S29" s="48"/>
      <c r="T29" s="48"/>
      <c r="U29" s="48"/>
    </row>
    <row r="30" spans="1:21">
      <c r="A30" s="9" t="s">
        <v>32</v>
      </c>
      <c r="B30" s="10">
        <v>57719.402849999999</v>
      </c>
      <c r="C30" s="10">
        <v>0</v>
      </c>
      <c r="D30" s="10">
        <v>0</v>
      </c>
      <c r="E30" s="10">
        <v>0</v>
      </c>
      <c r="F30" s="10">
        <v>57719.402849999999</v>
      </c>
      <c r="G30" s="48"/>
      <c r="H30" s="48"/>
      <c r="I30" s="48"/>
      <c r="J30" s="48"/>
      <c r="K30" s="48"/>
      <c r="L30" s="48"/>
      <c r="M30" s="48"/>
      <c r="N30" s="48"/>
      <c r="O30" s="48"/>
      <c r="P30" s="48"/>
      <c r="Q30" s="48"/>
      <c r="R30" s="48"/>
      <c r="S30" s="48"/>
      <c r="T30" s="48"/>
      <c r="U30" s="48"/>
    </row>
    <row r="31" spans="1:21">
      <c r="A31" s="12" t="s">
        <v>33</v>
      </c>
      <c r="B31" s="10">
        <v>44449.450409999998</v>
      </c>
      <c r="C31" s="10">
        <v>0</v>
      </c>
      <c r="D31" s="10">
        <v>0</v>
      </c>
      <c r="E31" s="10">
        <v>0</v>
      </c>
      <c r="F31" s="10">
        <v>44449.450409999998</v>
      </c>
      <c r="G31" s="48"/>
      <c r="H31" s="48"/>
      <c r="I31" s="48"/>
      <c r="J31" s="48"/>
      <c r="K31" s="48"/>
      <c r="L31" s="48"/>
      <c r="M31" s="48"/>
      <c r="N31" s="48"/>
      <c r="O31" s="48"/>
      <c r="P31" s="48"/>
      <c r="Q31" s="48"/>
      <c r="R31" s="48"/>
      <c r="S31" s="48"/>
      <c r="T31" s="48"/>
      <c r="U31" s="48"/>
    </row>
    <row r="32" spans="1:21">
      <c r="A32" s="9" t="s">
        <v>34</v>
      </c>
      <c r="B32" s="10">
        <v>23007.121850000003</v>
      </c>
      <c r="C32" s="10">
        <v>0</v>
      </c>
      <c r="D32" s="10">
        <v>0</v>
      </c>
      <c r="E32" s="10">
        <v>0</v>
      </c>
      <c r="F32" s="10">
        <v>23007.121850000003</v>
      </c>
      <c r="G32" s="48"/>
      <c r="H32" s="48"/>
      <c r="I32" s="48"/>
      <c r="J32" s="48"/>
      <c r="K32" s="48"/>
      <c r="L32" s="48"/>
      <c r="M32" s="48"/>
      <c r="N32" s="48"/>
      <c r="O32" s="48"/>
      <c r="P32" s="48"/>
      <c r="Q32" s="48"/>
      <c r="R32" s="48"/>
      <c r="S32" s="48"/>
      <c r="T32" s="48"/>
      <c r="U32" s="48"/>
    </row>
    <row r="33" spans="1:21">
      <c r="A33" s="9" t="s">
        <v>35</v>
      </c>
      <c r="B33" s="10">
        <v>18617.49654</v>
      </c>
      <c r="C33" s="10">
        <v>0</v>
      </c>
      <c r="D33" s="10">
        <v>0</v>
      </c>
      <c r="E33" s="10">
        <v>0</v>
      </c>
      <c r="F33" s="10">
        <v>18617.49654</v>
      </c>
      <c r="G33" s="48"/>
      <c r="H33" s="48"/>
      <c r="I33" s="48"/>
      <c r="J33" s="48"/>
      <c r="K33" s="48"/>
      <c r="L33" s="48"/>
      <c r="M33" s="48"/>
      <c r="N33" s="48"/>
      <c r="O33" s="48"/>
      <c r="P33" s="48"/>
      <c r="Q33" s="48"/>
      <c r="R33" s="48"/>
      <c r="S33" s="48"/>
      <c r="T33" s="48"/>
      <c r="U33" s="48"/>
    </row>
    <row r="34" spans="1:21">
      <c r="A34" s="9" t="s">
        <v>36</v>
      </c>
      <c r="B34" s="10">
        <v>2824.8320199999998</v>
      </c>
      <c r="C34" s="10">
        <v>0</v>
      </c>
      <c r="D34" s="10">
        <v>0</v>
      </c>
      <c r="E34" s="10">
        <v>0</v>
      </c>
      <c r="F34" s="10">
        <v>2824.8320199999998</v>
      </c>
      <c r="G34" s="48"/>
      <c r="H34" s="48"/>
      <c r="I34" s="48"/>
      <c r="J34" s="48"/>
      <c r="K34" s="48"/>
      <c r="L34" s="48"/>
      <c r="M34" s="48"/>
      <c r="N34" s="48"/>
      <c r="O34" s="48"/>
      <c r="P34" s="48"/>
      <c r="Q34" s="48"/>
      <c r="R34" s="48"/>
      <c r="S34" s="48"/>
      <c r="T34" s="48"/>
      <c r="U34" s="48"/>
    </row>
    <row r="35" spans="1:21">
      <c r="A35" s="12" t="s">
        <v>37</v>
      </c>
      <c r="B35" s="10">
        <v>83548.564969999992</v>
      </c>
      <c r="C35" s="10">
        <v>0</v>
      </c>
      <c r="D35" s="10">
        <v>0</v>
      </c>
      <c r="E35" s="10">
        <v>0</v>
      </c>
      <c r="F35" s="10">
        <v>83548.564969999992</v>
      </c>
      <c r="G35" s="48"/>
      <c r="H35" s="48"/>
      <c r="I35" s="48"/>
      <c r="J35" s="48"/>
      <c r="K35" s="48"/>
      <c r="L35" s="48"/>
      <c r="M35" s="48"/>
      <c r="N35" s="48"/>
      <c r="O35" s="48"/>
      <c r="P35" s="48"/>
      <c r="Q35" s="48"/>
      <c r="R35" s="48"/>
      <c r="S35" s="48"/>
      <c r="T35" s="48"/>
      <c r="U35" s="48"/>
    </row>
    <row r="36" spans="1:21">
      <c r="A36" s="9" t="s">
        <v>38</v>
      </c>
      <c r="B36" s="10">
        <v>71653.528299999991</v>
      </c>
      <c r="C36" s="10">
        <v>0</v>
      </c>
      <c r="D36" s="10">
        <v>0</v>
      </c>
      <c r="E36" s="10">
        <v>0</v>
      </c>
      <c r="F36" s="10">
        <v>71653.528299999991</v>
      </c>
      <c r="G36" s="48"/>
      <c r="H36" s="48"/>
      <c r="I36" s="48"/>
      <c r="J36" s="48"/>
      <c r="K36" s="48"/>
      <c r="L36" s="48"/>
      <c r="M36" s="48"/>
      <c r="N36" s="48"/>
      <c r="O36" s="48"/>
      <c r="P36" s="48"/>
      <c r="Q36" s="48"/>
      <c r="R36" s="48"/>
      <c r="S36" s="48"/>
      <c r="T36" s="48"/>
      <c r="U36" s="48"/>
    </row>
    <row r="37" spans="1:21">
      <c r="A37" s="9" t="s">
        <v>39</v>
      </c>
      <c r="B37" s="10">
        <v>11420.794739999999</v>
      </c>
      <c r="C37" s="10">
        <v>0</v>
      </c>
      <c r="D37" s="10">
        <v>0</v>
      </c>
      <c r="E37" s="10">
        <v>0</v>
      </c>
      <c r="F37" s="10">
        <v>11420.794739999999</v>
      </c>
      <c r="G37" s="48"/>
      <c r="H37" s="48"/>
      <c r="I37" s="48"/>
      <c r="J37" s="48"/>
      <c r="K37" s="48"/>
      <c r="L37" s="48"/>
      <c r="M37" s="48"/>
      <c r="N37" s="48"/>
      <c r="O37" s="48"/>
      <c r="P37" s="48"/>
      <c r="Q37" s="48"/>
      <c r="R37" s="48"/>
      <c r="S37" s="48"/>
      <c r="T37" s="48"/>
      <c r="U37" s="48"/>
    </row>
    <row r="38" spans="1:21">
      <c r="A38" s="9" t="s">
        <v>40</v>
      </c>
      <c r="B38" s="10">
        <v>474.24192999999997</v>
      </c>
      <c r="C38" s="10">
        <v>0</v>
      </c>
      <c r="D38" s="10">
        <v>0</v>
      </c>
      <c r="E38" s="10">
        <v>0</v>
      </c>
      <c r="F38" s="10">
        <v>474.24192999999997</v>
      </c>
      <c r="G38" s="48"/>
      <c r="H38" s="48"/>
      <c r="I38" s="48"/>
      <c r="J38" s="48"/>
      <c r="K38" s="48"/>
      <c r="L38" s="48"/>
      <c r="M38" s="48"/>
      <c r="N38" s="48"/>
      <c r="O38" s="48"/>
      <c r="P38" s="48"/>
      <c r="Q38" s="48"/>
      <c r="R38" s="48"/>
      <c r="S38" s="48"/>
      <c r="T38" s="48"/>
      <c r="U38" s="48"/>
    </row>
    <row r="39" spans="1:21">
      <c r="A39" s="12" t="s">
        <v>41</v>
      </c>
      <c r="B39" s="10">
        <v>227810.5269</v>
      </c>
      <c r="C39" s="10">
        <v>78.376779999999997</v>
      </c>
      <c r="D39" s="10">
        <v>0</v>
      </c>
      <c r="E39" s="10">
        <v>0</v>
      </c>
      <c r="F39" s="10">
        <v>227888.90368000002</v>
      </c>
      <c r="G39" s="48"/>
      <c r="H39" s="48"/>
      <c r="I39" s="48"/>
      <c r="J39" s="48"/>
      <c r="K39" s="48"/>
      <c r="L39" s="48"/>
      <c r="M39" s="48"/>
      <c r="N39" s="48"/>
      <c r="O39" s="48"/>
      <c r="P39" s="48"/>
      <c r="Q39" s="48"/>
      <c r="R39" s="48"/>
      <c r="S39" s="48"/>
      <c r="T39" s="48"/>
      <c r="U39" s="48"/>
    </row>
    <row r="40" spans="1:21">
      <c r="A40" s="9" t="s">
        <v>42</v>
      </c>
      <c r="B40" s="10">
        <v>83264.072889999996</v>
      </c>
      <c r="C40" s="10">
        <v>78.376779999999997</v>
      </c>
      <c r="D40" s="10">
        <v>0</v>
      </c>
      <c r="E40" s="10">
        <v>0</v>
      </c>
      <c r="F40" s="10">
        <v>83342.449670000002</v>
      </c>
      <c r="G40" s="48"/>
      <c r="H40" s="48"/>
      <c r="I40" s="48"/>
      <c r="J40" s="48"/>
      <c r="K40" s="48"/>
      <c r="L40" s="48"/>
      <c r="M40" s="48"/>
      <c r="N40" s="48"/>
      <c r="O40" s="48"/>
      <c r="P40" s="48"/>
      <c r="Q40" s="48"/>
      <c r="R40" s="48"/>
      <c r="S40" s="48"/>
      <c r="T40" s="48"/>
      <c r="U40" s="48"/>
    </row>
    <row r="41" spans="1:21">
      <c r="A41" s="9" t="s">
        <v>43</v>
      </c>
      <c r="B41" s="10">
        <v>71928.23861</v>
      </c>
      <c r="C41" s="10">
        <v>0</v>
      </c>
      <c r="D41" s="10">
        <v>0</v>
      </c>
      <c r="E41" s="10">
        <v>0</v>
      </c>
      <c r="F41" s="10">
        <v>71928.23861</v>
      </c>
      <c r="G41" s="48"/>
      <c r="H41" s="48"/>
      <c r="I41" s="48"/>
      <c r="J41" s="48"/>
      <c r="K41" s="48"/>
      <c r="L41" s="48"/>
      <c r="M41" s="48"/>
      <c r="N41" s="48"/>
      <c r="O41" s="48"/>
      <c r="P41" s="48"/>
      <c r="Q41" s="48"/>
      <c r="R41" s="48"/>
      <c r="S41" s="48"/>
      <c r="T41" s="48"/>
      <c r="U41" s="48"/>
    </row>
    <row r="42" spans="1:21">
      <c r="A42" s="9" t="s">
        <v>44</v>
      </c>
      <c r="B42" s="10">
        <v>0</v>
      </c>
      <c r="C42" s="10">
        <v>0</v>
      </c>
      <c r="D42" s="10">
        <v>0</v>
      </c>
      <c r="E42" s="10">
        <v>0</v>
      </c>
      <c r="F42" s="10">
        <v>0</v>
      </c>
      <c r="G42" s="48"/>
      <c r="H42" s="48"/>
      <c r="I42" s="48"/>
      <c r="J42" s="48"/>
      <c r="K42" s="48"/>
      <c r="L42" s="48"/>
      <c r="M42" s="48"/>
      <c r="N42" s="48"/>
      <c r="O42" s="48"/>
      <c r="P42" s="48"/>
      <c r="Q42" s="48"/>
      <c r="R42" s="48"/>
      <c r="S42" s="48"/>
      <c r="T42" s="48"/>
      <c r="U42" s="48"/>
    </row>
    <row r="43" spans="1:21">
      <c r="A43" s="9" t="s">
        <v>45</v>
      </c>
      <c r="B43" s="10">
        <v>462.72705999999999</v>
      </c>
      <c r="C43" s="10">
        <v>0</v>
      </c>
      <c r="D43" s="10">
        <v>0</v>
      </c>
      <c r="E43" s="10">
        <v>0</v>
      </c>
      <c r="F43" s="10">
        <v>462.72705999999999</v>
      </c>
      <c r="G43" s="48"/>
      <c r="H43" s="48"/>
      <c r="I43" s="48"/>
      <c r="J43" s="48"/>
      <c r="K43" s="48"/>
      <c r="L43" s="48"/>
      <c r="M43" s="48"/>
      <c r="N43" s="48"/>
      <c r="O43" s="48"/>
      <c r="P43" s="48"/>
      <c r="Q43" s="48"/>
      <c r="R43" s="48"/>
      <c r="S43" s="48"/>
      <c r="T43" s="48"/>
      <c r="U43" s="48"/>
    </row>
    <row r="44" spans="1:21">
      <c r="A44" s="9" t="s">
        <v>46</v>
      </c>
      <c r="B44" s="10">
        <v>0.43595</v>
      </c>
      <c r="C44" s="10">
        <v>0</v>
      </c>
      <c r="D44" s="10">
        <v>0</v>
      </c>
      <c r="E44" s="10">
        <v>0</v>
      </c>
      <c r="F44" s="10">
        <v>0.43595</v>
      </c>
      <c r="G44" s="48"/>
      <c r="H44" s="48"/>
      <c r="I44" s="48"/>
      <c r="J44" s="48"/>
      <c r="K44" s="48"/>
      <c r="L44" s="48"/>
      <c r="M44" s="48"/>
      <c r="N44" s="48"/>
      <c r="O44" s="48"/>
      <c r="P44" s="48"/>
      <c r="Q44" s="48"/>
      <c r="R44" s="48"/>
      <c r="S44" s="48"/>
      <c r="T44" s="48"/>
      <c r="U44" s="48"/>
    </row>
    <row r="45" spans="1:21">
      <c r="A45" s="9" t="s">
        <v>47</v>
      </c>
      <c r="B45" s="10">
        <v>0</v>
      </c>
      <c r="C45" s="10">
        <v>0</v>
      </c>
      <c r="D45" s="10">
        <v>0</v>
      </c>
      <c r="E45" s="10">
        <v>0</v>
      </c>
      <c r="F45" s="10">
        <v>0</v>
      </c>
      <c r="G45" s="48"/>
      <c r="H45" s="48"/>
      <c r="I45" s="48"/>
      <c r="J45" s="48"/>
      <c r="K45" s="48"/>
      <c r="L45" s="48"/>
      <c r="M45" s="48"/>
      <c r="N45" s="48"/>
      <c r="O45" s="48"/>
      <c r="P45" s="48"/>
      <c r="Q45" s="48"/>
      <c r="R45" s="48"/>
      <c r="S45" s="48"/>
      <c r="T45" s="48"/>
      <c r="U45" s="48"/>
    </row>
    <row r="46" spans="1:21">
      <c r="A46" s="9" t="s">
        <v>48</v>
      </c>
      <c r="B46" s="10">
        <v>35631.085399999996</v>
      </c>
      <c r="C46" s="10">
        <v>0</v>
      </c>
      <c r="D46" s="10">
        <v>0</v>
      </c>
      <c r="E46" s="10">
        <v>0</v>
      </c>
      <c r="F46" s="10">
        <v>35631.085399999996</v>
      </c>
      <c r="G46" s="48"/>
      <c r="H46" s="48"/>
      <c r="I46" s="48"/>
      <c r="J46" s="48"/>
      <c r="K46" s="48"/>
      <c r="L46" s="48"/>
      <c r="M46" s="48"/>
      <c r="N46" s="48"/>
      <c r="O46" s="48"/>
      <c r="P46" s="48"/>
      <c r="Q46" s="48"/>
      <c r="R46" s="48"/>
      <c r="S46" s="48"/>
      <c r="T46" s="48"/>
      <c r="U46" s="48"/>
    </row>
    <row r="47" spans="1:21">
      <c r="A47" s="9" t="s">
        <v>49</v>
      </c>
      <c r="B47" s="10">
        <v>32039.717250000002</v>
      </c>
      <c r="C47" s="10">
        <v>0</v>
      </c>
      <c r="D47" s="10">
        <v>0</v>
      </c>
      <c r="E47" s="10">
        <v>0</v>
      </c>
      <c r="F47" s="10">
        <v>32039.717250000002</v>
      </c>
      <c r="G47" s="48"/>
      <c r="H47" s="48"/>
      <c r="I47" s="48"/>
      <c r="J47" s="48"/>
      <c r="K47" s="48"/>
      <c r="L47" s="48"/>
      <c r="M47" s="48"/>
      <c r="N47" s="48"/>
      <c r="O47" s="48"/>
      <c r="P47" s="48"/>
      <c r="Q47" s="48"/>
      <c r="R47" s="48"/>
      <c r="S47" s="48"/>
      <c r="T47" s="48"/>
      <c r="U47" s="48"/>
    </row>
    <row r="48" spans="1:21">
      <c r="A48" s="9" t="s">
        <v>50</v>
      </c>
      <c r="B48" s="10">
        <v>716.56591000000003</v>
      </c>
      <c r="C48" s="10">
        <v>0</v>
      </c>
      <c r="D48" s="10">
        <v>0</v>
      </c>
      <c r="E48" s="10">
        <v>0</v>
      </c>
      <c r="F48" s="10">
        <v>716.56591000000003</v>
      </c>
      <c r="G48" s="48"/>
      <c r="H48" s="48"/>
      <c r="I48" s="48"/>
      <c r="J48" s="48"/>
      <c r="K48" s="48"/>
      <c r="L48" s="48"/>
      <c r="M48" s="48"/>
      <c r="N48" s="48"/>
      <c r="O48" s="48"/>
      <c r="P48" s="48"/>
      <c r="Q48" s="48"/>
      <c r="R48" s="48"/>
      <c r="S48" s="48"/>
      <c r="T48" s="48"/>
      <c r="U48" s="48"/>
    </row>
    <row r="49" spans="1:21">
      <c r="A49" s="9" t="s">
        <v>51</v>
      </c>
      <c r="B49" s="10">
        <v>1018.33078</v>
      </c>
      <c r="C49" s="10">
        <v>0</v>
      </c>
      <c r="D49" s="10">
        <v>0</v>
      </c>
      <c r="E49" s="10">
        <v>0</v>
      </c>
      <c r="F49" s="10">
        <v>1018.33078</v>
      </c>
      <c r="G49" s="48"/>
      <c r="H49" s="48"/>
      <c r="I49" s="48"/>
      <c r="J49" s="48"/>
      <c r="K49" s="48"/>
      <c r="L49" s="48"/>
      <c r="M49" s="48"/>
      <c r="N49" s="48"/>
      <c r="O49" s="48"/>
      <c r="P49" s="48"/>
      <c r="Q49" s="48"/>
      <c r="R49" s="48"/>
      <c r="S49" s="48"/>
      <c r="T49" s="48"/>
      <c r="U49" s="48"/>
    </row>
    <row r="50" spans="1:21">
      <c r="A50" s="9" t="s">
        <v>52</v>
      </c>
      <c r="B50" s="10">
        <v>2193.9724900000001</v>
      </c>
      <c r="C50" s="10">
        <v>0</v>
      </c>
      <c r="D50" s="10">
        <v>0</v>
      </c>
      <c r="E50" s="10">
        <v>0</v>
      </c>
      <c r="F50" s="10">
        <v>2193.9724900000001</v>
      </c>
      <c r="G50" s="48"/>
      <c r="H50" s="48"/>
      <c r="I50" s="48"/>
      <c r="J50" s="48"/>
      <c r="K50" s="48"/>
      <c r="L50" s="48"/>
      <c r="M50" s="48"/>
      <c r="N50" s="48"/>
      <c r="O50" s="48"/>
      <c r="P50" s="48"/>
      <c r="Q50" s="48"/>
      <c r="R50" s="48"/>
      <c r="S50" s="48"/>
      <c r="T50" s="48"/>
      <c r="U50" s="48"/>
    </row>
    <row r="51" spans="1:21">
      <c r="A51" s="9" t="s">
        <v>53</v>
      </c>
      <c r="B51" s="10">
        <v>555.38056000000006</v>
      </c>
      <c r="C51" s="10">
        <v>0</v>
      </c>
      <c r="D51" s="10">
        <v>0</v>
      </c>
      <c r="E51" s="10">
        <v>0</v>
      </c>
      <c r="F51" s="10">
        <v>555.38056000000006</v>
      </c>
      <c r="G51" s="48"/>
      <c r="H51" s="48"/>
      <c r="I51" s="48"/>
      <c r="J51" s="48"/>
      <c r="K51" s="48"/>
      <c r="L51" s="48"/>
      <c r="M51" s="48"/>
      <c r="N51" s="48"/>
      <c r="O51" s="48"/>
      <c r="P51" s="48"/>
      <c r="Q51" s="48"/>
      <c r="R51" s="48"/>
      <c r="S51" s="48"/>
      <c r="T51" s="48"/>
      <c r="U51" s="48"/>
    </row>
    <row r="52" spans="1:21">
      <c r="A52" s="12" t="s">
        <v>54</v>
      </c>
      <c r="B52" s="10">
        <v>-128545.85821999999</v>
      </c>
      <c r="C52" s="10">
        <v>0</v>
      </c>
      <c r="D52" s="10">
        <v>0</v>
      </c>
      <c r="E52" s="10">
        <v>0</v>
      </c>
      <c r="F52" s="10">
        <v>-128545.85821999999</v>
      </c>
      <c r="G52" s="48"/>
      <c r="H52" s="48"/>
      <c r="I52" s="48"/>
      <c r="J52" s="48"/>
      <c r="K52" s="48"/>
      <c r="L52" s="48"/>
      <c r="M52" s="48"/>
      <c r="N52" s="48"/>
      <c r="O52" s="48"/>
      <c r="P52" s="48"/>
      <c r="Q52" s="48"/>
      <c r="R52" s="48"/>
      <c r="S52" s="48"/>
      <c r="T52" s="48"/>
      <c r="U52" s="48"/>
    </row>
    <row r="53" spans="1:21">
      <c r="A53" s="13" t="s">
        <v>55</v>
      </c>
      <c r="B53" s="10">
        <v>-1441.8816499999998</v>
      </c>
      <c r="C53" s="10">
        <v>0</v>
      </c>
      <c r="D53" s="10">
        <v>0</v>
      </c>
      <c r="E53" s="10">
        <v>0</v>
      </c>
      <c r="F53" s="10">
        <v>-1441.8816499999998</v>
      </c>
      <c r="G53" s="48"/>
      <c r="H53" s="48"/>
      <c r="I53" s="48"/>
      <c r="J53" s="48"/>
      <c r="K53" s="48"/>
      <c r="L53" s="48"/>
      <c r="M53" s="48"/>
      <c r="N53" s="48"/>
      <c r="O53" s="48"/>
      <c r="P53" s="48"/>
      <c r="Q53" s="48"/>
      <c r="R53" s="48"/>
      <c r="S53" s="48"/>
      <c r="T53" s="48"/>
      <c r="U53" s="48"/>
    </row>
    <row r="54" spans="1:21">
      <c r="A54" s="9" t="s">
        <v>56</v>
      </c>
      <c r="B54" s="10">
        <v>-4486.0461100000002</v>
      </c>
      <c r="C54" s="10">
        <v>0</v>
      </c>
      <c r="D54" s="10">
        <v>0</v>
      </c>
      <c r="E54" s="10">
        <v>0</v>
      </c>
      <c r="F54" s="10">
        <v>-4486.0461100000002</v>
      </c>
      <c r="G54" s="48"/>
      <c r="H54" s="48"/>
      <c r="I54" s="48"/>
      <c r="J54" s="48"/>
      <c r="K54" s="48"/>
      <c r="L54" s="48"/>
      <c r="M54" s="48"/>
      <c r="N54" s="48"/>
      <c r="O54" s="48"/>
      <c r="P54" s="48"/>
      <c r="Q54" s="48"/>
      <c r="R54" s="48"/>
      <c r="S54" s="48"/>
      <c r="T54" s="48"/>
      <c r="U54" s="48"/>
    </row>
    <row r="55" spans="1:21">
      <c r="A55" s="9" t="s">
        <v>57</v>
      </c>
      <c r="B55" s="10">
        <v>-19193.06668</v>
      </c>
      <c r="C55" s="10">
        <v>0</v>
      </c>
      <c r="D55" s="10">
        <v>0</v>
      </c>
      <c r="E55" s="10">
        <v>0</v>
      </c>
      <c r="F55" s="10">
        <v>-19193.06668</v>
      </c>
      <c r="G55" s="48"/>
      <c r="H55" s="48"/>
      <c r="I55" s="48"/>
      <c r="J55" s="48"/>
      <c r="K55" s="48"/>
      <c r="L55" s="48"/>
      <c r="M55" s="48"/>
      <c r="N55" s="48"/>
      <c r="O55" s="48"/>
      <c r="P55" s="48"/>
      <c r="Q55" s="48"/>
      <c r="R55" s="48"/>
      <c r="S55" s="48"/>
      <c r="T55" s="48"/>
      <c r="U55" s="48"/>
    </row>
    <row r="56" spans="1:21">
      <c r="A56" s="9" t="s">
        <v>58</v>
      </c>
      <c r="B56" s="10">
        <v>-10556.582759999999</v>
      </c>
      <c r="C56" s="10">
        <v>0</v>
      </c>
      <c r="D56" s="10">
        <v>0</v>
      </c>
      <c r="E56" s="10">
        <v>0</v>
      </c>
      <c r="F56" s="10">
        <v>-10556.582759999999</v>
      </c>
      <c r="G56" s="48"/>
      <c r="H56" s="48"/>
      <c r="I56" s="48"/>
      <c r="J56" s="48"/>
      <c r="K56" s="48"/>
      <c r="L56" s="48"/>
      <c r="M56" s="48"/>
      <c r="N56" s="48"/>
      <c r="O56" s="48"/>
      <c r="P56" s="48"/>
      <c r="Q56" s="48"/>
      <c r="R56" s="48"/>
      <c r="S56" s="48"/>
      <c r="T56" s="48"/>
      <c r="U56" s="48"/>
    </row>
    <row r="57" spans="1:21">
      <c r="A57" s="9" t="s">
        <v>59</v>
      </c>
      <c r="B57" s="10">
        <v>-24159.423190000001</v>
      </c>
      <c r="C57" s="10">
        <v>0</v>
      </c>
      <c r="D57" s="10">
        <v>0</v>
      </c>
      <c r="E57" s="10">
        <v>0</v>
      </c>
      <c r="F57" s="10">
        <v>-24159.423190000001</v>
      </c>
      <c r="G57" s="48"/>
      <c r="H57" s="48"/>
      <c r="I57" s="48"/>
      <c r="J57" s="48"/>
      <c r="K57" s="48"/>
      <c r="L57" s="48"/>
      <c r="M57" s="48"/>
      <c r="N57" s="48"/>
      <c r="O57" s="48"/>
      <c r="P57" s="48"/>
      <c r="Q57" s="48"/>
      <c r="R57" s="48"/>
      <c r="S57" s="48"/>
      <c r="T57" s="48"/>
      <c r="U57" s="48"/>
    </row>
    <row r="58" spans="1:21">
      <c r="A58" s="9" t="s">
        <v>60</v>
      </c>
      <c r="B58" s="10">
        <v>-7549.2070599999997</v>
      </c>
      <c r="C58" s="10">
        <v>0</v>
      </c>
      <c r="D58" s="10">
        <v>0</v>
      </c>
      <c r="E58" s="10">
        <v>0</v>
      </c>
      <c r="F58" s="10">
        <v>-7549.2070599999997</v>
      </c>
      <c r="G58" s="48"/>
      <c r="H58" s="48"/>
      <c r="I58" s="48"/>
      <c r="J58" s="48"/>
      <c r="K58" s="48"/>
      <c r="L58" s="48"/>
      <c r="M58" s="48"/>
      <c r="N58" s="48"/>
      <c r="O58" s="48"/>
      <c r="P58" s="48"/>
      <c r="Q58" s="48"/>
      <c r="R58" s="48"/>
      <c r="S58" s="48"/>
      <c r="T58" s="48"/>
      <c r="U58" s="48"/>
    </row>
    <row r="59" spans="1:21">
      <c r="A59" s="13" t="s">
        <v>61</v>
      </c>
      <c r="B59" s="10">
        <v>-27928.014420000003</v>
      </c>
      <c r="C59" s="10">
        <v>0</v>
      </c>
      <c r="D59" s="10">
        <v>0</v>
      </c>
      <c r="E59" s="10">
        <v>0</v>
      </c>
      <c r="F59" s="10">
        <v>-27928.014420000003</v>
      </c>
      <c r="G59" s="48"/>
      <c r="H59" s="48"/>
      <c r="I59" s="48"/>
      <c r="J59" s="48"/>
      <c r="K59" s="48"/>
      <c r="L59" s="48"/>
      <c r="M59" s="48"/>
      <c r="N59" s="48"/>
      <c r="O59" s="48"/>
      <c r="P59" s="48"/>
      <c r="Q59" s="48"/>
      <c r="R59" s="48"/>
      <c r="S59" s="48"/>
      <c r="T59" s="48"/>
      <c r="U59" s="48"/>
    </row>
    <row r="60" spans="1:21">
      <c r="A60" s="9" t="s">
        <v>62</v>
      </c>
      <c r="B60" s="10">
        <v>-13346.253990000001</v>
      </c>
      <c r="C60" s="10">
        <v>0</v>
      </c>
      <c r="D60" s="10">
        <v>0</v>
      </c>
      <c r="E60" s="10">
        <v>0</v>
      </c>
      <c r="F60" s="10">
        <v>-13346.253990000001</v>
      </c>
      <c r="G60" s="48"/>
      <c r="H60" s="48"/>
      <c r="I60" s="48"/>
      <c r="J60" s="48"/>
      <c r="K60" s="48"/>
      <c r="L60" s="48"/>
      <c r="M60" s="48"/>
      <c r="N60" s="48"/>
      <c r="O60" s="48"/>
      <c r="P60" s="48"/>
      <c r="Q60" s="48"/>
      <c r="R60" s="48"/>
      <c r="S60" s="48"/>
      <c r="T60" s="48"/>
      <c r="U60" s="48"/>
    </row>
    <row r="61" spans="1:21">
      <c r="A61" s="9" t="s">
        <v>63</v>
      </c>
      <c r="B61" s="10">
        <v>0</v>
      </c>
      <c r="C61" s="10">
        <v>0</v>
      </c>
      <c r="D61" s="10">
        <v>0</v>
      </c>
      <c r="E61" s="10">
        <v>0</v>
      </c>
      <c r="F61" s="10">
        <v>0</v>
      </c>
      <c r="G61" s="48"/>
      <c r="H61" s="48"/>
      <c r="I61" s="48"/>
      <c r="J61" s="48"/>
      <c r="K61" s="48"/>
      <c r="L61" s="48"/>
      <c r="M61" s="48"/>
      <c r="N61" s="48"/>
      <c r="O61" s="48"/>
      <c r="P61" s="48"/>
      <c r="Q61" s="48"/>
      <c r="R61" s="48"/>
      <c r="S61" s="48"/>
      <c r="T61" s="48"/>
      <c r="U61" s="48"/>
    </row>
    <row r="62" spans="1:21">
      <c r="A62" s="9" t="s">
        <v>64</v>
      </c>
      <c r="B62" s="10">
        <v>0</v>
      </c>
      <c r="C62" s="10">
        <v>0</v>
      </c>
      <c r="D62" s="10">
        <v>0</v>
      </c>
      <c r="E62" s="10">
        <v>0</v>
      </c>
      <c r="F62" s="10">
        <v>0</v>
      </c>
      <c r="G62" s="48"/>
      <c r="H62" s="48"/>
      <c r="I62" s="48"/>
      <c r="J62" s="48"/>
      <c r="K62" s="48"/>
      <c r="L62" s="48"/>
      <c r="M62" s="48"/>
      <c r="N62" s="48"/>
      <c r="O62" s="48"/>
      <c r="P62" s="48"/>
      <c r="Q62" s="48"/>
      <c r="R62" s="48"/>
      <c r="S62" s="48"/>
      <c r="T62" s="48"/>
      <c r="U62" s="48"/>
    </row>
    <row r="63" spans="1:21">
      <c r="A63" s="9" t="s">
        <v>65</v>
      </c>
      <c r="B63" s="10">
        <v>-57.517890000000001</v>
      </c>
      <c r="C63" s="10">
        <v>0</v>
      </c>
      <c r="D63" s="10">
        <v>0</v>
      </c>
      <c r="E63" s="10">
        <v>0</v>
      </c>
      <c r="F63" s="10">
        <v>-57.517890000000001</v>
      </c>
      <c r="G63" s="48"/>
      <c r="H63" s="48"/>
      <c r="I63" s="48"/>
      <c r="J63" s="48"/>
      <c r="K63" s="48"/>
      <c r="L63" s="48"/>
      <c r="M63" s="48"/>
      <c r="N63" s="48"/>
      <c r="O63" s="48"/>
      <c r="P63" s="48"/>
      <c r="Q63" s="48"/>
      <c r="R63" s="48"/>
      <c r="S63" s="48"/>
      <c r="T63" s="48"/>
      <c r="U63" s="48"/>
    </row>
    <row r="64" spans="1:21">
      <c r="A64" s="9" t="s">
        <v>66</v>
      </c>
      <c r="B64" s="10">
        <v>-208.16087999999999</v>
      </c>
      <c r="C64" s="10">
        <v>0</v>
      </c>
      <c r="D64" s="10">
        <v>0</v>
      </c>
      <c r="E64" s="10">
        <v>0</v>
      </c>
      <c r="F64" s="10">
        <v>-208.16087999999999</v>
      </c>
      <c r="G64" s="48"/>
      <c r="H64" s="48"/>
      <c r="I64" s="48"/>
      <c r="J64" s="48"/>
      <c r="K64" s="48"/>
      <c r="L64" s="48"/>
      <c r="M64" s="48"/>
      <c r="N64" s="48"/>
      <c r="O64" s="48"/>
      <c r="P64" s="48"/>
      <c r="Q64" s="48"/>
      <c r="R64" s="48"/>
      <c r="S64" s="48"/>
      <c r="T64" s="48"/>
      <c r="U64" s="48"/>
    </row>
    <row r="65" spans="1:21">
      <c r="A65" s="13" t="s">
        <v>67</v>
      </c>
      <c r="B65" s="10">
        <v>-2115.6947400000004</v>
      </c>
      <c r="C65" s="10">
        <v>0</v>
      </c>
      <c r="D65" s="10">
        <v>0</v>
      </c>
      <c r="E65" s="10">
        <v>0</v>
      </c>
      <c r="F65" s="10">
        <v>-2115.6947400000004</v>
      </c>
      <c r="G65" s="48"/>
      <c r="H65" s="48"/>
      <c r="I65" s="48"/>
      <c r="J65" s="48"/>
      <c r="K65" s="48"/>
      <c r="L65" s="48"/>
      <c r="M65" s="48"/>
      <c r="N65" s="48"/>
      <c r="O65" s="48"/>
      <c r="P65" s="48"/>
      <c r="Q65" s="48"/>
      <c r="R65" s="48"/>
      <c r="S65" s="48"/>
      <c r="T65" s="48"/>
      <c r="U65" s="48"/>
    </row>
    <row r="66" spans="1:21">
      <c r="A66" s="9" t="s">
        <v>68</v>
      </c>
      <c r="B66" s="10">
        <v>-2611.1953599999997</v>
      </c>
      <c r="C66" s="10">
        <v>0</v>
      </c>
      <c r="D66" s="10">
        <v>0</v>
      </c>
      <c r="E66" s="10">
        <v>0</v>
      </c>
      <c r="F66" s="10">
        <v>-2611.1953599999997</v>
      </c>
      <c r="G66" s="48"/>
      <c r="H66" s="48"/>
      <c r="I66" s="48"/>
      <c r="J66" s="48"/>
      <c r="K66" s="48"/>
      <c r="L66" s="48"/>
      <c r="M66" s="48"/>
      <c r="N66" s="48"/>
      <c r="O66" s="48"/>
      <c r="P66" s="48"/>
      <c r="Q66" s="48"/>
      <c r="R66" s="48"/>
      <c r="S66" s="48"/>
      <c r="T66" s="48"/>
      <c r="U66" s="48"/>
    </row>
    <row r="67" spans="1:21">
      <c r="A67" s="9" t="s">
        <v>69</v>
      </c>
      <c r="B67" s="10">
        <v>-14548.86</v>
      </c>
      <c r="C67" s="10">
        <v>0</v>
      </c>
      <c r="D67" s="10">
        <v>0</v>
      </c>
      <c r="E67" s="10">
        <v>0</v>
      </c>
      <c r="F67" s="10">
        <v>-14548.86</v>
      </c>
      <c r="G67" s="48"/>
      <c r="H67" s="48"/>
      <c r="I67" s="48"/>
      <c r="J67" s="48"/>
      <c r="K67" s="48"/>
      <c r="L67" s="48"/>
      <c r="M67" s="48"/>
      <c r="N67" s="48"/>
      <c r="O67" s="48"/>
      <c r="P67" s="48"/>
      <c r="Q67" s="48"/>
      <c r="R67" s="48"/>
      <c r="S67" s="48"/>
      <c r="T67" s="48"/>
      <c r="U67" s="48"/>
    </row>
    <row r="68" spans="1:21">
      <c r="A68" s="9" t="s">
        <v>70</v>
      </c>
      <c r="B68" s="10">
        <v>-343.95348999999999</v>
      </c>
      <c r="C68" s="10">
        <v>0</v>
      </c>
      <c r="D68" s="10">
        <v>0</v>
      </c>
      <c r="E68" s="10">
        <v>0</v>
      </c>
      <c r="F68" s="10">
        <v>-343.95348999999999</v>
      </c>
      <c r="G68" s="48"/>
      <c r="H68" s="48"/>
      <c r="I68" s="48"/>
      <c r="J68" s="48"/>
      <c r="K68" s="48"/>
      <c r="L68" s="48"/>
      <c r="M68" s="48"/>
      <c r="N68" s="48"/>
      <c r="O68" s="48"/>
      <c r="P68" s="48"/>
      <c r="Q68" s="48"/>
      <c r="R68" s="48"/>
      <c r="S68" s="48"/>
      <c r="T68" s="48"/>
      <c r="U68" s="48"/>
    </row>
    <row r="69" spans="1:21">
      <c r="A69" s="7" t="s">
        <v>71</v>
      </c>
      <c r="B69" s="8">
        <v>45575.384290000002</v>
      </c>
      <c r="C69" s="8">
        <v>383.56988999999999</v>
      </c>
      <c r="D69" s="8">
        <v>0</v>
      </c>
      <c r="E69" s="8">
        <v>0</v>
      </c>
      <c r="F69" s="8">
        <v>45958.954180000001</v>
      </c>
      <c r="G69" s="48"/>
      <c r="H69" s="48"/>
      <c r="I69" s="48"/>
      <c r="J69" s="48"/>
      <c r="K69" s="48"/>
      <c r="L69" s="48"/>
      <c r="M69" s="48"/>
      <c r="N69" s="48"/>
      <c r="O69" s="48"/>
      <c r="P69" s="48"/>
      <c r="Q69" s="48"/>
      <c r="R69" s="48"/>
      <c r="S69" s="48"/>
      <c r="T69" s="48"/>
      <c r="U69" s="48"/>
    </row>
    <row r="70" spans="1:21">
      <c r="A70" s="9" t="s">
        <v>72</v>
      </c>
      <c r="B70" s="10">
        <v>0</v>
      </c>
      <c r="C70" s="10">
        <v>0</v>
      </c>
      <c r="D70" s="10">
        <v>0</v>
      </c>
      <c r="E70" s="10">
        <v>0</v>
      </c>
      <c r="F70" s="10">
        <v>0</v>
      </c>
      <c r="G70" s="48"/>
      <c r="H70" s="48"/>
      <c r="I70" s="48"/>
      <c r="J70" s="48"/>
      <c r="K70" s="48"/>
      <c r="L70" s="48"/>
      <c r="M70" s="48"/>
      <c r="N70" s="48"/>
      <c r="O70" s="48"/>
      <c r="P70" s="48"/>
      <c r="Q70" s="48"/>
      <c r="R70" s="48"/>
      <c r="S70" s="48"/>
      <c r="T70" s="48"/>
      <c r="U70" s="48"/>
    </row>
    <row r="71" spans="1:21">
      <c r="A71" s="13" t="s">
        <v>73</v>
      </c>
      <c r="B71" s="10">
        <v>3334.5108</v>
      </c>
      <c r="C71" s="10">
        <v>60.973750000000003</v>
      </c>
      <c r="D71" s="10">
        <v>0</v>
      </c>
      <c r="E71" s="10">
        <v>0</v>
      </c>
      <c r="F71" s="10">
        <v>3395.4845499999997</v>
      </c>
      <c r="G71" s="48"/>
      <c r="H71" s="48"/>
      <c r="I71" s="48"/>
      <c r="J71" s="48"/>
      <c r="K71" s="48"/>
      <c r="L71" s="48"/>
      <c r="M71" s="48"/>
      <c r="N71" s="48"/>
      <c r="O71" s="48"/>
      <c r="P71" s="48"/>
      <c r="Q71" s="48"/>
      <c r="R71" s="48"/>
      <c r="S71" s="48"/>
      <c r="T71" s="48"/>
      <c r="U71" s="48"/>
    </row>
    <row r="72" spans="1:21">
      <c r="A72" s="9" t="s">
        <v>74</v>
      </c>
      <c r="B72" s="10">
        <v>42592.75503</v>
      </c>
      <c r="C72" s="10">
        <v>322.59613999999999</v>
      </c>
      <c r="D72" s="10">
        <v>0</v>
      </c>
      <c r="E72" s="10">
        <v>0</v>
      </c>
      <c r="F72" s="10">
        <v>42915.351170000002</v>
      </c>
      <c r="G72" s="48"/>
      <c r="H72" s="48"/>
      <c r="I72" s="48"/>
      <c r="J72" s="48"/>
      <c r="K72" s="48"/>
      <c r="L72" s="48"/>
      <c r="M72" s="48"/>
      <c r="N72" s="48"/>
      <c r="O72" s="48"/>
      <c r="P72" s="48"/>
      <c r="Q72" s="48"/>
      <c r="R72" s="48"/>
      <c r="S72" s="48"/>
      <c r="T72" s="48"/>
      <c r="U72" s="48"/>
    </row>
    <row r="73" spans="1:21">
      <c r="A73" s="9" t="s">
        <v>75</v>
      </c>
      <c r="B73" s="10">
        <v>0</v>
      </c>
      <c r="C73" s="10">
        <v>0</v>
      </c>
      <c r="D73" s="10">
        <v>0</v>
      </c>
      <c r="E73" s="10">
        <v>0</v>
      </c>
      <c r="F73" s="10">
        <v>0</v>
      </c>
      <c r="G73" s="48"/>
      <c r="H73" s="48"/>
      <c r="I73" s="48"/>
      <c r="J73" s="48"/>
      <c r="K73" s="48"/>
      <c r="L73" s="48"/>
      <c r="M73" s="48"/>
      <c r="N73" s="48"/>
      <c r="O73" s="48"/>
      <c r="P73" s="48"/>
      <c r="Q73" s="48"/>
      <c r="R73" s="48"/>
      <c r="S73" s="48"/>
      <c r="T73" s="48"/>
      <c r="U73" s="48"/>
    </row>
    <row r="74" spans="1:21">
      <c r="A74" s="9" t="s">
        <v>76</v>
      </c>
      <c r="B74" s="10">
        <v>-351.88153999999997</v>
      </c>
      <c r="C74" s="10">
        <v>0</v>
      </c>
      <c r="D74" s="10">
        <v>0</v>
      </c>
      <c r="E74" s="10">
        <v>0</v>
      </c>
      <c r="F74" s="10">
        <v>-351.88153999999997</v>
      </c>
      <c r="G74" s="48"/>
      <c r="H74" s="48"/>
      <c r="I74" s="48"/>
      <c r="J74" s="48"/>
      <c r="K74" s="48"/>
      <c r="L74" s="48"/>
      <c r="M74" s="48"/>
      <c r="N74" s="48"/>
      <c r="O74" s="48"/>
      <c r="P74" s="48"/>
      <c r="Q74" s="48"/>
      <c r="R74" s="48"/>
      <c r="S74" s="48"/>
      <c r="T74" s="48"/>
      <c r="U74" s="48"/>
    </row>
    <row r="75" spans="1:21">
      <c r="A75" s="7" t="s">
        <v>77</v>
      </c>
      <c r="B75" s="8">
        <v>27349.363000000001</v>
      </c>
      <c r="C75" s="8">
        <v>0</v>
      </c>
      <c r="D75" s="8">
        <v>0</v>
      </c>
      <c r="E75" s="8">
        <v>0</v>
      </c>
      <c r="F75" s="8">
        <v>27349.363000000001</v>
      </c>
      <c r="G75" s="48"/>
      <c r="H75" s="48"/>
      <c r="I75" s="48"/>
      <c r="J75" s="48"/>
      <c r="K75" s="48"/>
      <c r="L75" s="48"/>
      <c r="M75" s="48"/>
      <c r="N75" s="48"/>
      <c r="O75" s="48"/>
      <c r="P75" s="48"/>
      <c r="Q75" s="48"/>
      <c r="R75" s="48"/>
      <c r="S75" s="48"/>
      <c r="T75" s="48"/>
      <c r="U75" s="48"/>
    </row>
    <row r="76" spans="1:21">
      <c r="A76" s="9" t="s">
        <v>78</v>
      </c>
      <c r="B76" s="10">
        <v>0</v>
      </c>
      <c r="C76" s="10">
        <v>0</v>
      </c>
      <c r="D76" s="10">
        <v>0</v>
      </c>
      <c r="E76" s="10">
        <v>0</v>
      </c>
      <c r="F76" s="10">
        <v>0</v>
      </c>
      <c r="G76" s="48"/>
      <c r="H76" s="48"/>
      <c r="I76" s="48"/>
      <c r="J76" s="48"/>
      <c r="K76" s="48"/>
      <c r="L76" s="48"/>
      <c r="M76" s="48"/>
      <c r="N76" s="48"/>
      <c r="O76" s="48"/>
      <c r="P76" s="48"/>
      <c r="Q76" s="48"/>
      <c r="R76" s="48"/>
      <c r="S76" s="48"/>
      <c r="T76" s="48"/>
      <c r="U76" s="48"/>
    </row>
    <row r="77" spans="1:21">
      <c r="A77" s="9" t="s">
        <v>79</v>
      </c>
      <c r="B77" s="10">
        <v>56097.423860000003</v>
      </c>
      <c r="C77" s="10">
        <v>0</v>
      </c>
      <c r="D77" s="10">
        <v>0</v>
      </c>
      <c r="E77" s="10">
        <v>0</v>
      </c>
      <c r="F77" s="10">
        <v>56097.423860000003</v>
      </c>
      <c r="G77" s="48"/>
      <c r="H77" s="48"/>
      <c r="I77" s="48"/>
      <c r="J77" s="48"/>
      <c r="K77" s="48"/>
      <c r="L77" s="48"/>
      <c r="M77" s="48"/>
      <c r="N77" s="48"/>
      <c r="O77" s="48"/>
      <c r="P77" s="48"/>
      <c r="Q77" s="48"/>
      <c r="R77" s="48"/>
      <c r="S77" s="48"/>
      <c r="T77" s="48"/>
      <c r="U77" s="48"/>
    </row>
    <row r="78" spans="1:21">
      <c r="A78" s="9" t="s">
        <v>80</v>
      </c>
      <c r="B78" s="10">
        <v>0.34399999999999997</v>
      </c>
      <c r="C78" s="10">
        <v>0</v>
      </c>
      <c r="D78" s="10">
        <v>0</v>
      </c>
      <c r="E78" s="10">
        <v>0</v>
      </c>
      <c r="F78" s="10">
        <v>0.34399999999999997</v>
      </c>
      <c r="G78" s="48"/>
      <c r="H78" s="48"/>
      <c r="I78" s="48"/>
      <c r="J78" s="48"/>
      <c r="K78" s="48"/>
      <c r="L78" s="48"/>
      <c r="M78" s="48"/>
      <c r="N78" s="48"/>
      <c r="O78" s="48"/>
      <c r="P78" s="48"/>
      <c r="Q78" s="48"/>
      <c r="R78" s="48"/>
      <c r="S78" s="48"/>
      <c r="T78" s="48"/>
      <c r="U78" s="48"/>
    </row>
    <row r="79" spans="1:21">
      <c r="A79" s="9" t="s">
        <v>81</v>
      </c>
      <c r="B79" s="10">
        <v>0</v>
      </c>
      <c r="C79" s="10">
        <v>0</v>
      </c>
      <c r="D79" s="10">
        <v>0</v>
      </c>
      <c r="E79" s="10">
        <v>0</v>
      </c>
      <c r="F79" s="10">
        <v>0</v>
      </c>
      <c r="G79" s="48"/>
      <c r="H79" s="48"/>
      <c r="I79" s="48"/>
      <c r="J79" s="48"/>
      <c r="K79" s="48"/>
      <c r="L79" s="48"/>
      <c r="M79" s="48"/>
      <c r="N79" s="48"/>
      <c r="O79" s="48"/>
      <c r="P79" s="48"/>
      <c r="Q79" s="48"/>
      <c r="R79" s="48"/>
      <c r="S79" s="48"/>
      <c r="T79" s="48"/>
      <c r="U79" s="48"/>
    </row>
    <row r="80" spans="1:21">
      <c r="A80" s="9" t="s">
        <v>82</v>
      </c>
      <c r="B80" s="10">
        <v>-28748.404859999999</v>
      </c>
      <c r="C80" s="10">
        <v>0</v>
      </c>
      <c r="D80" s="10">
        <v>0</v>
      </c>
      <c r="E80" s="10">
        <v>0</v>
      </c>
      <c r="F80" s="10">
        <v>-28748.404859999999</v>
      </c>
      <c r="G80" s="48"/>
      <c r="H80" s="48"/>
      <c r="I80" s="48"/>
      <c r="J80" s="48"/>
      <c r="K80" s="48"/>
      <c r="L80" s="48"/>
      <c r="M80" s="48"/>
      <c r="N80" s="48"/>
      <c r="O80" s="48"/>
      <c r="P80" s="48"/>
      <c r="Q80" s="48"/>
      <c r="R80" s="48"/>
      <c r="S80" s="48"/>
      <c r="T80" s="48"/>
      <c r="U80" s="48"/>
    </row>
    <row r="81" spans="1:21">
      <c r="A81" s="7" t="s">
        <v>83</v>
      </c>
      <c r="B81" s="8">
        <v>889298.04129999992</v>
      </c>
      <c r="C81" s="8">
        <v>148130.31925999999</v>
      </c>
      <c r="D81" s="8">
        <v>0</v>
      </c>
      <c r="E81" s="8">
        <v>0</v>
      </c>
      <c r="F81" s="8">
        <v>1037428.3605599999</v>
      </c>
      <c r="G81" s="48"/>
      <c r="H81" s="48"/>
      <c r="I81" s="48"/>
      <c r="J81" s="48"/>
      <c r="K81" s="48"/>
      <c r="L81" s="48"/>
      <c r="M81" s="48"/>
      <c r="N81" s="48"/>
      <c r="O81" s="48"/>
      <c r="P81" s="48"/>
      <c r="Q81" s="48"/>
      <c r="R81" s="48"/>
      <c r="S81" s="48"/>
      <c r="T81" s="48"/>
      <c r="U81" s="48"/>
    </row>
    <row r="82" spans="1:21">
      <c r="A82" s="9" t="s">
        <v>20</v>
      </c>
      <c r="B82" s="10">
        <v>0</v>
      </c>
      <c r="C82" s="10">
        <v>0</v>
      </c>
      <c r="D82" s="10">
        <v>0</v>
      </c>
      <c r="E82" s="10">
        <v>0</v>
      </c>
      <c r="F82" s="10">
        <v>0</v>
      </c>
      <c r="G82" s="48"/>
      <c r="H82" s="48"/>
      <c r="I82" s="48"/>
      <c r="J82" s="48"/>
      <c r="K82" s="48"/>
      <c r="L82" s="48"/>
      <c r="M82" s="48"/>
      <c r="N82" s="48"/>
      <c r="O82" s="48"/>
      <c r="P82" s="48"/>
      <c r="Q82" s="48"/>
      <c r="R82" s="48"/>
      <c r="S82" s="48"/>
      <c r="T82" s="48"/>
      <c r="U82" s="48"/>
    </row>
    <row r="83" spans="1:21">
      <c r="A83" s="9" t="s">
        <v>21</v>
      </c>
      <c r="B83" s="10">
        <v>711041.48294000002</v>
      </c>
      <c r="C83" s="10">
        <v>0</v>
      </c>
      <c r="D83" s="10">
        <v>0</v>
      </c>
      <c r="E83" s="10">
        <v>0</v>
      </c>
      <c r="F83" s="10">
        <v>711041.48294000002</v>
      </c>
      <c r="G83" s="48"/>
      <c r="H83" s="48"/>
      <c r="I83" s="48"/>
      <c r="J83" s="48"/>
      <c r="K83" s="48"/>
      <c r="L83" s="48"/>
      <c r="M83" s="48"/>
      <c r="N83" s="48"/>
      <c r="O83" s="48"/>
      <c r="P83" s="48"/>
      <c r="Q83" s="48"/>
      <c r="R83" s="48"/>
      <c r="S83" s="48"/>
      <c r="T83" s="48"/>
      <c r="U83" s="48"/>
    </row>
    <row r="84" spans="1:21">
      <c r="A84" s="9" t="s">
        <v>22</v>
      </c>
      <c r="B84" s="10">
        <v>0</v>
      </c>
      <c r="C84" s="10">
        <v>0</v>
      </c>
      <c r="D84" s="10">
        <v>0</v>
      </c>
      <c r="E84" s="10">
        <v>0</v>
      </c>
      <c r="F84" s="10">
        <v>0</v>
      </c>
      <c r="G84" s="48"/>
      <c r="H84" s="48"/>
      <c r="I84" s="48"/>
      <c r="J84" s="48"/>
      <c r="K84" s="48"/>
      <c r="L84" s="48"/>
      <c r="M84" s="48"/>
      <c r="N84" s="48"/>
      <c r="O84" s="48"/>
      <c r="P84" s="48"/>
      <c r="Q84" s="48"/>
      <c r="R84" s="48"/>
      <c r="S84" s="48"/>
      <c r="T84" s="48"/>
      <c r="U84" s="48"/>
    </row>
    <row r="85" spans="1:21">
      <c r="A85" s="9" t="s">
        <v>23</v>
      </c>
      <c r="B85" s="10">
        <v>0</v>
      </c>
      <c r="C85" s="10">
        <v>0</v>
      </c>
      <c r="D85" s="10">
        <v>0</v>
      </c>
      <c r="E85" s="10">
        <v>0</v>
      </c>
      <c r="F85" s="10">
        <v>0</v>
      </c>
      <c r="G85" s="48"/>
      <c r="H85" s="48"/>
      <c r="I85" s="48"/>
      <c r="J85" s="48"/>
      <c r="K85" s="48"/>
      <c r="L85" s="48"/>
      <c r="M85" s="48"/>
      <c r="N85" s="48"/>
      <c r="O85" s="48"/>
      <c r="P85" s="48"/>
      <c r="Q85" s="48"/>
      <c r="R85" s="48"/>
      <c r="S85" s="48"/>
      <c r="T85" s="48"/>
      <c r="U85" s="48"/>
    </row>
    <row r="86" spans="1:21">
      <c r="A86" s="9" t="s">
        <v>84</v>
      </c>
      <c r="B86" s="10">
        <v>65406.078500000003</v>
      </c>
      <c r="C86" s="10">
        <v>0</v>
      </c>
      <c r="D86" s="10">
        <v>0</v>
      </c>
      <c r="E86" s="10">
        <v>0</v>
      </c>
      <c r="F86" s="10">
        <v>65406.078500000003</v>
      </c>
      <c r="G86" s="48"/>
      <c r="H86" s="48"/>
      <c r="I86" s="48"/>
      <c r="J86" s="48"/>
      <c r="K86" s="48"/>
      <c r="L86" s="48"/>
      <c r="M86" s="48"/>
      <c r="N86" s="48"/>
      <c r="O86" s="48"/>
      <c r="P86" s="48"/>
      <c r="Q86" s="48"/>
      <c r="R86" s="48"/>
      <c r="S86" s="48"/>
      <c r="T86" s="48"/>
      <c r="U86" s="48"/>
    </row>
    <row r="87" spans="1:21">
      <c r="A87" s="9" t="s">
        <v>24</v>
      </c>
      <c r="B87" s="10">
        <v>23075.854859999999</v>
      </c>
      <c r="C87" s="10">
        <v>10.29</v>
      </c>
      <c r="D87" s="10">
        <v>0</v>
      </c>
      <c r="E87" s="10">
        <v>0</v>
      </c>
      <c r="F87" s="10">
        <v>23086.14486</v>
      </c>
      <c r="G87" s="48"/>
      <c r="H87" s="48"/>
      <c r="I87" s="48"/>
      <c r="J87" s="48"/>
      <c r="K87" s="48"/>
      <c r="L87" s="48"/>
      <c r="M87" s="48"/>
      <c r="N87" s="48"/>
      <c r="O87" s="48"/>
      <c r="P87" s="48"/>
      <c r="Q87" s="48"/>
      <c r="R87" s="48"/>
      <c r="S87" s="48"/>
      <c r="T87" s="48"/>
      <c r="U87" s="48"/>
    </row>
    <row r="88" spans="1:21">
      <c r="A88" s="9" t="s">
        <v>25</v>
      </c>
      <c r="B88" s="10">
        <v>0</v>
      </c>
      <c r="C88" s="10">
        <v>148125.51725999999</v>
      </c>
      <c r="D88" s="10">
        <v>0</v>
      </c>
      <c r="E88" s="10">
        <v>0</v>
      </c>
      <c r="F88" s="10">
        <v>148125.51725999999</v>
      </c>
      <c r="G88" s="48"/>
      <c r="H88" s="48"/>
      <c r="I88" s="48"/>
      <c r="J88" s="48"/>
      <c r="K88" s="48"/>
      <c r="L88" s="48"/>
      <c r="M88" s="48"/>
      <c r="N88" s="48"/>
      <c r="O88" s="48"/>
      <c r="P88" s="48"/>
      <c r="Q88" s="48"/>
      <c r="R88" s="48"/>
      <c r="S88" s="48"/>
      <c r="T88" s="48"/>
      <c r="U88" s="48"/>
    </row>
    <row r="89" spans="1:21">
      <c r="A89" s="9" t="s">
        <v>85</v>
      </c>
      <c r="B89" s="10">
        <v>90587.59990999999</v>
      </c>
      <c r="C89" s="10">
        <v>0</v>
      </c>
      <c r="D89" s="10">
        <v>0</v>
      </c>
      <c r="E89" s="10">
        <v>0</v>
      </c>
      <c r="F89" s="10">
        <v>90587.59990999999</v>
      </c>
      <c r="G89" s="48"/>
      <c r="H89" s="48"/>
      <c r="I89" s="48"/>
      <c r="J89" s="48"/>
      <c r="K89" s="48"/>
      <c r="L89" s="48"/>
      <c r="M89" s="48"/>
      <c r="N89" s="48"/>
      <c r="O89" s="48"/>
      <c r="P89" s="48"/>
      <c r="Q89" s="48"/>
      <c r="R89" s="48"/>
      <c r="S89" s="48"/>
      <c r="T89" s="48"/>
      <c r="U89" s="48"/>
    </row>
    <row r="90" spans="1:21">
      <c r="A90" s="9" t="s">
        <v>86</v>
      </c>
      <c r="B90" s="10">
        <v>-812.97491000000002</v>
      </c>
      <c r="C90" s="10">
        <v>-5.4880000000000004</v>
      </c>
      <c r="D90" s="10">
        <v>0</v>
      </c>
      <c r="E90" s="10">
        <v>0</v>
      </c>
      <c r="F90" s="10">
        <v>-818.46291000000008</v>
      </c>
      <c r="G90" s="48"/>
      <c r="H90" s="48"/>
      <c r="I90" s="48"/>
      <c r="J90" s="48"/>
      <c r="K90" s="48"/>
      <c r="L90" s="48"/>
      <c r="M90" s="48"/>
      <c r="N90" s="48"/>
      <c r="O90" s="48"/>
      <c r="P90" s="48"/>
      <c r="Q90" s="48"/>
      <c r="R90" s="48"/>
      <c r="S90" s="48"/>
      <c r="T90" s="48"/>
      <c r="U90" s="48"/>
    </row>
    <row r="91" spans="1:21">
      <c r="A91" s="7" t="s">
        <v>87</v>
      </c>
      <c r="B91" s="8">
        <v>46571.141640000002</v>
      </c>
      <c r="C91" s="8">
        <v>0</v>
      </c>
      <c r="D91" s="8">
        <v>0</v>
      </c>
      <c r="E91" s="8">
        <v>0</v>
      </c>
      <c r="F91" s="8">
        <v>46571.141640000002</v>
      </c>
      <c r="G91" s="48"/>
      <c r="H91" s="48"/>
      <c r="I91" s="48"/>
      <c r="J91" s="48"/>
      <c r="K91" s="48"/>
      <c r="L91" s="48"/>
      <c r="M91" s="48"/>
      <c r="N91" s="48"/>
      <c r="O91" s="48"/>
      <c r="P91" s="48"/>
      <c r="Q91" s="48"/>
      <c r="R91" s="48"/>
      <c r="S91" s="48"/>
      <c r="T91" s="48"/>
      <c r="U91" s="48"/>
    </row>
    <row r="92" spans="1:21">
      <c r="A92" s="9" t="s">
        <v>88</v>
      </c>
      <c r="B92" s="10">
        <v>0</v>
      </c>
      <c r="C92" s="10">
        <v>0</v>
      </c>
      <c r="D92" s="10">
        <v>0</v>
      </c>
      <c r="E92" s="10">
        <v>0</v>
      </c>
      <c r="F92" s="10">
        <v>0</v>
      </c>
      <c r="G92" s="48"/>
      <c r="H92" s="48"/>
      <c r="I92" s="48"/>
      <c r="J92" s="48"/>
      <c r="K92" s="48"/>
      <c r="L92" s="48"/>
      <c r="M92" s="48"/>
      <c r="N92" s="48"/>
      <c r="O92" s="48"/>
      <c r="P92" s="48"/>
      <c r="Q92" s="48"/>
      <c r="R92" s="48"/>
      <c r="S92" s="48"/>
      <c r="T92" s="48"/>
      <c r="U92" s="48"/>
    </row>
    <row r="93" spans="1:21">
      <c r="A93" s="9" t="s">
        <v>89</v>
      </c>
      <c r="B93" s="10">
        <v>28048.766420000004</v>
      </c>
      <c r="C93" s="10">
        <v>0</v>
      </c>
      <c r="D93" s="10">
        <v>0</v>
      </c>
      <c r="E93" s="10">
        <v>0</v>
      </c>
      <c r="F93" s="10">
        <v>28048.766420000004</v>
      </c>
      <c r="G93" s="48"/>
      <c r="H93" s="48"/>
      <c r="I93" s="48"/>
      <c r="J93" s="48"/>
      <c r="K93" s="48"/>
      <c r="L93" s="48"/>
      <c r="M93" s="48"/>
      <c r="N93" s="48"/>
      <c r="O93" s="48"/>
      <c r="P93" s="48"/>
      <c r="Q93" s="48"/>
      <c r="R93" s="48"/>
      <c r="S93" s="48"/>
      <c r="T93" s="48"/>
      <c r="U93" s="48"/>
    </row>
    <row r="94" spans="1:21">
      <c r="A94" s="9" t="s">
        <v>90</v>
      </c>
      <c r="B94" s="10">
        <v>3800.94418</v>
      </c>
      <c r="C94" s="10">
        <v>0</v>
      </c>
      <c r="D94" s="10">
        <v>0</v>
      </c>
      <c r="E94" s="10">
        <v>0</v>
      </c>
      <c r="F94" s="10">
        <v>3800.94418</v>
      </c>
      <c r="G94" s="48"/>
      <c r="H94" s="48"/>
      <c r="I94" s="48"/>
      <c r="J94" s="48"/>
      <c r="K94" s="48"/>
      <c r="L94" s="48"/>
      <c r="M94" s="48"/>
      <c r="N94" s="48"/>
      <c r="O94" s="48"/>
      <c r="P94" s="48"/>
      <c r="Q94" s="48"/>
      <c r="R94" s="48"/>
      <c r="S94" s="48"/>
      <c r="T94" s="48"/>
      <c r="U94" s="48"/>
    </row>
    <row r="95" spans="1:21">
      <c r="A95" s="9" t="s">
        <v>91</v>
      </c>
      <c r="B95" s="10">
        <v>3625.4466000000002</v>
      </c>
      <c r="C95" s="10">
        <v>0</v>
      </c>
      <c r="D95" s="10">
        <v>0</v>
      </c>
      <c r="E95" s="10">
        <v>0</v>
      </c>
      <c r="F95" s="10">
        <v>3625.4466000000002</v>
      </c>
      <c r="G95" s="48"/>
      <c r="H95" s="48"/>
      <c r="I95" s="48"/>
      <c r="J95" s="48"/>
      <c r="K95" s="48"/>
      <c r="L95" s="48"/>
      <c r="M95" s="48"/>
      <c r="N95" s="48"/>
      <c r="O95" s="48"/>
      <c r="P95" s="48"/>
      <c r="Q95" s="48"/>
      <c r="R95" s="48"/>
      <c r="S95" s="48"/>
      <c r="T95" s="48"/>
      <c r="U95" s="48"/>
    </row>
    <row r="96" spans="1:21">
      <c r="A96" s="9" t="s">
        <v>92</v>
      </c>
      <c r="B96" s="10">
        <v>6225.4127900000003</v>
      </c>
      <c r="C96" s="10">
        <v>0</v>
      </c>
      <c r="D96" s="10">
        <v>0</v>
      </c>
      <c r="E96" s="10">
        <v>0</v>
      </c>
      <c r="F96" s="10">
        <v>6225.4127900000003</v>
      </c>
      <c r="G96" s="48"/>
      <c r="H96" s="48"/>
      <c r="I96" s="48"/>
      <c r="J96" s="48"/>
      <c r="K96" s="48"/>
      <c r="L96" s="48"/>
      <c r="M96" s="48"/>
      <c r="N96" s="48"/>
      <c r="O96" s="48"/>
      <c r="P96" s="48"/>
      <c r="Q96" s="48"/>
      <c r="R96" s="48"/>
      <c r="S96" s="48"/>
      <c r="T96" s="48"/>
      <c r="U96" s="48"/>
    </row>
    <row r="97" spans="1:21">
      <c r="A97" s="9" t="s">
        <v>93</v>
      </c>
      <c r="B97" s="10">
        <v>4869.5425400000004</v>
      </c>
      <c r="C97" s="10">
        <v>0</v>
      </c>
      <c r="D97" s="10">
        <v>0</v>
      </c>
      <c r="E97" s="10">
        <v>0</v>
      </c>
      <c r="F97" s="10">
        <v>4869.5425400000004</v>
      </c>
      <c r="G97" s="48"/>
      <c r="H97" s="48"/>
      <c r="I97" s="48"/>
      <c r="J97" s="48"/>
      <c r="K97" s="48"/>
      <c r="L97" s="48"/>
      <c r="M97" s="48"/>
      <c r="N97" s="48"/>
      <c r="O97" s="48"/>
      <c r="P97" s="48"/>
      <c r="Q97" s="48"/>
      <c r="R97" s="48"/>
      <c r="S97" s="48"/>
      <c r="T97" s="48"/>
      <c r="U97" s="48"/>
    </row>
    <row r="98" spans="1:21">
      <c r="A98" s="9" t="s">
        <v>94</v>
      </c>
      <c r="B98" s="10">
        <v>1.02911</v>
      </c>
      <c r="C98" s="10">
        <v>0</v>
      </c>
      <c r="D98" s="10">
        <v>0</v>
      </c>
      <c r="E98" s="10">
        <v>0</v>
      </c>
      <c r="F98" s="10">
        <v>1.02911</v>
      </c>
      <c r="G98" s="48"/>
      <c r="H98" s="48"/>
      <c r="I98" s="48"/>
      <c r="J98" s="48"/>
      <c r="K98" s="48"/>
      <c r="L98" s="48"/>
      <c r="M98" s="48"/>
      <c r="N98" s="48"/>
      <c r="O98" s="48"/>
      <c r="P98" s="48"/>
      <c r="Q98" s="48"/>
      <c r="R98" s="48"/>
      <c r="S98" s="48"/>
      <c r="T98" s="48"/>
      <c r="U98" s="48"/>
    </row>
    <row r="99" spans="1:21">
      <c r="A99" s="9" t="s">
        <v>95</v>
      </c>
      <c r="B99" s="10">
        <v>0</v>
      </c>
      <c r="C99" s="10">
        <v>0</v>
      </c>
      <c r="D99" s="10">
        <v>0</v>
      </c>
      <c r="E99" s="10">
        <v>0</v>
      </c>
      <c r="F99" s="10">
        <v>0</v>
      </c>
      <c r="G99" s="48"/>
      <c r="H99" s="48"/>
      <c r="I99" s="48"/>
      <c r="J99" s="48"/>
      <c r="K99" s="48"/>
      <c r="L99" s="48"/>
      <c r="M99" s="48"/>
      <c r="N99" s="48"/>
      <c r="O99" s="48"/>
      <c r="P99" s="48"/>
      <c r="Q99" s="48"/>
      <c r="R99" s="48"/>
      <c r="S99" s="48"/>
      <c r="T99" s="48"/>
      <c r="U99" s="48"/>
    </row>
    <row r="100" spans="1:21">
      <c r="A100" s="9" t="s">
        <v>96</v>
      </c>
      <c r="B100" s="10">
        <v>0</v>
      </c>
      <c r="C100" s="10">
        <v>0</v>
      </c>
      <c r="D100" s="10">
        <v>0</v>
      </c>
      <c r="E100" s="10">
        <v>0</v>
      </c>
      <c r="F100" s="10">
        <v>0</v>
      </c>
      <c r="G100" s="48"/>
      <c r="H100" s="48"/>
      <c r="I100" s="48"/>
      <c r="J100" s="48"/>
      <c r="K100" s="48"/>
      <c r="L100" s="48"/>
      <c r="M100" s="48"/>
      <c r="N100" s="48"/>
      <c r="O100" s="48"/>
      <c r="P100" s="48"/>
      <c r="Q100" s="48"/>
      <c r="R100" s="48"/>
      <c r="S100" s="48"/>
      <c r="T100" s="48"/>
      <c r="U100" s="48"/>
    </row>
    <row r="101" spans="1:21">
      <c r="A101" s="7" t="s">
        <v>97</v>
      </c>
      <c r="B101" s="8">
        <v>2512.8425499999998</v>
      </c>
      <c r="C101" s="8">
        <v>0</v>
      </c>
      <c r="D101" s="8">
        <v>0</v>
      </c>
      <c r="E101" s="8">
        <v>0</v>
      </c>
      <c r="F101" s="8">
        <v>2512.8425499999998</v>
      </c>
      <c r="G101" s="48"/>
      <c r="H101" s="48"/>
      <c r="I101" s="48"/>
      <c r="J101" s="48"/>
      <c r="K101" s="48"/>
      <c r="L101" s="48"/>
      <c r="M101" s="48"/>
      <c r="N101" s="48"/>
      <c r="O101" s="48"/>
      <c r="P101" s="48"/>
      <c r="Q101" s="48"/>
      <c r="R101" s="48"/>
      <c r="S101" s="48"/>
      <c r="T101" s="48"/>
      <c r="U101" s="48"/>
    </row>
    <row r="102" spans="1:21">
      <c r="A102" s="9" t="s">
        <v>98</v>
      </c>
      <c r="B102" s="10">
        <v>179.61698999999999</v>
      </c>
      <c r="C102" s="10">
        <v>0</v>
      </c>
      <c r="D102" s="10">
        <v>0</v>
      </c>
      <c r="E102" s="10">
        <v>0</v>
      </c>
      <c r="F102" s="10">
        <v>179.61698999999999</v>
      </c>
      <c r="G102" s="48"/>
      <c r="H102" s="48"/>
      <c r="I102" s="48"/>
      <c r="J102" s="48"/>
      <c r="K102" s="48"/>
      <c r="L102" s="48"/>
      <c r="M102" s="48"/>
      <c r="N102" s="48"/>
      <c r="O102" s="48"/>
      <c r="P102" s="48"/>
      <c r="Q102" s="48"/>
      <c r="R102" s="48"/>
      <c r="S102" s="48"/>
      <c r="T102" s="48"/>
      <c r="U102" s="48"/>
    </row>
    <row r="103" spans="1:21">
      <c r="A103" s="9" t="s">
        <v>99</v>
      </c>
      <c r="B103" s="10">
        <v>427.65113000000002</v>
      </c>
      <c r="C103" s="10">
        <v>0</v>
      </c>
      <c r="D103" s="10">
        <v>0</v>
      </c>
      <c r="E103" s="10">
        <v>0</v>
      </c>
      <c r="F103" s="10">
        <v>427.65113000000002</v>
      </c>
      <c r="G103" s="48"/>
      <c r="H103" s="48"/>
      <c r="I103" s="48"/>
      <c r="J103" s="48"/>
      <c r="K103" s="48"/>
      <c r="L103" s="48"/>
      <c r="M103" s="48"/>
      <c r="N103" s="48"/>
      <c r="O103" s="48"/>
      <c r="P103" s="48"/>
      <c r="Q103" s="48"/>
      <c r="R103" s="48"/>
      <c r="S103" s="48"/>
      <c r="T103" s="48"/>
      <c r="U103" s="48"/>
    </row>
    <row r="104" spans="1:21">
      <c r="A104" s="9" t="s">
        <v>100</v>
      </c>
      <c r="B104" s="10">
        <v>156.87989000000002</v>
      </c>
      <c r="C104" s="10">
        <v>0</v>
      </c>
      <c r="D104" s="10">
        <v>0</v>
      </c>
      <c r="E104" s="10">
        <v>0</v>
      </c>
      <c r="F104" s="10">
        <v>156.87989000000002</v>
      </c>
      <c r="G104" s="48"/>
      <c r="H104" s="48"/>
      <c r="I104" s="48"/>
      <c r="J104" s="48"/>
      <c r="K104" s="48"/>
      <c r="L104" s="48"/>
      <c r="M104" s="48"/>
      <c r="N104" s="48"/>
      <c r="O104" s="48"/>
      <c r="P104" s="48"/>
      <c r="Q104" s="48"/>
      <c r="R104" s="48"/>
      <c r="S104" s="48"/>
      <c r="T104" s="48"/>
      <c r="U104" s="48"/>
    </row>
    <row r="105" spans="1:21">
      <c r="A105" s="9" t="s">
        <v>101</v>
      </c>
      <c r="B105" s="10">
        <v>1748.69454</v>
      </c>
      <c r="C105" s="10">
        <v>0</v>
      </c>
      <c r="D105" s="10">
        <v>0</v>
      </c>
      <c r="E105" s="10">
        <v>0</v>
      </c>
      <c r="F105" s="10">
        <v>1748.69454</v>
      </c>
      <c r="G105" s="48"/>
      <c r="H105" s="48"/>
      <c r="I105" s="48"/>
      <c r="J105" s="48"/>
      <c r="K105" s="48"/>
      <c r="L105" s="48"/>
      <c r="M105" s="48"/>
      <c r="N105" s="48"/>
      <c r="O105" s="48"/>
      <c r="P105" s="48"/>
      <c r="Q105" s="48"/>
      <c r="R105" s="48"/>
      <c r="S105" s="48"/>
      <c r="T105" s="48"/>
      <c r="U105" s="48"/>
    </row>
    <row r="106" spans="1:21">
      <c r="A106" s="9" t="s">
        <v>102</v>
      </c>
      <c r="B106" s="10">
        <v>0</v>
      </c>
      <c r="C106" s="10">
        <v>0</v>
      </c>
      <c r="D106" s="10">
        <v>0</v>
      </c>
      <c r="E106" s="10">
        <v>0</v>
      </c>
      <c r="F106" s="10">
        <v>0</v>
      </c>
      <c r="G106" s="48"/>
      <c r="H106" s="48"/>
      <c r="I106" s="48"/>
      <c r="J106" s="48"/>
      <c r="K106" s="48"/>
      <c r="L106" s="48"/>
      <c r="M106" s="48"/>
      <c r="N106" s="48"/>
      <c r="O106" s="48"/>
      <c r="P106" s="48"/>
      <c r="Q106" s="48"/>
      <c r="R106" s="48"/>
      <c r="S106" s="48"/>
      <c r="T106" s="48"/>
      <c r="U106" s="48"/>
    </row>
    <row r="107" spans="1:21">
      <c r="A107" s="7" t="s">
        <v>103</v>
      </c>
      <c r="B107" s="8">
        <v>702544.63292999996</v>
      </c>
      <c r="C107" s="8">
        <v>0</v>
      </c>
      <c r="D107" s="8">
        <v>0</v>
      </c>
      <c r="E107" s="8">
        <v>0</v>
      </c>
      <c r="F107" s="8">
        <v>702544.63292999996</v>
      </c>
      <c r="G107" s="48"/>
      <c r="H107" s="48"/>
      <c r="I107" s="48"/>
      <c r="J107" s="48"/>
      <c r="K107" s="48"/>
      <c r="L107" s="48"/>
      <c r="M107" s="48"/>
      <c r="N107" s="48"/>
      <c r="O107" s="48"/>
      <c r="P107" s="48"/>
      <c r="Q107" s="48"/>
      <c r="R107" s="48"/>
      <c r="S107" s="48"/>
      <c r="T107" s="48"/>
      <c r="U107" s="48"/>
    </row>
    <row r="108" spans="1:21">
      <c r="A108" s="9" t="s">
        <v>104</v>
      </c>
      <c r="B108" s="10">
        <v>667251.74384000001</v>
      </c>
      <c r="C108" s="10">
        <v>0</v>
      </c>
      <c r="D108" s="10">
        <v>0</v>
      </c>
      <c r="E108" s="10">
        <v>0</v>
      </c>
      <c r="F108" s="10">
        <v>667251.74384000001</v>
      </c>
      <c r="G108" s="48"/>
      <c r="H108" s="48"/>
      <c r="I108" s="48"/>
      <c r="J108" s="48"/>
      <c r="K108" s="48"/>
      <c r="L108" s="48"/>
      <c r="M108" s="48"/>
      <c r="N108" s="48"/>
      <c r="O108" s="48"/>
      <c r="P108" s="48"/>
      <c r="Q108" s="48"/>
      <c r="R108" s="48"/>
      <c r="S108" s="48"/>
      <c r="T108" s="48"/>
      <c r="U108" s="48"/>
    </row>
    <row r="109" spans="1:21">
      <c r="A109" s="9" t="s">
        <v>105</v>
      </c>
      <c r="B109" s="10">
        <v>0</v>
      </c>
      <c r="C109" s="10">
        <v>0</v>
      </c>
      <c r="D109" s="10">
        <v>0</v>
      </c>
      <c r="E109" s="10">
        <v>0</v>
      </c>
      <c r="F109" s="10">
        <v>0</v>
      </c>
      <c r="G109" s="48"/>
      <c r="H109" s="48"/>
      <c r="I109" s="48"/>
      <c r="J109" s="48"/>
      <c r="K109" s="48"/>
      <c r="L109" s="48"/>
      <c r="M109" s="48"/>
      <c r="N109" s="48"/>
      <c r="O109" s="48"/>
      <c r="P109" s="48"/>
      <c r="Q109" s="48"/>
      <c r="R109" s="48"/>
      <c r="S109" s="48"/>
      <c r="T109" s="48"/>
      <c r="U109" s="48"/>
    </row>
    <row r="110" spans="1:21">
      <c r="A110" s="9" t="s">
        <v>106</v>
      </c>
      <c r="B110" s="10">
        <v>0</v>
      </c>
      <c r="C110" s="10">
        <v>0</v>
      </c>
      <c r="D110" s="10">
        <v>0</v>
      </c>
      <c r="E110" s="10">
        <v>0</v>
      </c>
      <c r="F110" s="10">
        <v>0</v>
      </c>
      <c r="G110" s="48"/>
      <c r="H110" s="48"/>
      <c r="I110" s="48"/>
      <c r="J110" s="48"/>
      <c r="K110" s="48"/>
      <c r="L110" s="48"/>
      <c r="M110" s="48"/>
      <c r="N110" s="48"/>
      <c r="O110" s="48"/>
      <c r="P110" s="48"/>
      <c r="Q110" s="48"/>
      <c r="R110" s="48"/>
      <c r="S110" s="48"/>
      <c r="T110" s="48"/>
      <c r="U110" s="48"/>
    </row>
    <row r="111" spans="1:21">
      <c r="A111" s="9" t="s">
        <v>107</v>
      </c>
      <c r="B111" s="10">
        <v>0</v>
      </c>
      <c r="C111" s="10">
        <v>0</v>
      </c>
      <c r="D111" s="10">
        <v>0</v>
      </c>
      <c r="E111" s="10">
        <v>0</v>
      </c>
      <c r="F111" s="10">
        <v>0</v>
      </c>
      <c r="G111" s="48"/>
      <c r="H111" s="48"/>
      <c r="I111" s="48"/>
      <c r="J111" s="48"/>
      <c r="K111" s="48"/>
      <c r="L111" s="48"/>
      <c r="M111" s="48"/>
      <c r="N111" s="48"/>
      <c r="O111" s="48"/>
      <c r="P111" s="48"/>
      <c r="Q111" s="48"/>
      <c r="R111" s="48"/>
      <c r="S111" s="48"/>
      <c r="T111" s="48"/>
      <c r="U111" s="48"/>
    </row>
    <row r="112" spans="1:21">
      <c r="A112" s="9" t="s">
        <v>108</v>
      </c>
      <c r="B112" s="10">
        <v>71196.816609999994</v>
      </c>
      <c r="C112" s="10">
        <v>0</v>
      </c>
      <c r="D112" s="10">
        <v>0</v>
      </c>
      <c r="E112" s="10">
        <v>0</v>
      </c>
      <c r="F112" s="10">
        <v>71196.816609999994</v>
      </c>
      <c r="G112" s="48"/>
      <c r="H112" s="48"/>
      <c r="I112" s="48"/>
      <c r="J112" s="48"/>
      <c r="K112" s="48"/>
      <c r="L112" s="48"/>
      <c r="M112" s="48"/>
      <c r="N112" s="48"/>
      <c r="O112" s="48"/>
      <c r="P112" s="48"/>
      <c r="Q112" s="48"/>
      <c r="R112" s="48"/>
      <c r="S112" s="48"/>
      <c r="T112" s="48"/>
      <c r="U112" s="48"/>
    </row>
    <row r="113" spans="1:21">
      <c r="A113" s="9" t="s">
        <v>109</v>
      </c>
      <c r="B113" s="10">
        <v>-35903.927520000005</v>
      </c>
      <c r="C113" s="10">
        <v>0</v>
      </c>
      <c r="D113" s="10">
        <v>0</v>
      </c>
      <c r="E113" s="10">
        <v>0</v>
      </c>
      <c r="F113" s="10">
        <v>-35903.927520000005</v>
      </c>
      <c r="G113" s="48"/>
      <c r="H113" s="48"/>
      <c r="I113" s="48"/>
      <c r="J113" s="48"/>
      <c r="K113" s="48"/>
      <c r="L113" s="48"/>
      <c r="M113" s="48"/>
      <c r="N113" s="48"/>
      <c r="O113" s="48"/>
      <c r="P113" s="48"/>
      <c r="Q113" s="48"/>
      <c r="R113" s="48"/>
      <c r="S113" s="48"/>
      <c r="T113" s="48"/>
      <c r="U113" s="48"/>
    </row>
    <row r="114" spans="1:21">
      <c r="A114" s="14" t="s">
        <v>110</v>
      </c>
      <c r="B114" s="8">
        <v>7772279.0678699994</v>
      </c>
      <c r="C114" s="8">
        <v>652567.55874000001</v>
      </c>
      <c r="D114" s="8">
        <v>0</v>
      </c>
      <c r="E114" s="8">
        <v>0</v>
      </c>
      <c r="F114" s="8">
        <v>8424846.6266099997</v>
      </c>
      <c r="G114" s="48"/>
      <c r="H114" s="48"/>
      <c r="I114" s="48"/>
      <c r="J114" s="48"/>
      <c r="K114" s="48"/>
      <c r="L114" s="48"/>
      <c r="M114" s="48"/>
      <c r="N114" s="48"/>
      <c r="O114" s="48"/>
      <c r="P114" s="48"/>
      <c r="Q114" s="48"/>
      <c r="R114" s="48"/>
      <c r="S114" s="48"/>
      <c r="T114" s="48"/>
      <c r="U114" s="48"/>
    </row>
    <row r="115" spans="1:21">
      <c r="A115" s="15" t="s">
        <v>111</v>
      </c>
      <c r="B115" s="8">
        <v>1235487.6603299999</v>
      </c>
      <c r="C115" s="8">
        <v>143308.07147999998</v>
      </c>
      <c r="D115" s="8">
        <v>0</v>
      </c>
      <c r="E115" s="8">
        <v>0</v>
      </c>
      <c r="F115" s="8">
        <v>1378795.73181</v>
      </c>
      <c r="G115" s="48"/>
      <c r="H115" s="48"/>
      <c r="I115" s="48"/>
      <c r="J115" s="48"/>
      <c r="K115" s="48"/>
      <c r="L115" s="48"/>
      <c r="M115" s="48"/>
      <c r="N115" s="48"/>
      <c r="O115" s="48"/>
      <c r="P115" s="48"/>
      <c r="Q115" s="48"/>
      <c r="R115" s="48"/>
      <c r="S115" s="48"/>
      <c r="T115" s="48"/>
      <c r="U115" s="48"/>
    </row>
    <row r="116" spans="1:21">
      <c r="A116" s="16" t="s">
        <v>112</v>
      </c>
      <c r="B116" s="10">
        <v>0</v>
      </c>
      <c r="C116" s="10">
        <v>0</v>
      </c>
      <c r="D116" s="10">
        <v>0</v>
      </c>
      <c r="E116" s="10">
        <v>0</v>
      </c>
      <c r="F116" s="10">
        <v>0</v>
      </c>
      <c r="G116" s="48"/>
      <c r="H116" s="48"/>
      <c r="I116" s="48"/>
      <c r="J116" s="48"/>
      <c r="K116" s="48"/>
      <c r="L116" s="48"/>
      <c r="M116" s="48"/>
      <c r="N116" s="48"/>
      <c r="O116" s="48"/>
      <c r="P116" s="48"/>
      <c r="Q116" s="48"/>
      <c r="R116" s="48"/>
      <c r="S116" s="48"/>
      <c r="T116" s="48"/>
      <c r="U116" s="48"/>
    </row>
    <row r="117" spans="1:21">
      <c r="A117" s="16" t="s">
        <v>113</v>
      </c>
      <c r="B117" s="10">
        <v>0</v>
      </c>
      <c r="C117" s="10">
        <v>0</v>
      </c>
      <c r="D117" s="10">
        <v>0</v>
      </c>
      <c r="E117" s="10">
        <v>0</v>
      </c>
      <c r="F117" s="10">
        <v>0</v>
      </c>
      <c r="G117" s="48"/>
      <c r="H117" s="48"/>
      <c r="I117" s="48"/>
      <c r="J117" s="48"/>
      <c r="K117" s="48"/>
      <c r="L117" s="48"/>
      <c r="M117" s="48"/>
      <c r="N117" s="48"/>
      <c r="O117" s="48"/>
      <c r="P117" s="48"/>
      <c r="Q117" s="48"/>
      <c r="R117" s="48"/>
      <c r="S117" s="48"/>
      <c r="T117" s="48"/>
      <c r="U117" s="48"/>
    </row>
    <row r="118" spans="1:21">
      <c r="A118" s="16" t="s">
        <v>114</v>
      </c>
      <c r="B118" s="10">
        <v>0</v>
      </c>
      <c r="C118" s="10">
        <v>0</v>
      </c>
      <c r="D118" s="10">
        <v>0</v>
      </c>
      <c r="E118" s="10">
        <v>0</v>
      </c>
      <c r="F118" s="10">
        <v>0</v>
      </c>
      <c r="G118" s="48"/>
      <c r="H118" s="48"/>
      <c r="I118" s="48"/>
      <c r="J118" s="48"/>
      <c r="K118" s="48"/>
      <c r="L118" s="48"/>
      <c r="M118" s="48"/>
      <c r="N118" s="48"/>
      <c r="O118" s="48"/>
      <c r="P118" s="48"/>
      <c r="Q118" s="48"/>
      <c r="R118" s="48"/>
      <c r="S118" s="48"/>
      <c r="T118" s="48"/>
      <c r="U118" s="48"/>
    </row>
    <row r="119" spans="1:21">
      <c r="A119" s="16" t="s">
        <v>115</v>
      </c>
      <c r="B119" s="10">
        <v>0</v>
      </c>
      <c r="C119" s="10">
        <v>0</v>
      </c>
      <c r="D119" s="10">
        <v>0</v>
      </c>
      <c r="E119" s="10">
        <v>0</v>
      </c>
      <c r="F119" s="10">
        <v>0</v>
      </c>
      <c r="G119" s="48"/>
      <c r="H119" s="48"/>
      <c r="I119" s="48"/>
      <c r="J119" s="48"/>
      <c r="K119" s="48"/>
      <c r="L119" s="48"/>
      <c r="M119" s="48"/>
      <c r="N119" s="48"/>
      <c r="O119" s="48"/>
      <c r="P119" s="48"/>
      <c r="Q119" s="48"/>
      <c r="R119" s="48"/>
      <c r="S119" s="48"/>
      <c r="T119" s="48"/>
      <c r="U119" s="48"/>
    </row>
    <row r="120" spans="1:21">
      <c r="A120" s="16" t="s">
        <v>116</v>
      </c>
      <c r="B120" s="10">
        <v>0</v>
      </c>
      <c r="C120" s="10">
        <v>0</v>
      </c>
      <c r="D120" s="10">
        <v>0</v>
      </c>
      <c r="E120" s="10">
        <v>0</v>
      </c>
      <c r="F120" s="10">
        <v>0</v>
      </c>
      <c r="G120" s="48"/>
      <c r="H120" s="48"/>
      <c r="I120" s="48"/>
      <c r="J120" s="48"/>
      <c r="K120" s="48"/>
      <c r="L120" s="48"/>
      <c r="M120" s="48"/>
      <c r="N120" s="48"/>
      <c r="O120" s="48"/>
      <c r="P120" s="48"/>
      <c r="Q120" s="48"/>
      <c r="R120" s="48"/>
      <c r="S120" s="48"/>
      <c r="T120" s="48"/>
      <c r="U120" s="48"/>
    </row>
    <row r="121" spans="1:21">
      <c r="A121" s="17" t="s">
        <v>117</v>
      </c>
      <c r="B121" s="10">
        <v>0</v>
      </c>
      <c r="C121" s="10">
        <v>0</v>
      </c>
      <c r="D121" s="10">
        <v>0</v>
      </c>
      <c r="E121" s="10">
        <v>0</v>
      </c>
      <c r="F121" s="10">
        <v>0</v>
      </c>
      <c r="G121" s="48"/>
      <c r="H121" s="48"/>
      <c r="I121" s="48"/>
      <c r="J121" s="48"/>
      <c r="K121" s="48"/>
      <c r="L121" s="48"/>
      <c r="M121" s="48"/>
      <c r="N121" s="48"/>
      <c r="O121" s="48"/>
      <c r="P121" s="48"/>
      <c r="Q121" s="48"/>
      <c r="R121" s="48"/>
      <c r="S121" s="48"/>
      <c r="T121" s="48"/>
      <c r="U121" s="48"/>
    </row>
    <row r="122" spans="1:21">
      <c r="A122" s="17" t="s">
        <v>118</v>
      </c>
      <c r="B122" s="10">
        <v>0</v>
      </c>
      <c r="C122" s="10">
        <v>0</v>
      </c>
      <c r="D122" s="10">
        <v>0</v>
      </c>
      <c r="E122" s="10">
        <v>0</v>
      </c>
      <c r="F122" s="10">
        <v>0</v>
      </c>
      <c r="G122" s="48"/>
      <c r="H122" s="48"/>
      <c r="I122" s="48"/>
      <c r="J122" s="48"/>
      <c r="K122" s="48"/>
      <c r="L122" s="48"/>
      <c r="M122" s="48"/>
      <c r="N122" s="48"/>
      <c r="O122" s="48"/>
      <c r="P122" s="48"/>
      <c r="Q122" s="48"/>
      <c r="R122" s="48"/>
      <c r="S122" s="48"/>
      <c r="T122" s="48"/>
      <c r="U122" s="48"/>
    </row>
    <row r="123" spans="1:21">
      <c r="A123" s="18" t="s">
        <v>119</v>
      </c>
      <c r="B123" s="10">
        <v>0</v>
      </c>
      <c r="C123" s="10">
        <v>0</v>
      </c>
      <c r="D123" s="10">
        <v>0</v>
      </c>
      <c r="E123" s="10">
        <v>0</v>
      </c>
      <c r="F123" s="10">
        <v>0</v>
      </c>
      <c r="G123" s="48"/>
      <c r="H123" s="48"/>
      <c r="I123" s="48"/>
      <c r="J123" s="48"/>
      <c r="K123" s="48"/>
      <c r="L123" s="48"/>
      <c r="M123" s="48"/>
      <c r="N123" s="48"/>
      <c r="O123" s="48"/>
      <c r="P123" s="48"/>
      <c r="Q123" s="48"/>
      <c r="R123" s="48"/>
      <c r="S123" s="48"/>
      <c r="T123" s="48"/>
      <c r="U123" s="48"/>
    </row>
    <row r="124" spans="1:21">
      <c r="A124" s="18" t="s">
        <v>120</v>
      </c>
      <c r="B124" s="10">
        <v>0</v>
      </c>
      <c r="C124" s="10">
        <v>0</v>
      </c>
      <c r="D124" s="10">
        <v>0</v>
      </c>
      <c r="E124" s="10">
        <v>0</v>
      </c>
      <c r="F124" s="10">
        <v>0</v>
      </c>
      <c r="G124" s="48"/>
      <c r="H124" s="48"/>
      <c r="I124" s="48"/>
      <c r="J124" s="48"/>
      <c r="K124" s="48"/>
      <c r="L124" s="48"/>
      <c r="M124" s="48"/>
      <c r="N124" s="48"/>
      <c r="O124" s="48"/>
      <c r="P124" s="48"/>
      <c r="Q124" s="48"/>
      <c r="R124" s="48"/>
      <c r="S124" s="48"/>
      <c r="T124" s="48"/>
      <c r="U124" s="48"/>
    </row>
    <row r="125" spans="1:21">
      <c r="A125" s="18" t="s">
        <v>121</v>
      </c>
      <c r="B125" s="10">
        <v>0</v>
      </c>
      <c r="C125" s="10">
        <v>0</v>
      </c>
      <c r="D125" s="10">
        <v>0</v>
      </c>
      <c r="E125" s="10">
        <v>0</v>
      </c>
      <c r="F125" s="10">
        <v>0</v>
      </c>
      <c r="G125" s="48"/>
      <c r="H125" s="48"/>
      <c r="I125" s="48"/>
      <c r="J125" s="48"/>
      <c r="K125" s="48"/>
      <c r="L125" s="48"/>
      <c r="M125" s="48"/>
      <c r="N125" s="48"/>
      <c r="O125" s="48"/>
      <c r="P125" s="48"/>
      <c r="Q125" s="48"/>
      <c r="R125" s="48"/>
      <c r="S125" s="48"/>
      <c r="T125" s="48"/>
      <c r="U125" s="48"/>
    </row>
    <row r="126" spans="1:21">
      <c r="A126" s="18" t="s">
        <v>122</v>
      </c>
      <c r="B126" s="10">
        <v>0</v>
      </c>
      <c r="C126" s="10">
        <v>0</v>
      </c>
      <c r="D126" s="10">
        <v>0</v>
      </c>
      <c r="E126" s="10">
        <v>0</v>
      </c>
      <c r="F126" s="10">
        <v>0</v>
      </c>
      <c r="G126" s="48"/>
      <c r="H126" s="48"/>
      <c r="I126" s="48"/>
      <c r="J126" s="48"/>
      <c r="K126" s="48"/>
      <c r="L126" s="48"/>
      <c r="M126" s="48"/>
      <c r="N126" s="48"/>
      <c r="O126" s="48"/>
      <c r="P126" s="48"/>
      <c r="Q126" s="48"/>
      <c r="R126" s="48"/>
      <c r="S126" s="48"/>
      <c r="T126" s="48"/>
      <c r="U126" s="48"/>
    </row>
    <row r="127" spans="1:21">
      <c r="A127" s="19" t="s">
        <v>123</v>
      </c>
      <c r="B127" s="10">
        <v>0</v>
      </c>
      <c r="C127" s="10">
        <v>0</v>
      </c>
      <c r="D127" s="10">
        <v>0</v>
      </c>
      <c r="E127" s="10">
        <v>0</v>
      </c>
      <c r="F127" s="10">
        <v>0</v>
      </c>
      <c r="G127" s="48"/>
      <c r="H127" s="48"/>
      <c r="I127" s="48"/>
      <c r="J127" s="48"/>
      <c r="K127" s="48"/>
      <c r="L127" s="48"/>
      <c r="M127" s="48"/>
      <c r="N127" s="48"/>
      <c r="O127" s="48"/>
      <c r="P127" s="48"/>
      <c r="Q127" s="48"/>
      <c r="R127" s="48"/>
      <c r="S127" s="48"/>
      <c r="T127" s="48"/>
      <c r="U127" s="48"/>
    </row>
    <row r="128" spans="1:21">
      <c r="A128" s="20" t="s">
        <v>124</v>
      </c>
      <c r="B128" s="10">
        <v>0</v>
      </c>
      <c r="C128" s="10">
        <v>0</v>
      </c>
      <c r="D128" s="10">
        <v>0</v>
      </c>
      <c r="E128" s="10">
        <v>0</v>
      </c>
      <c r="F128" s="10">
        <v>0</v>
      </c>
      <c r="G128" s="48"/>
      <c r="H128" s="48"/>
      <c r="I128" s="48"/>
      <c r="J128" s="48"/>
      <c r="K128" s="48"/>
      <c r="L128" s="48"/>
      <c r="M128" s="48"/>
      <c r="N128" s="48"/>
      <c r="O128" s="48"/>
      <c r="P128" s="48"/>
      <c r="Q128" s="48"/>
      <c r="R128" s="48"/>
      <c r="S128" s="48"/>
      <c r="T128" s="48"/>
      <c r="U128" s="48"/>
    </row>
    <row r="129" spans="1:21">
      <c r="A129" s="21" t="s">
        <v>125</v>
      </c>
      <c r="B129" s="10">
        <v>0</v>
      </c>
      <c r="C129" s="10">
        <v>0</v>
      </c>
      <c r="D129" s="10">
        <v>0</v>
      </c>
      <c r="E129" s="10">
        <v>0</v>
      </c>
      <c r="F129" s="10">
        <v>0</v>
      </c>
      <c r="G129" s="48"/>
      <c r="H129" s="48"/>
      <c r="I129" s="48"/>
      <c r="J129" s="48"/>
      <c r="K129" s="48"/>
      <c r="L129" s="48"/>
      <c r="M129" s="48"/>
      <c r="N129" s="48"/>
      <c r="O129" s="48"/>
      <c r="P129" s="48"/>
      <c r="Q129" s="48"/>
      <c r="R129" s="48"/>
      <c r="S129" s="48"/>
      <c r="T129" s="48"/>
      <c r="U129" s="48"/>
    </row>
    <row r="130" spans="1:21">
      <c r="A130" s="21" t="s">
        <v>126</v>
      </c>
      <c r="B130" s="10">
        <v>1183171.9920699999</v>
      </c>
      <c r="C130" s="10">
        <v>142056.88</v>
      </c>
      <c r="D130" s="10">
        <v>0</v>
      </c>
      <c r="E130" s="10">
        <v>0</v>
      </c>
      <c r="F130" s="10">
        <v>1325228.87207</v>
      </c>
      <c r="G130" s="48"/>
      <c r="H130" s="48"/>
      <c r="I130" s="48"/>
      <c r="J130" s="48"/>
      <c r="K130" s="48"/>
      <c r="L130" s="48"/>
      <c r="M130" s="48"/>
      <c r="N130" s="48"/>
      <c r="O130" s="48"/>
      <c r="P130" s="48"/>
      <c r="Q130" s="48"/>
      <c r="R130" s="48"/>
      <c r="S130" s="48"/>
      <c r="T130" s="48"/>
      <c r="U130" s="48"/>
    </row>
    <row r="131" spans="1:21">
      <c r="A131" s="16" t="s">
        <v>127</v>
      </c>
      <c r="B131" s="10">
        <v>52315.668259999999</v>
      </c>
      <c r="C131" s="10">
        <v>1251.19148</v>
      </c>
      <c r="D131" s="10">
        <v>0</v>
      </c>
      <c r="E131" s="10">
        <v>0</v>
      </c>
      <c r="F131" s="10">
        <v>53566.85974</v>
      </c>
      <c r="G131" s="48"/>
      <c r="H131" s="48"/>
      <c r="I131" s="48"/>
      <c r="J131" s="48"/>
      <c r="K131" s="48"/>
      <c r="L131" s="48"/>
      <c r="M131" s="48"/>
      <c r="N131" s="48"/>
      <c r="O131" s="48"/>
      <c r="P131" s="48"/>
      <c r="Q131" s="48"/>
      <c r="R131" s="48"/>
      <c r="S131" s="48"/>
      <c r="T131" s="48"/>
      <c r="U131" s="48"/>
    </row>
    <row r="132" spans="1:21">
      <c r="A132" s="15" t="s">
        <v>128</v>
      </c>
      <c r="B132" s="8">
        <v>0</v>
      </c>
      <c r="C132" s="8">
        <v>0</v>
      </c>
      <c r="D132" s="8">
        <v>0</v>
      </c>
      <c r="E132" s="8">
        <v>0</v>
      </c>
      <c r="F132" s="8">
        <v>0</v>
      </c>
      <c r="G132" s="48"/>
      <c r="H132" s="48"/>
      <c r="I132" s="48"/>
      <c r="J132" s="48"/>
      <c r="K132" s="48"/>
      <c r="L132" s="48"/>
      <c r="M132" s="48"/>
      <c r="N132" s="48"/>
      <c r="O132" s="48"/>
      <c r="P132" s="48"/>
      <c r="Q132" s="48"/>
      <c r="R132" s="48"/>
      <c r="S132" s="48"/>
      <c r="T132" s="48"/>
      <c r="U132" s="48"/>
    </row>
    <row r="133" spans="1:21">
      <c r="A133" s="15" t="s">
        <v>129</v>
      </c>
      <c r="B133" s="8">
        <v>3442869.6457500001</v>
      </c>
      <c r="C133" s="8">
        <v>0</v>
      </c>
      <c r="D133" s="8">
        <v>0</v>
      </c>
      <c r="E133" s="8">
        <v>0</v>
      </c>
      <c r="F133" s="8">
        <v>3442869.6457500001</v>
      </c>
      <c r="G133" s="48"/>
      <c r="H133" s="48"/>
      <c r="I133" s="48"/>
      <c r="J133" s="48"/>
      <c r="K133" s="48"/>
      <c r="L133" s="48"/>
      <c r="M133" s="48"/>
      <c r="N133" s="48"/>
      <c r="O133" s="48"/>
      <c r="P133" s="48"/>
      <c r="Q133" s="48"/>
      <c r="R133" s="48"/>
      <c r="S133" s="48"/>
      <c r="T133" s="48"/>
      <c r="U133" s="48"/>
    </row>
    <row r="134" spans="1:21">
      <c r="A134" s="16" t="s">
        <v>130</v>
      </c>
      <c r="B134" s="10">
        <v>0</v>
      </c>
      <c r="C134" s="10">
        <v>0</v>
      </c>
      <c r="D134" s="10">
        <v>0</v>
      </c>
      <c r="E134" s="10">
        <v>0</v>
      </c>
      <c r="F134" s="10">
        <v>0</v>
      </c>
      <c r="G134" s="264"/>
      <c r="H134" s="264"/>
      <c r="I134" s="264"/>
      <c r="J134" s="264"/>
      <c r="K134" s="264"/>
      <c r="L134" s="264"/>
      <c r="M134" s="264"/>
      <c r="N134" s="264"/>
      <c r="O134" s="264"/>
      <c r="P134" s="264"/>
      <c r="Q134" s="264"/>
      <c r="R134" s="264"/>
      <c r="S134" s="264"/>
      <c r="T134" s="264"/>
      <c r="U134" s="264"/>
    </row>
    <row r="135" spans="1:21">
      <c r="A135" s="16" t="s">
        <v>131</v>
      </c>
      <c r="B135" s="10">
        <v>0</v>
      </c>
      <c r="C135" s="10">
        <v>0</v>
      </c>
      <c r="D135" s="10">
        <v>0</v>
      </c>
      <c r="E135" s="10">
        <v>0</v>
      </c>
      <c r="F135" s="10">
        <v>0</v>
      </c>
      <c r="G135" s="264"/>
      <c r="H135" s="264"/>
      <c r="I135" s="264"/>
      <c r="J135" s="264"/>
      <c r="K135" s="264"/>
      <c r="L135" s="264"/>
      <c r="M135" s="264"/>
      <c r="N135" s="264"/>
      <c r="O135" s="264"/>
      <c r="P135" s="264"/>
      <c r="Q135" s="264"/>
      <c r="R135" s="264"/>
      <c r="S135" s="264"/>
      <c r="T135" s="264"/>
      <c r="U135" s="264"/>
    </row>
    <row r="136" spans="1:21">
      <c r="A136" s="16" t="s">
        <v>132</v>
      </c>
      <c r="B136" s="10">
        <v>0</v>
      </c>
      <c r="C136" s="10">
        <v>0</v>
      </c>
      <c r="D136" s="10">
        <v>0</v>
      </c>
      <c r="E136" s="10">
        <v>0</v>
      </c>
      <c r="F136" s="10">
        <v>0</v>
      </c>
      <c r="G136" s="48"/>
      <c r="H136" s="48"/>
      <c r="I136" s="48"/>
      <c r="J136" s="48"/>
      <c r="K136" s="48"/>
      <c r="L136" s="48"/>
      <c r="M136" s="48"/>
      <c r="N136" s="48"/>
      <c r="O136" s="48"/>
      <c r="P136" s="48"/>
      <c r="Q136" s="48"/>
      <c r="R136" s="48"/>
      <c r="S136" s="48"/>
      <c r="T136" s="48"/>
      <c r="U136" s="48"/>
    </row>
    <row r="137" spans="1:21">
      <c r="A137" s="16" t="s">
        <v>133</v>
      </c>
      <c r="B137" s="10">
        <v>0</v>
      </c>
      <c r="C137" s="10">
        <v>0</v>
      </c>
      <c r="D137" s="10">
        <v>0</v>
      </c>
      <c r="E137" s="10">
        <v>0</v>
      </c>
      <c r="F137" s="10">
        <v>0</v>
      </c>
      <c r="G137" s="48"/>
      <c r="H137" s="48"/>
      <c r="I137" s="48"/>
      <c r="J137" s="48"/>
      <c r="K137" s="48"/>
      <c r="L137" s="48"/>
      <c r="M137" s="48"/>
      <c r="N137" s="48"/>
      <c r="O137" s="48"/>
      <c r="P137" s="48"/>
      <c r="Q137" s="48"/>
      <c r="R137" s="48"/>
      <c r="S137" s="48"/>
      <c r="T137" s="48"/>
      <c r="U137" s="48"/>
    </row>
    <row r="138" spans="1:21">
      <c r="A138" s="16" t="s">
        <v>134</v>
      </c>
      <c r="B138" s="10">
        <v>3242700</v>
      </c>
      <c r="C138" s="10">
        <v>0</v>
      </c>
      <c r="D138" s="10">
        <v>0</v>
      </c>
      <c r="E138" s="10">
        <v>0</v>
      </c>
      <c r="F138" s="10">
        <v>3242700</v>
      </c>
      <c r="G138" s="48"/>
      <c r="H138" s="48"/>
      <c r="I138" s="48"/>
      <c r="J138" s="48"/>
      <c r="K138" s="48"/>
      <c r="L138" s="48"/>
      <c r="M138" s="48"/>
      <c r="N138" s="48"/>
      <c r="O138" s="48"/>
      <c r="P138" s="48"/>
      <c r="Q138" s="48"/>
      <c r="R138" s="48"/>
      <c r="S138" s="48"/>
      <c r="T138" s="48"/>
      <c r="U138" s="48"/>
    </row>
    <row r="139" spans="1:21">
      <c r="A139" s="16" t="s">
        <v>135</v>
      </c>
      <c r="B139" s="10">
        <v>200169.64575</v>
      </c>
      <c r="C139" s="10">
        <v>0</v>
      </c>
      <c r="D139" s="10">
        <v>0</v>
      </c>
      <c r="E139" s="10">
        <v>0</v>
      </c>
      <c r="F139" s="10">
        <v>200169.64575</v>
      </c>
      <c r="G139" s="48"/>
      <c r="H139" s="48"/>
      <c r="I139" s="48"/>
      <c r="J139" s="48"/>
      <c r="K139" s="48"/>
      <c r="L139" s="48"/>
      <c r="M139" s="48"/>
      <c r="N139" s="48"/>
      <c r="O139" s="48"/>
      <c r="P139" s="48"/>
      <c r="Q139" s="48"/>
      <c r="R139" s="48"/>
      <c r="S139" s="48"/>
      <c r="T139" s="48"/>
      <c r="U139" s="48"/>
    </row>
    <row r="140" spans="1:21">
      <c r="A140" s="15" t="s">
        <v>136</v>
      </c>
      <c r="B140" s="8">
        <v>2905775.1504000002</v>
      </c>
      <c r="C140" s="8">
        <v>509091.17548999999</v>
      </c>
      <c r="D140" s="8">
        <v>0</v>
      </c>
      <c r="E140" s="8">
        <v>0</v>
      </c>
      <c r="F140" s="8">
        <v>3414866.32589</v>
      </c>
      <c r="G140" s="48"/>
      <c r="H140" s="48"/>
      <c r="I140" s="48"/>
      <c r="J140" s="48"/>
      <c r="K140" s="48"/>
      <c r="L140" s="48"/>
      <c r="M140" s="48"/>
      <c r="N140" s="48"/>
      <c r="O140" s="48"/>
      <c r="P140" s="48"/>
      <c r="Q140" s="48"/>
      <c r="R140" s="48"/>
      <c r="S140" s="48"/>
      <c r="T140" s="48"/>
      <c r="U140" s="48"/>
    </row>
    <row r="141" spans="1:21">
      <c r="A141" s="16" t="s">
        <v>137</v>
      </c>
      <c r="B141" s="10">
        <v>0</v>
      </c>
      <c r="C141" s="10">
        <v>0</v>
      </c>
      <c r="D141" s="10">
        <v>0</v>
      </c>
      <c r="E141" s="10">
        <v>0</v>
      </c>
      <c r="F141" s="10">
        <v>0</v>
      </c>
      <c r="G141" s="48"/>
      <c r="H141" s="48"/>
      <c r="I141" s="48"/>
      <c r="J141" s="48"/>
      <c r="K141" s="48"/>
      <c r="L141" s="48"/>
      <c r="M141" s="48"/>
      <c r="N141" s="48"/>
      <c r="O141" s="48"/>
      <c r="P141" s="48"/>
      <c r="Q141" s="48"/>
      <c r="R141" s="48"/>
      <c r="S141" s="48"/>
      <c r="T141" s="48"/>
      <c r="U141" s="48"/>
    </row>
    <row r="142" spans="1:21">
      <c r="A142" s="16" t="s">
        <v>138</v>
      </c>
      <c r="B142" s="10">
        <v>702143.27497999999</v>
      </c>
      <c r="C142" s="10">
        <v>0</v>
      </c>
      <c r="D142" s="10">
        <v>0</v>
      </c>
      <c r="E142" s="10">
        <v>0</v>
      </c>
      <c r="F142" s="10">
        <v>702143.27497999999</v>
      </c>
      <c r="G142" s="48"/>
      <c r="H142" s="48"/>
      <c r="I142" s="48"/>
      <c r="J142" s="48"/>
      <c r="K142" s="48"/>
      <c r="L142" s="48"/>
      <c r="M142" s="48"/>
      <c r="N142" s="48"/>
      <c r="O142" s="48"/>
      <c r="P142" s="48"/>
      <c r="Q142" s="48"/>
      <c r="R142" s="48"/>
      <c r="S142" s="48"/>
      <c r="T142" s="48"/>
      <c r="U142" s="48"/>
    </row>
    <row r="143" spans="1:21">
      <c r="A143" s="16" t="s">
        <v>139</v>
      </c>
      <c r="B143" s="10">
        <v>0</v>
      </c>
      <c r="C143" s="10">
        <v>0</v>
      </c>
      <c r="D143" s="10">
        <v>0</v>
      </c>
      <c r="E143" s="10">
        <v>0</v>
      </c>
      <c r="F143" s="10">
        <v>0</v>
      </c>
      <c r="G143" s="48"/>
      <c r="H143" s="48"/>
      <c r="I143" s="48"/>
      <c r="J143" s="48"/>
      <c r="K143" s="48"/>
      <c r="L143" s="48"/>
      <c r="M143" s="48"/>
      <c r="N143" s="48"/>
      <c r="O143" s="48"/>
      <c r="P143" s="48"/>
      <c r="Q143" s="48"/>
      <c r="R143" s="48"/>
      <c r="S143" s="48"/>
      <c r="T143" s="48"/>
      <c r="U143" s="48"/>
    </row>
    <row r="144" spans="1:21">
      <c r="A144" s="16" t="s">
        <v>140</v>
      </c>
      <c r="B144" s="10">
        <v>0</v>
      </c>
      <c r="C144" s="10">
        <v>0</v>
      </c>
      <c r="D144" s="10">
        <v>0</v>
      </c>
      <c r="E144" s="10">
        <v>0</v>
      </c>
      <c r="F144" s="10">
        <v>0</v>
      </c>
      <c r="G144" s="48"/>
      <c r="H144" s="48"/>
      <c r="I144" s="48"/>
      <c r="J144" s="48"/>
      <c r="K144" s="48"/>
      <c r="L144" s="48"/>
      <c r="M144" s="48"/>
      <c r="N144" s="48"/>
      <c r="O144" s="48"/>
      <c r="P144" s="48"/>
      <c r="Q144" s="48"/>
      <c r="R144" s="48"/>
      <c r="S144" s="48"/>
      <c r="T144" s="48"/>
      <c r="U144" s="48"/>
    </row>
    <row r="145" spans="1:21">
      <c r="A145" s="11" t="s">
        <v>141</v>
      </c>
      <c r="B145" s="10">
        <v>1429327.65273</v>
      </c>
      <c r="C145" s="10">
        <v>99470</v>
      </c>
      <c r="D145" s="10">
        <v>0</v>
      </c>
      <c r="E145" s="10">
        <v>0</v>
      </c>
      <c r="F145" s="10">
        <v>1528797.65273</v>
      </c>
      <c r="G145" s="48"/>
      <c r="H145" s="48"/>
      <c r="I145" s="48"/>
      <c r="J145" s="48"/>
      <c r="K145" s="48"/>
      <c r="L145" s="48"/>
      <c r="M145" s="48"/>
      <c r="N145" s="48"/>
      <c r="O145" s="48"/>
      <c r="P145" s="48"/>
      <c r="Q145" s="48"/>
      <c r="R145" s="48"/>
      <c r="S145" s="48"/>
      <c r="T145" s="48"/>
      <c r="U145" s="48"/>
    </row>
    <row r="146" spans="1:21">
      <c r="A146" s="16" t="s">
        <v>142</v>
      </c>
      <c r="B146" s="10">
        <v>711605.88057000004</v>
      </c>
      <c r="C146" s="10">
        <v>289046.74526</v>
      </c>
      <c r="D146" s="10">
        <v>0</v>
      </c>
      <c r="E146" s="10">
        <v>0</v>
      </c>
      <c r="F146" s="10">
        <v>1000652.62583</v>
      </c>
      <c r="G146" s="48"/>
      <c r="H146" s="48"/>
      <c r="I146" s="48"/>
      <c r="J146" s="48"/>
      <c r="K146" s="48"/>
      <c r="L146" s="48"/>
      <c r="M146" s="48"/>
      <c r="N146" s="48"/>
      <c r="O146" s="48"/>
      <c r="P146" s="48"/>
      <c r="Q146" s="48"/>
      <c r="R146" s="48"/>
      <c r="S146" s="48"/>
      <c r="T146" s="48"/>
      <c r="U146" s="48"/>
    </row>
    <row r="147" spans="1:21">
      <c r="A147" s="16" t="s">
        <v>143</v>
      </c>
      <c r="B147" s="10">
        <v>0</v>
      </c>
      <c r="C147" s="10">
        <v>114333.33336</v>
      </c>
      <c r="D147" s="10">
        <v>0</v>
      </c>
      <c r="E147" s="10">
        <v>0</v>
      </c>
      <c r="F147" s="10">
        <v>114333.33336</v>
      </c>
      <c r="G147" s="48"/>
      <c r="H147" s="48"/>
      <c r="I147" s="48"/>
      <c r="J147" s="48"/>
      <c r="K147" s="48"/>
      <c r="L147" s="48"/>
      <c r="M147" s="48"/>
      <c r="N147" s="48"/>
      <c r="O147" s="48"/>
      <c r="P147" s="48"/>
      <c r="Q147" s="48"/>
      <c r="R147" s="48"/>
      <c r="S147" s="48"/>
      <c r="T147" s="48"/>
      <c r="U147" s="48"/>
    </row>
    <row r="148" spans="1:21">
      <c r="A148" s="16" t="s">
        <v>144</v>
      </c>
      <c r="B148" s="10">
        <v>62698.342119999994</v>
      </c>
      <c r="C148" s="10">
        <v>6241.0968700000003</v>
      </c>
      <c r="D148" s="10">
        <v>0</v>
      </c>
      <c r="E148" s="10">
        <v>0</v>
      </c>
      <c r="F148" s="10">
        <v>68939.438989999995</v>
      </c>
      <c r="G148" s="48"/>
      <c r="H148" s="48"/>
      <c r="I148" s="48"/>
      <c r="J148" s="48"/>
      <c r="K148" s="48"/>
      <c r="L148" s="48"/>
      <c r="M148" s="48"/>
      <c r="N148" s="48"/>
      <c r="O148" s="48"/>
      <c r="P148" s="48"/>
      <c r="Q148" s="48"/>
      <c r="R148" s="48"/>
      <c r="S148" s="48"/>
      <c r="T148" s="48"/>
      <c r="U148" s="48"/>
    </row>
    <row r="149" spans="1:21">
      <c r="A149" s="15" t="s">
        <v>145</v>
      </c>
      <c r="B149" s="8">
        <v>40636.985850000005</v>
      </c>
      <c r="C149" s="8">
        <v>168.31177</v>
      </c>
      <c r="D149" s="8">
        <v>0</v>
      </c>
      <c r="E149" s="8">
        <v>0</v>
      </c>
      <c r="F149" s="8">
        <v>40805.297619999998</v>
      </c>
      <c r="G149" s="48"/>
      <c r="H149" s="48"/>
      <c r="I149" s="48"/>
      <c r="J149" s="48"/>
      <c r="K149" s="48"/>
      <c r="L149" s="48"/>
      <c r="M149" s="48"/>
      <c r="N149" s="48"/>
      <c r="O149" s="48"/>
      <c r="P149" s="48"/>
      <c r="Q149" s="48"/>
      <c r="R149" s="48"/>
      <c r="S149" s="48"/>
      <c r="T149" s="48"/>
      <c r="U149" s="48"/>
    </row>
    <row r="150" spans="1:21">
      <c r="A150" s="16" t="s">
        <v>72</v>
      </c>
      <c r="B150" s="10">
        <v>0</v>
      </c>
      <c r="C150" s="10">
        <v>0</v>
      </c>
      <c r="D150" s="10">
        <v>0</v>
      </c>
      <c r="E150" s="10">
        <v>0</v>
      </c>
      <c r="F150" s="10">
        <v>0</v>
      </c>
      <c r="G150" s="48"/>
      <c r="H150" s="48"/>
      <c r="I150" s="48"/>
      <c r="J150" s="48"/>
      <c r="K150" s="48"/>
      <c r="L150" s="48"/>
      <c r="M150" s="48"/>
      <c r="N150" s="48"/>
      <c r="O150" s="48"/>
      <c r="P150" s="48"/>
      <c r="Q150" s="48"/>
      <c r="R150" s="48"/>
      <c r="S150" s="48"/>
      <c r="T150" s="48"/>
      <c r="U150" s="48"/>
    </row>
    <row r="151" spans="1:21">
      <c r="A151" s="16" t="s">
        <v>74</v>
      </c>
      <c r="B151" s="10">
        <v>14387.28109</v>
      </c>
      <c r="C151" s="10">
        <v>45.354390000000002</v>
      </c>
      <c r="D151" s="10">
        <v>0</v>
      </c>
      <c r="E151" s="10">
        <v>0</v>
      </c>
      <c r="F151" s="10">
        <v>14432.635480000001</v>
      </c>
      <c r="G151" s="48"/>
      <c r="H151" s="48"/>
      <c r="I151" s="48"/>
      <c r="J151" s="48"/>
      <c r="K151" s="48"/>
      <c r="L151" s="48"/>
      <c r="M151" s="48"/>
      <c r="N151" s="48"/>
      <c r="O151" s="48"/>
      <c r="P151" s="48"/>
      <c r="Q151" s="48"/>
      <c r="R151" s="48"/>
      <c r="S151" s="48"/>
      <c r="T151" s="48"/>
      <c r="U151" s="48"/>
    </row>
    <row r="152" spans="1:21">
      <c r="A152" s="16" t="s">
        <v>146</v>
      </c>
      <c r="B152" s="10">
        <v>26249.704760000001</v>
      </c>
      <c r="C152" s="10">
        <v>122.95738</v>
      </c>
      <c r="D152" s="10">
        <v>0</v>
      </c>
      <c r="E152" s="10">
        <v>0</v>
      </c>
      <c r="F152" s="10">
        <v>26372.66214</v>
      </c>
      <c r="G152" s="48"/>
      <c r="H152" s="48"/>
      <c r="I152" s="48"/>
      <c r="J152" s="48"/>
      <c r="K152" s="48"/>
      <c r="L152" s="48"/>
      <c r="M152" s="48"/>
      <c r="N152" s="48"/>
      <c r="O152" s="48"/>
      <c r="P152" s="48"/>
      <c r="Q152" s="48"/>
      <c r="R152" s="48"/>
      <c r="S152" s="48"/>
      <c r="T152" s="48"/>
      <c r="U152" s="48"/>
    </row>
    <row r="153" spans="1:21">
      <c r="A153" s="16" t="s">
        <v>100</v>
      </c>
      <c r="B153" s="10">
        <v>0</v>
      </c>
      <c r="C153" s="10">
        <v>0</v>
      </c>
      <c r="D153" s="10">
        <v>0</v>
      </c>
      <c r="E153" s="10">
        <v>0</v>
      </c>
      <c r="F153" s="10">
        <v>0</v>
      </c>
      <c r="G153" s="48"/>
      <c r="H153" s="48"/>
      <c r="I153" s="48"/>
      <c r="J153" s="48"/>
      <c r="K153" s="48"/>
      <c r="L153" s="48"/>
      <c r="M153" s="48"/>
      <c r="N153" s="48"/>
      <c r="O153" s="48"/>
      <c r="P153" s="48"/>
      <c r="Q153" s="48"/>
      <c r="R153" s="48"/>
      <c r="S153" s="48"/>
      <c r="T153" s="48"/>
      <c r="U153" s="48"/>
    </row>
    <row r="154" spans="1:21">
      <c r="A154" s="16" t="s">
        <v>147</v>
      </c>
      <c r="B154" s="10">
        <v>0</v>
      </c>
      <c r="C154" s="10">
        <v>0</v>
      </c>
      <c r="D154" s="10">
        <v>0</v>
      </c>
      <c r="E154" s="10">
        <v>0</v>
      </c>
      <c r="F154" s="10">
        <v>0</v>
      </c>
      <c r="G154" s="48"/>
      <c r="H154" s="48"/>
      <c r="I154" s="48"/>
      <c r="J154" s="48"/>
      <c r="K154" s="48"/>
      <c r="L154" s="48"/>
      <c r="M154" s="48"/>
      <c r="N154" s="48"/>
      <c r="O154" s="48"/>
      <c r="P154" s="48"/>
      <c r="Q154" s="48"/>
      <c r="R154" s="48"/>
      <c r="S154" s="48"/>
      <c r="T154" s="48"/>
      <c r="U154" s="48"/>
    </row>
    <row r="155" spans="1:21">
      <c r="A155" s="15" t="s">
        <v>148</v>
      </c>
      <c r="B155" s="8">
        <v>44045.600640000004</v>
      </c>
      <c r="C155" s="8">
        <v>0</v>
      </c>
      <c r="D155" s="8">
        <v>0</v>
      </c>
      <c r="E155" s="8">
        <v>0</v>
      </c>
      <c r="F155" s="8">
        <v>44045.600640000004</v>
      </c>
      <c r="G155" s="48"/>
      <c r="H155" s="48"/>
      <c r="I155" s="48"/>
      <c r="J155" s="48"/>
      <c r="K155" s="48"/>
      <c r="L155" s="48"/>
      <c r="M155" s="48"/>
      <c r="N155" s="48"/>
      <c r="O155" s="48"/>
      <c r="P155" s="48"/>
      <c r="Q155" s="48"/>
      <c r="R155" s="48"/>
      <c r="S155" s="48"/>
      <c r="T155" s="48"/>
      <c r="U155" s="48"/>
    </row>
    <row r="156" spans="1:21">
      <c r="A156" s="16" t="s">
        <v>149</v>
      </c>
      <c r="B156" s="10">
        <v>0</v>
      </c>
      <c r="C156" s="10">
        <v>0</v>
      </c>
      <c r="D156" s="10">
        <v>0</v>
      </c>
      <c r="E156" s="10">
        <v>0</v>
      </c>
      <c r="F156" s="10">
        <v>0</v>
      </c>
      <c r="G156" s="48"/>
      <c r="H156" s="48"/>
      <c r="I156" s="48"/>
      <c r="J156" s="48"/>
      <c r="K156" s="48"/>
      <c r="L156" s="48"/>
      <c r="M156" s="48"/>
      <c r="N156" s="48"/>
      <c r="O156" s="48"/>
      <c r="P156" s="48"/>
      <c r="Q156" s="48"/>
      <c r="R156" s="48"/>
      <c r="S156" s="48"/>
      <c r="T156" s="48"/>
      <c r="U156" s="48"/>
    </row>
    <row r="157" spans="1:21">
      <c r="A157" s="16" t="s">
        <v>150</v>
      </c>
      <c r="B157" s="10">
        <v>0</v>
      </c>
      <c r="C157" s="10">
        <v>0</v>
      </c>
      <c r="D157" s="10">
        <v>0</v>
      </c>
      <c r="E157" s="10">
        <v>0</v>
      </c>
      <c r="F157" s="10">
        <v>0</v>
      </c>
      <c r="G157" s="48"/>
      <c r="H157" s="48"/>
      <c r="I157" s="48"/>
      <c r="J157" s="48"/>
      <c r="K157" s="48"/>
      <c r="L157" s="48"/>
      <c r="M157" s="48"/>
      <c r="N157" s="48"/>
      <c r="O157" s="48"/>
      <c r="P157" s="48"/>
      <c r="Q157" s="48"/>
      <c r="R157" s="48"/>
      <c r="S157" s="48"/>
      <c r="T157" s="48"/>
      <c r="U157" s="48"/>
    </row>
    <row r="158" spans="1:21">
      <c r="A158" s="16" t="s">
        <v>151</v>
      </c>
      <c r="B158" s="10">
        <v>4817.6170899999997</v>
      </c>
      <c r="C158" s="10">
        <v>0</v>
      </c>
      <c r="D158" s="10">
        <v>0</v>
      </c>
      <c r="E158" s="10">
        <v>0</v>
      </c>
      <c r="F158" s="10">
        <v>4817.6170899999997</v>
      </c>
      <c r="G158" s="48"/>
      <c r="H158" s="48"/>
      <c r="I158" s="48"/>
      <c r="J158" s="48"/>
      <c r="K158" s="48"/>
      <c r="L158" s="48"/>
      <c r="M158" s="48"/>
      <c r="N158" s="48"/>
      <c r="O158" s="48"/>
      <c r="P158" s="48"/>
      <c r="Q158" s="48"/>
      <c r="R158" s="48"/>
      <c r="S158" s="48"/>
      <c r="T158" s="48"/>
      <c r="U158" s="48"/>
    </row>
    <row r="159" spans="1:21">
      <c r="A159" s="16" t="s">
        <v>152</v>
      </c>
      <c r="B159" s="10">
        <v>0</v>
      </c>
      <c r="C159" s="10">
        <v>0</v>
      </c>
      <c r="D159" s="10">
        <v>0</v>
      </c>
      <c r="E159" s="10">
        <v>0</v>
      </c>
      <c r="F159" s="10">
        <v>0</v>
      </c>
      <c r="G159" s="48"/>
      <c r="H159" s="48"/>
      <c r="I159" s="48"/>
      <c r="J159" s="48"/>
      <c r="K159" s="48"/>
      <c r="L159" s="48"/>
      <c r="M159" s="48"/>
      <c r="N159" s="48"/>
      <c r="O159" s="48"/>
      <c r="P159" s="48"/>
      <c r="Q159" s="48"/>
      <c r="R159" s="48"/>
      <c r="S159" s="48"/>
      <c r="T159" s="48"/>
      <c r="U159" s="48"/>
    </row>
    <row r="160" spans="1:21">
      <c r="A160" s="16" t="s">
        <v>153</v>
      </c>
      <c r="B160" s="10">
        <v>39227.983549999997</v>
      </c>
      <c r="C160" s="10">
        <v>0</v>
      </c>
      <c r="D160" s="10">
        <v>0</v>
      </c>
      <c r="E160" s="10">
        <v>0</v>
      </c>
      <c r="F160" s="10">
        <v>39227.983549999997</v>
      </c>
      <c r="G160" s="48"/>
      <c r="H160" s="48"/>
      <c r="I160" s="48"/>
      <c r="J160" s="48"/>
      <c r="K160" s="48"/>
      <c r="L160" s="48"/>
      <c r="M160" s="48"/>
      <c r="N160" s="48"/>
      <c r="O160" s="48"/>
      <c r="P160" s="48"/>
      <c r="Q160" s="48"/>
      <c r="R160" s="48"/>
      <c r="S160" s="48"/>
      <c r="T160" s="48"/>
      <c r="U160" s="48"/>
    </row>
    <row r="161" spans="1:21">
      <c r="A161" s="16" t="s">
        <v>154</v>
      </c>
      <c r="B161" s="10">
        <v>0</v>
      </c>
      <c r="C161" s="10">
        <v>0</v>
      </c>
      <c r="D161" s="10">
        <v>0</v>
      </c>
      <c r="E161" s="10">
        <v>0</v>
      </c>
      <c r="F161" s="10">
        <v>0</v>
      </c>
      <c r="G161" s="48"/>
      <c r="H161" s="48"/>
      <c r="I161" s="48"/>
      <c r="J161" s="48"/>
      <c r="K161" s="48"/>
      <c r="L161" s="48"/>
      <c r="M161" s="48"/>
      <c r="N161" s="48"/>
      <c r="O161" s="48"/>
      <c r="P161" s="48"/>
      <c r="Q161" s="48"/>
      <c r="R161" s="48"/>
      <c r="S161" s="48"/>
      <c r="T161" s="48"/>
      <c r="U161" s="48"/>
    </row>
    <row r="162" spans="1:21">
      <c r="A162" s="15" t="s">
        <v>155</v>
      </c>
      <c r="B162" s="8">
        <v>103464.0249</v>
      </c>
      <c r="C162" s="8">
        <v>0</v>
      </c>
      <c r="D162" s="8">
        <v>0</v>
      </c>
      <c r="E162" s="8">
        <v>0</v>
      </c>
      <c r="F162" s="8">
        <v>103464.0249</v>
      </c>
      <c r="G162" s="48"/>
      <c r="H162" s="48"/>
      <c r="I162" s="48"/>
      <c r="J162" s="48"/>
      <c r="K162" s="48"/>
      <c r="L162" s="48"/>
      <c r="M162" s="48"/>
      <c r="N162" s="48"/>
      <c r="O162" s="48"/>
      <c r="P162" s="48"/>
      <c r="Q162" s="48"/>
      <c r="R162" s="48"/>
      <c r="S162" s="48"/>
      <c r="T162" s="48"/>
      <c r="U162" s="48"/>
    </row>
    <row r="163" spans="1:21">
      <c r="A163" s="16" t="s">
        <v>156</v>
      </c>
      <c r="B163" s="10">
        <v>102900</v>
      </c>
      <c r="C163" s="10">
        <v>0</v>
      </c>
      <c r="D163" s="10">
        <v>0</v>
      </c>
      <c r="E163" s="10">
        <v>0</v>
      </c>
      <c r="F163" s="10">
        <v>102900</v>
      </c>
      <c r="G163" s="48"/>
      <c r="H163" s="48"/>
      <c r="I163" s="48"/>
      <c r="J163" s="48"/>
      <c r="K163" s="48"/>
      <c r="L163" s="48"/>
      <c r="M163" s="48"/>
      <c r="N163" s="48"/>
      <c r="O163" s="48"/>
      <c r="P163" s="48"/>
      <c r="Q163" s="48"/>
      <c r="R163" s="48"/>
      <c r="S163" s="48"/>
      <c r="T163" s="48"/>
      <c r="U163" s="48"/>
    </row>
    <row r="164" spans="1:21">
      <c r="A164" s="16" t="s">
        <v>157</v>
      </c>
      <c r="B164" s="10">
        <v>0</v>
      </c>
      <c r="C164" s="10">
        <v>0</v>
      </c>
      <c r="D164" s="10">
        <v>0</v>
      </c>
      <c r="E164" s="10">
        <v>0</v>
      </c>
      <c r="F164" s="10">
        <v>0</v>
      </c>
      <c r="G164" s="48"/>
      <c r="H164" s="48"/>
      <c r="I164" s="48"/>
      <c r="J164" s="48"/>
      <c r="K164" s="48"/>
      <c r="L164" s="48"/>
      <c r="M164" s="48"/>
      <c r="N164" s="48"/>
      <c r="O164" s="48"/>
      <c r="P164" s="48"/>
      <c r="Q164" s="48"/>
      <c r="R164" s="48"/>
      <c r="S164" s="48"/>
      <c r="T164" s="48"/>
      <c r="U164" s="48"/>
    </row>
    <row r="165" spans="1:21">
      <c r="A165" s="11" t="s">
        <v>158</v>
      </c>
      <c r="B165" s="10">
        <v>0</v>
      </c>
      <c r="C165" s="10">
        <v>0</v>
      </c>
      <c r="D165" s="10">
        <v>0</v>
      </c>
      <c r="E165" s="10">
        <v>0</v>
      </c>
      <c r="F165" s="10">
        <v>0</v>
      </c>
      <c r="G165" s="48"/>
      <c r="H165" s="48"/>
      <c r="I165" s="48"/>
      <c r="J165" s="48"/>
      <c r="K165" s="48"/>
      <c r="L165" s="48"/>
      <c r="M165" s="48"/>
      <c r="N165" s="48"/>
      <c r="O165" s="48"/>
      <c r="P165" s="48"/>
      <c r="Q165" s="48"/>
      <c r="R165" s="48"/>
      <c r="S165" s="48"/>
      <c r="T165" s="48"/>
      <c r="U165" s="48"/>
    </row>
    <row r="166" spans="1:21">
      <c r="A166" s="16" t="s">
        <v>159</v>
      </c>
      <c r="B166" s="10">
        <v>564.0249</v>
      </c>
      <c r="C166" s="10">
        <v>0</v>
      </c>
      <c r="D166" s="10">
        <v>0</v>
      </c>
      <c r="E166" s="10">
        <v>0</v>
      </c>
      <c r="F166" s="10">
        <v>564.0249</v>
      </c>
      <c r="G166" s="48"/>
      <c r="H166" s="48"/>
      <c r="I166" s="48"/>
      <c r="J166" s="48"/>
      <c r="K166" s="48"/>
      <c r="L166" s="48"/>
      <c r="M166" s="48"/>
      <c r="N166" s="48"/>
      <c r="O166" s="48"/>
      <c r="P166" s="48"/>
      <c r="Q166" s="48"/>
      <c r="R166" s="48"/>
      <c r="S166" s="48"/>
      <c r="T166" s="48"/>
      <c r="U166" s="48"/>
    </row>
    <row r="167" spans="1:21">
      <c r="A167" s="15" t="s">
        <v>160</v>
      </c>
      <c r="B167" s="8">
        <v>0</v>
      </c>
      <c r="C167" s="8">
        <v>0</v>
      </c>
      <c r="D167" s="8">
        <v>0</v>
      </c>
      <c r="E167" s="8">
        <v>0</v>
      </c>
      <c r="F167" s="8">
        <v>0</v>
      </c>
      <c r="G167" s="48"/>
      <c r="H167" s="48"/>
      <c r="I167" s="48"/>
      <c r="J167" s="48"/>
      <c r="K167" s="48"/>
      <c r="L167" s="48"/>
      <c r="M167" s="48"/>
      <c r="N167" s="48"/>
      <c r="O167" s="48"/>
      <c r="P167" s="48"/>
      <c r="Q167" s="48"/>
      <c r="R167" s="48"/>
      <c r="S167" s="48"/>
      <c r="T167" s="48"/>
      <c r="U167" s="48"/>
    </row>
    <row r="168" spans="1:21">
      <c r="A168" s="16" t="s">
        <v>161</v>
      </c>
      <c r="B168" s="10">
        <v>0</v>
      </c>
      <c r="C168" s="10">
        <v>0</v>
      </c>
      <c r="D168" s="10">
        <v>0</v>
      </c>
      <c r="E168" s="10">
        <v>0</v>
      </c>
      <c r="F168" s="10">
        <v>0</v>
      </c>
      <c r="G168" s="48"/>
      <c r="H168" s="48"/>
      <c r="I168" s="48"/>
      <c r="J168" s="48"/>
      <c r="K168" s="48"/>
      <c r="L168" s="48"/>
      <c r="M168" s="48"/>
      <c r="N168" s="48"/>
      <c r="O168" s="48"/>
      <c r="P168" s="48"/>
      <c r="Q168" s="48"/>
      <c r="R168" s="48"/>
      <c r="S168" s="48"/>
      <c r="T168" s="48"/>
      <c r="U168" s="48"/>
    </row>
    <row r="169" spans="1:21">
      <c r="A169" s="16" t="s">
        <v>162</v>
      </c>
      <c r="B169" s="10">
        <v>0</v>
      </c>
      <c r="C169" s="10">
        <v>0</v>
      </c>
      <c r="D169" s="10">
        <v>0</v>
      </c>
      <c r="E169" s="10">
        <v>0</v>
      </c>
      <c r="F169" s="10">
        <v>0</v>
      </c>
      <c r="G169" s="48"/>
      <c r="H169" s="48"/>
      <c r="I169" s="48"/>
      <c r="J169" s="48"/>
      <c r="K169" s="48"/>
      <c r="L169" s="48"/>
      <c r="M169" s="48"/>
      <c r="N169" s="48"/>
      <c r="O169" s="48"/>
      <c r="P169" s="48"/>
      <c r="Q169" s="48"/>
      <c r="R169" s="48"/>
      <c r="S169" s="48"/>
      <c r="T169" s="48"/>
      <c r="U169" s="48"/>
    </row>
    <row r="170" spans="1:21">
      <c r="A170" s="16" t="s">
        <v>163</v>
      </c>
      <c r="B170" s="10">
        <v>0</v>
      </c>
      <c r="C170" s="10">
        <v>0</v>
      </c>
      <c r="D170" s="10">
        <v>0</v>
      </c>
      <c r="E170" s="10">
        <v>0</v>
      </c>
      <c r="F170" s="10">
        <v>0</v>
      </c>
      <c r="G170" s="48"/>
      <c r="H170" s="48"/>
      <c r="I170" s="48"/>
      <c r="J170" s="48"/>
      <c r="K170" s="48"/>
      <c r="L170" s="48"/>
      <c r="M170" s="48"/>
      <c r="N170" s="48"/>
      <c r="O170" s="48"/>
      <c r="P170" s="48"/>
      <c r="Q170" s="48"/>
      <c r="R170" s="48"/>
      <c r="S170" s="48"/>
      <c r="T170" s="48"/>
      <c r="U170" s="48"/>
    </row>
    <row r="171" spans="1:21">
      <c r="A171" s="16" t="s">
        <v>164</v>
      </c>
      <c r="B171" s="10">
        <v>0</v>
      </c>
      <c r="C171" s="10">
        <v>0</v>
      </c>
      <c r="D171" s="10">
        <v>0</v>
      </c>
      <c r="E171" s="10">
        <v>0</v>
      </c>
      <c r="F171" s="10">
        <v>0</v>
      </c>
      <c r="G171" s="48"/>
      <c r="H171" s="48"/>
      <c r="I171" s="48"/>
      <c r="J171" s="48"/>
      <c r="K171" s="48"/>
      <c r="L171" s="48"/>
      <c r="M171" s="48"/>
      <c r="N171" s="48"/>
      <c r="O171" s="48"/>
      <c r="P171" s="48"/>
      <c r="Q171" s="48"/>
      <c r="R171" s="48"/>
      <c r="S171" s="48"/>
      <c r="T171" s="48"/>
      <c r="U171" s="48"/>
    </row>
    <row r="172" spans="1:21">
      <c r="A172" s="16" t="s">
        <v>165</v>
      </c>
      <c r="B172" s="10">
        <v>0</v>
      </c>
      <c r="C172" s="10">
        <v>0</v>
      </c>
      <c r="D172" s="10">
        <v>0</v>
      </c>
      <c r="E172" s="10">
        <v>0</v>
      </c>
      <c r="F172" s="10">
        <v>0</v>
      </c>
      <c r="G172" s="48"/>
      <c r="H172" s="48"/>
      <c r="I172" s="48"/>
      <c r="J172" s="48"/>
      <c r="K172" s="48"/>
      <c r="L172" s="48"/>
      <c r="M172" s="48"/>
      <c r="N172" s="48"/>
      <c r="O172" s="48"/>
      <c r="P172" s="48"/>
      <c r="Q172" s="48"/>
      <c r="R172" s="48"/>
      <c r="S172" s="48"/>
      <c r="T172" s="48"/>
      <c r="U172" s="48"/>
    </row>
    <row r="173" spans="1:21">
      <c r="A173" s="16" t="s">
        <v>166</v>
      </c>
      <c r="B173" s="10">
        <v>0</v>
      </c>
      <c r="C173" s="10">
        <v>0</v>
      </c>
      <c r="D173" s="10">
        <v>0</v>
      </c>
      <c r="E173" s="10">
        <v>0</v>
      </c>
      <c r="F173" s="10">
        <v>0</v>
      </c>
      <c r="G173" s="48"/>
      <c r="H173" s="48"/>
      <c r="I173" s="48"/>
      <c r="J173" s="48"/>
      <c r="K173" s="48"/>
      <c r="L173" s="48"/>
      <c r="M173" s="48"/>
      <c r="N173" s="48"/>
      <c r="O173" s="48"/>
      <c r="P173" s="48"/>
      <c r="Q173" s="48"/>
      <c r="R173" s="48"/>
      <c r="S173" s="48"/>
      <c r="T173" s="48"/>
      <c r="U173" s="48"/>
    </row>
    <row r="174" spans="1:21">
      <c r="A174" s="16" t="s">
        <v>167</v>
      </c>
      <c r="B174" s="10">
        <v>0</v>
      </c>
      <c r="C174" s="10">
        <v>0</v>
      </c>
      <c r="D174" s="10">
        <v>0</v>
      </c>
      <c r="E174" s="10">
        <v>0</v>
      </c>
      <c r="F174" s="10">
        <v>0</v>
      </c>
      <c r="G174" s="48"/>
      <c r="H174" s="48"/>
      <c r="I174" s="48"/>
      <c r="J174" s="48"/>
      <c r="K174" s="48"/>
      <c r="L174" s="48"/>
      <c r="M174" s="48"/>
      <c r="N174" s="48"/>
      <c r="O174" s="48"/>
      <c r="P174" s="48"/>
      <c r="Q174" s="48"/>
      <c r="R174" s="48"/>
      <c r="S174" s="48"/>
      <c r="T174" s="48"/>
      <c r="U174" s="48"/>
    </row>
    <row r="175" spans="1:21">
      <c r="A175" s="16" t="s">
        <v>168</v>
      </c>
      <c r="B175" s="10">
        <v>0</v>
      </c>
      <c r="C175" s="10">
        <v>0</v>
      </c>
      <c r="D175" s="10">
        <v>0</v>
      </c>
      <c r="E175" s="10">
        <v>0</v>
      </c>
      <c r="F175" s="10">
        <v>0</v>
      </c>
      <c r="G175" s="48"/>
      <c r="H175" s="48"/>
      <c r="I175" s="48"/>
      <c r="J175" s="48"/>
      <c r="K175" s="48"/>
      <c r="L175" s="48"/>
      <c r="M175" s="48"/>
      <c r="N175" s="48"/>
      <c r="O175" s="48"/>
      <c r="P175" s="48"/>
      <c r="Q175" s="48"/>
      <c r="R175" s="48"/>
      <c r="S175" s="48"/>
      <c r="T175" s="48"/>
      <c r="U175" s="48"/>
    </row>
    <row r="176" spans="1:21">
      <c r="A176" s="14" t="s">
        <v>169</v>
      </c>
      <c r="B176" s="8">
        <v>892166.42316999997</v>
      </c>
      <c r="C176" s="8">
        <v>0</v>
      </c>
      <c r="D176" s="8">
        <v>0</v>
      </c>
      <c r="E176" s="8">
        <v>0</v>
      </c>
      <c r="F176" s="8">
        <v>892166.42316999997</v>
      </c>
      <c r="G176" s="48"/>
      <c r="H176" s="48"/>
      <c r="I176" s="48"/>
      <c r="J176" s="48"/>
      <c r="K176" s="48"/>
      <c r="L176" s="48"/>
      <c r="M176" s="48"/>
      <c r="N176" s="48"/>
      <c r="O176" s="48"/>
      <c r="P176" s="48"/>
      <c r="Q176" s="48"/>
      <c r="R176" s="48"/>
      <c r="S176" s="48"/>
      <c r="T176" s="48"/>
      <c r="U176" s="48"/>
    </row>
    <row r="177" spans="1:21">
      <c r="A177" s="22" t="s">
        <v>170</v>
      </c>
      <c r="B177" s="10">
        <v>739113</v>
      </c>
      <c r="C177" s="10">
        <v>0</v>
      </c>
      <c r="D177" s="10">
        <v>0</v>
      </c>
      <c r="E177" s="10">
        <v>0</v>
      </c>
      <c r="F177" s="10">
        <v>739113</v>
      </c>
      <c r="G177" s="48"/>
      <c r="H177" s="48"/>
      <c r="I177" s="48"/>
      <c r="J177" s="48"/>
      <c r="K177" s="48"/>
      <c r="L177" s="48"/>
      <c r="M177" s="48"/>
      <c r="N177" s="48"/>
      <c r="O177" s="48"/>
      <c r="P177" s="48"/>
      <c r="Q177" s="48"/>
      <c r="R177" s="48"/>
      <c r="S177" s="48"/>
      <c r="T177" s="48"/>
      <c r="U177" s="48"/>
    </row>
    <row r="178" spans="1:21">
      <c r="A178" s="16" t="s">
        <v>171</v>
      </c>
      <c r="B178" s="10">
        <v>739113</v>
      </c>
      <c r="C178" s="10">
        <v>0</v>
      </c>
      <c r="D178" s="10">
        <v>0</v>
      </c>
      <c r="E178" s="10">
        <v>0</v>
      </c>
      <c r="F178" s="10">
        <v>739113</v>
      </c>
      <c r="G178" s="48"/>
      <c r="H178" s="48"/>
      <c r="I178" s="48"/>
      <c r="J178" s="48"/>
      <c r="K178" s="48"/>
      <c r="L178" s="48"/>
      <c r="M178" s="48"/>
      <c r="N178" s="48"/>
      <c r="O178" s="48"/>
      <c r="P178" s="48"/>
      <c r="Q178" s="48"/>
      <c r="R178" s="48"/>
      <c r="S178" s="48"/>
      <c r="T178" s="48"/>
      <c r="U178" s="48"/>
    </row>
    <row r="179" spans="1:21">
      <c r="A179" s="16" t="s">
        <v>172</v>
      </c>
      <c r="B179" s="10">
        <v>0</v>
      </c>
      <c r="C179" s="10">
        <v>0</v>
      </c>
      <c r="D179" s="10">
        <v>0</v>
      </c>
      <c r="E179" s="10">
        <v>0</v>
      </c>
      <c r="F179" s="10">
        <v>0</v>
      </c>
      <c r="G179" s="48"/>
      <c r="H179" s="48"/>
      <c r="I179" s="48"/>
      <c r="J179" s="48"/>
      <c r="K179" s="48"/>
      <c r="L179" s="48"/>
      <c r="M179" s="48"/>
      <c r="N179" s="48"/>
      <c r="O179" s="48"/>
      <c r="P179" s="48"/>
      <c r="Q179" s="48"/>
      <c r="R179" s="48"/>
      <c r="S179" s="48"/>
      <c r="T179" s="48"/>
      <c r="U179" s="48"/>
    </row>
    <row r="180" spans="1:21">
      <c r="A180" s="16" t="s">
        <v>173</v>
      </c>
      <c r="B180" s="10">
        <v>0</v>
      </c>
      <c r="C180" s="10">
        <v>0</v>
      </c>
      <c r="D180" s="10">
        <v>0</v>
      </c>
      <c r="E180" s="10">
        <v>0</v>
      </c>
      <c r="F180" s="10">
        <v>0</v>
      </c>
      <c r="G180" s="48"/>
      <c r="H180" s="48"/>
      <c r="I180" s="48"/>
      <c r="J180" s="48"/>
      <c r="K180" s="48"/>
      <c r="L180" s="48"/>
      <c r="M180" s="48"/>
      <c r="N180" s="48"/>
      <c r="O180" s="48"/>
      <c r="P180" s="48"/>
      <c r="Q180" s="48"/>
      <c r="R180" s="48"/>
      <c r="S180" s="48"/>
      <c r="T180" s="48"/>
      <c r="U180" s="48"/>
    </row>
    <row r="181" spans="1:21">
      <c r="A181" s="22" t="s">
        <v>174</v>
      </c>
      <c r="B181" s="10">
        <v>0</v>
      </c>
      <c r="C181" s="10">
        <v>0</v>
      </c>
      <c r="D181" s="10">
        <v>0</v>
      </c>
      <c r="E181" s="10">
        <v>0</v>
      </c>
      <c r="F181" s="10">
        <v>0</v>
      </c>
      <c r="G181" s="48"/>
      <c r="H181" s="48"/>
      <c r="I181" s="48"/>
      <c r="J181" s="48"/>
      <c r="K181" s="48"/>
      <c r="L181" s="48"/>
      <c r="M181" s="48"/>
      <c r="N181" s="48"/>
      <c r="O181" s="48"/>
      <c r="P181" s="48"/>
      <c r="Q181" s="48"/>
      <c r="R181" s="48"/>
      <c r="S181" s="48"/>
      <c r="T181" s="48"/>
      <c r="U181" s="48"/>
    </row>
    <row r="182" spans="1:21">
      <c r="A182" s="16" t="s">
        <v>175</v>
      </c>
      <c r="B182" s="10">
        <v>0</v>
      </c>
      <c r="C182" s="10">
        <v>0</v>
      </c>
      <c r="D182" s="10">
        <v>0</v>
      </c>
      <c r="E182" s="10">
        <v>0</v>
      </c>
      <c r="F182" s="10">
        <v>0</v>
      </c>
      <c r="G182" s="48"/>
      <c r="H182" s="48"/>
      <c r="I182" s="48"/>
      <c r="J182" s="48"/>
      <c r="K182" s="48"/>
      <c r="L182" s="48"/>
      <c r="M182" s="48"/>
      <c r="N182" s="48"/>
      <c r="O182" s="48"/>
      <c r="P182" s="48"/>
      <c r="Q182" s="48"/>
      <c r="R182" s="48"/>
      <c r="S182" s="48"/>
      <c r="T182" s="48"/>
      <c r="U182" s="48"/>
    </row>
    <row r="183" spans="1:21">
      <c r="A183" s="16" t="s">
        <v>176</v>
      </c>
      <c r="B183" s="10">
        <v>0</v>
      </c>
      <c r="C183" s="10">
        <v>0</v>
      </c>
      <c r="D183" s="10">
        <v>0</v>
      </c>
      <c r="E183" s="10">
        <v>0</v>
      </c>
      <c r="F183" s="10">
        <v>0</v>
      </c>
      <c r="G183" s="48"/>
      <c r="H183" s="48"/>
      <c r="I183" s="48"/>
      <c r="J183" s="48"/>
      <c r="K183" s="48"/>
      <c r="L183" s="48"/>
      <c r="M183" s="48"/>
      <c r="N183" s="48"/>
      <c r="O183" s="48"/>
      <c r="P183" s="48"/>
      <c r="Q183" s="48"/>
      <c r="R183" s="48"/>
      <c r="S183" s="48"/>
      <c r="T183" s="48"/>
      <c r="U183" s="48"/>
    </row>
    <row r="184" spans="1:21">
      <c r="A184" s="16" t="s">
        <v>177</v>
      </c>
      <c r="B184" s="10">
        <v>0</v>
      </c>
      <c r="C184" s="10">
        <v>0</v>
      </c>
      <c r="D184" s="10">
        <v>0</v>
      </c>
      <c r="E184" s="10">
        <v>0</v>
      </c>
      <c r="F184" s="10">
        <v>0</v>
      </c>
      <c r="G184" s="48"/>
      <c r="H184" s="48"/>
      <c r="I184" s="48"/>
      <c r="J184" s="48"/>
      <c r="K184" s="48"/>
      <c r="L184" s="48"/>
      <c r="M184" s="48"/>
      <c r="N184" s="48"/>
      <c r="O184" s="48"/>
      <c r="P184" s="48"/>
      <c r="Q184" s="48"/>
      <c r="R184" s="48"/>
      <c r="S184" s="48"/>
      <c r="T184" s="48"/>
      <c r="U184" s="48"/>
    </row>
    <row r="185" spans="1:21">
      <c r="A185" s="22" t="s">
        <v>178</v>
      </c>
      <c r="B185" s="10">
        <v>0</v>
      </c>
      <c r="C185" s="10">
        <v>0</v>
      </c>
      <c r="D185" s="10">
        <v>0</v>
      </c>
      <c r="E185" s="10">
        <v>0</v>
      </c>
      <c r="F185" s="10">
        <v>0</v>
      </c>
      <c r="G185" s="48"/>
      <c r="H185" s="48"/>
      <c r="I185" s="48"/>
      <c r="J185" s="48"/>
      <c r="K185" s="48"/>
      <c r="L185" s="48"/>
      <c r="M185" s="48"/>
      <c r="N185" s="48"/>
      <c r="O185" s="48"/>
      <c r="P185" s="48"/>
      <c r="Q185" s="48"/>
      <c r="R185" s="48"/>
      <c r="S185" s="48"/>
      <c r="T185" s="48"/>
      <c r="U185" s="48"/>
    </row>
    <row r="186" spans="1:21">
      <c r="A186" s="16" t="s">
        <v>179</v>
      </c>
      <c r="B186" s="10">
        <v>0</v>
      </c>
      <c r="C186" s="10">
        <v>0</v>
      </c>
      <c r="D186" s="10">
        <v>0</v>
      </c>
      <c r="E186" s="10">
        <v>0</v>
      </c>
      <c r="F186" s="10">
        <v>0</v>
      </c>
      <c r="G186" s="48"/>
      <c r="H186" s="48"/>
      <c r="I186" s="48"/>
      <c r="J186" s="48"/>
      <c r="K186" s="48"/>
      <c r="L186" s="48"/>
      <c r="M186" s="48"/>
      <c r="N186" s="48"/>
      <c r="O186" s="48"/>
      <c r="P186" s="48"/>
      <c r="Q186" s="48"/>
      <c r="R186" s="48"/>
      <c r="S186" s="48"/>
      <c r="T186" s="48"/>
      <c r="U186" s="48"/>
    </row>
    <row r="187" spans="1:21">
      <c r="A187" s="22" t="s">
        <v>180</v>
      </c>
      <c r="B187" s="10">
        <v>132078.94136</v>
      </c>
      <c r="C187" s="10">
        <v>0</v>
      </c>
      <c r="D187" s="10">
        <v>0</v>
      </c>
      <c r="E187" s="10">
        <v>0</v>
      </c>
      <c r="F187" s="10">
        <v>132078.94136</v>
      </c>
      <c r="G187" s="48"/>
      <c r="H187" s="48"/>
      <c r="I187" s="48"/>
      <c r="J187" s="48"/>
      <c r="K187" s="48"/>
      <c r="L187" s="48"/>
      <c r="M187" s="48"/>
      <c r="N187" s="48"/>
      <c r="O187" s="48"/>
      <c r="P187" s="48"/>
      <c r="Q187" s="48"/>
      <c r="R187" s="48"/>
      <c r="S187" s="48"/>
      <c r="T187" s="48"/>
      <c r="U187" s="48"/>
    </row>
    <row r="188" spans="1:21">
      <c r="A188" s="16" t="s">
        <v>181</v>
      </c>
      <c r="B188" s="10">
        <v>57404.119340000005</v>
      </c>
      <c r="C188" s="10">
        <v>0</v>
      </c>
      <c r="D188" s="10">
        <v>0</v>
      </c>
      <c r="E188" s="10">
        <v>0</v>
      </c>
      <c r="F188" s="10">
        <v>57404.119340000005</v>
      </c>
      <c r="G188" s="48"/>
      <c r="H188" s="48"/>
      <c r="I188" s="48"/>
      <c r="J188" s="48"/>
      <c r="K188" s="48"/>
      <c r="L188" s="48"/>
      <c r="M188" s="48"/>
      <c r="N188" s="48"/>
      <c r="O188" s="48"/>
      <c r="P188" s="48"/>
      <c r="Q188" s="48"/>
      <c r="R188" s="48"/>
      <c r="S188" s="48"/>
      <c r="T188" s="48"/>
      <c r="U188" s="48"/>
    </row>
    <row r="189" spans="1:21">
      <c r="A189" s="16" t="s">
        <v>182</v>
      </c>
      <c r="B189" s="10">
        <v>47494.563020000001</v>
      </c>
      <c r="C189" s="10">
        <v>0</v>
      </c>
      <c r="D189" s="10">
        <v>0</v>
      </c>
      <c r="E189" s="10">
        <v>0</v>
      </c>
      <c r="F189" s="10">
        <v>47494.563020000001</v>
      </c>
      <c r="G189" s="48"/>
      <c r="H189" s="48"/>
      <c r="I189" s="48"/>
      <c r="J189" s="48"/>
      <c r="K189" s="48"/>
      <c r="L189" s="48"/>
      <c r="M189" s="48"/>
      <c r="N189" s="48"/>
      <c r="O189" s="48"/>
      <c r="P189" s="48"/>
      <c r="Q189" s="48"/>
      <c r="R189" s="48"/>
      <c r="S189" s="48"/>
      <c r="T189" s="48"/>
      <c r="U189" s="48"/>
    </row>
    <row r="190" spans="1:21">
      <c r="A190" s="16" t="s">
        <v>183</v>
      </c>
      <c r="B190" s="10">
        <v>27180.258999999998</v>
      </c>
      <c r="C190" s="10">
        <v>0</v>
      </c>
      <c r="D190" s="10">
        <v>0</v>
      </c>
      <c r="E190" s="10">
        <v>0</v>
      </c>
      <c r="F190" s="10">
        <v>27180.258999999998</v>
      </c>
      <c r="G190" s="48"/>
      <c r="H190" s="48"/>
      <c r="I190" s="48"/>
      <c r="J190" s="48"/>
      <c r="K190" s="48"/>
      <c r="L190" s="48"/>
      <c r="M190" s="48"/>
      <c r="N190" s="48"/>
      <c r="O190" s="48"/>
      <c r="P190" s="48"/>
      <c r="Q190" s="48"/>
      <c r="R190" s="48"/>
      <c r="S190" s="48"/>
      <c r="T190" s="48"/>
      <c r="U190" s="48"/>
    </row>
    <row r="191" spans="1:21">
      <c r="A191" s="22" t="s">
        <v>184</v>
      </c>
      <c r="B191" s="10">
        <v>20974.481809999997</v>
      </c>
      <c r="C191" s="10">
        <v>0</v>
      </c>
      <c r="D191" s="10">
        <v>0</v>
      </c>
      <c r="E191" s="10">
        <v>0</v>
      </c>
      <c r="F191" s="10">
        <v>20974.481809999997</v>
      </c>
      <c r="G191" s="48"/>
      <c r="H191" s="48"/>
      <c r="I191" s="48"/>
      <c r="J191" s="48"/>
      <c r="K191" s="48"/>
      <c r="L191" s="48"/>
      <c r="M191" s="48"/>
      <c r="N191" s="48"/>
      <c r="O191" s="48"/>
      <c r="P191" s="48"/>
      <c r="Q191" s="48"/>
      <c r="R191" s="48"/>
      <c r="S191" s="48"/>
      <c r="T191" s="48"/>
      <c r="U191" s="48"/>
    </row>
    <row r="192" spans="1:21">
      <c r="A192" s="16" t="s">
        <v>185</v>
      </c>
      <c r="B192" s="10">
        <v>20265.58741</v>
      </c>
      <c r="C192" s="10">
        <v>0</v>
      </c>
      <c r="D192" s="10">
        <v>0</v>
      </c>
      <c r="E192" s="10">
        <v>0</v>
      </c>
      <c r="F192" s="10">
        <v>20265.58741</v>
      </c>
      <c r="G192" s="48"/>
      <c r="H192" s="48"/>
      <c r="I192" s="48"/>
      <c r="J192" s="48"/>
      <c r="K192" s="48"/>
      <c r="L192" s="48"/>
      <c r="M192" s="48"/>
      <c r="N192" s="48"/>
      <c r="O192" s="48"/>
      <c r="P192" s="48"/>
      <c r="Q192" s="48"/>
      <c r="R192" s="48"/>
      <c r="S192" s="48"/>
      <c r="T192" s="48"/>
      <c r="U192" s="48"/>
    </row>
    <row r="193" spans="1:21">
      <c r="A193" s="16" t="s">
        <v>186</v>
      </c>
      <c r="B193" s="10">
        <v>708.89440000000002</v>
      </c>
      <c r="C193" s="10">
        <v>0</v>
      </c>
      <c r="D193" s="10">
        <v>0</v>
      </c>
      <c r="E193" s="10">
        <v>0</v>
      </c>
      <c r="F193" s="10">
        <v>708.89440000000002</v>
      </c>
      <c r="G193" s="48"/>
      <c r="H193" s="48"/>
      <c r="I193" s="48"/>
      <c r="J193" s="48"/>
      <c r="K193" s="48"/>
      <c r="L193" s="48"/>
      <c r="M193" s="48"/>
      <c r="N193" s="48"/>
      <c r="O193" s="48"/>
      <c r="P193" s="48"/>
      <c r="Q193" s="48"/>
      <c r="R193" s="48"/>
      <c r="S193" s="48"/>
      <c r="T193" s="48"/>
      <c r="U193" s="48"/>
    </row>
    <row r="194" spans="1:21">
      <c r="A194" s="23" t="s">
        <v>187</v>
      </c>
      <c r="B194" s="8">
        <v>8664445.4910400007</v>
      </c>
      <c r="C194" s="8">
        <v>652567.55874000001</v>
      </c>
      <c r="D194" s="8">
        <v>0</v>
      </c>
      <c r="E194" s="8">
        <v>0</v>
      </c>
      <c r="F194" s="8">
        <v>9317013.04978</v>
      </c>
      <c r="G194" s="48"/>
      <c r="H194" s="48"/>
      <c r="I194" s="48"/>
      <c r="J194" s="48"/>
      <c r="K194" s="48"/>
      <c r="L194" s="48"/>
      <c r="M194" s="48"/>
      <c r="N194" s="48"/>
      <c r="O194" s="48"/>
      <c r="P194" s="48"/>
      <c r="Q194" s="48"/>
      <c r="R194" s="48"/>
      <c r="S194" s="48"/>
      <c r="T194" s="48"/>
      <c r="U194" s="48"/>
    </row>
    <row r="195" spans="1:21">
      <c r="A195" s="23" t="s">
        <v>188</v>
      </c>
      <c r="B195" s="8">
        <v>0</v>
      </c>
      <c r="C195" s="8">
        <v>0</v>
      </c>
      <c r="D195" s="8">
        <v>0</v>
      </c>
      <c r="E195" s="8">
        <v>0</v>
      </c>
      <c r="F195" s="8">
        <v>0</v>
      </c>
      <c r="G195" s="48"/>
      <c r="H195" s="48"/>
      <c r="I195" s="48"/>
      <c r="J195" s="48"/>
      <c r="K195" s="48"/>
      <c r="L195" s="48"/>
      <c r="M195" s="48"/>
      <c r="N195" s="48"/>
      <c r="O195" s="48"/>
      <c r="P195" s="48"/>
      <c r="Q195" s="48"/>
      <c r="R195" s="48"/>
      <c r="S195" s="48"/>
      <c r="T195" s="48"/>
      <c r="U195" s="48"/>
    </row>
    <row r="196" spans="1:21">
      <c r="A196" s="24" t="s">
        <v>189</v>
      </c>
      <c r="B196" s="10">
        <v>0</v>
      </c>
      <c r="C196" s="10">
        <v>0</v>
      </c>
      <c r="D196" s="10">
        <v>0</v>
      </c>
      <c r="E196" s="10">
        <v>0</v>
      </c>
      <c r="F196" s="10">
        <v>0</v>
      </c>
      <c r="G196" s="48"/>
      <c r="H196" s="48"/>
      <c r="I196" s="48"/>
      <c r="J196" s="48"/>
      <c r="K196" s="48"/>
      <c r="L196" s="48"/>
      <c r="M196" s="48"/>
      <c r="N196" s="48"/>
      <c r="O196" s="48"/>
      <c r="P196" s="48"/>
      <c r="Q196" s="48"/>
      <c r="R196" s="48"/>
      <c r="S196" s="48"/>
      <c r="T196" s="48"/>
      <c r="U196" s="48"/>
    </row>
    <row r="197" spans="1:21">
      <c r="A197" s="16" t="s">
        <v>190</v>
      </c>
      <c r="B197" s="10">
        <v>0</v>
      </c>
      <c r="C197" s="10">
        <v>0</v>
      </c>
      <c r="D197" s="10">
        <v>0</v>
      </c>
      <c r="E197" s="10">
        <v>0</v>
      </c>
      <c r="F197" s="10">
        <v>0</v>
      </c>
      <c r="G197" s="48"/>
      <c r="H197" s="48"/>
      <c r="I197" s="48"/>
      <c r="J197" s="48"/>
      <c r="K197" s="48"/>
      <c r="L197" s="48"/>
      <c r="M197" s="48"/>
      <c r="N197" s="48"/>
      <c r="O197" s="48"/>
      <c r="P197" s="48"/>
      <c r="Q197" s="48"/>
      <c r="R197" s="48"/>
      <c r="S197" s="48"/>
      <c r="T197" s="48"/>
      <c r="U197" s="48"/>
    </row>
    <row r="198" spans="1:21">
      <c r="A198" s="16" t="s">
        <v>191</v>
      </c>
      <c r="B198" s="10">
        <v>0</v>
      </c>
      <c r="C198" s="10">
        <v>0</v>
      </c>
      <c r="D198" s="10">
        <v>0</v>
      </c>
      <c r="E198" s="10">
        <v>0</v>
      </c>
      <c r="F198" s="10">
        <v>0</v>
      </c>
      <c r="G198" s="48"/>
      <c r="H198" s="48"/>
      <c r="I198" s="48"/>
      <c r="J198" s="48"/>
      <c r="K198" s="48"/>
      <c r="L198" s="48"/>
      <c r="M198" s="48"/>
      <c r="N198" s="48"/>
      <c r="O198" s="48"/>
      <c r="P198" s="48"/>
      <c r="Q198" s="48"/>
      <c r="R198" s="48"/>
      <c r="S198" s="48"/>
      <c r="T198" s="48"/>
      <c r="U198" s="48"/>
    </row>
    <row r="199" spans="1:21">
      <c r="A199" s="16" t="s">
        <v>192</v>
      </c>
      <c r="B199" s="10">
        <v>0</v>
      </c>
      <c r="C199" s="10">
        <v>0</v>
      </c>
      <c r="D199" s="10">
        <v>0</v>
      </c>
      <c r="E199" s="10">
        <v>0</v>
      </c>
      <c r="F199" s="10">
        <v>0</v>
      </c>
      <c r="G199" s="48"/>
      <c r="H199" s="48"/>
      <c r="I199" s="48"/>
      <c r="J199" s="48"/>
      <c r="K199" s="48"/>
      <c r="L199" s="48"/>
      <c r="M199" s="48"/>
      <c r="N199" s="48"/>
      <c r="O199" s="48"/>
      <c r="P199" s="48"/>
      <c r="Q199" s="48"/>
      <c r="R199" s="48"/>
      <c r="S199" s="48"/>
      <c r="T199" s="48"/>
      <c r="U199" s="48"/>
    </row>
    <row r="200" spans="1:21">
      <c r="A200" s="16" t="s">
        <v>193</v>
      </c>
      <c r="B200" s="10">
        <v>0</v>
      </c>
      <c r="C200" s="10">
        <v>0</v>
      </c>
      <c r="D200" s="10">
        <v>0</v>
      </c>
      <c r="E200" s="10">
        <v>0</v>
      </c>
      <c r="F200" s="10">
        <v>0</v>
      </c>
      <c r="G200" s="48"/>
      <c r="H200" s="48"/>
      <c r="I200" s="48"/>
      <c r="J200" s="48"/>
      <c r="K200" s="48"/>
      <c r="L200" s="48"/>
      <c r="M200" s="48"/>
      <c r="N200" s="48"/>
      <c r="O200" s="48"/>
      <c r="P200" s="48"/>
      <c r="Q200" s="48"/>
      <c r="R200" s="48"/>
      <c r="S200" s="48"/>
      <c r="T200" s="48"/>
      <c r="U200" s="48"/>
    </row>
    <row r="201" spans="1:21">
      <c r="A201" s="16" t="s">
        <v>194</v>
      </c>
      <c r="B201" s="10">
        <v>0</v>
      </c>
      <c r="C201" s="10">
        <v>0</v>
      </c>
      <c r="D201" s="10">
        <v>0</v>
      </c>
      <c r="E201" s="10">
        <v>0</v>
      </c>
      <c r="F201" s="10">
        <v>0</v>
      </c>
      <c r="G201" s="48"/>
      <c r="H201" s="48"/>
      <c r="I201" s="48"/>
      <c r="J201" s="48"/>
      <c r="K201" s="48"/>
      <c r="L201" s="48"/>
      <c r="M201" s="48"/>
      <c r="N201" s="48"/>
      <c r="O201" s="48"/>
      <c r="P201" s="48"/>
      <c r="Q201" s="48"/>
      <c r="R201" s="48"/>
      <c r="S201" s="48"/>
      <c r="T201" s="48"/>
      <c r="U201" s="48"/>
    </row>
    <row r="202" spans="1:21">
      <c r="A202" s="22" t="s">
        <v>195</v>
      </c>
      <c r="B202" s="10">
        <v>0</v>
      </c>
      <c r="C202" s="10">
        <v>0</v>
      </c>
      <c r="D202" s="10">
        <v>0</v>
      </c>
      <c r="E202" s="10">
        <v>0</v>
      </c>
      <c r="F202" s="10">
        <v>0</v>
      </c>
      <c r="G202" s="48"/>
      <c r="H202" s="48"/>
      <c r="I202" s="48"/>
      <c r="J202" s="48"/>
      <c r="K202" s="48"/>
      <c r="L202" s="48"/>
      <c r="M202" s="48"/>
      <c r="N202" s="48"/>
      <c r="O202" s="48"/>
      <c r="P202" s="48"/>
      <c r="Q202" s="48"/>
      <c r="R202" s="48"/>
      <c r="S202" s="48"/>
      <c r="T202" s="48"/>
      <c r="U202" s="48"/>
    </row>
    <row r="203" spans="1:21">
      <c r="A203" s="16" t="s">
        <v>196</v>
      </c>
      <c r="B203" s="10">
        <v>0</v>
      </c>
      <c r="C203" s="10">
        <v>0</v>
      </c>
      <c r="D203" s="10">
        <v>0</v>
      </c>
      <c r="E203" s="10">
        <v>0</v>
      </c>
      <c r="F203" s="10">
        <v>0</v>
      </c>
      <c r="G203" s="48"/>
      <c r="H203" s="48"/>
      <c r="I203" s="48"/>
      <c r="J203" s="48"/>
      <c r="K203" s="48"/>
      <c r="L203" s="48"/>
      <c r="M203" s="48"/>
      <c r="N203" s="48"/>
      <c r="O203" s="48"/>
      <c r="P203" s="48"/>
      <c r="Q203" s="48"/>
      <c r="R203" s="48"/>
      <c r="S203" s="48"/>
      <c r="T203" s="48"/>
      <c r="U203" s="48"/>
    </row>
    <row r="204" spans="1:21">
      <c r="A204" s="16" t="s">
        <v>197</v>
      </c>
      <c r="B204" s="10">
        <v>0</v>
      </c>
      <c r="C204" s="10">
        <v>0</v>
      </c>
      <c r="D204" s="10">
        <v>0</v>
      </c>
      <c r="E204" s="10">
        <v>0</v>
      </c>
      <c r="F204" s="10">
        <v>0</v>
      </c>
      <c r="G204" s="48"/>
      <c r="H204" s="48"/>
      <c r="I204" s="48"/>
      <c r="J204" s="48"/>
      <c r="K204" s="48"/>
      <c r="L204" s="48"/>
      <c r="M204" s="48"/>
      <c r="N204" s="48"/>
      <c r="O204" s="48"/>
      <c r="P204" s="48"/>
      <c r="Q204" s="48"/>
      <c r="R204" s="48"/>
      <c r="S204" s="48"/>
      <c r="T204" s="48"/>
      <c r="U204" s="48"/>
    </row>
    <row r="205" spans="1:21">
      <c r="A205" s="11" t="s">
        <v>198</v>
      </c>
      <c r="B205" s="10">
        <v>0</v>
      </c>
      <c r="C205" s="10">
        <v>0</v>
      </c>
      <c r="D205" s="10">
        <v>0</v>
      </c>
      <c r="E205" s="10">
        <v>0</v>
      </c>
      <c r="F205" s="10">
        <v>0</v>
      </c>
      <c r="G205" s="48"/>
      <c r="H205" s="48"/>
      <c r="I205" s="48"/>
      <c r="J205" s="48"/>
      <c r="K205" s="48"/>
      <c r="L205" s="48"/>
      <c r="M205" s="48"/>
      <c r="N205" s="48"/>
      <c r="O205" s="48"/>
      <c r="P205" s="48"/>
      <c r="Q205" s="48"/>
      <c r="R205" s="48"/>
      <c r="S205" s="48"/>
      <c r="T205" s="48"/>
      <c r="U205" s="48"/>
    </row>
    <row r="206" spans="1:21">
      <c r="A206" s="16" t="s">
        <v>199</v>
      </c>
      <c r="B206" s="10">
        <v>0</v>
      </c>
      <c r="C206" s="10">
        <v>0</v>
      </c>
      <c r="D206" s="10">
        <v>0</v>
      </c>
      <c r="E206" s="10">
        <v>0</v>
      </c>
      <c r="F206" s="10">
        <v>0</v>
      </c>
      <c r="G206" s="48"/>
      <c r="H206" s="48"/>
      <c r="I206" s="48"/>
      <c r="J206" s="48"/>
      <c r="K206" s="48"/>
      <c r="L206" s="48"/>
      <c r="M206" s="48"/>
      <c r="N206" s="48"/>
      <c r="O206" s="48"/>
      <c r="P206" s="48"/>
      <c r="Q206" s="48"/>
      <c r="R206" s="48"/>
      <c r="S206" s="48"/>
      <c r="T206" s="48"/>
      <c r="U206" s="48"/>
    </row>
    <row r="207" spans="1:21">
      <c r="A207" s="16" t="s">
        <v>200</v>
      </c>
      <c r="B207" s="10">
        <v>0</v>
      </c>
      <c r="C207" s="10">
        <v>0</v>
      </c>
      <c r="D207" s="10">
        <v>0</v>
      </c>
      <c r="E207" s="10">
        <v>0</v>
      </c>
      <c r="F207" s="10">
        <v>0</v>
      </c>
      <c r="G207" s="48"/>
      <c r="H207" s="48"/>
      <c r="I207" s="48"/>
      <c r="J207" s="48"/>
      <c r="K207" s="48"/>
      <c r="L207" s="48"/>
      <c r="M207" s="48"/>
      <c r="N207" s="48"/>
      <c r="O207" s="48"/>
      <c r="P207" s="48"/>
      <c r="Q207" s="48"/>
      <c r="R207" s="48"/>
      <c r="S207" s="48"/>
      <c r="T207" s="48"/>
      <c r="U207" s="48"/>
    </row>
    <row r="208" spans="1:21">
      <c r="A208" s="22" t="s">
        <v>201</v>
      </c>
      <c r="B208" s="10">
        <v>0</v>
      </c>
      <c r="C208" s="10">
        <v>0</v>
      </c>
      <c r="D208" s="10">
        <v>0</v>
      </c>
      <c r="E208" s="10">
        <v>0</v>
      </c>
      <c r="F208" s="10">
        <v>0</v>
      </c>
      <c r="G208" s="48"/>
      <c r="H208" s="48"/>
      <c r="I208" s="48"/>
      <c r="J208" s="48"/>
      <c r="K208" s="48"/>
      <c r="L208" s="48"/>
      <c r="M208" s="48"/>
      <c r="N208" s="48"/>
      <c r="O208" s="48"/>
      <c r="P208" s="48"/>
      <c r="Q208" s="48"/>
      <c r="R208" s="48"/>
      <c r="S208" s="48"/>
      <c r="T208" s="48"/>
      <c r="U208" s="48"/>
    </row>
    <row r="209" spans="1:21">
      <c r="A209" s="22" t="s">
        <v>202</v>
      </c>
      <c r="B209" s="10">
        <v>0</v>
      </c>
      <c r="C209" s="10">
        <v>0</v>
      </c>
      <c r="D209" s="10">
        <v>0</v>
      </c>
      <c r="E209" s="10">
        <v>0</v>
      </c>
      <c r="F209" s="10">
        <v>0</v>
      </c>
      <c r="G209" s="48"/>
      <c r="H209" s="48"/>
      <c r="I209" s="48"/>
      <c r="J209" s="48"/>
      <c r="K209" s="48"/>
      <c r="L209" s="48"/>
      <c r="M209" s="48"/>
      <c r="N209" s="48"/>
      <c r="O209" s="48"/>
      <c r="P209" s="48"/>
      <c r="Q209" s="48"/>
      <c r="R209" s="48"/>
      <c r="S209" s="48"/>
      <c r="T209" s="48"/>
      <c r="U209" s="48"/>
    </row>
    <row r="210" spans="1:21">
      <c r="A210" s="16" t="s">
        <v>203</v>
      </c>
      <c r="B210" s="10">
        <v>0</v>
      </c>
      <c r="C210" s="10">
        <v>0</v>
      </c>
      <c r="D210" s="10">
        <v>0</v>
      </c>
      <c r="E210" s="10">
        <v>0</v>
      </c>
      <c r="F210" s="10">
        <v>0</v>
      </c>
      <c r="G210" s="48"/>
      <c r="H210" s="48"/>
      <c r="I210" s="48"/>
      <c r="J210" s="48"/>
      <c r="K210" s="48"/>
      <c r="L210" s="48"/>
      <c r="M210" s="48"/>
      <c r="N210" s="48"/>
      <c r="O210" s="48"/>
      <c r="P210" s="48"/>
      <c r="Q210" s="48"/>
      <c r="R210" s="48"/>
      <c r="S210" s="48"/>
      <c r="T210" s="48"/>
      <c r="U210" s="48"/>
    </row>
    <row r="211" spans="1:21">
      <c r="A211" s="16" t="s">
        <v>204</v>
      </c>
      <c r="B211" s="10">
        <v>0</v>
      </c>
      <c r="C211" s="10">
        <v>0</v>
      </c>
      <c r="D211" s="10">
        <v>0</v>
      </c>
      <c r="E211" s="10">
        <v>0</v>
      </c>
      <c r="F211" s="10">
        <v>0</v>
      </c>
      <c r="G211" s="48"/>
      <c r="H211" s="48"/>
      <c r="I211" s="48"/>
      <c r="J211" s="48"/>
      <c r="K211" s="48"/>
      <c r="L211" s="48"/>
      <c r="M211" s="48"/>
      <c r="N211" s="48"/>
      <c r="O211" s="48"/>
      <c r="P211" s="48"/>
      <c r="Q211" s="48"/>
      <c r="R211" s="48"/>
      <c r="S211" s="48"/>
      <c r="T211" s="48"/>
      <c r="U211" s="48"/>
    </row>
    <row r="212" spans="1:21">
      <c r="A212" s="16" t="s">
        <v>205</v>
      </c>
      <c r="B212" s="10">
        <v>0</v>
      </c>
      <c r="C212" s="10">
        <v>0</v>
      </c>
      <c r="D212" s="10">
        <v>0</v>
      </c>
      <c r="E212" s="10">
        <v>0</v>
      </c>
      <c r="F212" s="10">
        <v>0</v>
      </c>
      <c r="G212" s="48"/>
      <c r="H212" s="48"/>
      <c r="I212" s="48"/>
      <c r="J212" s="48"/>
      <c r="K212" s="48"/>
      <c r="L212" s="48"/>
      <c r="M212" s="48"/>
      <c r="N212" s="48"/>
      <c r="O212" s="48"/>
      <c r="P212" s="48"/>
      <c r="Q212" s="48"/>
      <c r="R212" s="48"/>
      <c r="S212" s="48"/>
      <c r="T212" s="48"/>
      <c r="U212" s="48"/>
    </row>
    <row r="213" spans="1:21">
      <c r="A213" s="16" t="s">
        <v>206</v>
      </c>
      <c r="B213" s="10">
        <v>0</v>
      </c>
      <c r="C213" s="10">
        <v>0</v>
      </c>
      <c r="D213" s="10">
        <v>0</v>
      </c>
      <c r="E213" s="10">
        <v>0</v>
      </c>
      <c r="F213" s="10">
        <v>0</v>
      </c>
      <c r="G213" s="48"/>
      <c r="H213" s="48"/>
      <c r="I213" s="48"/>
      <c r="J213" s="48"/>
      <c r="K213" s="48"/>
      <c r="L213" s="48"/>
      <c r="M213" s="48"/>
      <c r="N213" s="48"/>
      <c r="O213" s="48"/>
      <c r="P213" s="48"/>
      <c r="Q213" s="48"/>
      <c r="R213" s="48"/>
      <c r="S213" s="48"/>
      <c r="T213" s="48"/>
      <c r="U213" s="48"/>
    </row>
    <row r="214" spans="1:21">
      <c r="A214" s="22" t="s">
        <v>207</v>
      </c>
      <c r="B214" s="10">
        <v>0</v>
      </c>
      <c r="C214" s="10">
        <v>0</v>
      </c>
      <c r="D214" s="10">
        <v>0</v>
      </c>
      <c r="E214" s="10">
        <v>0</v>
      </c>
      <c r="F214" s="10">
        <v>0</v>
      </c>
      <c r="G214" s="48"/>
      <c r="H214" s="48"/>
      <c r="I214" s="48"/>
      <c r="J214" s="48"/>
      <c r="K214" s="48"/>
      <c r="L214" s="48"/>
      <c r="M214" s="48"/>
      <c r="N214" s="48"/>
      <c r="O214" s="48"/>
      <c r="P214" s="48"/>
      <c r="Q214" s="48"/>
      <c r="R214" s="48"/>
      <c r="S214" s="48"/>
      <c r="T214" s="48"/>
      <c r="U214" s="48"/>
    </row>
    <row r="215" spans="1:21">
      <c r="A215" s="15" t="s">
        <v>208</v>
      </c>
      <c r="B215" s="8">
        <v>15663509.647030002</v>
      </c>
      <c r="C215" s="8">
        <v>2692613.10207</v>
      </c>
      <c r="D215" s="8">
        <v>0</v>
      </c>
      <c r="E215" s="8">
        <v>0</v>
      </c>
      <c r="F215" s="8">
        <v>18356122.7491</v>
      </c>
      <c r="G215" s="48"/>
      <c r="H215" s="48"/>
      <c r="I215" s="48"/>
      <c r="J215" s="48"/>
      <c r="K215" s="48"/>
      <c r="L215" s="48"/>
      <c r="M215" s="48"/>
      <c r="N215" s="48"/>
      <c r="O215" s="48"/>
      <c r="P215" s="48"/>
      <c r="Q215" s="48"/>
      <c r="R215" s="48"/>
      <c r="S215" s="48"/>
      <c r="T215" s="48"/>
      <c r="U215" s="48"/>
    </row>
    <row r="216" spans="1:21">
      <c r="A216" s="22" t="s">
        <v>209</v>
      </c>
      <c r="B216" s="10">
        <v>0</v>
      </c>
      <c r="C216" s="10">
        <v>0</v>
      </c>
      <c r="D216" s="10">
        <v>0</v>
      </c>
      <c r="E216" s="10">
        <v>0</v>
      </c>
      <c r="F216" s="10">
        <v>0</v>
      </c>
      <c r="G216" s="48"/>
      <c r="H216" s="48"/>
      <c r="I216" s="48"/>
      <c r="J216" s="48"/>
      <c r="K216" s="48"/>
      <c r="L216" s="48"/>
      <c r="M216" s="48"/>
      <c r="N216" s="48"/>
      <c r="O216" s="48"/>
      <c r="P216" s="48"/>
      <c r="Q216" s="48"/>
      <c r="R216" s="48"/>
      <c r="S216" s="48"/>
      <c r="T216" s="48"/>
      <c r="U216" s="48"/>
    </row>
    <row r="217" spans="1:21">
      <c r="A217" s="16" t="s">
        <v>210</v>
      </c>
      <c r="B217" s="10">
        <v>0</v>
      </c>
      <c r="C217" s="10">
        <v>0</v>
      </c>
      <c r="D217" s="10">
        <v>0</v>
      </c>
      <c r="E217" s="10">
        <v>0</v>
      </c>
      <c r="F217" s="10">
        <v>0</v>
      </c>
      <c r="G217" s="48"/>
      <c r="H217" s="48"/>
      <c r="I217" s="48"/>
      <c r="J217" s="48"/>
      <c r="K217" s="48"/>
      <c r="L217" s="48"/>
      <c r="M217" s="48"/>
      <c r="N217" s="48"/>
      <c r="O217" s="48"/>
      <c r="P217" s="48"/>
      <c r="Q217" s="48"/>
      <c r="R217" s="48"/>
      <c r="S217" s="48"/>
      <c r="T217" s="48"/>
      <c r="U217" s="48"/>
    </row>
    <row r="218" spans="1:21">
      <c r="A218" s="16" t="s">
        <v>211</v>
      </c>
      <c r="B218" s="10">
        <v>0</v>
      </c>
      <c r="C218" s="10">
        <v>0</v>
      </c>
      <c r="D218" s="10">
        <v>0</v>
      </c>
      <c r="E218" s="10">
        <v>0</v>
      </c>
      <c r="F218" s="10">
        <v>0</v>
      </c>
      <c r="G218" s="48"/>
      <c r="H218" s="48"/>
      <c r="I218" s="48"/>
      <c r="J218" s="48"/>
      <c r="K218" s="48"/>
      <c r="L218" s="48"/>
      <c r="M218" s="48"/>
      <c r="N218" s="48"/>
      <c r="O218" s="48"/>
      <c r="P218" s="48"/>
      <c r="Q218" s="48"/>
      <c r="R218" s="48"/>
      <c r="S218" s="48"/>
      <c r="T218" s="48"/>
      <c r="U218" s="48"/>
    </row>
    <row r="219" spans="1:21">
      <c r="A219" s="16" t="s">
        <v>212</v>
      </c>
      <c r="B219" s="10">
        <v>0</v>
      </c>
      <c r="C219" s="10">
        <v>0</v>
      </c>
      <c r="D219" s="10">
        <v>0</v>
      </c>
      <c r="E219" s="10">
        <v>0</v>
      </c>
      <c r="F219" s="10">
        <v>0</v>
      </c>
      <c r="G219" s="48"/>
      <c r="H219" s="48"/>
      <c r="I219" s="48"/>
      <c r="J219" s="48"/>
      <c r="K219" s="48"/>
      <c r="L219" s="48"/>
      <c r="M219" s="48"/>
      <c r="N219" s="48"/>
      <c r="O219" s="48"/>
      <c r="P219" s="48"/>
      <c r="Q219" s="48"/>
      <c r="R219" s="48"/>
      <c r="S219" s="48"/>
      <c r="T219" s="48"/>
      <c r="U219" s="48"/>
    </row>
    <row r="220" spans="1:21">
      <c r="A220" s="22" t="s">
        <v>213</v>
      </c>
      <c r="B220" s="10">
        <v>0</v>
      </c>
      <c r="C220" s="10">
        <v>0</v>
      </c>
      <c r="D220" s="10">
        <v>0</v>
      </c>
      <c r="E220" s="10">
        <v>0</v>
      </c>
      <c r="F220" s="10">
        <v>0</v>
      </c>
      <c r="G220" s="48"/>
      <c r="H220" s="48"/>
      <c r="I220" s="48"/>
      <c r="J220" s="48"/>
      <c r="K220" s="48"/>
      <c r="L220" s="48"/>
      <c r="M220" s="48"/>
      <c r="N220" s="48"/>
      <c r="O220" s="48"/>
      <c r="P220" s="48"/>
      <c r="Q220" s="48"/>
      <c r="R220" s="48"/>
      <c r="S220" s="48"/>
      <c r="T220" s="48"/>
      <c r="U220" s="48"/>
    </row>
    <row r="221" spans="1:21">
      <c r="A221" s="16" t="s">
        <v>214</v>
      </c>
      <c r="B221" s="10">
        <v>0</v>
      </c>
      <c r="C221" s="10">
        <v>0</v>
      </c>
      <c r="D221" s="10">
        <v>0</v>
      </c>
      <c r="E221" s="10">
        <v>0</v>
      </c>
      <c r="F221" s="10">
        <v>0</v>
      </c>
      <c r="G221" s="48"/>
      <c r="H221" s="48"/>
      <c r="I221" s="48"/>
      <c r="J221" s="48"/>
      <c r="K221" s="48"/>
      <c r="L221" s="48"/>
      <c r="M221" s="48"/>
      <c r="N221" s="48"/>
      <c r="O221" s="48"/>
      <c r="P221" s="48"/>
      <c r="Q221" s="48"/>
      <c r="R221" s="48"/>
      <c r="S221" s="48"/>
      <c r="T221" s="48"/>
      <c r="U221" s="48"/>
    </row>
    <row r="222" spans="1:21">
      <c r="A222" s="16" t="s">
        <v>215</v>
      </c>
      <c r="B222" s="10">
        <v>0</v>
      </c>
      <c r="C222" s="10">
        <v>0</v>
      </c>
      <c r="D222" s="10">
        <v>0</v>
      </c>
      <c r="E222" s="10">
        <v>0</v>
      </c>
      <c r="F222" s="10">
        <v>0</v>
      </c>
      <c r="G222" s="48"/>
      <c r="H222" s="48"/>
      <c r="I222" s="48"/>
      <c r="J222" s="48"/>
      <c r="K222" s="48"/>
      <c r="L222" s="48"/>
      <c r="M222" s="48"/>
      <c r="N222" s="48"/>
      <c r="O222" s="48"/>
      <c r="P222" s="48"/>
      <c r="Q222" s="48"/>
      <c r="R222" s="48"/>
      <c r="S222" s="48"/>
      <c r="T222" s="48"/>
      <c r="U222" s="48"/>
    </row>
    <row r="223" spans="1:21">
      <c r="A223" s="16" t="s">
        <v>216</v>
      </c>
      <c r="B223" s="10">
        <v>0</v>
      </c>
      <c r="C223" s="10">
        <v>0</v>
      </c>
      <c r="D223" s="10">
        <v>0</v>
      </c>
      <c r="E223" s="10">
        <v>0</v>
      </c>
      <c r="F223" s="10">
        <v>0</v>
      </c>
      <c r="G223" s="48"/>
      <c r="H223" s="48"/>
      <c r="I223" s="48"/>
      <c r="J223" s="48"/>
      <c r="K223" s="48"/>
      <c r="L223" s="48"/>
      <c r="M223" s="48"/>
      <c r="N223" s="48"/>
      <c r="O223" s="48"/>
      <c r="P223" s="48"/>
      <c r="Q223" s="48"/>
      <c r="R223" s="48"/>
      <c r="S223" s="48"/>
      <c r="T223" s="48"/>
      <c r="U223" s="48"/>
    </row>
    <row r="224" spans="1:21">
      <c r="A224" s="17" t="s">
        <v>217</v>
      </c>
      <c r="B224" s="10">
        <v>0</v>
      </c>
      <c r="C224" s="10">
        <v>0</v>
      </c>
      <c r="D224" s="10">
        <v>0</v>
      </c>
      <c r="E224" s="10">
        <v>0</v>
      </c>
      <c r="F224" s="10">
        <v>0</v>
      </c>
      <c r="G224" s="48"/>
      <c r="H224" s="48"/>
      <c r="I224" s="48"/>
      <c r="J224" s="48"/>
      <c r="K224" s="48"/>
      <c r="L224" s="48"/>
      <c r="M224" s="48"/>
      <c r="N224" s="48"/>
      <c r="O224" s="48"/>
      <c r="P224" s="48"/>
      <c r="Q224" s="48"/>
      <c r="R224" s="48"/>
      <c r="S224" s="48"/>
      <c r="T224" s="48"/>
      <c r="U224" s="48"/>
    </row>
    <row r="225" spans="1:21">
      <c r="A225" s="16" t="s">
        <v>218</v>
      </c>
      <c r="B225" s="10">
        <v>0</v>
      </c>
      <c r="C225" s="10">
        <v>0</v>
      </c>
      <c r="D225" s="10">
        <v>0</v>
      </c>
      <c r="E225" s="10">
        <v>0</v>
      </c>
      <c r="F225" s="10">
        <v>0</v>
      </c>
      <c r="G225" s="48"/>
      <c r="H225" s="48"/>
      <c r="I225" s="48"/>
      <c r="J225" s="48"/>
      <c r="K225" s="48"/>
      <c r="L225" s="48"/>
      <c r="M225" s="48"/>
      <c r="N225" s="48"/>
      <c r="O225" s="48"/>
      <c r="P225" s="48"/>
      <c r="Q225" s="48"/>
      <c r="R225" s="48"/>
      <c r="S225" s="48"/>
      <c r="T225" s="48"/>
      <c r="U225" s="48"/>
    </row>
    <row r="226" spans="1:21">
      <c r="A226" s="22" t="s">
        <v>219</v>
      </c>
      <c r="B226" s="10">
        <v>0</v>
      </c>
      <c r="C226" s="10">
        <v>0</v>
      </c>
      <c r="D226" s="10">
        <v>0</v>
      </c>
      <c r="E226" s="10">
        <v>0</v>
      </c>
      <c r="F226" s="10">
        <v>0</v>
      </c>
      <c r="G226" s="48"/>
      <c r="H226" s="48"/>
      <c r="I226" s="48"/>
      <c r="J226" s="48"/>
      <c r="K226" s="48"/>
      <c r="L226" s="48"/>
      <c r="M226" s="48"/>
      <c r="N226" s="48"/>
      <c r="O226" s="48"/>
      <c r="P226" s="48"/>
      <c r="Q226" s="48"/>
      <c r="R226" s="48"/>
      <c r="S226" s="48"/>
      <c r="T226" s="48"/>
      <c r="U226" s="48"/>
    </row>
    <row r="227" spans="1:21">
      <c r="A227" s="16" t="s">
        <v>220</v>
      </c>
      <c r="B227" s="10">
        <v>0</v>
      </c>
      <c r="C227" s="10">
        <v>0</v>
      </c>
      <c r="D227" s="10">
        <v>0</v>
      </c>
      <c r="E227" s="10">
        <v>0</v>
      </c>
      <c r="F227" s="10">
        <v>0</v>
      </c>
      <c r="G227" s="48"/>
      <c r="H227" s="48"/>
      <c r="I227" s="48"/>
      <c r="J227" s="48"/>
      <c r="K227" s="48"/>
      <c r="L227" s="48"/>
      <c r="M227" s="48"/>
      <c r="N227" s="48"/>
      <c r="O227" s="48"/>
      <c r="P227" s="48"/>
      <c r="Q227" s="48"/>
      <c r="R227" s="48"/>
      <c r="S227" s="48"/>
      <c r="T227" s="48"/>
      <c r="U227" s="48"/>
    </row>
    <row r="228" spans="1:21">
      <c r="A228" s="16" t="s">
        <v>221</v>
      </c>
      <c r="B228" s="10">
        <v>0</v>
      </c>
      <c r="C228" s="10">
        <v>0</v>
      </c>
      <c r="D228" s="10">
        <v>0</v>
      </c>
      <c r="E228" s="10">
        <v>0</v>
      </c>
      <c r="F228" s="10">
        <v>0</v>
      </c>
      <c r="G228" s="48"/>
      <c r="H228" s="48"/>
      <c r="I228" s="48"/>
      <c r="J228" s="48"/>
      <c r="K228" s="48"/>
      <c r="L228" s="48"/>
      <c r="M228" s="48"/>
      <c r="N228" s="48"/>
      <c r="O228" s="48"/>
      <c r="P228" s="48"/>
      <c r="Q228" s="48"/>
      <c r="R228" s="48"/>
      <c r="S228" s="48"/>
      <c r="T228" s="48"/>
      <c r="U228" s="48"/>
    </row>
    <row r="229" spans="1:21">
      <c r="A229" s="22" t="s">
        <v>222</v>
      </c>
      <c r="B229" s="10">
        <v>0</v>
      </c>
      <c r="C229" s="10">
        <v>0</v>
      </c>
      <c r="D229" s="10">
        <v>0</v>
      </c>
      <c r="E229" s="10">
        <v>0</v>
      </c>
      <c r="F229" s="10">
        <v>0</v>
      </c>
      <c r="G229" s="48"/>
      <c r="H229" s="48"/>
      <c r="I229" s="48"/>
      <c r="J229" s="48"/>
      <c r="K229" s="48"/>
      <c r="L229" s="48"/>
      <c r="M229" s="48"/>
      <c r="N229" s="48"/>
      <c r="O229" s="48"/>
      <c r="P229" s="48"/>
      <c r="Q229" s="48"/>
      <c r="R229" s="48"/>
      <c r="S229" s="48"/>
      <c r="T229" s="48"/>
      <c r="U229" s="48"/>
    </row>
    <row r="230" spans="1:21">
      <c r="A230" s="16" t="s">
        <v>223</v>
      </c>
      <c r="B230" s="10">
        <v>0</v>
      </c>
      <c r="C230" s="10">
        <v>0</v>
      </c>
      <c r="D230" s="10">
        <v>0</v>
      </c>
      <c r="E230" s="10">
        <v>0</v>
      </c>
      <c r="F230" s="10">
        <v>0</v>
      </c>
      <c r="G230" s="48"/>
      <c r="H230" s="48"/>
      <c r="I230" s="48"/>
      <c r="J230" s="48"/>
      <c r="K230" s="48"/>
      <c r="L230" s="48"/>
      <c r="M230" s="48"/>
      <c r="N230" s="48"/>
      <c r="O230" s="48"/>
      <c r="P230" s="48"/>
      <c r="Q230" s="48"/>
      <c r="R230" s="48"/>
      <c r="S230" s="48"/>
      <c r="T230" s="48"/>
      <c r="U230" s="48"/>
    </row>
    <row r="231" spans="1:21">
      <c r="A231" s="16" t="s">
        <v>224</v>
      </c>
      <c r="B231" s="10">
        <v>0</v>
      </c>
      <c r="C231" s="10">
        <v>0</v>
      </c>
      <c r="D231" s="10">
        <v>0</v>
      </c>
      <c r="E231" s="10">
        <v>0</v>
      </c>
      <c r="F231" s="10">
        <v>0</v>
      </c>
      <c r="G231" s="48"/>
      <c r="H231" s="48"/>
      <c r="I231" s="48"/>
      <c r="J231" s="48"/>
      <c r="K231" s="48"/>
      <c r="L231" s="48"/>
      <c r="M231" s="48"/>
      <c r="N231" s="48"/>
      <c r="O231" s="48"/>
      <c r="P231" s="48"/>
      <c r="Q231" s="48"/>
      <c r="R231" s="48"/>
      <c r="S231" s="48"/>
      <c r="T231" s="48"/>
      <c r="U231" s="48"/>
    </row>
    <row r="232" spans="1:21">
      <c r="A232" s="22" t="s">
        <v>225</v>
      </c>
      <c r="B232" s="10">
        <v>3807849.90729</v>
      </c>
      <c r="C232" s="10">
        <v>0</v>
      </c>
      <c r="D232" s="10">
        <v>0</v>
      </c>
      <c r="E232" s="10">
        <v>0</v>
      </c>
      <c r="F232" s="10">
        <v>3807849.90729</v>
      </c>
      <c r="G232" s="48"/>
      <c r="H232" s="48"/>
      <c r="I232" s="48"/>
      <c r="J232" s="48"/>
      <c r="K232" s="48"/>
      <c r="L232" s="48"/>
      <c r="M232" s="48"/>
      <c r="N232" s="48"/>
      <c r="O232" s="48"/>
      <c r="P232" s="48"/>
      <c r="Q232" s="48"/>
      <c r="R232" s="48"/>
      <c r="S232" s="48"/>
      <c r="T232" s="48"/>
      <c r="U232" s="48"/>
    </row>
    <row r="233" spans="1:21">
      <c r="A233" s="16" t="s">
        <v>226</v>
      </c>
      <c r="B233" s="10">
        <v>2496924.5032899999</v>
      </c>
      <c r="C233" s="10">
        <v>0</v>
      </c>
      <c r="D233" s="10">
        <v>0</v>
      </c>
      <c r="E233" s="10">
        <v>0</v>
      </c>
      <c r="F233" s="10">
        <v>2496924.5032899999</v>
      </c>
      <c r="G233" s="48"/>
      <c r="H233" s="48"/>
      <c r="I233" s="48"/>
      <c r="J233" s="48"/>
      <c r="K233" s="48"/>
      <c r="L233" s="48"/>
      <c r="M233" s="48"/>
      <c r="N233" s="48"/>
      <c r="O233" s="48"/>
      <c r="P233" s="48"/>
      <c r="Q233" s="48"/>
      <c r="R233" s="48"/>
      <c r="S233" s="48"/>
      <c r="T233" s="48"/>
      <c r="U233" s="48"/>
    </row>
    <row r="234" spans="1:21">
      <c r="A234" s="16" t="s">
        <v>227</v>
      </c>
      <c r="B234" s="10">
        <v>0</v>
      </c>
      <c r="C234" s="10">
        <v>0</v>
      </c>
      <c r="D234" s="10">
        <v>0</v>
      </c>
      <c r="E234" s="10">
        <v>0</v>
      </c>
      <c r="F234" s="10">
        <v>0</v>
      </c>
      <c r="G234" s="48"/>
      <c r="H234" s="48"/>
      <c r="I234" s="48"/>
      <c r="J234" s="48"/>
      <c r="K234" s="48"/>
      <c r="L234" s="48"/>
      <c r="M234" s="48"/>
      <c r="N234" s="48"/>
      <c r="O234" s="48"/>
      <c r="P234" s="48"/>
      <c r="Q234" s="48"/>
      <c r="R234" s="48"/>
      <c r="S234" s="48"/>
      <c r="T234" s="48"/>
      <c r="U234" s="48"/>
    </row>
    <row r="235" spans="1:21">
      <c r="A235" s="16" t="s">
        <v>228</v>
      </c>
      <c r="B235" s="10">
        <v>305520.43683999998</v>
      </c>
      <c r="C235" s="10">
        <v>0</v>
      </c>
      <c r="D235" s="10">
        <v>0</v>
      </c>
      <c r="E235" s="10">
        <v>0</v>
      </c>
      <c r="F235" s="10">
        <v>305520.43683999998</v>
      </c>
      <c r="G235" s="48"/>
      <c r="H235" s="48"/>
      <c r="I235" s="48"/>
      <c r="J235" s="48"/>
      <c r="K235" s="48"/>
      <c r="L235" s="48"/>
      <c r="M235" s="48"/>
      <c r="N235" s="48"/>
      <c r="O235" s="48"/>
      <c r="P235" s="48"/>
      <c r="Q235" s="48"/>
      <c r="R235" s="48"/>
      <c r="S235" s="48"/>
      <c r="T235" s="48"/>
      <c r="U235" s="48"/>
    </row>
    <row r="236" spans="1:21">
      <c r="A236" s="16" t="s">
        <v>229</v>
      </c>
      <c r="B236" s="10">
        <v>0</v>
      </c>
      <c r="C236" s="10">
        <v>0</v>
      </c>
      <c r="D236" s="10">
        <v>0</v>
      </c>
      <c r="E236" s="10">
        <v>0</v>
      </c>
      <c r="F236" s="10">
        <v>0</v>
      </c>
      <c r="G236" s="48"/>
      <c r="H236" s="48"/>
      <c r="I236" s="48"/>
      <c r="J236" s="48"/>
      <c r="K236" s="48"/>
      <c r="L236" s="48"/>
      <c r="M236" s="48"/>
      <c r="N236" s="48"/>
      <c r="O236" s="48"/>
      <c r="P236" s="48"/>
      <c r="Q236" s="48"/>
      <c r="R236" s="48"/>
      <c r="S236" s="48"/>
      <c r="T236" s="48"/>
      <c r="U236" s="48"/>
    </row>
    <row r="237" spans="1:21">
      <c r="A237" s="16" t="s">
        <v>230</v>
      </c>
      <c r="B237" s="10">
        <v>0</v>
      </c>
      <c r="C237" s="10">
        <v>0</v>
      </c>
      <c r="D237" s="10">
        <v>0</v>
      </c>
      <c r="E237" s="10">
        <v>0</v>
      </c>
      <c r="F237" s="10">
        <v>0</v>
      </c>
      <c r="G237" s="48"/>
      <c r="H237" s="48"/>
      <c r="I237" s="48"/>
      <c r="J237" s="48"/>
      <c r="K237" s="48"/>
      <c r="L237" s="48"/>
      <c r="M237" s="48"/>
      <c r="N237" s="48"/>
      <c r="O237" s="48"/>
      <c r="P237" s="48"/>
      <c r="Q237" s="48"/>
      <c r="R237" s="48"/>
      <c r="S237" s="48"/>
      <c r="T237" s="48"/>
      <c r="U237" s="48"/>
    </row>
    <row r="238" spans="1:21">
      <c r="A238" s="16" t="s">
        <v>231</v>
      </c>
      <c r="B238" s="10">
        <v>0</v>
      </c>
      <c r="C238" s="10">
        <v>0</v>
      </c>
      <c r="D238" s="10">
        <v>0</v>
      </c>
      <c r="E238" s="10">
        <v>0</v>
      </c>
      <c r="F238" s="10">
        <v>0</v>
      </c>
      <c r="G238" s="48"/>
      <c r="H238" s="48"/>
      <c r="I238" s="48"/>
      <c r="J238" s="48"/>
      <c r="K238" s="48"/>
      <c r="L238" s="48"/>
      <c r="M238" s="48"/>
      <c r="N238" s="48"/>
      <c r="O238" s="48"/>
      <c r="P238" s="48"/>
      <c r="Q238" s="48"/>
      <c r="R238" s="48"/>
      <c r="S238" s="48"/>
      <c r="T238" s="48"/>
      <c r="U238" s="48"/>
    </row>
    <row r="239" spans="1:21">
      <c r="A239" s="16" t="s">
        <v>232</v>
      </c>
      <c r="B239" s="10">
        <v>0</v>
      </c>
      <c r="C239" s="10">
        <v>0</v>
      </c>
      <c r="D239" s="10">
        <v>0</v>
      </c>
      <c r="E239" s="10">
        <v>0</v>
      </c>
      <c r="F239" s="10">
        <v>0</v>
      </c>
      <c r="G239" s="48"/>
      <c r="H239" s="48"/>
      <c r="I239" s="48"/>
      <c r="J239" s="48"/>
      <c r="K239" s="48"/>
      <c r="L239" s="48"/>
      <c r="M239" s="48"/>
      <c r="N239" s="48"/>
      <c r="O239" s="48"/>
      <c r="P239" s="48"/>
      <c r="Q239" s="48"/>
      <c r="R239" s="48"/>
      <c r="S239" s="48"/>
      <c r="T239" s="48"/>
      <c r="U239" s="48"/>
    </row>
    <row r="240" spans="1:21">
      <c r="A240" s="16" t="s">
        <v>233</v>
      </c>
      <c r="B240" s="10">
        <v>1005404.96716</v>
      </c>
      <c r="C240" s="10">
        <v>0</v>
      </c>
      <c r="D240" s="10">
        <v>0</v>
      </c>
      <c r="E240" s="10">
        <v>0</v>
      </c>
      <c r="F240" s="10">
        <v>1005404.96716</v>
      </c>
      <c r="G240" s="48"/>
      <c r="H240" s="48"/>
      <c r="I240" s="48"/>
      <c r="J240" s="48"/>
      <c r="K240" s="48"/>
      <c r="L240" s="48"/>
      <c r="M240" s="48"/>
      <c r="N240" s="48"/>
      <c r="O240" s="48"/>
      <c r="P240" s="48"/>
      <c r="Q240" s="48"/>
      <c r="R240" s="48"/>
      <c r="S240" s="48"/>
      <c r="T240" s="48"/>
      <c r="U240" s="48"/>
    </row>
    <row r="241" spans="1:21">
      <c r="A241" s="22" t="s">
        <v>234</v>
      </c>
      <c r="B241" s="10">
        <v>4324802.1970500005</v>
      </c>
      <c r="C241" s="10">
        <v>820085.29428999999</v>
      </c>
      <c r="D241" s="10">
        <v>0</v>
      </c>
      <c r="E241" s="10">
        <v>0</v>
      </c>
      <c r="F241" s="10">
        <v>5144887.4913400002</v>
      </c>
      <c r="G241" s="48"/>
      <c r="H241" s="48"/>
      <c r="I241" s="48"/>
      <c r="J241" s="48"/>
      <c r="K241" s="48"/>
      <c r="L241" s="48"/>
      <c r="M241" s="48"/>
      <c r="N241" s="48"/>
      <c r="O241" s="48"/>
      <c r="P241" s="48"/>
      <c r="Q241" s="48"/>
      <c r="R241" s="48"/>
      <c r="S241" s="48"/>
      <c r="T241" s="48"/>
      <c r="U241" s="48"/>
    </row>
    <row r="242" spans="1:21">
      <c r="A242" s="16" t="s">
        <v>235</v>
      </c>
      <c r="B242" s="10">
        <v>121148.40561</v>
      </c>
      <c r="C242" s="10">
        <v>0</v>
      </c>
      <c r="D242" s="10">
        <v>0</v>
      </c>
      <c r="E242" s="10">
        <v>0</v>
      </c>
      <c r="F242" s="10">
        <v>121148.40561</v>
      </c>
      <c r="G242" s="48"/>
      <c r="H242" s="48"/>
      <c r="I242" s="48"/>
      <c r="J242" s="48"/>
      <c r="K242" s="48"/>
      <c r="L242" s="48"/>
      <c r="M242" s="48"/>
      <c r="N242" s="48"/>
      <c r="O242" s="48"/>
      <c r="P242" s="48"/>
      <c r="Q242" s="48"/>
      <c r="R242" s="48"/>
      <c r="S242" s="48"/>
      <c r="T242" s="48"/>
      <c r="U242" s="48"/>
    </row>
    <row r="243" spans="1:21">
      <c r="A243" s="16" t="s">
        <v>236</v>
      </c>
      <c r="B243" s="10">
        <v>0</v>
      </c>
      <c r="C243" s="10">
        <v>75.459999999999994</v>
      </c>
      <c r="D243" s="10">
        <v>0</v>
      </c>
      <c r="E243" s="10">
        <v>0</v>
      </c>
      <c r="F243" s="10">
        <v>75.459999999999994</v>
      </c>
      <c r="G243" s="48"/>
      <c r="H243" s="48"/>
      <c r="I243" s="48"/>
      <c r="J243" s="48"/>
      <c r="K243" s="48"/>
      <c r="L243" s="48"/>
      <c r="M243" s="48"/>
      <c r="N243" s="48"/>
      <c r="O243" s="48"/>
      <c r="P243" s="48"/>
      <c r="Q243" s="48"/>
      <c r="R243" s="48"/>
      <c r="S243" s="48"/>
      <c r="T243" s="48"/>
      <c r="U243" s="48"/>
    </row>
    <row r="244" spans="1:21">
      <c r="A244" s="16" t="s">
        <v>237</v>
      </c>
      <c r="B244" s="10">
        <v>43125.167070000003</v>
      </c>
      <c r="C244" s="10">
        <v>3092.56086</v>
      </c>
      <c r="D244" s="10">
        <v>0</v>
      </c>
      <c r="E244" s="10">
        <v>0</v>
      </c>
      <c r="F244" s="10">
        <v>46217.727930000001</v>
      </c>
      <c r="G244" s="48"/>
      <c r="H244" s="48"/>
      <c r="I244" s="48"/>
      <c r="J244" s="48"/>
      <c r="K244" s="48"/>
      <c r="L244" s="48"/>
      <c r="M244" s="48"/>
      <c r="N244" s="48"/>
      <c r="O244" s="48"/>
      <c r="P244" s="48"/>
      <c r="Q244" s="48"/>
      <c r="R244" s="48"/>
      <c r="S244" s="48"/>
      <c r="T244" s="48"/>
      <c r="U244" s="48"/>
    </row>
    <row r="245" spans="1:21">
      <c r="A245" s="16" t="s">
        <v>238</v>
      </c>
      <c r="B245" s="10">
        <v>17044.305840000001</v>
      </c>
      <c r="C245" s="10">
        <v>0</v>
      </c>
      <c r="D245" s="10">
        <v>0</v>
      </c>
      <c r="E245" s="10">
        <v>0</v>
      </c>
      <c r="F245" s="10">
        <v>17044.305840000001</v>
      </c>
      <c r="G245" s="48"/>
      <c r="H245" s="48"/>
      <c r="I245" s="48"/>
      <c r="J245" s="48"/>
      <c r="K245" s="48"/>
      <c r="L245" s="48"/>
      <c r="M245" s="48"/>
      <c r="N245" s="48"/>
      <c r="O245" s="48"/>
      <c r="P245" s="48"/>
      <c r="Q245" s="48"/>
      <c r="R245" s="48"/>
      <c r="S245" s="48"/>
      <c r="T245" s="48"/>
      <c r="U245" s="48"/>
    </row>
    <row r="246" spans="1:21">
      <c r="A246" s="11" t="s">
        <v>239</v>
      </c>
      <c r="B246" s="10">
        <v>0</v>
      </c>
      <c r="C246" s="10">
        <v>0</v>
      </c>
      <c r="D246" s="10">
        <v>0</v>
      </c>
      <c r="E246" s="10">
        <v>0</v>
      </c>
      <c r="F246" s="10">
        <v>0</v>
      </c>
      <c r="G246" s="48"/>
      <c r="H246" s="48"/>
      <c r="I246" s="48"/>
      <c r="J246" s="48"/>
      <c r="K246" s="48"/>
      <c r="L246" s="48"/>
      <c r="M246" s="48"/>
      <c r="N246" s="48"/>
      <c r="O246" s="48"/>
      <c r="P246" s="48"/>
      <c r="Q246" s="48"/>
      <c r="R246" s="48"/>
      <c r="S246" s="48"/>
      <c r="T246" s="48"/>
      <c r="U246" s="48"/>
    </row>
    <row r="247" spans="1:21">
      <c r="A247" s="16" t="s">
        <v>240</v>
      </c>
      <c r="B247" s="10">
        <v>4143484.3185300003</v>
      </c>
      <c r="C247" s="10">
        <v>816917.27342999994</v>
      </c>
      <c r="D247" s="10">
        <v>0</v>
      </c>
      <c r="E247" s="10">
        <v>0</v>
      </c>
      <c r="F247" s="10">
        <v>4960401.5919599999</v>
      </c>
      <c r="G247" s="48"/>
      <c r="H247" s="48"/>
      <c r="I247" s="48"/>
      <c r="J247" s="48"/>
      <c r="K247" s="48"/>
      <c r="L247" s="48"/>
      <c r="M247" s="48"/>
      <c r="N247" s="48"/>
      <c r="O247" s="48"/>
      <c r="P247" s="48"/>
      <c r="Q247" s="48"/>
      <c r="R247" s="48"/>
      <c r="S247" s="48"/>
      <c r="T247" s="48"/>
      <c r="U247" s="48"/>
    </row>
    <row r="248" spans="1:21">
      <c r="A248" s="22" t="s">
        <v>241</v>
      </c>
      <c r="B248" s="10">
        <v>886633.23269000009</v>
      </c>
      <c r="C248" s="10">
        <v>1225374.45685</v>
      </c>
      <c r="D248" s="10">
        <v>0</v>
      </c>
      <c r="E248" s="10">
        <v>0</v>
      </c>
      <c r="F248" s="10">
        <v>2112007.6895400002</v>
      </c>
      <c r="G248" s="48"/>
      <c r="H248" s="48"/>
      <c r="I248" s="48"/>
      <c r="J248" s="48"/>
      <c r="K248" s="48"/>
      <c r="L248" s="48"/>
      <c r="M248" s="48"/>
      <c r="N248" s="48"/>
      <c r="O248" s="48"/>
      <c r="P248" s="48"/>
      <c r="Q248" s="48"/>
      <c r="R248" s="48"/>
      <c r="S248" s="48"/>
      <c r="T248" s="48"/>
      <c r="U248" s="48"/>
    </row>
    <row r="249" spans="1:21">
      <c r="A249" s="16" t="s">
        <v>242</v>
      </c>
      <c r="B249" s="10">
        <v>886047.61630999995</v>
      </c>
      <c r="C249" s="10">
        <v>1224592.33565</v>
      </c>
      <c r="D249" s="10">
        <v>0</v>
      </c>
      <c r="E249" s="10">
        <v>0</v>
      </c>
      <c r="F249" s="10">
        <v>2110639.9519600002</v>
      </c>
      <c r="G249" s="48"/>
      <c r="H249" s="48"/>
      <c r="I249" s="48"/>
      <c r="J249" s="48"/>
      <c r="K249" s="48"/>
      <c r="L249" s="48"/>
      <c r="M249" s="48"/>
      <c r="N249" s="48"/>
      <c r="O249" s="48"/>
      <c r="P249" s="48"/>
      <c r="Q249" s="48"/>
      <c r="R249" s="48"/>
      <c r="S249" s="48"/>
      <c r="T249" s="48"/>
      <c r="U249" s="48"/>
    </row>
    <row r="250" spans="1:21">
      <c r="A250" s="16" t="s">
        <v>243</v>
      </c>
      <c r="B250" s="10">
        <v>585.61638000000005</v>
      </c>
      <c r="C250" s="10">
        <v>782.12119999999993</v>
      </c>
      <c r="D250" s="10">
        <v>0</v>
      </c>
      <c r="E250" s="10">
        <v>0</v>
      </c>
      <c r="F250" s="10">
        <v>1367.73758</v>
      </c>
      <c r="G250" s="48"/>
      <c r="H250" s="48"/>
      <c r="I250" s="48"/>
      <c r="J250" s="48"/>
      <c r="K250" s="48"/>
      <c r="L250" s="48"/>
      <c r="M250" s="48"/>
      <c r="N250" s="48"/>
      <c r="O250" s="48"/>
      <c r="P250" s="48"/>
      <c r="Q250" s="48"/>
      <c r="R250" s="48"/>
      <c r="S250" s="48"/>
      <c r="T250" s="48"/>
      <c r="U250" s="48"/>
    </row>
    <row r="251" spans="1:21">
      <c r="A251" s="22" t="s">
        <v>244</v>
      </c>
      <c r="B251" s="10">
        <v>6644224.3099999996</v>
      </c>
      <c r="C251" s="10">
        <v>647153.35092999996</v>
      </c>
      <c r="D251" s="10">
        <v>0</v>
      </c>
      <c r="E251" s="10">
        <v>0</v>
      </c>
      <c r="F251" s="10">
        <v>7291377.6609300002</v>
      </c>
      <c r="G251" s="48"/>
      <c r="H251" s="48"/>
      <c r="I251" s="48"/>
      <c r="J251" s="48"/>
      <c r="K251" s="48"/>
      <c r="L251" s="48"/>
      <c r="M251" s="48"/>
      <c r="N251" s="48"/>
      <c r="O251" s="48"/>
      <c r="P251" s="48"/>
      <c r="Q251" s="48"/>
      <c r="R251" s="48"/>
      <c r="S251" s="48"/>
      <c r="T251" s="48"/>
      <c r="U251" s="48"/>
    </row>
    <row r="252" spans="1:21">
      <c r="A252" s="16" t="s">
        <v>242</v>
      </c>
      <c r="B252" s="10">
        <v>6502445.8393100007</v>
      </c>
      <c r="C252" s="10">
        <v>603352.12861999997</v>
      </c>
      <c r="D252" s="10">
        <v>0</v>
      </c>
      <c r="E252" s="10">
        <v>0</v>
      </c>
      <c r="F252" s="10">
        <v>7105797.9679300003</v>
      </c>
      <c r="G252" s="48"/>
      <c r="H252" s="48"/>
      <c r="I252" s="48"/>
      <c r="J252" s="48"/>
      <c r="K252" s="48"/>
      <c r="L252" s="48"/>
      <c r="M252" s="48"/>
      <c r="N252" s="48"/>
      <c r="O252" s="48"/>
      <c r="P252" s="48"/>
      <c r="Q252" s="48"/>
      <c r="R252" s="48"/>
      <c r="S252" s="48"/>
      <c r="T252" s="48"/>
      <c r="U252" s="48"/>
    </row>
    <row r="253" spans="1:21">
      <c r="A253" s="16" t="s">
        <v>243</v>
      </c>
      <c r="B253" s="10">
        <v>141778.47068999999</v>
      </c>
      <c r="C253" s="10">
        <v>43801.222310000005</v>
      </c>
      <c r="D253" s="10">
        <v>0</v>
      </c>
      <c r="E253" s="10">
        <v>0</v>
      </c>
      <c r="F253" s="10">
        <v>185579.693</v>
      </c>
      <c r="G253" s="48"/>
      <c r="H253" s="48"/>
      <c r="I253" s="48"/>
      <c r="J253" s="48"/>
      <c r="K253" s="48"/>
      <c r="L253" s="48"/>
      <c r="M253" s="48"/>
      <c r="N253" s="48"/>
      <c r="O253" s="48"/>
      <c r="P253" s="48"/>
      <c r="Q253" s="48"/>
      <c r="R253" s="48"/>
      <c r="S253" s="48"/>
      <c r="T253" s="48"/>
      <c r="U253" s="48"/>
    </row>
    <row r="254" spans="1:21">
      <c r="A254" s="26" t="s">
        <v>245</v>
      </c>
      <c r="B254" s="8">
        <v>44808.637439999999</v>
      </c>
      <c r="C254" s="8">
        <v>28.981090000000002</v>
      </c>
      <c r="D254" s="8">
        <v>0</v>
      </c>
      <c r="E254" s="8">
        <v>0</v>
      </c>
      <c r="F254" s="8">
        <v>44837.61853</v>
      </c>
      <c r="G254" s="48"/>
      <c r="H254" s="48"/>
      <c r="I254" s="48"/>
      <c r="J254" s="48"/>
      <c r="K254" s="48"/>
      <c r="L254" s="48"/>
      <c r="M254" s="48"/>
      <c r="N254" s="48"/>
      <c r="O254" s="48"/>
      <c r="P254" s="48"/>
      <c r="Q254" s="48"/>
      <c r="R254" s="48"/>
      <c r="S254" s="48"/>
      <c r="T254" s="48"/>
      <c r="U254" s="48"/>
    </row>
    <row r="255" spans="1:21">
      <c r="A255" s="18" t="s">
        <v>246</v>
      </c>
      <c r="B255" s="10">
        <v>4.0599999999999994E-3</v>
      </c>
      <c r="C255" s="10">
        <v>0</v>
      </c>
      <c r="D255" s="10">
        <v>0</v>
      </c>
      <c r="E255" s="10">
        <v>0</v>
      </c>
      <c r="F255" s="10">
        <v>4.0599999999999994E-3</v>
      </c>
      <c r="G255" s="48"/>
      <c r="H255" s="48"/>
      <c r="I255" s="48"/>
      <c r="J255" s="48"/>
      <c r="K255" s="48"/>
      <c r="L255" s="48"/>
      <c r="M255" s="48"/>
      <c r="N255" s="48"/>
      <c r="O255" s="48"/>
      <c r="P255" s="48"/>
      <c r="Q255" s="48"/>
      <c r="R255" s="48"/>
      <c r="S255" s="48"/>
      <c r="T255" s="48"/>
      <c r="U255" s="48"/>
    </row>
    <row r="256" spans="1:21">
      <c r="A256" s="18" t="s">
        <v>247</v>
      </c>
      <c r="B256" s="10">
        <v>2402.1130699999999</v>
      </c>
      <c r="C256" s="10">
        <v>26.263390000000001</v>
      </c>
      <c r="D256" s="10">
        <v>0</v>
      </c>
      <c r="E256" s="10">
        <v>0</v>
      </c>
      <c r="F256" s="10">
        <v>2428.37646</v>
      </c>
      <c r="G256" s="48"/>
      <c r="H256" s="48"/>
      <c r="I256" s="48"/>
      <c r="J256" s="48"/>
      <c r="K256" s="48"/>
      <c r="L256" s="48"/>
      <c r="M256" s="48"/>
      <c r="N256" s="48"/>
      <c r="O256" s="48"/>
      <c r="P256" s="48"/>
      <c r="Q256" s="48"/>
      <c r="R256" s="48"/>
      <c r="S256" s="48"/>
      <c r="T256" s="48"/>
      <c r="U256" s="48"/>
    </row>
    <row r="257" spans="1:21">
      <c r="A257" s="18" t="s">
        <v>248</v>
      </c>
      <c r="B257" s="10">
        <v>39989.50619</v>
      </c>
      <c r="C257" s="10">
        <v>2.7176999999999998</v>
      </c>
      <c r="D257" s="10">
        <v>0</v>
      </c>
      <c r="E257" s="10">
        <v>0</v>
      </c>
      <c r="F257" s="10">
        <v>39992.223890000001</v>
      </c>
      <c r="G257" s="48"/>
      <c r="H257" s="48"/>
      <c r="I257" s="48"/>
      <c r="J257" s="48"/>
      <c r="K257" s="48"/>
      <c r="L257" s="48"/>
      <c r="M257" s="48"/>
      <c r="N257" s="48"/>
      <c r="O257" s="48"/>
      <c r="P257" s="48"/>
      <c r="Q257" s="48"/>
      <c r="R257" s="48"/>
      <c r="S257" s="48"/>
      <c r="T257" s="48"/>
      <c r="U257" s="48"/>
    </row>
    <row r="258" spans="1:21">
      <c r="A258" s="18" t="s">
        <v>249</v>
      </c>
      <c r="B258" s="10">
        <v>0</v>
      </c>
      <c r="C258" s="10">
        <v>0</v>
      </c>
      <c r="D258" s="10">
        <v>0</v>
      </c>
      <c r="E258" s="10">
        <v>0</v>
      </c>
      <c r="F258" s="10">
        <v>0</v>
      </c>
      <c r="G258" s="48"/>
      <c r="H258" s="48"/>
      <c r="I258" s="48"/>
      <c r="J258" s="48"/>
      <c r="K258" s="48"/>
      <c r="L258" s="48"/>
      <c r="M258" s="48"/>
      <c r="N258" s="48"/>
      <c r="O258" s="48"/>
      <c r="P258" s="48"/>
      <c r="Q258" s="48"/>
      <c r="R258" s="48"/>
      <c r="S258" s="48"/>
      <c r="T258" s="48"/>
      <c r="U258" s="48"/>
    </row>
    <row r="259" spans="1:21">
      <c r="A259" s="18" t="s">
        <v>250</v>
      </c>
      <c r="B259" s="10">
        <v>235.71732</v>
      </c>
      <c r="C259" s="10">
        <v>0</v>
      </c>
      <c r="D259" s="10">
        <v>0</v>
      </c>
      <c r="E259" s="10">
        <v>0</v>
      </c>
      <c r="F259" s="10">
        <v>235.71732</v>
      </c>
      <c r="G259" s="48"/>
      <c r="H259" s="48"/>
      <c r="I259" s="48"/>
      <c r="J259" s="48"/>
      <c r="K259" s="48"/>
      <c r="L259" s="48"/>
      <c r="M259" s="48"/>
      <c r="N259" s="48"/>
      <c r="O259" s="48"/>
      <c r="P259" s="48"/>
      <c r="Q259" s="48"/>
      <c r="R259" s="48"/>
      <c r="S259" s="48"/>
      <c r="T259" s="48"/>
      <c r="U259" s="48"/>
    </row>
    <row r="260" spans="1:21">
      <c r="A260" s="18" t="s">
        <v>251</v>
      </c>
      <c r="B260" s="10">
        <v>0</v>
      </c>
      <c r="C260" s="10">
        <v>0</v>
      </c>
      <c r="D260" s="10">
        <v>0</v>
      </c>
      <c r="E260" s="10">
        <v>0</v>
      </c>
      <c r="F260" s="10">
        <v>0</v>
      </c>
      <c r="G260" s="48"/>
      <c r="H260" s="48"/>
      <c r="I260" s="48"/>
      <c r="J260" s="48"/>
      <c r="K260" s="48"/>
      <c r="L260" s="48"/>
      <c r="M260" s="48"/>
      <c r="N260" s="48"/>
      <c r="O260" s="48"/>
      <c r="P260" s="48"/>
      <c r="Q260" s="48"/>
      <c r="R260" s="48"/>
      <c r="S260" s="48"/>
      <c r="T260" s="48"/>
      <c r="U260" s="48"/>
    </row>
    <row r="261" spans="1:21">
      <c r="A261" s="18" t="s">
        <v>252</v>
      </c>
      <c r="B261" s="10">
        <v>0</v>
      </c>
      <c r="C261" s="10">
        <v>0</v>
      </c>
      <c r="D261" s="10">
        <v>0</v>
      </c>
      <c r="E261" s="10">
        <v>0</v>
      </c>
      <c r="F261" s="10">
        <v>0</v>
      </c>
      <c r="G261" s="48"/>
      <c r="H261" s="48"/>
      <c r="I261" s="48"/>
      <c r="J261" s="48"/>
      <c r="K261" s="48"/>
      <c r="L261" s="48"/>
      <c r="M261" s="48"/>
      <c r="N261" s="48"/>
      <c r="O261" s="48"/>
      <c r="P261" s="48"/>
      <c r="Q261" s="48"/>
      <c r="R261" s="48"/>
      <c r="S261" s="48"/>
      <c r="T261" s="48"/>
      <c r="U261" s="48"/>
    </row>
    <row r="262" spans="1:21">
      <c r="A262" s="18" t="s">
        <v>253</v>
      </c>
      <c r="B262" s="10">
        <v>0</v>
      </c>
      <c r="C262" s="10">
        <v>0</v>
      </c>
      <c r="D262" s="10">
        <v>0</v>
      </c>
      <c r="E262" s="10">
        <v>0</v>
      </c>
      <c r="F262" s="10">
        <v>0</v>
      </c>
      <c r="G262" s="48"/>
      <c r="H262" s="48"/>
      <c r="I262" s="48"/>
      <c r="J262" s="48"/>
      <c r="K262" s="48"/>
      <c r="L262" s="48"/>
      <c r="M262" s="48"/>
      <c r="N262" s="48"/>
      <c r="O262" s="48"/>
      <c r="P262" s="48"/>
      <c r="Q262" s="48"/>
      <c r="R262" s="48"/>
      <c r="S262" s="48"/>
      <c r="T262" s="48"/>
      <c r="U262" s="48"/>
    </row>
    <row r="263" spans="1:21">
      <c r="A263" s="18" t="s">
        <v>254</v>
      </c>
      <c r="B263" s="10">
        <v>0</v>
      </c>
      <c r="C263" s="10">
        <v>0</v>
      </c>
      <c r="D263" s="10">
        <v>0</v>
      </c>
      <c r="E263" s="10">
        <v>0</v>
      </c>
      <c r="F263" s="10">
        <v>0</v>
      </c>
      <c r="G263" s="48"/>
      <c r="H263" s="48"/>
      <c r="I263" s="48"/>
      <c r="J263" s="48"/>
      <c r="K263" s="48"/>
      <c r="L263" s="48"/>
      <c r="M263" s="48"/>
      <c r="N263" s="48"/>
      <c r="O263" s="48"/>
      <c r="P263" s="48"/>
      <c r="Q263" s="48"/>
      <c r="R263" s="48"/>
      <c r="S263" s="48"/>
      <c r="T263" s="48"/>
      <c r="U263" s="48"/>
    </row>
    <row r="264" spans="1:21">
      <c r="A264" s="18" t="s">
        <v>255</v>
      </c>
      <c r="B264" s="10">
        <v>2181.2967999999996</v>
      </c>
      <c r="C264" s="10">
        <v>0</v>
      </c>
      <c r="D264" s="10">
        <v>0</v>
      </c>
      <c r="E264" s="10">
        <v>0</v>
      </c>
      <c r="F264" s="10">
        <v>2181.2967999999996</v>
      </c>
      <c r="G264" s="48"/>
      <c r="H264" s="48"/>
      <c r="I264" s="48"/>
      <c r="J264" s="48"/>
      <c r="K264" s="48"/>
      <c r="L264" s="48"/>
      <c r="M264" s="48"/>
      <c r="N264" s="48"/>
      <c r="O264" s="48"/>
      <c r="P264" s="48"/>
      <c r="Q264" s="48"/>
      <c r="R264" s="48"/>
      <c r="S264" s="48"/>
      <c r="T264" s="48"/>
      <c r="U264" s="48"/>
    </row>
    <row r="265" spans="1:21">
      <c r="A265" s="18" t="s">
        <v>256</v>
      </c>
      <c r="B265" s="10">
        <v>0</v>
      </c>
      <c r="C265" s="10">
        <v>0</v>
      </c>
      <c r="D265" s="10">
        <v>0</v>
      </c>
      <c r="E265" s="10">
        <v>0</v>
      </c>
      <c r="F265" s="10">
        <v>0</v>
      </c>
      <c r="G265" s="48"/>
      <c r="H265" s="48"/>
      <c r="I265" s="48"/>
      <c r="J265" s="48"/>
      <c r="K265" s="48"/>
      <c r="L265" s="48"/>
      <c r="M265" s="48"/>
      <c r="N265" s="48"/>
      <c r="O265" s="48"/>
      <c r="P265" s="48"/>
      <c r="Q265" s="48"/>
      <c r="R265" s="48"/>
      <c r="S265" s="48"/>
      <c r="T265" s="48"/>
      <c r="U265" s="48"/>
    </row>
    <row r="266" spans="1:21">
      <c r="A266" s="26" t="s">
        <v>257</v>
      </c>
      <c r="B266" s="8">
        <v>-25130.909159999999</v>
      </c>
      <c r="C266" s="8">
        <v>-1607.91481</v>
      </c>
      <c r="D266" s="8">
        <v>0</v>
      </c>
      <c r="E266" s="8">
        <v>0</v>
      </c>
      <c r="F266" s="8">
        <v>-26738.823969999998</v>
      </c>
      <c r="G266" s="48"/>
      <c r="H266" s="48"/>
      <c r="I266" s="48"/>
      <c r="J266" s="48"/>
      <c r="K266" s="48"/>
      <c r="L266" s="48"/>
      <c r="M266" s="48"/>
      <c r="N266" s="48"/>
      <c r="O266" s="48"/>
      <c r="P266" s="48"/>
      <c r="Q266" s="48"/>
      <c r="R266" s="48"/>
      <c r="S266" s="48"/>
      <c r="T266" s="48"/>
      <c r="U266" s="48"/>
    </row>
    <row r="267" spans="1:21">
      <c r="A267" s="18" t="s">
        <v>258</v>
      </c>
      <c r="B267" s="10">
        <v>-4208.6583000000001</v>
      </c>
      <c r="C267" s="10">
        <v>-114.65783999999999</v>
      </c>
      <c r="D267" s="10">
        <v>0</v>
      </c>
      <c r="E267" s="10">
        <v>0</v>
      </c>
      <c r="F267" s="10">
        <v>-4323.3161399999999</v>
      </c>
      <c r="G267" s="48"/>
      <c r="H267" s="48"/>
      <c r="I267" s="48"/>
      <c r="J267" s="48"/>
      <c r="K267" s="48"/>
      <c r="L267" s="48"/>
      <c r="M267" s="48"/>
      <c r="N267" s="48"/>
      <c r="O267" s="48"/>
      <c r="P267" s="48"/>
      <c r="Q267" s="48"/>
      <c r="R267" s="48"/>
      <c r="S267" s="48"/>
      <c r="T267" s="48"/>
      <c r="U267" s="48"/>
    </row>
    <row r="268" spans="1:21">
      <c r="A268" s="18" t="s">
        <v>259</v>
      </c>
      <c r="B268" s="10">
        <v>0</v>
      </c>
      <c r="C268" s="10">
        <v>0</v>
      </c>
      <c r="D268" s="10">
        <v>0</v>
      </c>
      <c r="E268" s="10">
        <v>0</v>
      </c>
      <c r="F268" s="10">
        <v>0</v>
      </c>
      <c r="G268" s="48"/>
      <c r="H268" s="48"/>
      <c r="I268" s="48"/>
      <c r="J268" s="48"/>
      <c r="K268" s="48"/>
      <c r="L268" s="48"/>
      <c r="M268" s="48"/>
      <c r="N268" s="48"/>
      <c r="O268" s="48"/>
      <c r="P268" s="48"/>
      <c r="Q268" s="48"/>
      <c r="R268" s="48"/>
      <c r="S268" s="48"/>
      <c r="T268" s="48"/>
      <c r="U268" s="48"/>
    </row>
    <row r="269" spans="1:21">
      <c r="A269" s="18" t="s">
        <v>260</v>
      </c>
      <c r="B269" s="10">
        <v>-7719.8146999999999</v>
      </c>
      <c r="C269" s="10">
        <v>-1493.2569699999999</v>
      </c>
      <c r="D269" s="10">
        <v>0</v>
      </c>
      <c r="E269" s="10">
        <v>0</v>
      </c>
      <c r="F269" s="10">
        <v>-9213.0716699999994</v>
      </c>
      <c r="G269" s="48"/>
      <c r="H269" s="48"/>
      <c r="I269" s="48"/>
      <c r="J269" s="48"/>
      <c r="K269" s="48"/>
      <c r="L269" s="48"/>
      <c r="M269" s="48"/>
      <c r="N269" s="48"/>
      <c r="O269" s="48"/>
      <c r="P269" s="48"/>
      <c r="Q269" s="48"/>
      <c r="R269" s="48"/>
      <c r="S269" s="48"/>
      <c r="T269" s="48"/>
      <c r="U269" s="48"/>
    </row>
    <row r="270" spans="1:21">
      <c r="A270" s="18" t="s">
        <v>261</v>
      </c>
      <c r="B270" s="10">
        <v>0</v>
      </c>
      <c r="C270" s="10">
        <v>0</v>
      </c>
      <c r="D270" s="10">
        <v>0</v>
      </c>
      <c r="E270" s="10">
        <v>0</v>
      </c>
      <c r="F270" s="10">
        <v>0</v>
      </c>
      <c r="G270" s="48"/>
      <c r="H270" s="48"/>
      <c r="I270" s="48"/>
      <c r="J270" s="48"/>
      <c r="K270" s="48"/>
      <c r="L270" s="48"/>
      <c r="M270" s="48"/>
      <c r="N270" s="48"/>
      <c r="O270" s="48"/>
      <c r="P270" s="48"/>
      <c r="Q270" s="48"/>
      <c r="R270" s="48"/>
      <c r="S270" s="48"/>
      <c r="T270" s="48"/>
      <c r="U270" s="48"/>
    </row>
    <row r="271" spans="1:21">
      <c r="A271" s="18" t="s">
        <v>262</v>
      </c>
      <c r="B271" s="10">
        <v>-416.46034999999995</v>
      </c>
      <c r="C271" s="10">
        <v>0</v>
      </c>
      <c r="D271" s="10">
        <v>0</v>
      </c>
      <c r="E271" s="10">
        <v>0</v>
      </c>
      <c r="F271" s="10">
        <v>-416.46034999999995</v>
      </c>
      <c r="G271" s="48"/>
      <c r="H271" s="48"/>
      <c r="I271" s="48"/>
      <c r="J271" s="48"/>
      <c r="K271" s="48"/>
      <c r="L271" s="48"/>
      <c r="M271" s="48"/>
      <c r="N271" s="48"/>
      <c r="O271" s="48"/>
      <c r="P271" s="48"/>
      <c r="Q271" s="48"/>
      <c r="R271" s="48"/>
      <c r="S271" s="48"/>
      <c r="T271" s="48"/>
      <c r="U271" s="48"/>
    </row>
    <row r="272" spans="1:21">
      <c r="A272" s="21" t="s">
        <v>263</v>
      </c>
      <c r="B272" s="10">
        <v>0</v>
      </c>
      <c r="C272" s="10">
        <v>0</v>
      </c>
      <c r="D272" s="10">
        <v>0</v>
      </c>
      <c r="E272" s="10">
        <v>0</v>
      </c>
      <c r="F272" s="10">
        <v>0</v>
      </c>
      <c r="G272" s="48"/>
      <c r="H272" s="48"/>
      <c r="I272" s="48"/>
      <c r="J272" s="48"/>
      <c r="K272" s="48"/>
      <c r="L272" s="48"/>
      <c r="M272" s="48"/>
      <c r="N272" s="48"/>
      <c r="O272" s="48"/>
      <c r="P272" s="48"/>
      <c r="Q272" s="48"/>
      <c r="R272" s="48"/>
      <c r="S272" s="48"/>
      <c r="T272" s="48"/>
      <c r="U272" s="48"/>
    </row>
    <row r="273" spans="1:21">
      <c r="A273" s="18" t="s">
        <v>264</v>
      </c>
      <c r="B273" s="10">
        <v>-12785.97581</v>
      </c>
      <c r="C273" s="10">
        <v>0</v>
      </c>
      <c r="D273" s="10">
        <v>0</v>
      </c>
      <c r="E273" s="10">
        <v>0</v>
      </c>
      <c r="F273" s="10">
        <v>-12785.97581</v>
      </c>
      <c r="G273" s="48"/>
      <c r="H273" s="48"/>
      <c r="I273" s="48"/>
      <c r="J273" s="48"/>
      <c r="K273" s="48"/>
      <c r="L273" s="48"/>
      <c r="M273" s="48"/>
      <c r="N273" s="48"/>
      <c r="O273" s="48"/>
      <c r="P273" s="48"/>
      <c r="Q273" s="48"/>
      <c r="R273" s="48"/>
      <c r="S273" s="48"/>
      <c r="T273" s="48"/>
      <c r="U273" s="48"/>
    </row>
    <row r="274" spans="1:21">
      <c r="A274" s="26" t="s">
        <v>265</v>
      </c>
      <c r="B274" s="8">
        <v>19677.728280000003</v>
      </c>
      <c r="C274" s="8">
        <v>-1578.93372</v>
      </c>
      <c r="D274" s="8">
        <v>0</v>
      </c>
      <c r="E274" s="8">
        <v>0</v>
      </c>
      <c r="F274" s="8">
        <v>18098.794559999998</v>
      </c>
      <c r="G274" s="48"/>
      <c r="H274" s="48"/>
      <c r="I274" s="48"/>
      <c r="J274" s="48"/>
      <c r="K274" s="48"/>
      <c r="L274" s="48"/>
      <c r="M274" s="48"/>
      <c r="N274" s="48"/>
      <c r="O274" s="48"/>
      <c r="P274" s="48"/>
      <c r="Q274" s="48"/>
      <c r="R274" s="48"/>
      <c r="S274" s="48"/>
      <c r="T274" s="48"/>
      <c r="U274" s="48"/>
    </row>
    <row r="275" spans="1:21">
      <c r="A275" s="27" t="s">
        <v>266</v>
      </c>
      <c r="B275" s="8">
        <v>4712.6979000000001</v>
      </c>
      <c r="C275" s="8">
        <v>305.572</v>
      </c>
      <c r="D275" s="8">
        <v>0</v>
      </c>
      <c r="E275" s="8">
        <v>0</v>
      </c>
      <c r="F275" s="8">
        <v>5018.2699000000002</v>
      </c>
      <c r="G275" s="48"/>
      <c r="H275" s="48"/>
      <c r="I275" s="48"/>
      <c r="J275" s="48"/>
      <c r="K275" s="48"/>
      <c r="L275" s="48"/>
      <c r="M275" s="48"/>
      <c r="N275" s="48"/>
      <c r="O275" s="48"/>
      <c r="P275" s="48"/>
      <c r="Q275" s="48"/>
      <c r="R275" s="48"/>
      <c r="S275" s="48"/>
      <c r="T275" s="48"/>
      <c r="U275" s="48"/>
    </row>
    <row r="276" spans="1:21">
      <c r="A276" s="18" t="s">
        <v>267</v>
      </c>
      <c r="B276" s="10">
        <v>2698.3263700000002</v>
      </c>
      <c r="C276" s="10">
        <v>305.572</v>
      </c>
      <c r="D276" s="10">
        <v>0</v>
      </c>
      <c r="E276" s="10">
        <v>0</v>
      </c>
      <c r="F276" s="10">
        <v>3003.8983699999999</v>
      </c>
      <c r="G276" s="48"/>
      <c r="H276" s="48"/>
      <c r="I276" s="48"/>
      <c r="J276" s="48"/>
      <c r="K276" s="48"/>
      <c r="L276" s="48"/>
      <c r="M276" s="48"/>
      <c r="N276" s="48"/>
      <c r="O276" s="48"/>
      <c r="P276" s="48"/>
      <c r="Q276" s="48"/>
      <c r="R276" s="48"/>
      <c r="S276" s="48"/>
      <c r="T276" s="48"/>
      <c r="U276" s="48"/>
    </row>
    <row r="277" spans="1:21">
      <c r="A277" s="18" t="s">
        <v>268</v>
      </c>
      <c r="B277" s="10">
        <v>0.84</v>
      </c>
      <c r="C277" s="10">
        <v>0</v>
      </c>
      <c r="D277" s="10">
        <v>0</v>
      </c>
      <c r="E277" s="10">
        <v>0</v>
      </c>
      <c r="F277" s="10">
        <v>0.84</v>
      </c>
      <c r="G277" s="48"/>
      <c r="H277" s="48"/>
      <c r="I277" s="48"/>
      <c r="J277" s="48"/>
      <c r="K277" s="48"/>
      <c r="L277" s="48"/>
      <c r="M277" s="48"/>
      <c r="N277" s="48"/>
      <c r="O277" s="48"/>
      <c r="P277" s="48"/>
      <c r="Q277" s="48"/>
      <c r="R277" s="48"/>
      <c r="S277" s="48"/>
      <c r="T277" s="48"/>
      <c r="U277" s="48"/>
    </row>
    <row r="278" spans="1:21">
      <c r="A278" s="18" t="s">
        <v>269</v>
      </c>
      <c r="B278" s="10">
        <v>0</v>
      </c>
      <c r="C278" s="10">
        <v>0</v>
      </c>
      <c r="D278" s="10">
        <v>0</v>
      </c>
      <c r="E278" s="10">
        <v>0</v>
      </c>
      <c r="F278" s="10">
        <v>0</v>
      </c>
      <c r="G278" s="48"/>
      <c r="H278" s="48"/>
      <c r="I278" s="48"/>
      <c r="J278" s="48"/>
      <c r="K278" s="48"/>
      <c r="L278" s="48"/>
      <c r="M278" s="48"/>
      <c r="N278" s="48"/>
      <c r="O278" s="48"/>
      <c r="P278" s="48"/>
      <c r="Q278" s="48"/>
      <c r="R278" s="48"/>
      <c r="S278" s="48"/>
      <c r="T278" s="48"/>
      <c r="U278" s="48"/>
    </row>
    <row r="279" spans="1:21">
      <c r="A279" s="18" t="s">
        <v>270</v>
      </c>
      <c r="B279" s="10">
        <v>0</v>
      </c>
      <c r="C279" s="10">
        <v>0</v>
      </c>
      <c r="D279" s="10">
        <v>0</v>
      </c>
      <c r="E279" s="10">
        <v>0</v>
      </c>
      <c r="F279" s="10">
        <v>0</v>
      </c>
      <c r="G279" s="48"/>
      <c r="H279" s="48"/>
      <c r="I279" s="48"/>
      <c r="J279" s="48"/>
      <c r="K279" s="48"/>
      <c r="L279" s="48"/>
      <c r="M279" s="48"/>
      <c r="N279" s="48"/>
      <c r="O279" s="48"/>
      <c r="P279" s="48"/>
      <c r="Q279" s="48"/>
      <c r="R279" s="48"/>
      <c r="S279" s="48"/>
      <c r="T279" s="48"/>
      <c r="U279" s="48"/>
    </row>
    <row r="280" spans="1:21">
      <c r="A280" s="18" t="s">
        <v>271</v>
      </c>
      <c r="B280" s="10">
        <v>52.521470000000001</v>
      </c>
      <c r="C280" s="10">
        <v>0</v>
      </c>
      <c r="D280" s="10">
        <v>0</v>
      </c>
      <c r="E280" s="10">
        <v>0</v>
      </c>
      <c r="F280" s="10">
        <v>52.521470000000001</v>
      </c>
      <c r="G280" s="48"/>
      <c r="H280" s="48"/>
      <c r="I280" s="48"/>
      <c r="J280" s="48"/>
      <c r="K280" s="48"/>
      <c r="L280" s="48"/>
      <c r="M280" s="48"/>
      <c r="N280" s="48"/>
      <c r="O280" s="48"/>
      <c r="P280" s="48"/>
      <c r="Q280" s="48"/>
      <c r="R280" s="48"/>
      <c r="S280" s="48"/>
      <c r="T280" s="48"/>
      <c r="U280" s="48"/>
    </row>
    <row r="281" spans="1:21">
      <c r="A281" s="18" t="s">
        <v>272</v>
      </c>
      <c r="B281" s="10">
        <v>1961.0100600000001</v>
      </c>
      <c r="C281" s="10">
        <v>0</v>
      </c>
      <c r="D281" s="10">
        <v>0</v>
      </c>
      <c r="E281" s="10">
        <v>0</v>
      </c>
      <c r="F281" s="10">
        <v>1961.0100600000001</v>
      </c>
      <c r="G281" s="48"/>
      <c r="H281" s="48"/>
      <c r="I281" s="48"/>
      <c r="J281" s="48"/>
      <c r="K281" s="48"/>
      <c r="L281" s="48"/>
      <c r="M281" s="48"/>
      <c r="N281" s="48"/>
      <c r="O281" s="48"/>
      <c r="P281" s="48"/>
      <c r="Q281" s="48"/>
      <c r="R281" s="48"/>
      <c r="S281" s="48"/>
      <c r="T281" s="48"/>
      <c r="U281" s="48"/>
    </row>
    <row r="282" spans="1:21">
      <c r="A282" s="28" t="s">
        <v>273</v>
      </c>
      <c r="B282" s="8">
        <v>-1689.2711200000001</v>
      </c>
      <c r="C282" s="8">
        <v>0</v>
      </c>
      <c r="D282" s="8">
        <v>0</v>
      </c>
      <c r="E282" s="8">
        <v>0</v>
      </c>
      <c r="F282" s="8">
        <v>-1689.2711200000001</v>
      </c>
      <c r="G282" s="48"/>
      <c r="H282" s="48"/>
      <c r="I282" s="48"/>
      <c r="J282" s="48"/>
      <c r="K282" s="48"/>
      <c r="L282" s="48"/>
      <c r="M282" s="48"/>
      <c r="N282" s="48"/>
      <c r="O282" s="48"/>
      <c r="P282" s="48"/>
      <c r="Q282" s="48"/>
      <c r="R282" s="48"/>
      <c r="S282" s="48"/>
      <c r="T282" s="48"/>
      <c r="U282" s="48"/>
    </row>
    <row r="283" spans="1:21">
      <c r="A283" s="18" t="s">
        <v>267</v>
      </c>
      <c r="B283" s="10">
        <v>-434.45323999999999</v>
      </c>
      <c r="C283" s="10">
        <v>0</v>
      </c>
      <c r="D283" s="10">
        <v>0</v>
      </c>
      <c r="E283" s="10">
        <v>0</v>
      </c>
      <c r="F283" s="10">
        <v>-434.45323999999999</v>
      </c>
      <c r="G283" s="48"/>
      <c r="H283" s="48"/>
      <c r="I283" s="48"/>
      <c r="J283" s="48"/>
      <c r="K283" s="48"/>
      <c r="L283" s="48"/>
      <c r="M283" s="48"/>
      <c r="N283" s="48"/>
      <c r="O283" s="48"/>
      <c r="P283" s="48"/>
      <c r="Q283" s="48"/>
      <c r="R283" s="48"/>
      <c r="S283" s="48"/>
      <c r="T283" s="48"/>
      <c r="U283" s="48"/>
    </row>
    <row r="284" spans="1:21">
      <c r="A284" s="18" t="s">
        <v>274</v>
      </c>
      <c r="B284" s="10">
        <v>-1134.21101</v>
      </c>
      <c r="C284" s="10">
        <v>0</v>
      </c>
      <c r="D284" s="10">
        <v>0</v>
      </c>
      <c r="E284" s="10">
        <v>0</v>
      </c>
      <c r="F284" s="10">
        <v>-1134.21101</v>
      </c>
      <c r="G284" s="48"/>
      <c r="H284" s="48"/>
      <c r="I284" s="48"/>
      <c r="J284" s="48"/>
      <c r="K284" s="48"/>
      <c r="L284" s="48"/>
      <c r="M284" s="48"/>
      <c r="N284" s="48"/>
      <c r="O284" s="48"/>
      <c r="P284" s="48"/>
      <c r="Q284" s="48"/>
      <c r="R284" s="48"/>
      <c r="S284" s="48"/>
      <c r="T284" s="48"/>
      <c r="U284" s="48"/>
    </row>
    <row r="285" spans="1:21">
      <c r="A285" s="18" t="s">
        <v>275</v>
      </c>
      <c r="B285" s="10">
        <v>-12.3805</v>
      </c>
      <c r="C285" s="10">
        <v>0</v>
      </c>
      <c r="D285" s="10">
        <v>0</v>
      </c>
      <c r="E285" s="10">
        <v>0</v>
      </c>
      <c r="F285" s="10">
        <v>-12.3805</v>
      </c>
      <c r="G285" s="48"/>
      <c r="H285" s="48"/>
      <c r="I285" s="48"/>
      <c r="J285" s="48"/>
      <c r="K285" s="48"/>
      <c r="L285" s="48"/>
      <c r="M285" s="48"/>
      <c r="N285" s="48"/>
      <c r="O285" s="48"/>
      <c r="P285" s="48"/>
      <c r="Q285" s="48"/>
      <c r="R285" s="48"/>
      <c r="S285" s="48"/>
      <c r="T285" s="48"/>
      <c r="U285" s="48"/>
    </row>
    <row r="286" spans="1:21">
      <c r="A286" s="18" t="s">
        <v>276</v>
      </c>
      <c r="B286" s="10">
        <v>0</v>
      </c>
      <c r="C286" s="10">
        <v>0</v>
      </c>
      <c r="D286" s="10">
        <v>0</v>
      </c>
      <c r="E286" s="10">
        <v>0</v>
      </c>
      <c r="F286" s="10">
        <v>0</v>
      </c>
      <c r="G286" s="48"/>
      <c r="H286" s="48"/>
      <c r="I286" s="48"/>
      <c r="J286" s="48"/>
      <c r="K286" s="48"/>
      <c r="L286" s="48"/>
      <c r="M286" s="48"/>
      <c r="N286" s="48"/>
      <c r="O286" s="48"/>
      <c r="P286" s="48"/>
      <c r="Q286" s="48"/>
      <c r="R286" s="48"/>
      <c r="S286" s="48"/>
      <c r="T286" s="48"/>
      <c r="U286" s="48"/>
    </row>
    <row r="287" spans="1:21">
      <c r="A287" s="18" t="s">
        <v>277</v>
      </c>
      <c r="B287" s="10">
        <v>-98.02749</v>
      </c>
      <c r="C287" s="10">
        <v>0</v>
      </c>
      <c r="D287" s="10">
        <v>0</v>
      </c>
      <c r="E287" s="10">
        <v>0</v>
      </c>
      <c r="F287" s="10">
        <v>-98.02749</v>
      </c>
      <c r="G287" s="48"/>
      <c r="H287" s="48"/>
      <c r="I287" s="48"/>
      <c r="J287" s="48"/>
      <c r="K287" s="48"/>
      <c r="L287" s="48"/>
      <c r="M287" s="48"/>
      <c r="N287" s="48"/>
      <c r="O287" s="48"/>
      <c r="P287" s="48"/>
      <c r="Q287" s="48"/>
      <c r="R287" s="48"/>
      <c r="S287" s="48"/>
      <c r="T287" s="48"/>
      <c r="U287" s="48"/>
    </row>
    <row r="288" spans="1:21">
      <c r="A288" s="18" t="s">
        <v>278</v>
      </c>
      <c r="B288" s="10">
        <v>-10.198879999999999</v>
      </c>
      <c r="C288" s="10">
        <v>0</v>
      </c>
      <c r="D288" s="10">
        <v>0</v>
      </c>
      <c r="E288" s="10">
        <v>0</v>
      </c>
      <c r="F288" s="10">
        <v>-10.198879999999999</v>
      </c>
      <c r="G288" s="48"/>
      <c r="H288" s="48"/>
      <c r="I288" s="48"/>
      <c r="J288" s="48"/>
      <c r="K288" s="48"/>
      <c r="L288" s="48"/>
      <c r="M288" s="48"/>
      <c r="N288" s="48"/>
      <c r="O288" s="48"/>
      <c r="P288" s="48"/>
      <c r="Q288" s="48"/>
      <c r="R288" s="48"/>
      <c r="S288" s="48"/>
      <c r="T288" s="48"/>
      <c r="U288" s="48"/>
    </row>
    <row r="289" spans="1:21">
      <c r="A289" s="26" t="s">
        <v>279</v>
      </c>
      <c r="B289" s="8">
        <v>22701.155059999997</v>
      </c>
      <c r="C289" s="8">
        <v>-1273.3617199999999</v>
      </c>
      <c r="D289" s="8">
        <v>0</v>
      </c>
      <c r="E289" s="8">
        <v>0</v>
      </c>
      <c r="F289" s="8">
        <v>21427.79334</v>
      </c>
      <c r="G289" s="48"/>
      <c r="H289" s="48"/>
      <c r="I289" s="48"/>
      <c r="J289" s="48"/>
      <c r="K289" s="48"/>
      <c r="L289" s="48"/>
      <c r="M289" s="48"/>
      <c r="N289" s="48"/>
      <c r="O289" s="48"/>
      <c r="P289" s="48"/>
      <c r="Q289" s="48"/>
      <c r="R289" s="48"/>
      <c r="S289" s="48"/>
      <c r="T289" s="48"/>
      <c r="U289" s="48"/>
    </row>
    <row r="290" spans="1:21">
      <c r="A290" s="18" t="s">
        <v>280</v>
      </c>
      <c r="B290" s="10">
        <v>6473.0045499999997</v>
      </c>
      <c r="C290" s="10">
        <v>0</v>
      </c>
      <c r="D290" s="10">
        <v>0</v>
      </c>
      <c r="E290" s="10">
        <v>0</v>
      </c>
      <c r="F290" s="10">
        <v>6473.0045499999997</v>
      </c>
      <c r="G290" s="48"/>
      <c r="H290" s="48"/>
      <c r="I290" s="48"/>
      <c r="J290" s="48"/>
      <c r="K290" s="48"/>
      <c r="L290" s="48"/>
      <c r="M290" s="48"/>
      <c r="N290" s="48"/>
      <c r="O290" s="48"/>
      <c r="P290" s="48"/>
      <c r="Q290" s="48"/>
      <c r="R290" s="48"/>
      <c r="S290" s="48"/>
      <c r="T290" s="48"/>
      <c r="U290" s="48"/>
    </row>
    <row r="291" spans="1:21">
      <c r="A291" s="18" t="s">
        <v>281</v>
      </c>
      <c r="B291" s="10">
        <v>13.94351</v>
      </c>
      <c r="C291" s="10">
        <v>0</v>
      </c>
      <c r="D291" s="10">
        <v>0</v>
      </c>
      <c r="E291" s="10">
        <v>0</v>
      </c>
      <c r="F291" s="10">
        <v>13.94351</v>
      </c>
      <c r="G291" s="48"/>
      <c r="H291" s="48"/>
      <c r="I291" s="48"/>
      <c r="J291" s="48"/>
      <c r="K291" s="48"/>
      <c r="L291" s="48"/>
      <c r="M291" s="48"/>
      <c r="N291" s="48"/>
      <c r="O291" s="48"/>
      <c r="P291" s="48"/>
      <c r="Q291" s="48"/>
      <c r="R291" s="48"/>
      <c r="S291" s="48"/>
      <c r="T291" s="48"/>
      <c r="U291" s="48"/>
    </row>
    <row r="292" spans="1:21">
      <c r="A292" s="18" t="s">
        <v>282</v>
      </c>
      <c r="B292" s="10">
        <v>6459.0610399999996</v>
      </c>
      <c r="C292" s="10">
        <v>0</v>
      </c>
      <c r="D292" s="10">
        <v>0</v>
      </c>
      <c r="E292" s="10">
        <v>0</v>
      </c>
      <c r="F292" s="10">
        <v>6459.0610399999996</v>
      </c>
      <c r="G292" s="48"/>
      <c r="H292" s="48"/>
      <c r="I292" s="48"/>
      <c r="J292" s="48"/>
      <c r="K292" s="48"/>
      <c r="L292" s="48"/>
      <c r="M292" s="48"/>
      <c r="N292" s="48"/>
      <c r="O292" s="48"/>
      <c r="P292" s="48"/>
      <c r="Q292" s="48"/>
      <c r="R292" s="48"/>
      <c r="S292" s="48"/>
      <c r="T292" s="48"/>
      <c r="U292" s="48"/>
    </row>
    <row r="293" spans="1:21">
      <c r="A293" s="18" t="s">
        <v>283</v>
      </c>
      <c r="B293" s="10">
        <v>0</v>
      </c>
      <c r="C293" s="10">
        <v>0</v>
      </c>
      <c r="D293" s="10">
        <v>0</v>
      </c>
      <c r="E293" s="10">
        <v>0</v>
      </c>
      <c r="F293" s="10">
        <v>0</v>
      </c>
      <c r="G293" s="48"/>
      <c r="H293" s="48"/>
      <c r="I293" s="48"/>
      <c r="J293" s="48"/>
      <c r="K293" s="48"/>
      <c r="L293" s="48"/>
      <c r="M293" s="48"/>
      <c r="N293" s="48"/>
      <c r="O293" s="48"/>
      <c r="P293" s="48"/>
      <c r="Q293" s="48"/>
      <c r="R293" s="48"/>
      <c r="S293" s="48"/>
      <c r="T293" s="48"/>
      <c r="U293" s="48"/>
    </row>
    <row r="294" spans="1:21">
      <c r="A294" s="18" t="s">
        <v>284</v>
      </c>
      <c r="B294" s="10">
        <v>0</v>
      </c>
      <c r="C294" s="10">
        <v>0</v>
      </c>
      <c r="D294" s="10">
        <v>0</v>
      </c>
      <c r="E294" s="10">
        <v>0</v>
      </c>
      <c r="F294" s="10">
        <v>0</v>
      </c>
      <c r="G294" s="48"/>
      <c r="H294" s="48"/>
      <c r="I294" s="48"/>
      <c r="J294" s="48"/>
      <c r="K294" s="48"/>
      <c r="L294" s="48"/>
      <c r="M294" s="48"/>
      <c r="N294" s="48"/>
      <c r="O294" s="48"/>
      <c r="P294" s="48"/>
      <c r="Q294" s="48"/>
      <c r="R294" s="48"/>
      <c r="S294" s="48"/>
      <c r="T294" s="48"/>
      <c r="U294" s="48"/>
    </row>
    <row r="295" spans="1:21">
      <c r="A295" s="18" t="s">
        <v>285</v>
      </c>
      <c r="B295" s="10">
        <v>0</v>
      </c>
      <c r="C295" s="10">
        <v>0</v>
      </c>
      <c r="D295" s="10">
        <v>0</v>
      </c>
      <c r="E295" s="10">
        <v>0</v>
      </c>
      <c r="F295" s="10">
        <v>0</v>
      </c>
      <c r="G295" s="48"/>
      <c r="H295" s="48"/>
      <c r="I295" s="48"/>
      <c r="J295" s="48"/>
      <c r="K295" s="48"/>
      <c r="L295" s="48"/>
      <c r="M295" s="48"/>
      <c r="N295" s="48"/>
      <c r="O295" s="48"/>
      <c r="P295" s="48"/>
      <c r="Q295" s="48"/>
      <c r="R295" s="48"/>
      <c r="S295" s="48"/>
      <c r="T295" s="48"/>
      <c r="U295" s="48"/>
    </row>
    <row r="296" spans="1:21">
      <c r="A296" s="18" t="s">
        <v>286</v>
      </c>
      <c r="B296" s="10">
        <v>0</v>
      </c>
      <c r="C296" s="10">
        <v>0</v>
      </c>
      <c r="D296" s="10">
        <v>0</v>
      </c>
      <c r="E296" s="10">
        <v>0</v>
      </c>
      <c r="F296" s="10">
        <v>0</v>
      </c>
      <c r="G296" s="48"/>
      <c r="H296" s="48"/>
      <c r="I296" s="48"/>
      <c r="J296" s="48"/>
      <c r="K296" s="48"/>
      <c r="L296" s="48"/>
      <c r="M296" s="48"/>
      <c r="N296" s="48"/>
      <c r="O296" s="48"/>
      <c r="P296" s="48"/>
      <c r="Q296" s="48"/>
      <c r="R296" s="48"/>
      <c r="S296" s="48"/>
      <c r="T296" s="48"/>
      <c r="U296" s="48"/>
    </row>
    <row r="297" spans="1:21">
      <c r="A297" s="18" t="s">
        <v>287</v>
      </c>
      <c r="B297" s="10">
        <v>0</v>
      </c>
      <c r="C297" s="10">
        <v>0</v>
      </c>
      <c r="D297" s="10">
        <v>0</v>
      </c>
      <c r="E297" s="10">
        <v>0</v>
      </c>
      <c r="F297" s="10">
        <v>0</v>
      </c>
      <c r="G297" s="48"/>
      <c r="H297" s="48"/>
      <c r="I297" s="48"/>
      <c r="J297" s="48"/>
      <c r="K297" s="48"/>
      <c r="L297" s="48"/>
      <c r="M297" s="48"/>
      <c r="N297" s="48"/>
      <c r="O297" s="48"/>
      <c r="P297" s="48"/>
      <c r="Q297" s="48"/>
      <c r="R297" s="48"/>
      <c r="S297" s="48"/>
      <c r="T297" s="48"/>
      <c r="U297" s="48"/>
    </row>
    <row r="298" spans="1:21">
      <c r="A298" s="18" t="s">
        <v>288</v>
      </c>
      <c r="B298" s="10">
        <v>-12397.12977</v>
      </c>
      <c r="C298" s="10">
        <v>0</v>
      </c>
      <c r="D298" s="10">
        <v>0</v>
      </c>
      <c r="E298" s="10">
        <v>0</v>
      </c>
      <c r="F298" s="10">
        <v>-12397.12977</v>
      </c>
      <c r="G298" s="48"/>
      <c r="H298" s="48"/>
      <c r="I298" s="48"/>
      <c r="J298" s="48"/>
      <c r="K298" s="48"/>
      <c r="L298" s="48"/>
      <c r="M298" s="48"/>
      <c r="N298" s="48"/>
      <c r="O298" s="48"/>
      <c r="P298" s="48"/>
      <c r="Q298" s="48"/>
      <c r="R298" s="48"/>
      <c r="S298" s="48"/>
      <c r="T298" s="48"/>
      <c r="U298" s="48"/>
    </row>
    <row r="299" spans="1:21">
      <c r="A299" s="18" t="s">
        <v>289</v>
      </c>
      <c r="B299" s="10">
        <v>-11944.3256</v>
      </c>
      <c r="C299" s="10">
        <v>0</v>
      </c>
      <c r="D299" s="10">
        <v>0</v>
      </c>
      <c r="E299" s="10">
        <v>0</v>
      </c>
      <c r="F299" s="10">
        <v>-11944.3256</v>
      </c>
      <c r="G299" s="48"/>
      <c r="H299" s="48"/>
      <c r="I299" s="48"/>
      <c r="J299" s="48"/>
      <c r="K299" s="48"/>
      <c r="L299" s="48"/>
      <c r="M299" s="48"/>
      <c r="N299" s="48"/>
      <c r="O299" s="48"/>
      <c r="P299" s="48"/>
      <c r="Q299" s="48"/>
      <c r="R299" s="48"/>
      <c r="S299" s="48"/>
      <c r="T299" s="48"/>
      <c r="U299" s="48"/>
    </row>
    <row r="300" spans="1:21">
      <c r="A300" s="18" t="s">
        <v>290</v>
      </c>
      <c r="B300" s="10">
        <v>-8.9999999999999992E-5</v>
      </c>
      <c r="C300" s="10">
        <v>0</v>
      </c>
      <c r="D300" s="10">
        <v>0</v>
      </c>
      <c r="E300" s="10">
        <v>0</v>
      </c>
      <c r="F300" s="10">
        <v>-8.9999999999999992E-5</v>
      </c>
      <c r="G300" s="48"/>
      <c r="H300" s="48"/>
      <c r="I300" s="48"/>
      <c r="J300" s="48"/>
      <c r="K300" s="48"/>
      <c r="L300" s="48"/>
      <c r="M300" s="48"/>
      <c r="N300" s="48"/>
      <c r="O300" s="48"/>
      <c r="P300" s="48"/>
      <c r="Q300" s="48"/>
      <c r="R300" s="48"/>
      <c r="S300" s="48"/>
      <c r="T300" s="48"/>
      <c r="U300" s="48"/>
    </row>
    <row r="301" spans="1:21">
      <c r="A301" s="18" t="s">
        <v>291</v>
      </c>
      <c r="B301" s="10">
        <v>-0.49642000000000003</v>
      </c>
      <c r="C301" s="10">
        <v>0</v>
      </c>
      <c r="D301" s="10">
        <v>0</v>
      </c>
      <c r="E301" s="10">
        <v>0</v>
      </c>
      <c r="F301" s="10">
        <v>-0.49642000000000003</v>
      </c>
      <c r="G301" s="48"/>
      <c r="H301" s="48"/>
      <c r="I301" s="48"/>
      <c r="J301" s="48"/>
      <c r="K301" s="48"/>
      <c r="L301" s="48"/>
      <c r="M301" s="48"/>
      <c r="N301" s="48"/>
      <c r="O301" s="48"/>
      <c r="P301" s="48"/>
      <c r="Q301" s="48"/>
      <c r="R301" s="48"/>
      <c r="S301" s="48"/>
      <c r="T301" s="48"/>
      <c r="U301" s="48"/>
    </row>
    <row r="302" spans="1:21">
      <c r="A302" s="21" t="s">
        <v>292</v>
      </c>
      <c r="B302" s="10">
        <v>-452.30766</v>
      </c>
      <c r="C302" s="10">
        <v>0</v>
      </c>
      <c r="D302" s="10">
        <v>0</v>
      </c>
      <c r="E302" s="10">
        <v>0</v>
      </c>
      <c r="F302" s="10">
        <v>-452.30766</v>
      </c>
      <c r="G302" s="48"/>
      <c r="H302" s="48"/>
      <c r="I302" s="48"/>
      <c r="J302" s="48"/>
      <c r="K302" s="48"/>
      <c r="L302" s="48"/>
      <c r="M302" s="48"/>
      <c r="N302" s="48"/>
      <c r="O302" s="48"/>
      <c r="P302" s="48"/>
      <c r="Q302" s="48"/>
      <c r="R302" s="48"/>
      <c r="S302" s="48"/>
      <c r="T302" s="48"/>
      <c r="U302" s="48"/>
    </row>
    <row r="303" spans="1:21">
      <c r="A303" s="11" t="s">
        <v>293</v>
      </c>
      <c r="B303" s="10">
        <v>0</v>
      </c>
      <c r="C303" s="10">
        <v>0</v>
      </c>
      <c r="D303" s="10">
        <v>0</v>
      </c>
      <c r="E303" s="10">
        <v>0</v>
      </c>
      <c r="F303" s="10">
        <v>0</v>
      </c>
      <c r="G303" s="48"/>
      <c r="H303" s="48"/>
      <c r="I303" s="48"/>
      <c r="J303" s="48"/>
      <c r="K303" s="48"/>
      <c r="L303" s="48"/>
      <c r="M303" s="48"/>
      <c r="N303" s="48"/>
      <c r="O303" s="48"/>
      <c r="P303" s="48"/>
      <c r="Q303" s="48"/>
      <c r="R303" s="48"/>
      <c r="S303" s="48"/>
      <c r="T303" s="48"/>
      <c r="U303" s="48"/>
    </row>
    <row r="304" spans="1:21">
      <c r="A304" s="21" t="s">
        <v>294</v>
      </c>
      <c r="B304" s="10">
        <v>0</v>
      </c>
      <c r="C304" s="10">
        <v>0</v>
      </c>
      <c r="D304" s="10">
        <v>0</v>
      </c>
      <c r="E304" s="10">
        <v>0</v>
      </c>
      <c r="F304" s="10">
        <v>0</v>
      </c>
      <c r="G304" s="48"/>
      <c r="H304" s="48"/>
      <c r="I304" s="48"/>
      <c r="J304" s="48"/>
      <c r="K304" s="48"/>
      <c r="L304" s="48"/>
      <c r="M304" s="48"/>
      <c r="N304" s="48"/>
      <c r="O304" s="48"/>
      <c r="P304" s="48"/>
      <c r="Q304" s="48"/>
      <c r="R304" s="48"/>
      <c r="S304" s="48"/>
      <c r="T304" s="48"/>
      <c r="U304" s="48"/>
    </row>
    <row r="305" spans="1:21">
      <c r="A305" s="26" t="s">
        <v>295</v>
      </c>
      <c r="B305" s="8">
        <v>16777.029839999999</v>
      </c>
      <c r="C305" s="8">
        <v>-1273.3617199999999</v>
      </c>
      <c r="D305" s="8">
        <v>0</v>
      </c>
      <c r="E305" s="8">
        <v>0</v>
      </c>
      <c r="F305" s="8">
        <v>15503.668119999998</v>
      </c>
      <c r="G305" s="48"/>
      <c r="H305" s="48"/>
      <c r="I305" s="48"/>
      <c r="J305" s="48"/>
      <c r="K305" s="48"/>
      <c r="L305" s="48"/>
      <c r="M305" s="48"/>
      <c r="N305" s="48"/>
      <c r="O305" s="48"/>
      <c r="P305" s="48"/>
      <c r="Q305" s="48"/>
      <c r="R305" s="48"/>
      <c r="S305" s="48"/>
      <c r="T305" s="48"/>
      <c r="U305" s="48"/>
    </row>
    <row r="306" spans="1:21">
      <c r="A306" s="26" t="s">
        <v>296</v>
      </c>
      <c r="B306" s="8">
        <v>-15320.545699999999</v>
      </c>
      <c r="C306" s="8">
        <v>0</v>
      </c>
      <c r="D306" s="8">
        <v>0</v>
      </c>
      <c r="E306" s="8">
        <v>0</v>
      </c>
      <c r="F306" s="8">
        <v>-15320.545699999999</v>
      </c>
      <c r="G306" s="48"/>
      <c r="H306" s="48"/>
      <c r="I306" s="48"/>
      <c r="J306" s="48"/>
      <c r="K306" s="48"/>
      <c r="L306" s="48"/>
      <c r="M306" s="48"/>
      <c r="N306" s="48"/>
      <c r="O306" s="48"/>
      <c r="P306" s="48"/>
      <c r="Q306" s="48"/>
      <c r="R306" s="48"/>
      <c r="S306" s="48"/>
      <c r="T306" s="48"/>
      <c r="U306" s="48"/>
    </row>
    <row r="307" spans="1:21">
      <c r="A307" s="18" t="s">
        <v>297</v>
      </c>
      <c r="B307" s="10">
        <v>-8693.8743200000008</v>
      </c>
      <c r="C307" s="10">
        <v>0</v>
      </c>
      <c r="D307" s="10">
        <v>0</v>
      </c>
      <c r="E307" s="10">
        <v>0</v>
      </c>
      <c r="F307" s="10">
        <v>-8693.8743200000008</v>
      </c>
      <c r="G307" s="48"/>
      <c r="H307" s="48"/>
      <c r="I307" s="48"/>
      <c r="J307" s="48"/>
      <c r="K307" s="48"/>
      <c r="L307" s="48"/>
      <c r="M307" s="48"/>
      <c r="N307" s="48"/>
      <c r="O307" s="48"/>
      <c r="P307" s="48"/>
      <c r="Q307" s="48"/>
      <c r="R307" s="48"/>
      <c r="S307" s="48"/>
      <c r="T307" s="48"/>
      <c r="U307" s="48"/>
    </row>
    <row r="308" spans="1:21">
      <c r="A308" s="18" t="s">
        <v>298</v>
      </c>
      <c r="B308" s="10">
        <v>-916.80349000000001</v>
      </c>
      <c r="C308" s="10">
        <v>0</v>
      </c>
      <c r="D308" s="10">
        <v>0</v>
      </c>
      <c r="E308" s="10">
        <v>0</v>
      </c>
      <c r="F308" s="10">
        <v>-916.80349000000001</v>
      </c>
      <c r="G308" s="48"/>
      <c r="H308" s="48"/>
      <c r="I308" s="48"/>
      <c r="J308" s="48"/>
      <c r="K308" s="48"/>
      <c r="L308" s="48"/>
      <c r="M308" s="48"/>
      <c r="N308" s="48"/>
      <c r="O308" s="48"/>
      <c r="P308" s="48"/>
      <c r="Q308" s="48"/>
      <c r="R308" s="48"/>
      <c r="S308" s="48"/>
      <c r="T308" s="48"/>
      <c r="U308" s="48"/>
    </row>
    <row r="309" spans="1:21">
      <c r="A309" s="18" t="s">
        <v>299</v>
      </c>
      <c r="B309" s="10">
        <v>-140.35693000000001</v>
      </c>
      <c r="C309" s="10">
        <v>0</v>
      </c>
      <c r="D309" s="10">
        <v>0</v>
      </c>
      <c r="E309" s="10">
        <v>0</v>
      </c>
      <c r="F309" s="10">
        <v>-140.35693000000001</v>
      </c>
      <c r="G309" s="48"/>
      <c r="H309" s="48"/>
      <c r="I309" s="48"/>
      <c r="J309" s="48"/>
      <c r="K309" s="48"/>
      <c r="L309" s="48"/>
      <c r="M309" s="48"/>
      <c r="N309" s="48"/>
      <c r="O309" s="48"/>
      <c r="P309" s="48"/>
      <c r="Q309" s="48"/>
      <c r="R309" s="48"/>
      <c r="S309" s="48"/>
      <c r="T309" s="48"/>
      <c r="U309" s="48"/>
    </row>
    <row r="310" spans="1:21">
      <c r="A310" s="18" t="s">
        <v>300</v>
      </c>
      <c r="B310" s="10">
        <v>-608.12767000000008</v>
      </c>
      <c r="C310" s="10">
        <v>0</v>
      </c>
      <c r="D310" s="10">
        <v>0</v>
      </c>
      <c r="E310" s="10">
        <v>0</v>
      </c>
      <c r="F310" s="10">
        <v>-608.12767000000008</v>
      </c>
      <c r="G310" s="48"/>
      <c r="H310" s="48"/>
      <c r="I310" s="48"/>
      <c r="J310" s="48"/>
      <c r="K310" s="48"/>
      <c r="L310" s="48"/>
      <c r="M310" s="48"/>
      <c r="N310" s="48"/>
      <c r="O310" s="48"/>
      <c r="P310" s="48"/>
      <c r="Q310" s="48"/>
      <c r="R310" s="48"/>
      <c r="S310" s="48"/>
      <c r="T310" s="48"/>
      <c r="U310" s="48"/>
    </row>
    <row r="311" spans="1:21">
      <c r="A311" s="18" t="s">
        <v>301</v>
      </c>
      <c r="B311" s="10">
        <v>-1382.65148</v>
      </c>
      <c r="C311" s="10">
        <v>0</v>
      </c>
      <c r="D311" s="10">
        <v>0</v>
      </c>
      <c r="E311" s="10">
        <v>0</v>
      </c>
      <c r="F311" s="10">
        <v>-1382.65148</v>
      </c>
      <c r="G311" s="48"/>
      <c r="H311" s="48"/>
      <c r="I311" s="48"/>
      <c r="J311" s="48"/>
      <c r="K311" s="48"/>
      <c r="L311" s="48"/>
      <c r="M311" s="48"/>
      <c r="N311" s="48"/>
      <c r="O311" s="48"/>
      <c r="P311" s="48"/>
      <c r="Q311" s="48"/>
      <c r="R311" s="48"/>
      <c r="S311" s="48"/>
      <c r="T311" s="48"/>
      <c r="U311" s="48"/>
    </row>
    <row r="312" spans="1:21">
      <c r="A312" s="18" t="s">
        <v>302</v>
      </c>
      <c r="B312" s="10">
        <v>-146.96207000000001</v>
      </c>
      <c r="C312" s="10">
        <v>0</v>
      </c>
      <c r="D312" s="10">
        <v>0</v>
      </c>
      <c r="E312" s="10">
        <v>0</v>
      </c>
      <c r="F312" s="10">
        <v>-146.96207000000001</v>
      </c>
      <c r="G312" s="48"/>
      <c r="H312" s="48"/>
      <c r="I312" s="48"/>
      <c r="J312" s="48"/>
      <c r="K312" s="48"/>
      <c r="L312" s="48"/>
      <c r="M312" s="48"/>
      <c r="N312" s="48"/>
      <c r="O312" s="48"/>
      <c r="P312" s="48"/>
      <c r="Q312" s="48"/>
      <c r="R312" s="48"/>
      <c r="S312" s="48"/>
      <c r="T312" s="48"/>
      <c r="U312" s="48"/>
    </row>
    <row r="313" spans="1:21">
      <c r="A313" s="18" t="s">
        <v>303</v>
      </c>
      <c r="B313" s="10">
        <v>-525.5951</v>
      </c>
      <c r="C313" s="10">
        <v>0</v>
      </c>
      <c r="D313" s="10">
        <v>0</v>
      </c>
      <c r="E313" s="10">
        <v>0</v>
      </c>
      <c r="F313" s="10">
        <v>-525.5951</v>
      </c>
      <c r="G313" s="48"/>
      <c r="H313" s="48"/>
      <c r="I313" s="48"/>
      <c r="J313" s="48"/>
      <c r="K313" s="48"/>
      <c r="L313" s="48"/>
      <c r="M313" s="48"/>
      <c r="N313" s="48"/>
      <c r="O313" s="48"/>
      <c r="P313" s="48"/>
      <c r="Q313" s="48"/>
      <c r="R313" s="48"/>
      <c r="S313" s="48"/>
      <c r="T313" s="48"/>
      <c r="U313" s="48"/>
    </row>
    <row r="314" spans="1:21">
      <c r="A314" s="18" t="s">
        <v>304</v>
      </c>
      <c r="B314" s="10">
        <v>-231.74913000000001</v>
      </c>
      <c r="C314" s="10">
        <v>0</v>
      </c>
      <c r="D314" s="10">
        <v>0</v>
      </c>
      <c r="E314" s="10">
        <v>0</v>
      </c>
      <c r="F314" s="10">
        <v>-231.74913000000001</v>
      </c>
      <c r="G314" s="48"/>
      <c r="H314" s="48"/>
      <c r="I314" s="48"/>
      <c r="J314" s="48"/>
      <c r="K314" s="48"/>
      <c r="L314" s="48"/>
      <c r="M314" s="48"/>
      <c r="N314" s="48"/>
      <c r="O314" s="48"/>
      <c r="P314" s="48"/>
      <c r="Q314" s="48"/>
      <c r="R314" s="48"/>
      <c r="S314" s="48"/>
      <c r="T314" s="48"/>
      <c r="U314" s="48"/>
    </row>
    <row r="315" spans="1:21">
      <c r="A315" s="18" t="s">
        <v>305</v>
      </c>
      <c r="B315" s="10">
        <v>-2674.4255099999996</v>
      </c>
      <c r="C315" s="10">
        <v>0</v>
      </c>
      <c r="D315" s="10">
        <v>0</v>
      </c>
      <c r="E315" s="10">
        <v>0</v>
      </c>
      <c r="F315" s="10">
        <v>-2674.4255099999996</v>
      </c>
      <c r="G315" s="48"/>
      <c r="H315" s="48"/>
      <c r="I315" s="48"/>
      <c r="J315" s="48"/>
      <c r="K315" s="48"/>
      <c r="L315" s="48"/>
      <c r="M315" s="48"/>
      <c r="N315" s="48"/>
      <c r="O315" s="48"/>
      <c r="P315" s="48"/>
      <c r="Q315" s="48"/>
      <c r="R315" s="48"/>
      <c r="S315" s="48"/>
      <c r="T315" s="48"/>
      <c r="U315" s="48"/>
    </row>
    <row r="316" spans="1:21">
      <c r="A316" s="27" t="s">
        <v>306</v>
      </c>
      <c r="B316" s="8">
        <v>1456.4841399999998</v>
      </c>
      <c r="C316" s="8">
        <v>-1273.3617199999999</v>
      </c>
      <c r="D316" s="8">
        <v>0</v>
      </c>
      <c r="E316" s="8">
        <v>0</v>
      </c>
      <c r="F316" s="8">
        <v>183.12242000000001</v>
      </c>
      <c r="G316" s="48"/>
      <c r="H316" s="48"/>
      <c r="I316" s="48"/>
      <c r="J316" s="48"/>
      <c r="K316" s="48"/>
      <c r="L316" s="48"/>
      <c r="M316" s="48"/>
      <c r="N316" s="48"/>
      <c r="O316" s="48"/>
      <c r="P316" s="48"/>
      <c r="Q316" s="48"/>
      <c r="R316" s="48"/>
      <c r="S316" s="48"/>
      <c r="T316" s="48"/>
      <c r="U316" s="48"/>
    </row>
    <row r="317" spans="1:21">
      <c r="A317" s="21" t="s">
        <v>307</v>
      </c>
      <c r="B317" s="10">
        <v>1.97E-3</v>
      </c>
      <c r="C317" s="10">
        <v>0</v>
      </c>
      <c r="D317" s="10">
        <v>0</v>
      </c>
      <c r="E317" s="10">
        <v>0</v>
      </c>
      <c r="F317" s="10">
        <v>1.97E-3</v>
      </c>
      <c r="G317" s="48"/>
      <c r="H317" s="48"/>
      <c r="I317" s="48"/>
      <c r="J317" s="48"/>
      <c r="K317" s="48"/>
      <c r="L317" s="48"/>
      <c r="M317" s="48"/>
      <c r="N317" s="48"/>
      <c r="O317" s="48"/>
      <c r="P317" s="48"/>
      <c r="Q317" s="48"/>
      <c r="R317" s="48"/>
      <c r="S317" s="48"/>
      <c r="T317" s="48"/>
      <c r="U317" s="48"/>
    </row>
    <row r="318" spans="1:21">
      <c r="A318" s="21" t="s">
        <v>308</v>
      </c>
      <c r="B318" s="10">
        <v>0</v>
      </c>
      <c r="C318" s="10">
        <v>0</v>
      </c>
      <c r="D318" s="10">
        <v>0</v>
      </c>
      <c r="E318" s="10">
        <v>0</v>
      </c>
      <c r="F318" s="10">
        <v>0</v>
      </c>
      <c r="G318" s="48"/>
      <c r="H318" s="48"/>
      <c r="I318" s="48"/>
      <c r="J318" s="48"/>
      <c r="K318" s="48"/>
      <c r="L318" s="48"/>
      <c r="M318" s="48"/>
      <c r="N318" s="48"/>
      <c r="O318" s="48"/>
      <c r="P318" s="48"/>
      <c r="Q318" s="48"/>
      <c r="R318" s="48"/>
      <c r="S318" s="48"/>
      <c r="T318" s="48"/>
      <c r="U318" s="48"/>
    </row>
    <row r="319" spans="1:21">
      <c r="A319" s="21" t="s">
        <v>309</v>
      </c>
      <c r="B319" s="10">
        <v>1.97E-3</v>
      </c>
      <c r="C319" s="10">
        <v>0</v>
      </c>
      <c r="D319" s="10">
        <v>0</v>
      </c>
      <c r="E319" s="10">
        <v>0</v>
      </c>
      <c r="F319" s="10">
        <v>1.97E-3</v>
      </c>
      <c r="G319" s="48"/>
      <c r="H319" s="48"/>
      <c r="I319" s="48"/>
      <c r="J319" s="48"/>
      <c r="K319" s="48"/>
      <c r="L319" s="48"/>
      <c r="M319" s="48"/>
      <c r="N319" s="48"/>
      <c r="O319" s="48"/>
      <c r="P319" s="48"/>
      <c r="Q319" s="48"/>
      <c r="R319" s="48"/>
      <c r="S319" s="48"/>
      <c r="T319" s="48"/>
      <c r="U319" s="48"/>
    </row>
    <row r="320" spans="1:21">
      <c r="A320" s="21" t="s">
        <v>310</v>
      </c>
      <c r="B320" s="10">
        <v>0</v>
      </c>
      <c r="C320" s="10">
        <v>0</v>
      </c>
      <c r="D320" s="10">
        <v>0</v>
      </c>
      <c r="E320" s="10">
        <v>0</v>
      </c>
      <c r="F320" s="10">
        <v>0</v>
      </c>
      <c r="G320" s="48"/>
      <c r="H320" s="48"/>
      <c r="I320" s="48"/>
      <c r="J320" s="48"/>
      <c r="K320" s="48"/>
      <c r="L320" s="48"/>
      <c r="M320" s="48"/>
      <c r="N320" s="48"/>
      <c r="O320" s="48"/>
      <c r="P320" s="48"/>
      <c r="Q320" s="48"/>
      <c r="R320" s="48"/>
      <c r="S320" s="48"/>
      <c r="T320" s="48"/>
      <c r="U320" s="48"/>
    </row>
    <row r="321" spans="1:21">
      <c r="A321" s="21" t="s">
        <v>311</v>
      </c>
      <c r="B321" s="10">
        <v>0</v>
      </c>
      <c r="C321" s="10">
        <v>0</v>
      </c>
      <c r="D321" s="10">
        <v>0</v>
      </c>
      <c r="E321" s="10">
        <v>0</v>
      </c>
      <c r="F321" s="10">
        <v>0</v>
      </c>
      <c r="G321" s="48"/>
      <c r="H321" s="48"/>
      <c r="I321" s="48"/>
      <c r="J321" s="48"/>
      <c r="K321" s="48"/>
      <c r="L321" s="48"/>
      <c r="M321" s="48"/>
      <c r="N321" s="48"/>
      <c r="O321" s="48"/>
      <c r="P321" s="48"/>
      <c r="Q321" s="48"/>
      <c r="R321" s="48"/>
      <c r="S321" s="48"/>
      <c r="T321" s="48"/>
      <c r="U321" s="48"/>
    </row>
    <row r="322" spans="1:21">
      <c r="A322" s="21" t="s">
        <v>312</v>
      </c>
      <c r="B322" s="10">
        <v>0</v>
      </c>
      <c r="C322" s="10">
        <v>0</v>
      </c>
      <c r="D322" s="10">
        <v>0</v>
      </c>
      <c r="E322" s="10">
        <v>0</v>
      </c>
      <c r="F322" s="10">
        <v>0</v>
      </c>
      <c r="G322" s="48"/>
      <c r="H322" s="48"/>
      <c r="I322" s="48"/>
      <c r="J322" s="48"/>
      <c r="K322" s="48"/>
      <c r="L322" s="48"/>
      <c r="M322" s="48"/>
      <c r="N322" s="48"/>
      <c r="O322" s="48"/>
      <c r="P322" s="48"/>
      <c r="Q322" s="48"/>
      <c r="R322" s="48"/>
      <c r="S322" s="48"/>
      <c r="T322" s="48"/>
      <c r="U322" s="48"/>
    </row>
    <row r="323" spans="1:21">
      <c r="A323" s="14" t="s">
        <v>313</v>
      </c>
      <c r="B323" s="8">
        <v>1456.4861100000001</v>
      </c>
      <c r="C323" s="8">
        <v>-1273.3617199999999</v>
      </c>
      <c r="D323" s="8">
        <v>0</v>
      </c>
      <c r="E323" s="8">
        <v>0</v>
      </c>
      <c r="F323" s="8">
        <v>183.12439000000001</v>
      </c>
      <c r="G323" s="48"/>
      <c r="H323" s="48"/>
      <c r="I323" s="48"/>
      <c r="J323" s="48"/>
      <c r="K323" s="48"/>
      <c r="L323" s="48"/>
      <c r="M323" s="48"/>
      <c r="N323" s="48"/>
      <c r="O323" s="48"/>
      <c r="P323" s="48"/>
      <c r="Q323" s="48"/>
      <c r="R323" s="48"/>
      <c r="S323" s="48"/>
      <c r="T323" s="48"/>
      <c r="U323" s="48"/>
    </row>
    <row r="324" spans="1:21">
      <c r="A324" s="18" t="s">
        <v>314</v>
      </c>
      <c r="B324" s="10">
        <v>0</v>
      </c>
      <c r="C324" s="10">
        <v>0</v>
      </c>
      <c r="D324" s="10">
        <v>0</v>
      </c>
      <c r="E324" s="10">
        <v>0</v>
      </c>
      <c r="F324" s="10">
        <v>0</v>
      </c>
      <c r="G324" s="48"/>
      <c r="H324" s="48"/>
      <c r="I324" s="48"/>
      <c r="J324" s="48"/>
      <c r="K324" s="48"/>
      <c r="L324" s="48"/>
      <c r="M324" s="48"/>
      <c r="N324" s="48"/>
      <c r="O324" s="48"/>
      <c r="P324" s="48"/>
      <c r="Q324" s="48"/>
      <c r="R324" s="48"/>
      <c r="S324" s="48"/>
      <c r="T324" s="48"/>
      <c r="U324" s="48"/>
    </row>
    <row r="325" spans="1:21">
      <c r="A325" s="27" t="s">
        <v>315</v>
      </c>
      <c r="B325" s="8">
        <v>1456.4861100000001</v>
      </c>
      <c r="C325" s="8">
        <v>-1273.3617199999999</v>
      </c>
      <c r="D325" s="8">
        <v>0</v>
      </c>
      <c r="E325" s="8">
        <v>0</v>
      </c>
      <c r="F325" s="8">
        <v>183.12439000000001</v>
      </c>
      <c r="G325" s="48"/>
      <c r="H325" s="48"/>
      <c r="I325" s="48"/>
      <c r="J325" s="48"/>
      <c r="K325" s="48"/>
      <c r="L325" s="48"/>
      <c r="M325" s="48"/>
      <c r="N325" s="48"/>
      <c r="O325" s="48"/>
      <c r="P325" s="48"/>
      <c r="Q325" s="48"/>
      <c r="R325" s="48"/>
      <c r="S325" s="48"/>
      <c r="T325" s="48"/>
      <c r="U325" s="48"/>
    </row>
    <row r="326" spans="1:21">
      <c r="A326" s="21" t="s">
        <v>316</v>
      </c>
      <c r="B326" s="10">
        <v>525.77000999999996</v>
      </c>
      <c r="C326" s="10">
        <v>0</v>
      </c>
      <c r="D326" s="10">
        <v>0</v>
      </c>
      <c r="E326" s="10">
        <v>0</v>
      </c>
      <c r="F326" s="10">
        <v>525.77000999999996</v>
      </c>
      <c r="G326" s="48"/>
      <c r="H326" s="48"/>
      <c r="I326" s="48"/>
      <c r="J326" s="48"/>
      <c r="K326" s="48"/>
      <c r="L326" s="48"/>
      <c r="M326" s="48"/>
      <c r="N326" s="48"/>
      <c r="O326" s="48"/>
      <c r="P326" s="48"/>
      <c r="Q326" s="48"/>
      <c r="R326" s="48"/>
      <c r="S326" s="48"/>
      <c r="T326" s="48"/>
      <c r="U326" s="48"/>
    </row>
    <row r="327" spans="1:21">
      <c r="A327" s="14" t="s">
        <v>317</v>
      </c>
      <c r="B327" s="8">
        <v>1982.25612</v>
      </c>
      <c r="C327" s="8">
        <v>-1273.3617199999999</v>
      </c>
      <c r="D327" s="8">
        <v>0</v>
      </c>
      <c r="E327" s="8">
        <v>0</v>
      </c>
      <c r="F327" s="8">
        <v>708.89440000000002</v>
      </c>
      <c r="G327" s="48"/>
      <c r="H327" s="48"/>
      <c r="I327" s="48"/>
      <c r="J327" s="48"/>
      <c r="K327" s="48"/>
      <c r="L327" s="48"/>
      <c r="M327" s="48"/>
      <c r="N327" s="48"/>
      <c r="O327" s="48"/>
      <c r="P327" s="48"/>
      <c r="Q327" s="48"/>
      <c r="R327" s="48"/>
      <c r="S327" s="48"/>
      <c r="T327" s="48"/>
      <c r="U327" s="48"/>
    </row>
    <row r="328" spans="1:21">
      <c r="A328" s="21" t="s">
        <v>318</v>
      </c>
      <c r="B328" s="10">
        <v>0</v>
      </c>
      <c r="C328" s="10">
        <v>0</v>
      </c>
      <c r="D328" s="10">
        <v>0</v>
      </c>
      <c r="E328" s="10">
        <v>0</v>
      </c>
      <c r="F328" s="10">
        <v>0</v>
      </c>
      <c r="G328" s="48"/>
      <c r="H328" s="48"/>
      <c r="I328" s="48"/>
      <c r="J328" s="48"/>
      <c r="K328" s="48"/>
      <c r="L328" s="48"/>
      <c r="M328" s="48"/>
      <c r="N328" s="48"/>
      <c r="O328" s="48"/>
      <c r="P328" s="48"/>
      <c r="Q328" s="48"/>
      <c r="R328" s="48"/>
      <c r="S328" s="48"/>
      <c r="T328" s="48"/>
      <c r="U328" s="48"/>
    </row>
    <row r="329" spans="1:21">
      <c r="A329" s="27" t="s">
        <v>319</v>
      </c>
      <c r="B329" s="8">
        <v>1982.25612</v>
      </c>
      <c r="C329" s="8">
        <v>-1273.3617199999999</v>
      </c>
      <c r="D329" s="8">
        <v>0</v>
      </c>
      <c r="E329" s="8">
        <v>0</v>
      </c>
      <c r="F329" s="8">
        <v>708.89440000000002</v>
      </c>
      <c r="G329" s="48"/>
      <c r="H329" s="48"/>
      <c r="I329" s="48"/>
      <c r="J329" s="48"/>
      <c r="K329" s="48"/>
      <c r="L329" s="48"/>
      <c r="M329" s="48"/>
      <c r="N329" s="48"/>
      <c r="O329" s="48"/>
      <c r="P329" s="48"/>
      <c r="Q329" s="48"/>
      <c r="R329" s="48"/>
      <c r="S329" s="48"/>
      <c r="T329" s="48"/>
      <c r="U329" s="48"/>
    </row>
    <row r="330" spans="1:21">
      <c r="A330" s="21" t="s">
        <v>320</v>
      </c>
      <c r="B330" s="10">
        <v>0</v>
      </c>
      <c r="C330" s="10">
        <v>0</v>
      </c>
      <c r="D330" s="10">
        <v>0</v>
      </c>
      <c r="E330" s="10">
        <v>0</v>
      </c>
      <c r="F330" s="10">
        <v>0</v>
      </c>
      <c r="G330" s="48"/>
      <c r="H330" s="48"/>
      <c r="I330" s="48"/>
      <c r="J330" s="48"/>
      <c r="K330" s="48"/>
      <c r="L330" s="48"/>
      <c r="M330" s="48"/>
      <c r="N330" s="48"/>
      <c r="O330" s="48"/>
      <c r="P330" s="48"/>
      <c r="Q330" s="48"/>
      <c r="R330" s="48"/>
      <c r="S330" s="48"/>
      <c r="T330" s="48"/>
      <c r="U330" s="48"/>
    </row>
    <row r="331" spans="1:21">
      <c r="A331" s="27" t="s">
        <v>321</v>
      </c>
      <c r="B331" s="8">
        <v>1982.25612</v>
      </c>
      <c r="C331" s="8">
        <v>-1273.3617199999999</v>
      </c>
      <c r="D331" s="8">
        <v>0</v>
      </c>
      <c r="E331" s="8">
        <v>0</v>
      </c>
      <c r="F331" s="8">
        <v>708.89440000000002</v>
      </c>
      <c r="G331" s="48"/>
      <c r="H331" s="48"/>
      <c r="I331" s="48"/>
      <c r="J331" s="48"/>
      <c r="K331" s="48"/>
      <c r="L331" s="48"/>
      <c r="M331" s="48"/>
      <c r="N331" s="48"/>
      <c r="O331" s="48"/>
      <c r="P331" s="48"/>
      <c r="Q331" s="48"/>
      <c r="R331" s="48"/>
      <c r="S331" s="48"/>
      <c r="T331" s="48"/>
      <c r="U331" s="48"/>
    </row>
    <row r="332" spans="1:21" ht="3.75" customHeight="1" thickBot="1">
      <c r="A332" s="30"/>
      <c r="B332" s="31"/>
      <c r="C332" s="31"/>
      <c r="D332" s="31"/>
      <c r="E332" s="31"/>
      <c r="F332" s="31"/>
      <c r="G332" s="48"/>
      <c r="H332" s="48"/>
      <c r="I332" s="48"/>
      <c r="J332" s="48"/>
      <c r="K332" s="48"/>
      <c r="L332" s="48"/>
      <c r="M332" s="48"/>
      <c r="N332" s="48"/>
      <c r="O332" s="48"/>
      <c r="P332" s="48"/>
      <c r="Q332" s="48"/>
      <c r="R332" s="48"/>
      <c r="S332" s="48"/>
      <c r="T332" s="48"/>
      <c r="U332" s="48"/>
    </row>
    <row r="333" spans="1:21" ht="15.75" thickTop="1">
      <c r="A333" s="16"/>
      <c r="B333" s="32"/>
      <c r="C333" s="32"/>
      <c r="D333" s="32"/>
      <c r="E333" s="32"/>
      <c r="F333" s="32"/>
      <c r="G333" s="48"/>
      <c r="H333" s="48"/>
      <c r="I333" s="48"/>
      <c r="J333" s="48"/>
      <c r="K333" s="48"/>
      <c r="L333" s="48"/>
      <c r="M333" s="48"/>
      <c r="N333" s="48"/>
      <c r="O333" s="48"/>
      <c r="P333" s="48"/>
      <c r="Q333" s="48"/>
      <c r="R333" s="48"/>
      <c r="S333" s="48"/>
      <c r="T333" s="48"/>
      <c r="U333" s="48"/>
    </row>
  </sheetData>
  <mergeCells count="4">
    <mergeCell ref="A1:F1"/>
    <mergeCell ref="A2:F2"/>
    <mergeCell ref="A3:F3"/>
    <mergeCell ref="A4:F4"/>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dimension ref="A1:U333"/>
  <sheetViews>
    <sheetView workbookViewId="0">
      <selection activeCell="B159" sqref="B159:C159"/>
    </sheetView>
  </sheetViews>
  <sheetFormatPr baseColWidth="10" defaultColWidth="9.140625" defaultRowHeight="15"/>
  <cols>
    <col min="1" max="1" width="104.42578125" bestFit="1" customWidth="1"/>
    <col min="2" max="3" width="10.7109375" bestFit="1" customWidth="1"/>
    <col min="4" max="256" width="11.42578125" customWidth="1"/>
    <col min="257" max="257" width="104.42578125" bestFit="1" customWidth="1"/>
    <col min="258" max="259" width="10.7109375" bestFit="1" customWidth="1"/>
    <col min="260" max="512" width="11.42578125" customWidth="1"/>
    <col min="513" max="513" width="104.42578125" bestFit="1" customWidth="1"/>
    <col min="514" max="515" width="10.7109375" bestFit="1" customWidth="1"/>
    <col min="516" max="768" width="11.42578125" customWidth="1"/>
    <col min="769" max="769" width="104.42578125" bestFit="1" customWidth="1"/>
    <col min="770" max="771" width="10.7109375" bestFit="1" customWidth="1"/>
    <col min="772" max="1024" width="11.42578125" customWidth="1"/>
    <col min="1025" max="1025" width="104.42578125" bestFit="1" customWidth="1"/>
    <col min="1026" max="1027" width="10.7109375" bestFit="1" customWidth="1"/>
    <col min="1028" max="1280" width="11.42578125" customWidth="1"/>
    <col min="1281" max="1281" width="104.42578125" bestFit="1" customWidth="1"/>
    <col min="1282" max="1283" width="10.7109375" bestFit="1" customWidth="1"/>
    <col min="1284" max="1536" width="11.42578125" customWidth="1"/>
    <col min="1537" max="1537" width="104.42578125" bestFit="1" customWidth="1"/>
    <col min="1538" max="1539" width="10.7109375" bestFit="1" customWidth="1"/>
    <col min="1540" max="1792" width="11.42578125" customWidth="1"/>
    <col min="1793" max="1793" width="104.42578125" bestFit="1" customWidth="1"/>
    <col min="1794" max="1795" width="10.7109375" bestFit="1" customWidth="1"/>
    <col min="1796" max="2048" width="11.42578125" customWidth="1"/>
    <col min="2049" max="2049" width="104.42578125" bestFit="1" customWidth="1"/>
    <col min="2050" max="2051" width="10.7109375" bestFit="1" customWidth="1"/>
    <col min="2052" max="2304" width="11.42578125" customWidth="1"/>
    <col min="2305" max="2305" width="104.42578125" bestFit="1" customWidth="1"/>
    <col min="2306" max="2307" width="10.7109375" bestFit="1" customWidth="1"/>
    <col min="2308" max="2560" width="11.42578125" customWidth="1"/>
    <col min="2561" max="2561" width="104.42578125" bestFit="1" customWidth="1"/>
    <col min="2562" max="2563" width="10.7109375" bestFit="1" customWidth="1"/>
    <col min="2564" max="2816" width="11.42578125" customWidth="1"/>
    <col min="2817" max="2817" width="104.42578125" bestFit="1" customWidth="1"/>
    <col min="2818" max="2819" width="10.7109375" bestFit="1" customWidth="1"/>
    <col min="2820" max="3072" width="11.42578125" customWidth="1"/>
    <col min="3073" max="3073" width="104.42578125" bestFit="1" customWidth="1"/>
    <col min="3074" max="3075" width="10.7109375" bestFit="1" customWidth="1"/>
    <col min="3076" max="3328" width="11.42578125" customWidth="1"/>
    <col min="3329" max="3329" width="104.42578125" bestFit="1" customWidth="1"/>
    <col min="3330" max="3331" width="10.7109375" bestFit="1" customWidth="1"/>
    <col min="3332" max="3584" width="11.42578125" customWidth="1"/>
    <col min="3585" max="3585" width="104.42578125" bestFit="1" customWidth="1"/>
    <col min="3586" max="3587" width="10.7109375" bestFit="1" customWidth="1"/>
    <col min="3588" max="3840" width="11.42578125" customWidth="1"/>
    <col min="3841" max="3841" width="104.42578125" bestFit="1" customWidth="1"/>
    <col min="3842" max="3843" width="10.7109375" bestFit="1" customWidth="1"/>
    <col min="3844" max="4096" width="11.42578125" customWidth="1"/>
    <col min="4097" max="4097" width="104.42578125" bestFit="1" customWidth="1"/>
    <col min="4098" max="4099" width="10.7109375" bestFit="1" customWidth="1"/>
    <col min="4100" max="4352" width="11.42578125" customWidth="1"/>
    <col min="4353" max="4353" width="104.42578125" bestFit="1" customWidth="1"/>
    <col min="4354" max="4355" width="10.7109375" bestFit="1" customWidth="1"/>
    <col min="4356" max="4608" width="11.42578125" customWidth="1"/>
    <col min="4609" max="4609" width="104.42578125" bestFit="1" customWidth="1"/>
    <col min="4610" max="4611" width="10.7109375" bestFit="1" customWidth="1"/>
    <col min="4612" max="4864" width="11.42578125" customWidth="1"/>
    <col min="4865" max="4865" width="104.42578125" bestFit="1" customWidth="1"/>
    <col min="4866" max="4867" width="10.7109375" bestFit="1" customWidth="1"/>
    <col min="4868" max="5120" width="11.42578125" customWidth="1"/>
    <col min="5121" max="5121" width="104.42578125" bestFit="1" customWidth="1"/>
    <col min="5122" max="5123" width="10.7109375" bestFit="1" customWidth="1"/>
    <col min="5124" max="5376" width="11.42578125" customWidth="1"/>
    <col min="5377" max="5377" width="104.42578125" bestFit="1" customWidth="1"/>
    <col min="5378" max="5379" width="10.7109375" bestFit="1" customWidth="1"/>
    <col min="5380" max="5632" width="11.42578125" customWidth="1"/>
    <col min="5633" max="5633" width="104.42578125" bestFit="1" customWidth="1"/>
    <col min="5634" max="5635" width="10.7109375" bestFit="1" customWidth="1"/>
    <col min="5636" max="5888" width="11.42578125" customWidth="1"/>
    <col min="5889" max="5889" width="104.42578125" bestFit="1" customWidth="1"/>
    <col min="5890" max="5891" width="10.7109375" bestFit="1" customWidth="1"/>
    <col min="5892" max="6144" width="11.42578125" customWidth="1"/>
    <col min="6145" max="6145" width="104.42578125" bestFit="1" customWidth="1"/>
    <col min="6146" max="6147" width="10.7109375" bestFit="1" customWidth="1"/>
    <col min="6148" max="6400" width="11.42578125" customWidth="1"/>
    <col min="6401" max="6401" width="104.42578125" bestFit="1" customWidth="1"/>
    <col min="6402" max="6403" width="10.7109375" bestFit="1" customWidth="1"/>
    <col min="6404" max="6656" width="11.42578125" customWidth="1"/>
    <col min="6657" max="6657" width="104.42578125" bestFit="1" customWidth="1"/>
    <col min="6658" max="6659" width="10.7109375" bestFit="1" customWidth="1"/>
    <col min="6660" max="6912" width="11.42578125" customWidth="1"/>
    <col min="6913" max="6913" width="104.42578125" bestFit="1" customWidth="1"/>
    <col min="6914" max="6915" width="10.7109375" bestFit="1" customWidth="1"/>
    <col min="6916" max="7168" width="11.42578125" customWidth="1"/>
    <col min="7169" max="7169" width="104.42578125" bestFit="1" customWidth="1"/>
    <col min="7170" max="7171" width="10.7109375" bestFit="1" customWidth="1"/>
    <col min="7172" max="7424" width="11.42578125" customWidth="1"/>
    <col min="7425" max="7425" width="104.42578125" bestFit="1" customWidth="1"/>
    <col min="7426" max="7427" width="10.7109375" bestFit="1" customWidth="1"/>
    <col min="7428" max="7680" width="11.42578125" customWidth="1"/>
    <col min="7681" max="7681" width="104.42578125" bestFit="1" customWidth="1"/>
    <col min="7682" max="7683" width="10.7109375" bestFit="1" customWidth="1"/>
    <col min="7684" max="7936" width="11.42578125" customWidth="1"/>
    <col min="7937" max="7937" width="104.42578125" bestFit="1" customWidth="1"/>
    <col min="7938" max="7939" width="10.7109375" bestFit="1" customWidth="1"/>
    <col min="7940" max="8192" width="11.42578125" customWidth="1"/>
    <col min="8193" max="8193" width="104.42578125" bestFit="1" customWidth="1"/>
    <col min="8194" max="8195" width="10.7109375" bestFit="1" customWidth="1"/>
    <col min="8196" max="8448" width="11.42578125" customWidth="1"/>
    <col min="8449" max="8449" width="104.42578125" bestFit="1" customWidth="1"/>
    <col min="8450" max="8451" width="10.7109375" bestFit="1" customWidth="1"/>
    <col min="8452" max="8704" width="11.42578125" customWidth="1"/>
    <col min="8705" max="8705" width="104.42578125" bestFit="1" customWidth="1"/>
    <col min="8706" max="8707" width="10.7109375" bestFit="1" customWidth="1"/>
    <col min="8708" max="8960" width="11.42578125" customWidth="1"/>
    <col min="8961" max="8961" width="104.42578125" bestFit="1" customWidth="1"/>
    <col min="8962" max="8963" width="10.7109375" bestFit="1" customWidth="1"/>
    <col min="8964" max="9216" width="11.42578125" customWidth="1"/>
    <col min="9217" max="9217" width="104.42578125" bestFit="1" customWidth="1"/>
    <col min="9218" max="9219" width="10.7109375" bestFit="1" customWidth="1"/>
    <col min="9220" max="9472" width="11.42578125" customWidth="1"/>
    <col min="9473" max="9473" width="104.42578125" bestFit="1" customWidth="1"/>
    <col min="9474" max="9475" width="10.7109375" bestFit="1" customWidth="1"/>
    <col min="9476" max="9728" width="11.42578125" customWidth="1"/>
    <col min="9729" max="9729" width="104.42578125" bestFit="1" customWidth="1"/>
    <col min="9730" max="9731" width="10.7109375" bestFit="1" customWidth="1"/>
    <col min="9732" max="9984" width="11.42578125" customWidth="1"/>
    <col min="9985" max="9985" width="104.42578125" bestFit="1" customWidth="1"/>
    <col min="9986" max="9987" width="10.7109375" bestFit="1" customWidth="1"/>
    <col min="9988" max="10240" width="11.42578125" customWidth="1"/>
    <col min="10241" max="10241" width="104.42578125" bestFit="1" customWidth="1"/>
    <col min="10242" max="10243" width="10.7109375" bestFit="1" customWidth="1"/>
    <col min="10244" max="10496" width="11.42578125" customWidth="1"/>
    <col min="10497" max="10497" width="104.42578125" bestFit="1" customWidth="1"/>
    <col min="10498" max="10499" width="10.7109375" bestFit="1" customWidth="1"/>
    <col min="10500" max="10752" width="11.42578125" customWidth="1"/>
    <col min="10753" max="10753" width="104.42578125" bestFit="1" customWidth="1"/>
    <col min="10754" max="10755" width="10.7109375" bestFit="1" customWidth="1"/>
    <col min="10756" max="11008" width="11.42578125" customWidth="1"/>
    <col min="11009" max="11009" width="104.42578125" bestFit="1" customWidth="1"/>
    <col min="11010" max="11011" width="10.7109375" bestFit="1" customWidth="1"/>
    <col min="11012" max="11264" width="11.42578125" customWidth="1"/>
    <col min="11265" max="11265" width="104.42578125" bestFit="1" customWidth="1"/>
    <col min="11266" max="11267" width="10.7109375" bestFit="1" customWidth="1"/>
    <col min="11268" max="11520" width="11.42578125" customWidth="1"/>
    <col min="11521" max="11521" width="104.42578125" bestFit="1" customWidth="1"/>
    <col min="11522" max="11523" width="10.7109375" bestFit="1" customWidth="1"/>
    <col min="11524" max="11776" width="11.42578125" customWidth="1"/>
    <col min="11777" max="11777" width="104.42578125" bestFit="1" customWidth="1"/>
    <col min="11778" max="11779" width="10.7109375" bestFit="1" customWidth="1"/>
    <col min="11780" max="12032" width="11.42578125" customWidth="1"/>
    <col min="12033" max="12033" width="104.42578125" bestFit="1" customWidth="1"/>
    <col min="12034" max="12035" width="10.7109375" bestFit="1" customWidth="1"/>
    <col min="12036" max="12288" width="11.42578125" customWidth="1"/>
    <col min="12289" max="12289" width="104.42578125" bestFit="1" customWidth="1"/>
    <col min="12290" max="12291" width="10.7109375" bestFit="1" customWidth="1"/>
    <col min="12292" max="12544" width="11.42578125" customWidth="1"/>
    <col min="12545" max="12545" width="104.42578125" bestFit="1" customWidth="1"/>
    <col min="12546" max="12547" width="10.7109375" bestFit="1" customWidth="1"/>
    <col min="12548" max="12800" width="11.42578125" customWidth="1"/>
    <col min="12801" max="12801" width="104.42578125" bestFit="1" customWidth="1"/>
    <col min="12802" max="12803" width="10.7109375" bestFit="1" customWidth="1"/>
    <col min="12804" max="13056" width="11.42578125" customWidth="1"/>
    <col min="13057" max="13057" width="104.42578125" bestFit="1" customWidth="1"/>
    <col min="13058" max="13059" width="10.7109375" bestFit="1" customWidth="1"/>
    <col min="13060" max="13312" width="11.42578125" customWidth="1"/>
    <col min="13313" max="13313" width="104.42578125" bestFit="1" customWidth="1"/>
    <col min="13314" max="13315" width="10.7109375" bestFit="1" customWidth="1"/>
    <col min="13316" max="13568" width="11.42578125" customWidth="1"/>
    <col min="13569" max="13569" width="104.42578125" bestFit="1" customWidth="1"/>
    <col min="13570" max="13571" width="10.7109375" bestFit="1" customWidth="1"/>
    <col min="13572" max="13824" width="11.42578125" customWidth="1"/>
    <col min="13825" max="13825" width="104.42578125" bestFit="1" customWidth="1"/>
    <col min="13826" max="13827" width="10.7109375" bestFit="1" customWidth="1"/>
    <col min="13828" max="14080" width="11.42578125" customWidth="1"/>
    <col min="14081" max="14081" width="104.42578125" bestFit="1" customWidth="1"/>
    <col min="14082" max="14083" width="10.7109375" bestFit="1" customWidth="1"/>
    <col min="14084" max="14336" width="11.42578125" customWidth="1"/>
    <col min="14337" max="14337" width="104.42578125" bestFit="1" customWidth="1"/>
    <col min="14338" max="14339" width="10.7109375" bestFit="1" customWidth="1"/>
    <col min="14340" max="14592" width="11.42578125" customWidth="1"/>
    <col min="14593" max="14593" width="104.42578125" bestFit="1" customWidth="1"/>
    <col min="14594" max="14595" width="10.7109375" bestFit="1" customWidth="1"/>
    <col min="14596" max="14848" width="11.42578125" customWidth="1"/>
    <col min="14849" max="14849" width="104.42578125" bestFit="1" customWidth="1"/>
    <col min="14850" max="14851" width="10.7109375" bestFit="1" customWidth="1"/>
    <col min="14852" max="15104" width="11.42578125" customWidth="1"/>
    <col min="15105" max="15105" width="104.42578125" bestFit="1" customWidth="1"/>
    <col min="15106" max="15107" width="10.7109375" bestFit="1" customWidth="1"/>
    <col min="15108" max="15360" width="11.42578125" customWidth="1"/>
    <col min="15361" max="15361" width="104.42578125" bestFit="1" customWidth="1"/>
    <col min="15362" max="15363" width="10.7109375" bestFit="1" customWidth="1"/>
    <col min="15364" max="15616" width="11.42578125" customWidth="1"/>
    <col min="15617" max="15617" width="104.42578125" bestFit="1" customWidth="1"/>
    <col min="15618" max="15619" width="10.7109375" bestFit="1" customWidth="1"/>
    <col min="15620" max="15872" width="11.42578125" customWidth="1"/>
    <col min="15873" max="15873" width="104.42578125" bestFit="1" customWidth="1"/>
    <col min="15874" max="15875" width="10.7109375" bestFit="1" customWidth="1"/>
    <col min="15876" max="16128" width="11.42578125" customWidth="1"/>
    <col min="16129" max="16129" width="104.42578125" bestFit="1" customWidth="1"/>
    <col min="16130" max="16131" width="10.7109375" bestFit="1" customWidth="1"/>
    <col min="16132" max="16384" width="11.42578125" customWidth="1"/>
  </cols>
  <sheetData>
    <row r="1" spans="1:21" ht="30" customHeight="1">
      <c r="A1" s="740" t="s">
        <v>891</v>
      </c>
      <c r="B1" s="798"/>
      <c r="C1" s="798"/>
      <c r="D1" s="48"/>
      <c r="E1" s="48"/>
      <c r="F1" s="48"/>
      <c r="G1" s="48"/>
      <c r="H1" s="48"/>
      <c r="I1" s="48"/>
      <c r="J1" s="48"/>
      <c r="K1" s="48"/>
      <c r="L1" s="48"/>
      <c r="M1" s="48"/>
      <c r="N1" s="48"/>
      <c r="O1" s="48"/>
      <c r="P1" s="48"/>
      <c r="Q1" s="48"/>
      <c r="R1" s="48"/>
      <c r="S1" s="48"/>
      <c r="T1" s="48"/>
      <c r="U1" s="48"/>
    </row>
    <row r="2" spans="1:21" ht="18">
      <c r="A2" s="741" t="s">
        <v>322</v>
      </c>
      <c r="B2" s="799"/>
      <c r="C2" s="799"/>
      <c r="D2" s="48"/>
      <c r="E2" s="48"/>
      <c r="F2" s="48"/>
      <c r="G2" s="48"/>
      <c r="H2" s="48"/>
      <c r="I2" s="48"/>
      <c r="J2" s="48"/>
      <c r="K2" s="48"/>
      <c r="L2" s="48"/>
      <c r="M2" s="48"/>
      <c r="N2" s="48"/>
      <c r="O2" s="48"/>
      <c r="P2" s="48"/>
      <c r="Q2" s="48"/>
      <c r="R2" s="48"/>
      <c r="S2" s="48"/>
      <c r="T2" s="48"/>
      <c r="U2" s="48"/>
    </row>
    <row r="3" spans="1:21" ht="18">
      <c r="A3" s="741" t="s">
        <v>2</v>
      </c>
      <c r="B3" s="799"/>
      <c r="C3" s="799"/>
      <c r="D3" s="48"/>
      <c r="E3" s="48"/>
      <c r="F3" s="48"/>
      <c r="G3" s="48"/>
      <c r="H3" s="48"/>
      <c r="I3" s="48"/>
      <c r="J3" s="48"/>
      <c r="K3" s="48"/>
      <c r="L3" s="48"/>
      <c r="M3" s="48"/>
      <c r="N3" s="48"/>
      <c r="O3" s="48"/>
      <c r="P3" s="48"/>
      <c r="Q3" s="48"/>
      <c r="R3" s="48"/>
      <c r="S3" s="48"/>
      <c r="T3" s="48"/>
      <c r="U3" s="48"/>
    </row>
    <row r="4" spans="1:21" ht="30" customHeight="1">
      <c r="A4" s="742" t="s">
        <v>3</v>
      </c>
      <c r="B4" s="800"/>
      <c r="C4" s="800"/>
      <c r="D4" s="48"/>
      <c r="E4" s="48"/>
      <c r="F4" s="48"/>
      <c r="G4" s="48"/>
      <c r="H4" s="48"/>
      <c r="I4" s="48"/>
      <c r="J4" s="48"/>
      <c r="K4" s="48"/>
      <c r="L4" s="48"/>
      <c r="M4" s="48"/>
      <c r="N4" s="48"/>
      <c r="O4" s="48"/>
      <c r="P4" s="48"/>
      <c r="Q4" s="48"/>
      <c r="R4" s="48"/>
      <c r="S4" s="48"/>
      <c r="T4" s="48"/>
      <c r="U4" s="48"/>
    </row>
    <row r="5" spans="1:21" ht="3.75" customHeight="1">
      <c r="A5" s="48"/>
      <c r="B5" s="47"/>
      <c r="C5" s="47"/>
      <c r="D5" s="48"/>
      <c r="E5" s="48"/>
      <c r="F5" s="48"/>
      <c r="G5" s="48"/>
      <c r="H5" s="48"/>
      <c r="I5" s="48"/>
      <c r="J5" s="48"/>
      <c r="K5" s="48"/>
      <c r="L5" s="48"/>
      <c r="M5" s="48"/>
      <c r="N5" s="48"/>
      <c r="O5" s="48"/>
      <c r="P5" s="48"/>
      <c r="Q5" s="48"/>
      <c r="R5" s="48"/>
      <c r="S5" s="48"/>
      <c r="T5" s="48"/>
      <c r="U5" s="48"/>
    </row>
    <row r="6" spans="1:21" ht="30" customHeight="1" thickBot="1">
      <c r="A6" s="14"/>
      <c r="B6" s="36" t="s">
        <v>892</v>
      </c>
      <c r="C6" s="457" t="s">
        <v>335</v>
      </c>
      <c r="D6" s="48"/>
      <c r="E6" s="48"/>
      <c r="F6" s="48"/>
      <c r="G6" s="48"/>
      <c r="H6" s="48"/>
      <c r="I6" s="48"/>
      <c r="J6" s="48"/>
      <c r="K6" s="48"/>
      <c r="L6" s="48"/>
      <c r="M6" s="48"/>
      <c r="N6" s="48"/>
      <c r="O6" s="48"/>
      <c r="P6" s="48"/>
      <c r="Q6" s="48"/>
      <c r="R6" s="48"/>
      <c r="S6" s="48"/>
      <c r="T6" s="48"/>
      <c r="U6" s="48"/>
    </row>
    <row r="7" spans="1:21">
      <c r="A7" s="38" t="s">
        <v>9</v>
      </c>
      <c r="B7" s="6">
        <v>9317013.050520001</v>
      </c>
      <c r="C7" s="6">
        <v>9317013.050520001</v>
      </c>
      <c r="D7" s="48"/>
      <c r="E7" s="48"/>
      <c r="F7" s="48"/>
      <c r="G7" s="48"/>
      <c r="H7" s="48"/>
      <c r="I7" s="48"/>
      <c r="J7" s="48"/>
      <c r="K7" s="48"/>
      <c r="L7" s="48"/>
      <c r="M7" s="48"/>
      <c r="N7" s="48"/>
      <c r="O7" s="48"/>
      <c r="P7" s="48"/>
      <c r="Q7" s="48"/>
      <c r="R7" s="48"/>
      <c r="S7" s="48"/>
      <c r="T7" s="48"/>
      <c r="U7" s="48"/>
    </row>
    <row r="8" spans="1:21">
      <c r="A8" s="15" t="s">
        <v>10</v>
      </c>
      <c r="B8" s="8">
        <v>285833.25135000004</v>
      </c>
      <c r="C8" s="8">
        <v>285833.25135000004</v>
      </c>
      <c r="D8" s="48"/>
      <c r="E8" s="48"/>
      <c r="F8" s="48"/>
      <c r="G8" s="48"/>
      <c r="H8" s="48"/>
      <c r="I8" s="48"/>
      <c r="J8" s="48"/>
      <c r="K8" s="48"/>
      <c r="L8" s="48"/>
      <c r="M8" s="48"/>
      <c r="N8" s="48"/>
      <c r="O8" s="48"/>
      <c r="P8" s="48"/>
      <c r="Q8" s="48"/>
      <c r="R8" s="48"/>
      <c r="S8" s="48"/>
      <c r="T8" s="48"/>
      <c r="U8" s="48"/>
    </row>
    <row r="9" spans="1:21">
      <c r="A9" s="16" t="s">
        <v>11</v>
      </c>
      <c r="B9" s="10">
        <v>0</v>
      </c>
      <c r="C9" s="10">
        <v>0</v>
      </c>
      <c r="D9" s="48"/>
      <c r="E9" s="48"/>
      <c r="F9" s="48"/>
      <c r="G9" s="48"/>
      <c r="H9" s="48"/>
      <c r="I9" s="48"/>
      <c r="J9" s="48"/>
      <c r="K9" s="48"/>
      <c r="L9" s="48"/>
      <c r="M9" s="48"/>
      <c r="N9" s="48"/>
      <c r="O9" s="48"/>
      <c r="P9" s="48"/>
      <c r="Q9" s="48"/>
      <c r="R9" s="48"/>
      <c r="S9" s="48"/>
      <c r="T9" s="48"/>
      <c r="U9" s="48"/>
    </row>
    <row r="10" spans="1:21">
      <c r="A10" s="16" t="s">
        <v>12</v>
      </c>
      <c r="B10" s="10">
        <v>195221.98080000002</v>
      </c>
      <c r="C10" s="10">
        <v>195221.98080000002</v>
      </c>
      <c r="D10" s="48"/>
      <c r="E10" s="48"/>
      <c r="F10" s="48"/>
      <c r="G10" s="48"/>
      <c r="H10" s="48"/>
      <c r="I10" s="48"/>
      <c r="J10" s="48"/>
      <c r="K10" s="48"/>
      <c r="L10" s="48"/>
      <c r="M10" s="48"/>
      <c r="N10" s="48"/>
      <c r="O10" s="48"/>
      <c r="P10" s="48"/>
      <c r="Q10" s="48"/>
      <c r="R10" s="48"/>
      <c r="S10" s="48"/>
      <c r="T10" s="48"/>
      <c r="U10" s="48"/>
    </row>
    <row r="11" spans="1:21">
      <c r="A11" s="16" t="s">
        <v>13</v>
      </c>
      <c r="B11" s="10">
        <v>90611.270550000001</v>
      </c>
      <c r="C11" s="10">
        <v>90611.270550000001</v>
      </c>
      <c r="D11" s="48"/>
      <c r="E11" s="48"/>
      <c r="F11" s="48"/>
      <c r="G11" s="48"/>
      <c r="H11" s="48"/>
      <c r="I11" s="48"/>
      <c r="J11" s="48"/>
      <c r="K11" s="48"/>
      <c r="L11" s="48"/>
      <c r="M11" s="48"/>
      <c r="N11" s="48"/>
      <c r="O11" s="48"/>
      <c r="P11" s="48"/>
      <c r="Q11" s="48"/>
      <c r="R11" s="48"/>
      <c r="S11" s="48"/>
      <c r="T11" s="48"/>
      <c r="U11" s="48"/>
    </row>
    <row r="12" spans="1:21">
      <c r="A12" s="16" t="s">
        <v>14</v>
      </c>
      <c r="B12" s="10">
        <v>0</v>
      </c>
      <c r="C12" s="10">
        <v>0</v>
      </c>
      <c r="D12" s="48"/>
      <c r="E12" s="48"/>
      <c r="F12" s="48"/>
      <c r="G12" s="48"/>
      <c r="H12" s="48"/>
      <c r="I12" s="48"/>
      <c r="J12" s="48"/>
      <c r="K12" s="48"/>
      <c r="L12" s="48"/>
      <c r="M12" s="48"/>
      <c r="N12" s="48"/>
      <c r="O12" s="48"/>
      <c r="P12" s="48"/>
      <c r="Q12" s="48"/>
      <c r="R12" s="48"/>
      <c r="S12" s="48"/>
      <c r="T12" s="48"/>
      <c r="U12" s="48"/>
    </row>
    <row r="13" spans="1:21">
      <c r="A13" s="16" t="s">
        <v>15</v>
      </c>
      <c r="B13" s="10">
        <v>0</v>
      </c>
      <c r="C13" s="10">
        <v>0</v>
      </c>
      <c r="D13" s="48"/>
      <c r="E13" s="48"/>
      <c r="F13" s="48"/>
      <c r="G13" s="48"/>
      <c r="H13" s="48"/>
      <c r="I13" s="48"/>
      <c r="J13" s="48"/>
      <c r="K13" s="48"/>
      <c r="L13" s="48"/>
      <c r="M13" s="48"/>
      <c r="N13" s="48"/>
      <c r="O13" s="48"/>
      <c r="P13" s="48"/>
      <c r="Q13" s="48"/>
      <c r="R13" s="48"/>
      <c r="S13" s="48"/>
      <c r="T13" s="48"/>
      <c r="U13" s="48"/>
    </row>
    <row r="14" spans="1:21">
      <c r="A14" s="11" t="s">
        <v>16</v>
      </c>
      <c r="B14" s="10">
        <v>0</v>
      </c>
      <c r="C14" s="10">
        <v>0</v>
      </c>
      <c r="D14" s="48"/>
      <c r="E14" s="48"/>
      <c r="F14" s="48"/>
      <c r="G14" s="48"/>
      <c r="H14" s="48"/>
      <c r="I14" s="48"/>
      <c r="J14" s="48"/>
      <c r="K14" s="48"/>
      <c r="L14" s="48"/>
      <c r="M14" s="48"/>
      <c r="N14" s="48"/>
      <c r="O14" s="48"/>
      <c r="P14" s="48"/>
      <c r="Q14" s="48"/>
      <c r="R14" s="48"/>
      <c r="S14" s="48"/>
      <c r="T14" s="48"/>
      <c r="U14" s="48"/>
    </row>
    <row r="15" spans="1:21">
      <c r="A15" s="16" t="s">
        <v>17</v>
      </c>
      <c r="B15" s="10">
        <v>0</v>
      </c>
      <c r="C15" s="10">
        <v>0</v>
      </c>
      <c r="D15" s="48"/>
      <c r="E15" s="48"/>
      <c r="F15" s="48"/>
      <c r="G15" s="48"/>
      <c r="H15" s="48"/>
      <c r="I15" s="48"/>
      <c r="J15" s="48"/>
      <c r="K15" s="48"/>
      <c r="L15" s="48"/>
      <c r="M15" s="48"/>
      <c r="N15" s="48"/>
      <c r="O15" s="48"/>
      <c r="P15" s="48"/>
      <c r="Q15" s="48"/>
      <c r="R15" s="48"/>
      <c r="S15" s="48"/>
      <c r="T15" s="48"/>
      <c r="U15" s="48"/>
    </row>
    <row r="16" spans="1:21">
      <c r="A16" s="16" t="s">
        <v>18</v>
      </c>
      <c r="B16" s="10">
        <v>0</v>
      </c>
      <c r="C16" s="10">
        <v>0</v>
      </c>
      <c r="D16" s="48"/>
      <c r="E16" s="48"/>
      <c r="F16" s="48"/>
      <c r="G16" s="48"/>
      <c r="H16" s="48"/>
      <c r="I16" s="48"/>
      <c r="J16" s="48"/>
      <c r="K16" s="48"/>
      <c r="L16" s="48"/>
      <c r="M16" s="48"/>
      <c r="N16" s="48"/>
      <c r="O16" s="48"/>
      <c r="P16" s="48"/>
      <c r="Q16" s="48"/>
      <c r="R16" s="48"/>
      <c r="S16" s="48"/>
      <c r="T16" s="48"/>
      <c r="U16" s="48"/>
    </row>
    <row r="17" spans="1:21">
      <c r="A17" s="15" t="s">
        <v>19</v>
      </c>
      <c r="B17" s="8">
        <v>924775.27267999994</v>
      </c>
      <c r="C17" s="8">
        <v>924775.27267999994</v>
      </c>
      <c r="D17" s="48"/>
      <c r="E17" s="48"/>
      <c r="F17" s="48"/>
      <c r="G17" s="48"/>
      <c r="H17" s="48"/>
      <c r="I17" s="48"/>
      <c r="J17" s="48"/>
      <c r="K17" s="48"/>
      <c r="L17" s="48"/>
      <c r="M17" s="48"/>
      <c r="N17" s="48"/>
      <c r="O17" s="48"/>
      <c r="P17" s="48"/>
      <c r="Q17" s="48"/>
      <c r="R17" s="48"/>
      <c r="S17" s="48"/>
      <c r="T17" s="48"/>
      <c r="U17" s="48"/>
    </row>
    <row r="18" spans="1:21">
      <c r="A18" s="16" t="s">
        <v>20</v>
      </c>
      <c r="B18" s="10">
        <v>0</v>
      </c>
      <c r="C18" s="10">
        <v>0</v>
      </c>
      <c r="D18" s="48"/>
      <c r="E18" s="48"/>
      <c r="F18" s="48"/>
      <c r="G18" s="48"/>
      <c r="H18" s="48"/>
      <c r="I18" s="48"/>
      <c r="J18" s="48"/>
      <c r="K18" s="48"/>
      <c r="L18" s="48"/>
      <c r="M18" s="48"/>
      <c r="N18" s="48"/>
      <c r="O18" s="48"/>
      <c r="P18" s="48"/>
      <c r="Q18" s="48"/>
      <c r="R18" s="48"/>
      <c r="S18" s="48"/>
      <c r="T18" s="48"/>
      <c r="U18" s="48"/>
    </row>
    <row r="19" spans="1:21">
      <c r="A19" s="16" t="s">
        <v>21</v>
      </c>
      <c r="B19" s="10">
        <v>868270.47571999999</v>
      </c>
      <c r="C19" s="10">
        <v>868270.47571999999</v>
      </c>
      <c r="D19" s="48"/>
      <c r="E19" s="48"/>
      <c r="F19" s="48"/>
      <c r="G19" s="48"/>
      <c r="H19" s="48"/>
      <c r="I19" s="48"/>
      <c r="J19" s="48"/>
      <c r="K19" s="48"/>
      <c r="L19" s="48"/>
      <c r="M19" s="48"/>
      <c r="N19" s="48"/>
      <c r="O19" s="48"/>
      <c r="P19" s="48"/>
      <c r="Q19" s="48"/>
      <c r="R19" s="48"/>
      <c r="S19" s="48"/>
      <c r="T19" s="48"/>
      <c r="U19" s="48"/>
    </row>
    <row r="20" spans="1:21">
      <c r="A20" s="16" t="s">
        <v>22</v>
      </c>
      <c r="B20" s="10">
        <v>0</v>
      </c>
      <c r="C20" s="10">
        <v>0</v>
      </c>
      <c r="D20" s="48"/>
      <c r="E20" s="48"/>
      <c r="F20" s="48"/>
      <c r="G20" s="48"/>
      <c r="H20" s="48"/>
      <c r="I20" s="48"/>
      <c r="J20" s="48"/>
      <c r="K20" s="48"/>
      <c r="L20" s="48"/>
      <c r="M20" s="48"/>
      <c r="N20" s="48"/>
      <c r="O20" s="48"/>
      <c r="P20" s="48"/>
      <c r="Q20" s="48"/>
      <c r="R20" s="48"/>
      <c r="S20" s="48"/>
      <c r="T20" s="48"/>
      <c r="U20" s="48"/>
    </row>
    <row r="21" spans="1:21">
      <c r="A21" s="16" t="s">
        <v>23</v>
      </c>
      <c r="B21" s="10">
        <v>0</v>
      </c>
      <c r="C21" s="10">
        <v>0</v>
      </c>
      <c r="D21" s="48"/>
      <c r="E21" s="48"/>
      <c r="F21" s="48"/>
      <c r="G21" s="48"/>
      <c r="H21" s="48"/>
      <c r="I21" s="48"/>
      <c r="J21" s="48"/>
      <c r="K21" s="48"/>
      <c r="L21" s="48"/>
      <c r="M21" s="48"/>
      <c r="N21" s="48"/>
      <c r="O21" s="48"/>
      <c r="P21" s="48"/>
      <c r="Q21" s="48"/>
      <c r="R21" s="48"/>
      <c r="S21" s="48"/>
      <c r="T21" s="48"/>
      <c r="U21" s="48"/>
    </row>
    <row r="22" spans="1:21">
      <c r="A22" s="11" t="s">
        <v>24</v>
      </c>
      <c r="B22" s="10">
        <v>49630.71069</v>
      </c>
      <c r="C22" s="10">
        <v>49630.71069</v>
      </c>
      <c r="D22" s="48"/>
      <c r="E22" s="48"/>
      <c r="F22" s="48"/>
      <c r="G22" s="48"/>
      <c r="H22" s="48"/>
      <c r="I22" s="48"/>
      <c r="J22" s="48"/>
      <c r="K22" s="48"/>
      <c r="L22" s="48"/>
      <c r="M22" s="48"/>
      <c r="N22" s="48"/>
      <c r="O22" s="48"/>
      <c r="P22" s="48"/>
      <c r="Q22" s="48"/>
      <c r="R22" s="48"/>
      <c r="S22" s="48"/>
      <c r="T22" s="48"/>
      <c r="U22" s="48"/>
    </row>
    <row r="23" spans="1:21">
      <c r="A23" s="16" t="s">
        <v>25</v>
      </c>
      <c r="B23" s="10">
        <v>5699.3733499999998</v>
      </c>
      <c r="C23" s="10">
        <v>5699.3733499999998</v>
      </c>
      <c r="D23" s="48"/>
      <c r="E23" s="48"/>
      <c r="F23" s="48"/>
      <c r="G23" s="48"/>
      <c r="H23" s="48"/>
      <c r="I23" s="48"/>
      <c r="J23" s="48"/>
      <c r="K23" s="48"/>
      <c r="L23" s="48"/>
      <c r="M23" s="48"/>
      <c r="N23" s="48"/>
      <c r="O23" s="48"/>
      <c r="P23" s="48"/>
      <c r="Q23" s="48"/>
      <c r="R23" s="48"/>
      <c r="S23" s="48"/>
      <c r="T23" s="48"/>
      <c r="U23" s="48"/>
    </row>
    <row r="24" spans="1:21">
      <c r="A24" s="16" t="s">
        <v>26</v>
      </c>
      <c r="B24" s="10">
        <v>1174.7129199999999</v>
      </c>
      <c r="C24" s="10">
        <v>1174.7129199999999</v>
      </c>
      <c r="D24" s="48"/>
      <c r="E24" s="48"/>
      <c r="F24" s="48"/>
      <c r="G24" s="48"/>
      <c r="H24" s="48"/>
      <c r="I24" s="48"/>
      <c r="J24" s="48"/>
      <c r="K24" s="48"/>
      <c r="L24" s="48"/>
      <c r="M24" s="48"/>
      <c r="N24" s="48"/>
      <c r="O24" s="48"/>
      <c r="P24" s="48"/>
      <c r="Q24" s="48"/>
      <c r="R24" s="48"/>
      <c r="S24" s="48"/>
      <c r="T24" s="48"/>
      <c r="U24" s="48"/>
    </row>
    <row r="25" spans="1:21">
      <c r="A25" s="16" t="s">
        <v>27</v>
      </c>
      <c r="B25" s="10">
        <v>0</v>
      </c>
      <c r="C25" s="10">
        <v>0</v>
      </c>
      <c r="D25" s="48"/>
      <c r="E25" s="48"/>
      <c r="F25" s="48"/>
      <c r="G25" s="48"/>
      <c r="H25" s="48"/>
      <c r="I25" s="48"/>
      <c r="J25" s="48"/>
      <c r="K25" s="48"/>
      <c r="L25" s="48"/>
      <c r="M25" s="48"/>
      <c r="N25" s="48"/>
      <c r="O25" s="48"/>
      <c r="P25" s="48"/>
      <c r="Q25" s="48"/>
      <c r="R25" s="48"/>
      <c r="S25" s="48"/>
      <c r="T25" s="48"/>
      <c r="U25" s="48"/>
    </row>
    <row r="26" spans="1:21">
      <c r="A26" s="15" t="s">
        <v>28</v>
      </c>
      <c r="B26" s="8">
        <v>6244039.2316300003</v>
      </c>
      <c r="C26" s="8">
        <v>6244039.2316300003</v>
      </c>
      <c r="D26" s="48"/>
      <c r="E26" s="48"/>
      <c r="F26" s="48"/>
      <c r="G26" s="48"/>
      <c r="H26" s="48"/>
      <c r="I26" s="48"/>
      <c r="J26" s="48"/>
      <c r="K26" s="48"/>
      <c r="L26" s="48"/>
      <c r="M26" s="48"/>
      <c r="N26" s="48"/>
      <c r="O26" s="48"/>
      <c r="P26" s="48"/>
      <c r="Q26" s="48"/>
      <c r="R26" s="48"/>
      <c r="S26" s="48"/>
      <c r="T26" s="48"/>
      <c r="U26" s="48"/>
    </row>
    <row r="27" spans="1:21">
      <c r="A27" s="22" t="s">
        <v>29</v>
      </c>
      <c r="B27" s="10">
        <v>6016698.1707899999</v>
      </c>
      <c r="C27" s="10">
        <v>6016698.1707899999</v>
      </c>
      <c r="D27" s="48"/>
      <c r="E27" s="48"/>
      <c r="F27" s="48"/>
      <c r="G27" s="48"/>
      <c r="H27" s="48"/>
      <c r="I27" s="48"/>
      <c r="J27" s="48"/>
      <c r="K27" s="48"/>
      <c r="L27" s="48"/>
      <c r="M27" s="48"/>
      <c r="N27" s="48"/>
      <c r="O27" s="48"/>
      <c r="P27" s="48"/>
      <c r="Q27" s="48"/>
      <c r="R27" s="48"/>
      <c r="S27" s="48"/>
      <c r="T27" s="48"/>
      <c r="U27" s="48"/>
    </row>
    <row r="28" spans="1:21">
      <c r="A28" s="16" t="s">
        <v>30</v>
      </c>
      <c r="B28" s="10">
        <v>5403353.7489600005</v>
      </c>
      <c r="C28" s="10">
        <v>5403353.7489600005</v>
      </c>
      <c r="D28" s="48"/>
      <c r="E28" s="48"/>
      <c r="F28" s="48"/>
      <c r="G28" s="48"/>
      <c r="H28" s="48"/>
      <c r="I28" s="48"/>
      <c r="J28" s="48"/>
      <c r="K28" s="48"/>
      <c r="L28" s="48"/>
      <c r="M28" s="48"/>
      <c r="N28" s="48"/>
      <c r="O28" s="48"/>
      <c r="P28" s="48"/>
      <c r="Q28" s="48"/>
      <c r="R28" s="48"/>
      <c r="S28" s="48"/>
      <c r="T28" s="48"/>
      <c r="U28" s="48"/>
    </row>
    <row r="29" spans="1:21">
      <c r="A29" s="16" t="s">
        <v>31</v>
      </c>
      <c r="B29" s="10">
        <v>555625.01898000005</v>
      </c>
      <c r="C29" s="10">
        <v>555625.01898000005</v>
      </c>
      <c r="D29" s="48"/>
      <c r="E29" s="48"/>
      <c r="F29" s="48"/>
      <c r="G29" s="48"/>
      <c r="H29" s="48"/>
      <c r="I29" s="48"/>
      <c r="J29" s="48"/>
      <c r="K29" s="48"/>
      <c r="L29" s="48"/>
      <c r="M29" s="48"/>
      <c r="N29" s="48"/>
      <c r="O29" s="48"/>
      <c r="P29" s="48"/>
      <c r="Q29" s="48"/>
      <c r="R29" s="48"/>
      <c r="S29" s="48"/>
      <c r="T29" s="48"/>
      <c r="U29" s="48"/>
    </row>
    <row r="30" spans="1:21">
      <c r="A30" s="16" t="s">
        <v>32</v>
      </c>
      <c r="B30" s="10">
        <v>57719.402849999999</v>
      </c>
      <c r="C30" s="10">
        <v>57719.402849999999</v>
      </c>
      <c r="D30" s="48"/>
      <c r="E30" s="48"/>
      <c r="F30" s="48"/>
      <c r="G30" s="48"/>
      <c r="H30" s="48"/>
      <c r="I30" s="48"/>
      <c r="J30" s="48"/>
      <c r="K30" s="48"/>
      <c r="L30" s="48"/>
      <c r="M30" s="48"/>
      <c r="N30" s="48"/>
      <c r="O30" s="48"/>
      <c r="P30" s="48"/>
      <c r="Q30" s="48"/>
      <c r="R30" s="48"/>
      <c r="S30" s="48"/>
      <c r="T30" s="48"/>
      <c r="U30" s="48"/>
    </row>
    <row r="31" spans="1:21">
      <c r="A31" s="22" t="s">
        <v>33</v>
      </c>
      <c r="B31" s="10">
        <v>44449.450409999998</v>
      </c>
      <c r="C31" s="10">
        <v>44449.450409999998</v>
      </c>
      <c r="D31" s="48"/>
      <c r="E31" s="48"/>
      <c r="F31" s="48"/>
      <c r="G31" s="48"/>
      <c r="H31" s="48"/>
      <c r="I31" s="48"/>
      <c r="J31" s="48"/>
      <c r="K31" s="48"/>
      <c r="L31" s="48"/>
      <c r="M31" s="48"/>
      <c r="N31" s="48"/>
      <c r="O31" s="48"/>
      <c r="P31" s="48"/>
      <c r="Q31" s="48"/>
      <c r="R31" s="48"/>
      <c r="S31" s="48"/>
      <c r="T31" s="48"/>
      <c r="U31" s="48"/>
    </row>
    <row r="32" spans="1:21">
      <c r="A32" s="16" t="s">
        <v>34</v>
      </c>
      <c r="B32" s="10">
        <v>23007.121850000003</v>
      </c>
      <c r="C32" s="10">
        <v>23007.121850000003</v>
      </c>
      <c r="D32" s="48"/>
      <c r="E32" s="48"/>
      <c r="F32" s="48"/>
      <c r="G32" s="48"/>
      <c r="H32" s="48"/>
      <c r="I32" s="48"/>
      <c r="J32" s="48"/>
      <c r="K32" s="48"/>
      <c r="L32" s="48"/>
      <c r="M32" s="48"/>
      <c r="N32" s="48"/>
      <c r="O32" s="48"/>
      <c r="P32" s="48"/>
      <c r="Q32" s="48"/>
      <c r="R32" s="48"/>
      <c r="S32" s="48"/>
      <c r="T32" s="48"/>
      <c r="U32" s="48"/>
    </row>
    <row r="33" spans="1:21">
      <c r="A33" s="16" t="s">
        <v>35</v>
      </c>
      <c r="B33" s="10">
        <v>18617.49654</v>
      </c>
      <c r="C33" s="10">
        <v>18617.49654</v>
      </c>
      <c r="D33" s="48"/>
      <c r="E33" s="48"/>
      <c r="F33" s="48"/>
      <c r="G33" s="48"/>
      <c r="H33" s="48"/>
      <c r="I33" s="48"/>
      <c r="J33" s="48"/>
      <c r="K33" s="48"/>
      <c r="L33" s="48"/>
      <c r="M33" s="48"/>
      <c r="N33" s="48"/>
      <c r="O33" s="48"/>
      <c r="P33" s="48"/>
      <c r="Q33" s="48"/>
      <c r="R33" s="48"/>
      <c r="S33" s="48"/>
      <c r="T33" s="48"/>
      <c r="U33" s="48"/>
    </row>
    <row r="34" spans="1:21">
      <c r="A34" s="17" t="s">
        <v>36</v>
      </c>
      <c r="B34" s="10">
        <v>2824.8320199999998</v>
      </c>
      <c r="C34" s="10">
        <v>2824.8320199999998</v>
      </c>
      <c r="D34" s="48"/>
      <c r="E34" s="48"/>
      <c r="F34" s="48"/>
      <c r="G34" s="48"/>
      <c r="H34" s="48"/>
      <c r="I34" s="48"/>
      <c r="J34" s="48"/>
      <c r="K34" s="48"/>
      <c r="L34" s="48"/>
      <c r="M34" s="48"/>
      <c r="N34" s="48"/>
      <c r="O34" s="48"/>
      <c r="P34" s="48"/>
      <c r="Q34" s="48"/>
      <c r="R34" s="48"/>
      <c r="S34" s="48"/>
      <c r="T34" s="48"/>
      <c r="U34" s="48"/>
    </row>
    <row r="35" spans="1:21">
      <c r="A35" s="22" t="s">
        <v>37</v>
      </c>
      <c r="B35" s="10">
        <v>83548.564969999992</v>
      </c>
      <c r="C35" s="10">
        <v>83548.564969999992</v>
      </c>
      <c r="D35" s="48"/>
      <c r="E35" s="48"/>
      <c r="F35" s="48"/>
      <c r="G35" s="48"/>
      <c r="H35" s="48"/>
      <c r="I35" s="48"/>
      <c r="J35" s="48"/>
      <c r="K35" s="48"/>
      <c r="L35" s="48"/>
      <c r="M35" s="48"/>
      <c r="N35" s="48"/>
      <c r="O35" s="48"/>
      <c r="P35" s="48"/>
      <c r="Q35" s="48"/>
      <c r="R35" s="48"/>
      <c r="S35" s="48"/>
      <c r="T35" s="48"/>
      <c r="U35" s="48"/>
    </row>
    <row r="36" spans="1:21">
      <c r="A36" s="16" t="s">
        <v>38</v>
      </c>
      <c r="B36" s="10">
        <v>71653.528299999991</v>
      </c>
      <c r="C36" s="10">
        <v>71653.528299999991</v>
      </c>
      <c r="D36" s="48"/>
      <c r="E36" s="48"/>
      <c r="F36" s="48"/>
      <c r="G36" s="48"/>
      <c r="H36" s="48"/>
      <c r="I36" s="48"/>
      <c r="J36" s="48"/>
      <c r="K36" s="48"/>
      <c r="L36" s="48"/>
      <c r="M36" s="48"/>
      <c r="N36" s="48"/>
      <c r="O36" s="48"/>
      <c r="P36" s="48"/>
      <c r="Q36" s="48"/>
      <c r="R36" s="48"/>
      <c r="S36" s="48"/>
      <c r="T36" s="48"/>
      <c r="U36" s="48"/>
    </row>
    <row r="37" spans="1:21">
      <c r="A37" s="16" t="s">
        <v>39</v>
      </c>
      <c r="B37" s="10">
        <v>11420.794739999999</v>
      </c>
      <c r="C37" s="10">
        <v>11420.794739999999</v>
      </c>
      <c r="D37" s="48"/>
      <c r="E37" s="48"/>
      <c r="F37" s="48"/>
      <c r="G37" s="48"/>
      <c r="H37" s="48"/>
      <c r="I37" s="48"/>
      <c r="J37" s="48"/>
      <c r="K37" s="48"/>
      <c r="L37" s="48"/>
      <c r="M37" s="48"/>
      <c r="N37" s="48"/>
      <c r="O37" s="48"/>
      <c r="P37" s="48"/>
      <c r="Q37" s="48"/>
      <c r="R37" s="48"/>
      <c r="S37" s="48"/>
      <c r="T37" s="48"/>
      <c r="U37" s="48"/>
    </row>
    <row r="38" spans="1:21">
      <c r="A38" s="16" t="s">
        <v>40</v>
      </c>
      <c r="B38" s="10">
        <v>474.24192999999997</v>
      </c>
      <c r="C38" s="10">
        <v>474.24192999999997</v>
      </c>
      <c r="D38" s="48"/>
      <c r="E38" s="48"/>
      <c r="F38" s="48"/>
      <c r="G38" s="48"/>
      <c r="H38" s="48"/>
      <c r="I38" s="48"/>
      <c r="J38" s="48"/>
      <c r="K38" s="48"/>
      <c r="L38" s="48"/>
      <c r="M38" s="48"/>
      <c r="N38" s="48"/>
      <c r="O38" s="48"/>
      <c r="P38" s="48"/>
      <c r="Q38" s="48"/>
      <c r="R38" s="48"/>
      <c r="S38" s="48"/>
      <c r="T38" s="48"/>
      <c r="U38" s="48"/>
    </row>
    <row r="39" spans="1:21">
      <c r="A39" s="22" t="s">
        <v>41</v>
      </c>
      <c r="B39" s="10">
        <v>227888.90368000002</v>
      </c>
      <c r="C39" s="10">
        <v>227888.90368000002</v>
      </c>
      <c r="D39" s="48"/>
      <c r="E39" s="48"/>
      <c r="F39" s="48"/>
      <c r="G39" s="48"/>
      <c r="H39" s="48"/>
      <c r="I39" s="48"/>
      <c r="J39" s="48"/>
      <c r="K39" s="48"/>
      <c r="L39" s="48"/>
      <c r="M39" s="48"/>
      <c r="N39" s="48"/>
      <c r="O39" s="48"/>
      <c r="P39" s="48"/>
      <c r="Q39" s="48"/>
      <c r="R39" s="48"/>
      <c r="S39" s="48"/>
      <c r="T39" s="48"/>
      <c r="U39" s="48"/>
    </row>
    <row r="40" spans="1:21">
      <c r="A40" s="17" t="s">
        <v>42</v>
      </c>
      <c r="B40" s="10">
        <v>83342.449670000002</v>
      </c>
      <c r="C40" s="10">
        <v>83342.449670000002</v>
      </c>
      <c r="D40" s="48"/>
      <c r="E40" s="48"/>
      <c r="F40" s="48"/>
      <c r="G40" s="48"/>
      <c r="H40" s="48"/>
      <c r="I40" s="48"/>
      <c r="J40" s="48"/>
      <c r="K40" s="48"/>
      <c r="L40" s="48"/>
      <c r="M40" s="48"/>
      <c r="N40" s="48"/>
      <c r="O40" s="48"/>
      <c r="P40" s="48"/>
      <c r="Q40" s="48"/>
      <c r="R40" s="48"/>
      <c r="S40" s="48"/>
      <c r="T40" s="48"/>
      <c r="U40" s="48"/>
    </row>
    <row r="41" spans="1:21">
      <c r="A41" s="16" t="s">
        <v>43</v>
      </c>
      <c r="B41" s="10">
        <v>71928.23861</v>
      </c>
      <c r="C41" s="10">
        <v>71928.23861</v>
      </c>
      <c r="D41" s="48"/>
      <c r="E41" s="48"/>
      <c r="F41" s="48"/>
      <c r="G41" s="48"/>
      <c r="H41" s="48"/>
      <c r="I41" s="48"/>
      <c r="J41" s="48"/>
      <c r="K41" s="48"/>
      <c r="L41" s="48"/>
      <c r="M41" s="48"/>
      <c r="N41" s="48"/>
      <c r="O41" s="48"/>
      <c r="P41" s="48"/>
      <c r="Q41" s="48"/>
      <c r="R41" s="48"/>
      <c r="S41" s="48"/>
      <c r="T41" s="48"/>
      <c r="U41" s="48"/>
    </row>
    <row r="42" spans="1:21">
      <c r="A42" s="16" t="s">
        <v>44</v>
      </c>
      <c r="B42" s="10">
        <v>0</v>
      </c>
      <c r="C42" s="10">
        <v>0</v>
      </c>
      <c r="D42" s="48"/>
      <c r="E42" s="48"/>
      <c r="F42" s="48"/>
      <c r="G42" s="48"/>
      <c r="H42" s="48"/>
      <c r="I42" s="48"/>
      <c r="J42" s="48"/>
      <c r="K42" s="48"/>
      <c r="L42" s="48"/>
      <c r="M42" s="48"/>
      <c r="N42" s="48"/>
      <c r="O42" s="48"/>
      <c r="P42" s="48"/>
      <c r="Q42" s="48"/>
      <c r="R42" s="48"/>
      <c r="S42" s="48"/>
      <c r="T42" s="48"/>
      <c r="U42" s="48"/>
    </row>
    <row r="43" spans="1:21">
      <c r="A43" s="16" t="s">
        <v>45</v>
      </c>
      <c r="B43" s="10">
        <v>462.72705999999999</v>
      </c>
      <c r="C43" s="10">
        <v>462.72705999999999</v>
      </c>
      <c r="D43" s="48"/>
      <c r="E43" s="48"/>
      <c r="F43" s="48"/>
      <c r="G43" s="48"/>
      <c r="H43" s="48"/>
      <c r="I43" s="48"/>
      <c r="J43" s="48"/>
      <c r="K43" s="48"/>
      <c r="L43" s="48"/>
      <c r="M43" s="48"/>
      <c r="N43" s="48"/>
      <c r="O43" s="48"/>
      <c r="P43" s="48"/>
      <c r="Q43" s="48"/>
      <c r="R43" s="48"/>
      <c r="S43" s="48"/>
      <c r="T43" s="48"/>
      <c r="U43" s="48"/>
    </row>
    <row r="44" spans="1:21">
      <c r="A44" s="16" t="s">
        <v>46</v>
      </c>
      <c r="B44" s="10">
        <v>0.43595</v>
      </c>
      <c r="C44" s="10">
        <v>0.43595</v>
      </c>
      <c r="D44" s="48"/>
      <c r="E44" s="48"/>
      <c r="F44" s="48"/>
      <c r="G44" s="48"/>
      <c r="H44" s="48"/>
      <c r="I44" s="48"/>
      <c r="J44" s="48"/>
      <c r="K44" s="48"/>
      <c r="L44" s="48"/>
      <c r="M44" s="48"/>
      <c r="N44" s="48"/>
      <c r="O44" s="48"/>
      <c r="P44" s="48"/>
      <c r="Q44" s="48"/>
      <c r="R44" s="48"/>
      <c r="S44" s="48"/>
      <c r="T44" s="48"/>
      <c r="U44" s="48"/>
    </row>
    <row r="45" spans="1:21">
      <c r="A45" s="18" t="s">
        <v>47</v>
      </c>
      <c r="B45" s="10">
        <v>0</v>
      </c>
      <c r="C45" s="10">
        <v>0</v>
      </c>
      <c r="D45" s="48"/>
      <c r="E45" s="48"/>
      <c r="F45" s="48"/>
      <c r="G45" s="48"/>
      <c r="H45" s="48"/>
      <c r="I45" s="48"/>
      <c r="J45" s="48"/>
      <c r="K45" s="48"/>
      <c r="L45" s="48"/>
      <c r="M45" s="48"/>
      <c r="N45" s="48"/>
      <c r="O45" s="48"/>
      <c r="P45" s="48"/>
      <c r="Q45" s="48"/>
      <c r="R45" s="48"/>
      <c r="S45" s="48"/>
      <c r="T45" s="48"/>
      <c r="U45" s="48"/>
    </row>
    <row r="46" spans="1:21">
      <c r="A46" s="17" t="s">
        <v>48</v>
      </c>
      <c r="B46" s="10">
        <v>35631.085399999996</v>
      </c>
      <c r="C46" s="10">
        <v>35631.085399999996</v>
      </c>
      <c r="D46" s="48"/>
      <c r="E46" s="48"/>
      <c r="F46" s="48"/>
      <c r="G46" s="48"/>
      <c r="H46" s="48"/>
      <c r="I46" s="48"/>
      <c r="J46" s="48"/>
      <c r="K46" s="48"/>
      <c r="L46" s="48"/>
      <c r="M46" s="48"/>
      <c r="N46" s="48"/>
      <c r="O46" s="48"/>
      <c r="P46" s="48"/>
      <c r="Q46" s="48"/>
      <c r="R46" s="48"/>
      <c r="S46" s="48"/>
      <c r="T46" s="48"/>
      <c r="U46" s="48"/>
    </row>
    <row r="47" spans="1:21">
      <c r="A47" s="16" t="s">
        <v>49</v>
      </c>
      <c r="B47" s="10">
        <v>32039.717250000002</v>
      </c>
      <c r="C47" s="10">
        <v>32039.717250000002</v>
      </c>
      <c r="D47" s="48"/>
      <c r="E47" s="48"/>
      <c r="F47" s="48"/>
      <c r="G47" s="48"/>
      <c r="H47" s="48"/>
      <c r="I47" s="48"/>
      <c r="J47" s="48"/>
      <c r="K47" s="48"/>
      <c r="L47" s="48"/>
      <c r="M47" s="48"/>
      <c r="N47" s="48"/>
      <c r="O47" s="48"/>
      <c r="P47" s="48"/>
      <c r="Q47" s="48"/>
      <c r="R47" s="48"/>
      <c r="S47" s="48"/>
      <c r="T47" s="48"/>
      <c r="U47" s="48"/>
    </row>
    <row r="48" spans="1:21">
      <c r="A48" s="16" t="s">
        <v>50</v>
      </c>
      <c r="B48" s="10">
        <v>716.56591000000003</v>
      </c>
      <c r="C48" s="10">
        <v>716.56591000000003</v>
      </c>
      <c r="D48" s="48"/>
      <c r="E48" s="48"/>
      <c r="F48" s="48"/>
      <c r="G48" s="48"/>
      <c r="H48" s="48"/>
      <c r="I48" s="48"/>
      <c r="J48" s="48"/>
      <c r="K48" s="48"/>
      <c r="L48" s="48"/>
      <c r="M48" s="48"/>
      <c r="N48" s="48"/>
      <c r="O48" s="48"/>
      <c r="P48" s="48"/>
      <c r="Q48" s="48"/>
      <c r="R48" s="48"/>
      <c r="S48" s="48"/>
      <c r="T48" s="48"/>
      <c r="U48" s="48"/>
    </row>
    <row r="49" spans="1:21">
      <c r="A49" s="16" t="s">
        <v>51</v>
      </c>
      <c r="B49" s="10">
        <v>1018.33078</v>
      </c>
      <c r="C49" s="10">
        <v>1018.33078</v>
      </c>
      <c r="D49" s="48"/>
      <c r="E49" s="48"/>
      <c r="F49" s="48"/>
      <c r="G49" s="48"/>
      <c r="H49" s="48"/>
      <c r="I49" s="48"/>
      <c r="J49" s="48"/>
      <c r="K49" s="48"/>
      <c r="L49" s="48"/>
      <c r="M49" s="48"/>
      <c r="N49" s="48"/>
      <c r="O49" s="48"/>
      <c r="P49" s="48"/>
      <c r="Q49" s="48"/>
      <c r="R49" s="48"/>
      <c r="S49" s="48"/>
      <c r="T49" s="48"/>
      <c r="U49" s="48"/>
    </row>
    <row r="50" spans="1:21">
      <c r="A50" s="16" t="s">
        <v>52</v>
      </c>
      <c r="B50" s="10">
        <v>2193.9724900000001</v>
      </c>
      <c r="C50" s="10">
        <v>2193.9724900000001</v>
      </c>
      <c r="D50" s="48"/>
      <c r="E50" s="48"/>
      <c r="F50" s="48"/>
      <c r="G50" s="48"/>
      <c r="H50" s="48"/>
      <c r="I50" s="48"/>
      <c r="J50" s="48"/>
      <c r="K50" s="48"/>
      <c r="L50" s="48"/>
      <c r="M50" s="48"/>
      <c r="N50" s="48"/>
      <c r="O50" s="48"/>
      <c r="P50" s="48"/>
      <c r="Q50" s="48"/>
      <c r="R50" s="48"/>
      <c r="S50" s="48"/>
      <c r="T50" s="48"/>
      <c r="U50" s="48"/>
    </row>
    <row r="51" spans="1:21">
      <c r="A51" s="18" t="s">
        <v>53</v>
      </c>
      <c r="B51" s="10">
        <v>555.38056000000006</v>
      </c>
      <c r="C51" s="10">
        <v>555.38056000000006</v>
      </c>
      <c r="D51" s="48"/>
      <c r="E51" s="48"/>
      <c r="F51" s="48"/>
      <c r="G51" s="48"/>
      <c r="H51" s="48"/>
      <c r="I51" s="48"/>
      <c r="J51" s="48"/>
      <c r="K51" s="48"/>
      <c r="L51" s="48"/>
      <c r="M51" s="48"/>
      <c r="N51" s="48"/>
      <c r="O51" s="48"/>
      <c r="P51" s="48"/>
      <c r="Q51" s="48"/>
      <c r="R51" s="48"/>
      <c r="S51" s="48"/>
      <c r="T51" s="48"/>
      <c r="U51" s="48"/>
    </row>
    <row r="52" spans="1:21">
      <c r="A52" s="39" t="s">
        <v>54</v>
      </c>
      <c r="B52" s="10">
        <v>-128545.85821999999</v>
      </c>
      <c r="C52" s="10">
        <v>-128545.85821999999</v>
      </c>
      <c r="D52" s="48"/>
      <c r="E52" s="48"/>
      <c r="F52" s="48"/>
      <c r="G52" s="48"/>
      <c r="H52" s="48"/>
      <c r="I52" s="48"/>
      <c r="J52" s="48"/>
      <c r="K52" s="48"/>
      <c r="L52" s="48"/>
      <c r="M52" s="48"/>
      <c r="N52" s="48"/>
      <c r="O52" s="48"/>
      <c r="P52" s="48"/>
      <c r="Q52" s="48"/>
      <c r="R52" s="48"/>
      <c r="S52" s="48"/>
      <c r="T52" s="48"/>
      <c r="U52" s="48"/>
    </row>
    <row r="53" spans="1:21">
      <c r="A53" s="16" t="s">
        <v>55</v>
      </c>
      <c r="B53" s="10">
        <v>-1441.8816499999998</v>
      </c>
      <c r="C53" s="10">
        <v>-1441.8816499999998</v>
      </c>
      <c r="D53" s="48"/>
      <c r="E53" s="48"/>
      <c r="F53" s="48"/>
      <c r="G53" s="48"/>
      <c r="H53" s="48"/>
      <c r="I53" s="48"/>
      <c r="J53" s="48"/>
      <c r="K53" s="48"/>
      <c r="L53" s="48"/>
      <c r="M53" s="48"/>
      <c r="N53" s="48"/>
      <c r="O53" s="48"/>
      <c r="P53" s="48"/>
      <c r="Q53" s="48"/>
      <c r="R53" s="48"/>
      <c r="S53" s="48"/>
      <c r="T53" s="48"/>
      <c r="U53" s="48"/>
    </row>
    <row r="54" spans="1:21">
      <c r="A54" s="16" t="s">
        <v>56</v>
      </c>
      <c r="B54" s="10">
        <v>-4486.0461100000002</v>
      </c>
      <c r="C54" s="10">
        <v>-4486.0461100000002</v>
      </c>
      <c r="D54" s="48"/>
      <c r="E54" s="48"/>
      <c r="F54" s="48"/>
      <c r="G54" s="48"/>
      <c r="H54" s="48"/>
      <c r="I54" s="48"/>
      <c r="J54" s="48"/>
      <c r="K54" s="48"/>
      <c r="L54" s="48"/>
      <c r="M54" s="48"/>
      <c r="N54" s="48"/>
      <c r="O54" s="48"/>
      <c r="P54" s="48"/>
      <c r="Q54" s="48"/>
      <c r="R54" s="48"/>
      <c r="S54" s="48"/>
      <c r="T54" s="48"/>
      <c r="U54" s="48"/>
    </row>
    <row r="55" spans="1:21">
      <c r="A55" s="16" t="s">
        <v>57</v>
      </c>
      <c r="B55" s="10">
        <v>-19193.06668</v>
      </c>
      <c r="C55" s="10">
        <v>-19193.06668</v>
      </c>
      <c r="D55" s="48"/>
      <c r="E55" s="48"/>
      <c r="F55" s="48"/>
      <c r="G55" s="48"/>
      <c r="H55" s="48"/>
      <c r="I55" s="48"/>
      <c r="J55" s="48"/>
      <c r="K55" s="48"/>
      <c r="L55" s="48"/>
      <c r="M55" s="48"/>
      <c r="N55" s="48"/>
      <c r="O55" s="48"/>
      <c r="P55" s="48"/>
      <c r="Q55" s="48"/>
      <c r="R55" s="48"/>
      <c r="S55" s="48"/>
      <c r="T55" s="48"/>
      <c r="U55" s="48"/>
    </row>
    <row r="56" spans="1:21">
      <c r="A56" s="16" t="s">
        <v>58</v>
      </c>
      <c r="B56" s="10">
        <v>-10556.582759999999</v>
      </c>
      <c r="C56" s="10">
        <v>-10556.582759999999</v>
      </c>
      <c r="D56" s="48"/>
      <c r="E56" s="48"/>
      <c r="F56" s="48"/>
      <c r="G56" s="48"/>
      <c r="H56" s="48"/>
      <c r="I56" s="48"/>
      <c r="J56" s="48"/>
      <c r="K56" s="48"/>
      <c r="L56" s="48"/>
      <c r="M56" s="48"/>
      <c r="N56" s="48"/>
      <c r="O56" s="48"/>
      <c r="P56" s="48"/>
      <c r="Q56" s="48"/>
      <c r="R56" s="48"/>
      <c r="S56" s="48"/>
      <c r="T56" s="48"/>
      <c r="U56" s="48"/>
    </row>
    <row r="57" spans="1:21">
      <c r="A57" s="16" t="s">
        <v>59</v>
      </c>
      <c r="B57" s="10">
        <v>-24159.423190000001</v>
      </c>
      <c r="C57" s="10">
        <v>-24159.423190000001</v>
      </c>
      <c r="D57" s="48"/>
      <c r="E57" s="48"/>
      <c r="F57" s="48"/>
      <c r="G57" s="48"/>
      <c r="H57" s="48"/>
      <c r="I57" s="48"/>
      <c r="J57" s="48"/>
      <c r="K57" s="48"/>
      <c r="L57" s="48"/>
      <c r="M57" s="48"/>
      <c r="N57" s="48"/>
      <c r="O57" s="48"/>
      <c r="P57" s="48"/>
      <c r="Q57" s="48"/>
      <c r="R57" s="48"/>
      <c r="S57" s="48"/>
      <c r="T57" s="48"/>
      <c r="U57" s="48"/>
    </row>
    <row r="58" spans="1:21">
      <c r="A58" s="16" t="s">
        <v>60</v>
      </c>
      <c r="B58" s="10">
        <v>-7549.2070599999997</v>
      </c>
      <c r="C58" s="10">
        <v>-7549.2070599999997</v>
      </c>
      <c r="D58" s="48"/>
      <c r="E58" s="48"/>
      <c r="F58" s="48"/>
      <c r="G58" s="48"/>
      <c r="H58" s="48"/>
      <c r="I58" s="48"/>
      <c r="J58" s="48"/>
      <c r="K58" s="48"/>
      <c r="L58" s="48"/>
      <c r="M58" s="48"/>
      <c r="N58" s="48"/>
      <c r="O58" s="48"/>
      <c r="P58" s="48"/>
      <c r="Q58" s="48"/>
      <c r="R58" s="48"/>
      <c r="S58" s="48"/>
      <c r="T58" s="48"/>
      <c r="U58" s="48"/>
    </row>
    <row r="59" spans="1:21">
      <c r="A59" s="16" t="s">
        <v>61</v>
      </c>
      <c r="B59" s="10">
        <v>-27928.014420000003</v>
      </c>
      <c r="C59" s="10">
        <v>-27928.014420000003</v>
      </c>
      <c r="D59" s="48"/>
      <c r="E59" s="48"/>
      <c r="F59" s="48"/>
      <c r="G59" s="48"/>
      <c r="H59" s="48"/>
      <c r="I59" s="48"/>
      <c r="J59" s="48"/>
      <c r="K59" s="48"/>
      <c r="L59" s="48"/>
      <c r="M59" s="48"/>
      <c r="N59" s="48"/>
      <c r="O59" s="48"/>
      <c r="P59" s="48"/>
      <c r="Q59" s="48"/>
      <c r="R59" s="48"/>
      <c r="S59" s="48"/>
      <c r="T59" s="48"/>
      <c r="U59" s="48"/>
    </row>
    <row r="60" spans="1:21">
      <c r="A60" s="16" t="s">
        <v>62</v>
      </c>
      <c r="B60" s="10">
        <v>-13346.253990000001</v>
      </c>
      <c r="C60" s="10">
        <v>-13346.253990000001</v>
      </c>
      <c r="D60" s="48"/>
      <c r="E60" s="48"/>
      <c r="F60" s="48"/>
      <c r="G60" s="48"/>
      <c r="H60" s="48"/>
      <c r="I60" s="48"/>
      <c r="J60" s="48"/>
      <c r="K60" s="48"/>
      <c r="L60" s="48"/>
      <c r="M60" s="48"/>
      <c r="N60" s="48"/>
      <c r="O60" s="48"/>
      <c r="P60" s="48"/>
      <c r="Q60" s="48"/>
      <c r="R60" s="48"/>
      <c r="S60" s="48"/>
      <c r="T60" s="48"/>
      <c r="U60" s="48"/>
    </row>
    <row r="61" spans="1:21">
      <c r="A61" s="16" t="s">
        <v>63</v>
      </c>
      <c r="B61" s="10">
        <v>0</v>
      </c>
      <c r="C61" s="10">
        <v>0</v>
      </c>
      <c r="D61" s="48"/>
      <c r="E61" s="48"/>
      <c r="F61" s="48"/>
      <c r="G61" s="48"/>
      <c r="H61" s="48"/>
      <c r="I61" s="48"/>
      <c r="J61" s="48"/>
      <c r="K61" s="48"/>
      <c r="L61" s="48"/>
      <c r="M61" s="48"/>
      <c r="N61" s="48"/>
      <c r="O61" s="48"/>
      <c r="P61" s="48"/>
      <c r="Q61" s="48"/>
      <c r="R61" s="48"/>
      <c r="S61" s="48"/>
      <c r="T61" s="48"/>
      <c r="U61" s="48"/>
    </row>
    <row r="62" spans="1:21">
      <c r="A62" s="16" t="s">
        <v>64</v>
      </c>
      <c r="B62" s="10">
        <v>0</v>
      </c>
      <c r="C62" s="10">
        <v>0</v>
      </c>
      <c r="D62" s="48"/>
      <c r="E62" s="48"/>
      <c r="F62" s="48"/>
      <c r="G62" s="48"/>
      <c r="H62" s="48"/>
      <c r="I62" s="48"/>
      <c r="J62" s="48"/>
      <c r="K62" s="48"/>
      <c r="L62" s="48"/>
      <c r="M62" s="48"/>
      <c r="N62" s="48"/>
      <c r="O62" s="48"/>
      <c r="P62" s="48"/>
      <c r="Q62" s="48"/>
      <c r="R62" s="48"/>
      <c r="S62" s="48"/>
      <c r="T62" s="48"/>
      <c r="U62" s="48"/>
    </row>
    <row r="63" spans="1:21">
      <c r="A63" s="16" t="s">
        <v>65</v>
      </c>
      <c r="B63" s="10">
        <v>-57.517890000000001</v>
      </c>
      <c r="C63" s="10">
        <v>-57.517890000000001</v>
      </c>
      <c r="D63" s="48"/>
      <c r="E63" s="48"/>
      <c r="F63" s="48"/>
      <c r="G63" s="48"/>
      <c r="H63" s="48"/>
      <c r="I63" s="48"/>
      <c r="J63" s="48"/>
      <c r="K63" s="48"/>
      <c r="L63" s="48"/>
      <c r="M63" s="48"/>
      <c r="N63" s="48"/>
      <c r="O63" s="48"/>
      <c r="P63" s="48"/>
      <c r="Q63" s="48"/>
      <c r="R63" s="48"/>
      <c r="S63" s="48"/>
      <c r="T63" s="48"/>
      <c r="U63" s="48"/>
    </row>
    <row r="64" spans="1:21">
      <c r="A64" s="16" t="s">
        <v>66</v>
      </c>
      <c r="B64" s="10">
        <v>-208.16087999999999</v>
      </c>
      <c r="C64" s="10">
        <v>-208.16087999999999</v>
      </c>
      <c r="D64" s="48"/>
      <c r="E64" s="48"/>
      <c r="F64" s="48"/>
      <c r="G64" s="48"/>
      <c r="H64" s="48"/>
      <c r="I64" s="48"/>
      <c r="J64" s="48"/>
      <c r="K64" s="48"/>
      <c r="L64" s="48"/>
      <c r="M64" s="48"/>
      <c r="N64" s="48"/>
      <c r="O64" s="48"/>
      <c r="P64" s="48"/>
      <c r="Q64" s="48"/>
      <c r="R64" s="48"/>
      <c r="S64" s="48"/>
      <c r="T64" s="48"/>
      <c r="U64" s="48"/>
    </row>
    <row r="65" spans="1:21">
      <c r="A65" s="16" t="s">
        <v>67</v>
      </c>
      <c r="B65" s="10">
        <v>-2115.6947400000004</v>
      </c>
      <c r="C65" s="10">
        <v>-2115.6947400000004</v>
      </c>
      <c r="D65" s="48"/>
      <c r="E65" s="48"/>
      <c r="F65" s="48"/>
      <c r="G65" s="48"/>
      <c r="H65" s="48"/>
      <c r="I65" s="48"/>
      <c r="J65" s="48"/>
      <c r="K65" s="48"/>
      <c r="L65" s="48"/>
      <c r="M65" s="48"/>
      <c r="N65" s="48"/>
      <c r="O65" s="48"/>
      <c r="P65" s="48"/>
      <c r="Q65" s="48"/>
      <c r="R65" s="48"/>
      <c r="S65" s="48"/>
      <c r="T65" s="48"/>
      <c r="U65" s="48"/>
    </row>
    <row r="66" spans="1:21">
      <c r="A66" s="16" t="s">
        <v>68</v>
      </c>
      <c r="B66" s="10">
        <v>-2611.1953599999997</v>
      </c>
      <c r="C66" s="10">
        <v>-2611.1953599999997</v>
      </c>
      <c r="D66" s="48"/>
      <c r="E66" s="48"/>
      <c r="F66" s="48"/>
      <c r="G66" s="48"/>
      <c r="H66" s="48"/>
      <c r="I66" s="48"/>
      <c r="J66" s="48"/>
      <c r="K66" s="48"/>
      <c r="L66" s="48"/>
      <c r="M66" s="48"/>
      <c r="N66" s="48"/>
      <c r="O66" s="48"/>
      <c r="P66" s="48"/>
      <c r="Q66" s="48"/>
      <c r="R66" s="48"/>
      <c r="S66" s="48"/>
      <c r="T66" s="48"/>
      <c r="U66" s="48"/>
    </row>
    <row r="67" spans="1:21">
      <c r="A67" s="16" t="s">
        <v>69</v>
      </c>
      <c r="B67" s="10">
        <v>-14548.86</v>
      </c>
      <c r="C67" s="10">
        <v>-14548.86</v>
      </c>
      <c r="D67" s="48"/>
      <c r="E67" s="48"/>
      <c r="F67" s="48"/>
      <c r="G67" s="48"/>
      <c r="H67" s="48"/>
      <c r="I67" s="48"/>
      <c r="J67" s="48"/>
      <c r="K67" s="48"/>
      <c r="L67" s="48"/>
      <c r="M67" s="48"/>
      <c r="N67" s="48"/>
      <c r="O67" s="48"/>
      <c r="P67" s="48"/>
      <c r="Q67" s="48"/>
      <c r="R67" s="48"/>
      <c r="S67" s="48"/>
      <c r="T67" s="48"/>
      <c r="U67" s="48"/>
    </row>
    <row r="68" spans="1:21">
      <c r="A68" s="16" t="s">
        <v>70</v>
      </c>
      <c r="B68" s="10">
        <v>-343.95348999999999</v>
      </c>
      <c r="C68" s="10">
        <v>-343.95348999999999</v>
      </c>
      <c r="D68" s="48"/>
      <c r="E68" s="48"/>
      <c r="F68" s="48"/>
      <c r="G68" s="48"/>
      <c r="H68" s="48"/>
      <c r="I68" s="48"/>
      <c r="J68" s="48"/>
      <c r="K68" s="48"/>
      <c r="L68" s="48"/>
      <c r="M68" s="48"/>
      <c r="N68" s="48"/>
      <c r="O68" s="48"/>
      <c r="P68" s="48"/>
      <c r="Q68" s="48"/>
      <c r="R68" s="48"/>
      <c r="S68" s="48"/>
      <c r="T68" s="48"/>
      <c r="U68" s="48"/>
    </row>
    <row r="69" spans="1:21">
      <c r="A69" s="15" t="s">
        <v>71</v>
      </c>
      <c r="B69" s="8">
        <v>45958.954180000001</v>
      </c>
      <c r="C69" s="8">
        <v>45958.954180000001</v>
      </c>
      <c r="D69" s="48"/>
      <c r="E69" s="48"/>
      <c r="F69" s="48"/>
      <c r="G69" s="48"/>
      <c r="H69" s="48"/>
      <c r="I69" s="48"/>
      <c r="J69" s="48"/>
      <c r="K69" s="48"/>
      <c r="L69" s="48"/>
      <c r="M69" s="48"/>
      <c r="N69" s="48"/>
      <c r="O69" s="48"/>
      <c r="P69" s="48"/>
      <c r="Q69" s="48"/>
      <c r="R69" s="48"/>
      <c r="S69" s="48"/>
      <c r="T69" s="48"/>
      <c r="U69" s="48"/>
    </row>
    <row r="70" spans="1:21">
      <c r="A70" s="16" t="s">
        <v>72</v>
      </c>
      <c r="B70" s="10">
        <v>0</v>
      </c>
      <c r="C70" s="10">
        <v>0</v>
      </c>
      <c r="D70" s="48"/>
      <c r="E70" s="48"/>
      <c r="F70" s="48"/>
      <c r="G70" s="48"/>
      <c r="H70" s="48"/>
      <c r="I70" s="48"/>
      <c r="J70" s="48"/>
      <c r="K70" s="48"/>
      <c r="L70" s="48"/>
      <c r="M70" s="48"/>
      <c r="N70" s="48"/>
      <c r="O70" s="48"/>
      <c r="P70" s="48"/>
      <c r="Q70" s="48"/>
      <c r="R70" s="48"/>
      <c r="S70" s="48"/>
      <c r="T70" s="48"/>
      <c r="U70" s="48"/>
    </row>
    <row r="71" spans="1:21">
      <c r="A71" s="16" t="s">
        <v>73</v>
      </c>
      <c r="B71" s="10">
        <v>3395.4845499999997</v>
      </c>
      <c r="C71" s="10">
        <v>3395.4845499999997</v>
      </c>
      <c r="D71" s="48"/>
      <c r="E71" s="48"/>
      <c r="F71" s="48"/>
      <c r="G71" s="48"/>
      <c r="H71" s="48"/>
      <c r="I71" s="48"/>
      <c r="J71" s="48"/>
      <c r="K71" s="48"/>
      <c r="L71" s="48"/>
      <c r="M71" s="48"/>
      <c r="N71" s="48"/>
      <c r="O71" s="48"/>
      <c r="P71" s="48"/>
      <c r="Q71" s="48"/>
      <c r="R71" s="48"/>
      <c r="S71" s="48"/>
      <c r="T71" s="48"/>
      <c r="U71" s="48"/>
    </row>
    <row r="72" spans="1:21">
      <c r="A72" s="16" t="s">
        <v>74</v>
      </c>
      <c r="B72" s="10">
        <v>42915.351170000002</v>
      </c>
      <c r="C72" s="10">
        <v>42915.351170000002</v>
      </c>
      <c r="D72" s="48"/>
      <c r="E72" s="48"/>
      <c r="F72" s="48"/>
      <c r="G72" s="48"/>
      <c r="H72" s="48"/>
      <c r="I72" s="48"/>
      <c r="J72" s="48"/>
      <c r="K72" s="48"/>
      <c r="L72" s="48"/>
      <c r="M72" s="48"/>
      <c r="N72" s="48"/>
      <c r="O72" s="48"/>
      <c r="P72" s="48"/>
      <c r="Q72" s="48"/>
      <c r="R72" s="48"/>
      <c r="S72" s="48"/>
      <c r="T72" s="48"/>
      <c r="U72" s="48"/>
    </row>
    <row r="73" spans="1:21">
      <c r="A73" s="16" t="s">
        <v>75</v>
      </c>
      <c r="B73" s="10">
        <v>0</v>
      </c>
      <c r="C73" s="10">
        <v>0</v>
      </c>
      <c r="D73" s="48"/>
      <c r="E73" s="48"/>
      <c r="F73" s="48"/>
      <c r="G73" s="48"/>
      <c r="H73" s="48"/>
      <c r="I73" s="48"/>
      <c r="J73" s="48"/>
      <c r="K73" s="48"/>
      <c r="L73" s="48"/>
      <c r="M73" s="48"/>
      <c r="N73" s="48"/>
      <c r="O73" s="48"/>
      <c r="P73" s="48"/>
      <c r="Q73" s="48"/>
      <c r="R73" s="48"/>
      <c r="S73" s="48"/>
      <c r="T73" s="48"/>
      <c r="U73" s="48"/>
    </row>
    <row r="74" spans="1:21">
      <c r="A74" s="16" t="s">
        <v>76</v>
      </c>
      <c r="B74" s="10">
        <v>-351.88153999999997</v>
      </c>
      <c r="C74" s="10">
        <v>-351.88153999999997</v>
      </c>
      <c r="D74" s="48"/>
      <c r="E74" s="48"/>
      <c r="F74" s="48"/>
      <c r="G74" s="48"/>
      <c r="H74" s="48"/>
      <c r="I74" s="48"/>
      <c r="J74" s="48"/>
      <c r="K74" s="48"/>
      <c r="L74" s="48"/>
      <c r="M74" s="48"/>
      <c r="N74" s="48"/>
      <c r="O74" s="48"/>
      <c r="P74" s="48"/>
      <c r="Q74" s="48"/>
      <c r="R74" s="48"/>
      <c r="S74" s="48"/>
      <c r="T74" s="48"/>
      <c r="U74" s="48"/>
    </row>
    <row r="75" spans="1:21">
      <c r="A75" s="15" t="s">
        <v>77</v>
      </c>
      <c r="B75" s="8">
        <v>27349.363000000001</v>
      </c>
      <c r="C75" s="8">
        <v>27349.363000000001</v>
      </c>
      <c r="D75" s="48"/>
      <c r="E75" s="48"/>
      <c r="F75" s="48"/>
      <c r="G75" s="48"/>
      <c r="H75" s="48"/>
      <c r="I75" s="48"/>
      <c r="J75" s="48"/>
      <c r="K75" s="48"/>
      <c r="L75" s="48"/>
      <c r="M75" s="48"/>
      <c r="N75" s="48"/>
      <c r="O75" s="48"/>
      <c r="P75" s="48"/>
      <c r="Q75" s="48"/>
      <c r="R75" s="48"/>
      <c r="S75" s="48"/>
      <c r="T75" s="48"/>
      <c r="U75" s="48"/>
    </row>
    <row r="76" spans="1:21">
      <c r="A76" s="16" t="s">
        <v>78</v>
      </c>
      <c r="B76" s="10">
        <v>0</v>
      </c>
      <c r="C76" s="10">
        <v>0</v>
      </c>
      <c r="D76" s="48"/>
      <c r="E76" s="48"/>
      <c r="F76" s="48"/>
      <c r="G76" s="48"/>
      <c r="H76" s="48"/>
      <c r="I76" s="48"/>
      <c r="J76" s="48"/>
      <c r="K76" s="48"/>
      <c r="L76" s="48"/>
      <c r="M76" s="48"/>
      <c r="N76" s="48"/>
      <c r="O76" s="48"/>
      <c r="P76" s="48"/>
      <c r="Q76" s="48"/>
      <c r="R76" s="48"/>
      <c r="S76" s="48"/>
      <c r="T76" s="48"/>
      <c r="U76" s="48"/>
    </row>
    <row r="77" spans="1:21">
      <c r="A77" s="16" t="s">
        <v>79</v>
      </c>
      <c r="B77" s="10">
        <v>56097.423860000003</v>
      </c>
      <c r="C77" s="10">
        <v>56097.423860000003</v>
      </c>
      <c r="D77" s="48"/>
      <c r="E77" s="48"/>
      <c r="F77" s="48"/>
      <c r="G77" s="48"/>
      <c r="H77" s="48"/>
      <c r="I77" s="48"/>
      <c r="J77" s="48"/>
      <c r="K77" s="48"/>
      <c r="L77" s="48"/>
      <c r="M77" s="48"/>
      <c r="N77" s="48"/>
      <c r="O77" s="48"/>
      <c r="P77" s="48"/>
      <c r="Q77" s="48"/>
      <c r="R77" s="48"/>
      <c r="S77" s="48"/>
      <c r="T77" s="48"/>
      <c r="U77" s="48"/>
    </row>
    <row r="78" spans="1:21">
      <c r="A78" s="16" t="s">
        <v>80</v>
      </c>
      <c r="B78" s="10">
        <v>0.34399999999999997</v>
      </c>
      <c r="C78" s="10">
        <v>0.34399999999999997</v>
      </c>
      <c r="D78" s="48"/>
      <c r="E78" s="48"/>
      <c r="F78" s="48"/>
      <c r="G78" s="48"/>
      <c r="H78" s="48"/>
      <c r="I78" s="48"/>
      <c r="J78" s="48"/>
      <c r="K78" s="48"/>
      <c r="L78" s="48"/>
      <c r="M78" s="48"/>
      <c r="N78" s="48"/>
      <c r="O78" s="48"/>
      <c r="P78" s="48"/>
      <c r="Q78" s="48"/>
      <c r="R78" s="48"/>
      <c r="S78" s="48"/>
      <c r="T78" s="48"/>
      <c r="U78" s="48"/>
    </row>
    <row r="79" spans="1:21">
      <c r="A79" s="16" t="s">
        <v>81</v>
      </c>
      <c r="B79" s="10">
        <v>0</v>
      </c>
      <c r="C79" s="10">
        <v>0</v>
      </c>
      <c r="D79" s="48"/>
      <c r="E79" s="48"/>
      <c r="F79" s="48"/>
      <c r="G79" s="48"/>
      <c r="H79" s="48"/>
      <c r="I79" s="48"/>
      <c r="J79" s="48"/>
      <c r="K79" s="48"/>
      <c r="L79" s="48"/>
      <c r="M79" s="48"/>
      <c r="N79" s="48"/>
      <c r="O79" s="48"/>
      <c r="P79" s="48"/>
      <c r="Q79" s="48"/>
      <c r="R79" s="48"/>
      <c r="S79" s="48"/>
      <c r="T79" s="48"/>
      <c r="U79" s="48"/>
    </row>
    <row r="80" spans="1:21">
      <c r="A80" s="16" t="s">
        <v>82</v>
      </c>
      <c r="B80" s="10">
        <v>-28748.404859999999</v>
      </c>
      <c r="C80" s="10">
        <v>-28748.404859999999</v>
      </c>
      <c r="D80" s="48"/>
      <c r="E80" s="48"/>
      <c r="F80" s="48"/>
      <c r="G80" s="48"/>
      <c r="H80" s="48"/>
      <c r="I80" s="48"/>
      <c r="J80" s="48"/>
      <c r="K80" s="48"/>
      <c r="L80" s="48"/>
      <c r="M80" s="48"/>
      <c r="N80" s="48"/>
      <c r="O80" s="48"/>
      <c r="P80" s="48"/>
      <c r="Q80" s="48"/>
      <c r="R80" s="48"/>
      <c r="S80" s="48"/>
      <c r="T80" s="48"/>
      <c r="U80" s="48"/>
    </row>
    <row r="81" spans="1:21">
      <c r="A81" s="15" t="s">
        <v>83</v>
      </c>
      <c r="B81" s="8">
        <v>1037428.3605599999</v>
      </c>
      <c r="C81" s="8">
        <v>1037428.3605599999</v>
      </c>
      <c r="D81" s="48"/>
      <c r="E81" s="48"/>
      <c r="F81" s="48"/>
      <c r="G81" s="48"/>
      <c r="H81" s="48"/>
      <c r="I81" s="48"/>
      <c r="J81" s="48"/>
      <c r="K81" s="48"/>
      <c r="L81" s="48"/>
      <c r="M81" s="48"/>
      <c r="N81" s="48"/>
      <c r="O81" s="48"/>
      <c r="P81" s="48"/>
      <c r="Q81" s="48"/>
      <c r="R81" s="48"/>
      <c r="S81" s="48"/>
      <c r="T81" s="48"/>
      <c r="U81" s="48"/>
    </row>
    <row r="82" spans="1:21">
      <c r="A82" s="16" t="s">
        <v>20</v>
      </c>
      <c r="B82" s="10">
        <v>0</v>
      </c>
      <c r="C82" s="10">
        <v>0</v>
      </c>
      <c r="D82" s="48"/>
      <c r="E82" s="48"/>
      <c r="F82" s="48"/>
      <c r="G82" s="48"/>
      <c r="H82" s="48"/>
      <c r="I82" s="48"/>
      <c r="J82" s="48"/>
      <c r="K82" s="48"/>
      <c r="L82" s="48"/>
      <c r="M82" s="48"/>
      <c r="N82" s="48"/>
      <c r="O82" s="48"/>
      <c r="P82" s="48"/>
      <c r="Q82" s="48"/>
      <c r="R82" s="48"/>
      <c r="S82" s="48"/>
      <c r="T82" s="48"/>
      <c r="U82" s="48"/>
    </row>
    <row r="83" spans="1:21">
      <c r="A83" s="16" t="s">
        <v>21</v>
      </c>
      <c r="B83" s="10">
        <v>711041.48294000002</v>
      </c>
      <c r="C83" s="10">
        <v>711041.48294000002</v>
      </c>
      <c r="D83" s="48"/>
      <c r="E83" s="48"/>
      <c r="F83" s="48"/>
      <c r="G83" s="48"/>
      <c r="H83" s="48"/>
      <c r="I83" s="48"/>
      <c r="J83" s="48"/>
      <c r="K83" s="48"/>
      <c r="L83" s="48"/>
      <c r="M83" s="48"/>
      <c r="N83" s="48"/>
      <c r="O83" s="48"/>
      <c r="P83" s="48"/>
      <c r="Q83" s="48"/>
      <c r="R83" s="48"/>
      <c r="S83" s="48"/>
      <c r="T83" s="48"/>
      <c r="U83" s="48"/>
    </row>
    <row r="84" spans="1:21">
      <c r="A84" s="16" t="s">
        <v>22</v>
      </c>
      <c r="B84" s="10">
        <v>0</v>
      </c>
      <c r="C84" s="10">
        <v>0</v>
      </c>
      <c r="D84" s="48"/>
      <c r="E84" s="48"/>
      <c r="F84" s="48"/>
      <c r="G84" s="48"/>
      <c r="H84" s="48"/>
      <c r="I84" s="48"/>
      <c r="J84" s="48"/>
      <c r="K84" s="48"/>
      <c r="L84" s="48"/>
      <c r="M84" s="48"/>
      <c r="N84" s="48"/>
      <c r="O84" s="48"/>
      <c r="P84" s="48"/>
      <c r="Q84" s="48"/>
      <c r="R84" s="48"/>
      <c r="S84" s="48"/>
      <c r="T84" s="48"/>
      <c r="U84" s="48"/>
    </row>
    <row r="85" spans="1:21">
      <c r="A85" s="16" t="s">
        <v>23</v>
      </c>
      <c r="B85" s="10">
        <v>0</v>
      </c>
      <c r="C85" s="10">
        <v>0</v>
      </c>
      <c r="D85" s="48"/>
      <c r="E85" s="48"/>
      <c r="F85" s="48"/>
      <c r="G85" s="48"/>
      <c r="H85" s="48"/>
      <c r="I85" s="48"/>
      <c r="J85" s="48"/>
      <c r="K85" s="48"/>
      <c r="L85" s="48"/>
      <c r="M85" s="48"/>
      <c r="N85" s="48"/>
      <c r="O85" s="48"/>
      <c r="P85" s="48"/>
      <c r="Q85" s="48"/>
      <c r="R85" s="48"/>
      <c r="S85" s="48"/>
      <c r="T85" s="48"/>
      <c r="U85" s="48"/>
    </row>
    <row r="86" spans="1:21">
      <c r="A86" s="16" t="s">
        <v>84</v>
      </c>
      <c r="B86" s="10">
        <v>65406.078500000003</v>
      </c>
      <c r="C86" s="10">
        <v>65406.078500000003</v>
      </c>
      <c r="D86" s="48"/>
      <c r="E86" s="48"/>
      <c r="F86" s="48"/>
      <c r="G86" s="48"/>
      <c r="H86" s="48"/>
      <c r="I86" s="48"/>
      <c r="J86" s="48"/>
      <c r="K86" s="48"/>
      <c r="L86" s="48"/>
      <c r="M86" s="48"/>
      <c r="N86" s="48"/>
      <c r="O86" s="48"/>
      <c r="P86" s="48"/>
      <c r="Q86" s="48"/>
      <c r="R86" s="48"/>
      <c r="S86" s="48"/>
      <c r="T86" s="48"/>
      <c r="U86" s="48"/>
    </row>
    <row r="87" spans="1:21">
      <c r="A87" s="16" t="s">
        <v>24</v>
      </c>
      <c r="B87" s="10">
        <v>23086.14486</v>
      </c>
      <c r="C87" s="10">
        <v>23086.14486</v>
      </c>
      <c r="D87" s="48"/>
      <c r="E87" s="48"/>
      <c r="F87" s="48"/>
      <c r="G87" s="48"/>
      <c r="H87" s="48"/>
      <c r="I87" s="48"/>
      <c r="J87" s="48"/>
      <c r="K87" s="48"/>
      <c r="L87" s="48"/>
      <c r="M87" s="48"/>
      <c r="N87" s="48"/>
      <c r="O87" s="48"/>
      <c r="P87" s="48"/>
      <c r="Q87" s="48"/>
      <c r="R87" s="48"/>
      <c r="S87" s="48"/>
      <c r="T87" s="48"/>
      <c r="U87" s="48"/>
    </row>
    <row r="88" spans="1:21">
      <c r="A88" s="16" t="s">
        <v>25</v>
      </c>
      <c r="B88" s="10">
        <v>148125.51725999999</v>
      </c>
      <c r="C88" s="10">
        <v>148125.51725999999</v>
      </c>
      <c r="D88" s="48"/>
      <c r="E88" s="48"/>
      <c r="F88" s="48"/>
      <c r="G88" s="48"/>
      <c r="H88" s="48"/>
      <c r="I88" s="48"/>
      <c r="J88" s="48"/>
      <c r="K88" s="48"/>
      <c r="L88" s="48"/>
      <c r="M88" s="48"/>
      <c r="N88" s="48"/>
      <c r="O88" s="48"/>
      <c r="P88" s="48"/>
      <c r="Q88" s="48"/>
      <c r="R88" s="48"/>
      <c r="S88" s="48"/>
      <c r="T88" s="48"/>
      <c r="U88" s="48"/>
    </row>
    <row r="89" spans="1:21">
      <c r="A89" s="16" t="s">
        <v>85</v>
      </c>
      <c r="B89" s="10">
        <v>90587.59990999999</v>
      </c>
      <c r="C89" s="10">
        <v>90587.59990999999</v>
      </c>
      <c r="D89" s="48"/>
      <c r="E89" s="48"/>
      <c r="F89" s="48"/>
      <c r="G89" s="48"/>
      <c r="H89" s="48"/>
      <c r="I89" s="48"/>
      <c r="J89" s="48"/>
      <c r="K89" s="48"/>
      <c r="L89" s="48"/>
      <c r="M89" s="48"/>
      <c r="N89" s="48"/>
      <c r="O89" s="48"/>
      <c r="P89" s="48"/>
      <c r="Q89" s="48"/>
      <c r="R89" s="48"/>
      <c r="S89" s="48"/>
      <c r="T89" s="48"/>
      <c r="U89" s="48"/>
    </row>
    <row r="90" spans="1:21">
      <c r="A90" s="16" t="s">
        <v>86</v>
      </c>
      <c r="B90" s="10">
        <v>-818.46291000000008</v>
      </c>
      <c r="C90" s="10">
        <v>-818.46291000000008</v>
      </c>
      <c r="D90" s="48"/>
      <c r="E90" s="48"/>
      <c r="F90" s="48"/>
      <c r="G90" s="48"/>
      <c r="H90" s="48"/>
      <c r="I90" s="48"/>
      <c r="J90" s="48"/>
      <c r="K90" s="48"/>
      <c r="L90" s="48"/>
      <c r="M90" s="48"/>
      <c r="N90" s="48"/>
      <c r="O90" s="48"/>
      <c r="P90" s="48"/>
      <c r="Q90" s="48"/>
      <c r="R90" s="48"/>
      <c r="S90" s="48"/>
      <c r="T90" s="48"/>
      <c r="U90" s="48"/>
    </row>
    <row r="91" spans="1:21">
      <c r="A91" s="15" t="s">
        <v>87</v>
      </c>
      <c r="B91" s="8">
        <v>46571.141640000002</v>
      </c>
      <c r="C91" s="8">
        <v>46571.141640000002</v>
      </c>
      <c r="D91" s="48"/>
      <c r="E91" s="48"/>
      <c r="F91" s="48"/>
      <c r="G91" s="48"/>
      <c r="H91" s="48"/>
      <c r="I91" s="48"/>
      <c r="J91" s="48"/>
      <c r="K91" s="48"/>
      <c r="L91" s="48"/>
      <c r="M91" s="48"/>
      <c r="N91" s="48"/>
      <c r="O91" s="48"/>
      <c r="P91" s="48"/>
      <c r="Q91" s="48"/>
      <c r="R91" s="48"/>
      <c r="S91" s="48"/>
      <c r="T91" s="48"/>
      <c r="U91" s="48"/>
    </row>
    <row r="92" spans="1:21">
      <c r="A92" s="16" t="s">
        <v>88</v>
      </c>
      <c r="B92" s="10">
        <v>0</v>
      </c>
      <c r="C92" s="10">
        <v>0</v>
      </c>
      <c r="D92" s="48"/>
      <c r="E92" s="48"/>
      <c r="F92" s="48"/>
      <c r="G92" s="48"/>
      <c r="H92" s="48"/>
      <c r="I92" s="48"/>
      <c r="J92" s="48"/>
      <c r="K92" s="48"/>
      <c r="L92" s="48"/>
      <c r="M92" s="48"/>
      <c r="N92" s="48"/>
      <c r="O92" s="48"/>
      <c r="P92" s="48"/>
      <c r="Q92" s="48"/>
      <c r="R92" s="48"/>
      <c r="S92" s="48"/>
      <c r="T92" s="48"/>
      <c r="U92" s="48"/>
    </row>
    <row r="93" spans="1:21">
      <c r="A93" s="16" t="s">
        <v>89</v>
      </c>
      <c r="B93" s="10">
        <v>28048.766420000004</v>
      </c>
      <c r="C93" s="10">
        <v>28048.766420000004</v>
      </c>
      <c r="D93" s="48"/>
      <c r="E93" s="48"/>
      <c r="F93" s="48"/>
      <c r="G93" s="48"/>
      <c r="H93" s="48"/>
      <c r="I93" s="48"/>
      <c r="J93" s="48"/>
      <c r="K93" s="48"/>
      <c r="L93" s="48"/>
      <c r="M93" s="48"/>
      <c r="N93" s="48"/>
      <c r="O93" s="48"/>
      <c r="P93" s="48"/>
      <c r="Q93" s="48"/>
      <c r="R93" s="48"/>
      <c r="S93" s="48"/>
      <c r="T93" s="48"/>
      <c r="U93" s="48"/>
    </row>
    <row r="94" spans="1:21">
      <c r="A94" s="16" t="s">
        <v>90</v>
      </c>
      <c r="B94" s="10">
        <v>3800.94418</v>
      </c>
      <c r="C94" s="10">
        <v>3800.94418</v>
      </c>
      <c r="D94" s="48"/>
      <c r="E94" s="48"/>
      <c r="F94" s="48"/>
      <c r="G94" s="48"/>
      <c r="H94" s="48"/>
      <c r="I94" s="48"/>
      <c r="J94" s="48"/>
      <c r="K94" s="48"/>
      <c r="L94" s="48"/>
      <c r="M94" s="48"/>
      <c r="N94" s="48"/>
      <c r="O94" s="48"/>
      <c r="P94" s="48"/>
      <c r="Q94" s="48"/>
      <c r="R94" s="48"/>
      <c r="S94" s="48"/>
      <c r="T94" s="48"/>
      <c r="U94" s="48"/>
    </row>
    <row r="95" spans="1:21">
      <c r="A95" s="16" t="s">
        <v>91</v>
      </c>
      <c r="B95" s="10">
        <v>3625.4466000000002</v>
      </c>
      <c r="C95" s="10">
        <v>3625.4466000000002</v>
      </c>
      <c r="D95" s="48"/>
      <c r="E95" s="48"/>
      <c r="F95" s="48"/>
      <c r="G95" s="48"/>
      <c r="H95" s="48"/>
      <c r="I95" s="48"/>
      <c r="J95" s="48"/>
      <c r="K95" s="48"/>
      <c r="L95" s="48"/>
      <c r="M95" s="48"/>
      <c r="N95" s="48"/>
      <c r="O95" s="48"/>
      <c r="P95" s="48"/>
      <c r="Q95" s="48"/>
      <c r="R95" s="48"/>
      <c r="S95" s="48"/>
      <c r="T95" s="48"/>
      <c r="U95" s="48"/>
    </row>
    <row r="96" spans="1:21">
      <c r="A96" s="16" t="s">
        <v>92</v>
      </c>
      <c r="B96" s="10">
        <v>6225.4127900000003</v>
      </c>
      <c r="C96" s="10">
        <v>6225.4127900000003</v>
      </c>
      <c r="D96" s="48"/>
      <c r="E96" s="48"/>
      <c r="F96" s="48"/>
      <c r="G96" s="48"/>
      <c r="H96" s="48"/>
      <c r="I96" s="48"/>
      <c r="J96" s="48"/>
      <c r="K96" s="48"/>
      <c r="L96" s="48"/>
      <c r="M96" s="48"/>
      <c r="N96" s="48"/>
      <c r="O96" s="48"/>
      <c r="P96" s="48"/>
      <c r="Q96" s="48"/>
      <c r="R96" s="48"/>
      <c r="S96" s="48"/>
      <c r="T96" s="48"/>
      <c r="U96" s="48"/>
    </row>
    <row r="97" spans="1:21">
      <c r="A97" s="16" t="s">
        <v>93</v>
      </c>
      <c r="B97" s="10">
        <v>4869.5425400000004</v>
      </c>
      <c r="C97" s="10">
        <v>4869.5425400000004</v>
      </c>
      <c r="D97" s="48"/>
      <c r="E97" s="48"/>
      <c r="F97" s="48"/>
      <c r="G97" s="48"/>
      <c r="H97" s="48"/>
      <c r="I97" s="48"/>
      <c r="J97" s="48"/>
      <c r="K97" s="48"/>
      <c r="L97" s="48"/>
      <c r="M97" s="48"/>
      <c r="N97" s="48"/>
      <c r="O97" s="48"/>
      <c r="P97" s="48"/>
      <c r="Q97" s="48"/>
      <c r="R97" s="48"/>
      <c r="S97" s="48"/>
      <c r="T97" s="48"/>
      <c r="U97" s="48"/>
    </row>
    <row r="98" spans="1:21">
      <c r="A98" s="16" t="s">
        <v>94</v>
      </c>
      <c r="B98" s="10">
        <v>1.02911</v>
      </c>
      <c r="C98" s="10">
        <v>1.02911</v>
      </c>
      <c r="D98" s="48"/>
      <c r="E98" s="48"/>
      <c r="F98" s="48"/>
      <c r="G98" s="48"/>
      <c r="H98" s="48"/>
      <c r="I98" s="48"/>
      <c r="J98" s="48"/>
      <c r="K98" s="48"/>
      <c r="L98" s="48"/>
      <c r="M98" s="48"/>
      <c r="N98" s="48"/>
      <c r="O98" s="48"/>
      <c r="P98" s="48"/>
      <c r="Q98" s="48"/>
      <c r="R98" s="48"/>
      <c r="S98" s="48"/>
      <c r="T98" s="48"/>
      <c r="U98" s="48"/>
    </row>
    <row r="99" spans="1:21">
      <c r="A99" s="16" t="s">
        <v>95</v>
      </c>
      <c r="B99" s="10">
        <v>0</v>
      </c>
      <c r="C99" s="10">
        <v>0</v>
      </c>
      <c r="D99" s="48"/>
      <c r="E99" s="48"/>
      <c r="F99" s="48"/>
      <c r="G99" s="48"/>
      <c r="H99" s="48"/>
      <c r="I99" s="48"/>
      <c r="J99" s="48"/>
      <c r="K99" s="48"/>
      <c r="L99" s="48"/>
      <c r="M99" s="48"/>
      <c r="N99" s="48"/>
      <c r="O99" s="48"/>
      <c r="P99" s="48"/>
      <c r="Q99" s="48"/>
      <c r="R99" s="48"/>
      <c r="S99" s="48"/>
      <c r="T99" s="48"/>
      <c r="U99" s="48"/>
    </row>
    <row r="100" spans="1:21">
      <c r="A100" s="16" t="s">
        <v>96</v>
      </c>
      <c r="B100" s="10">
        <v>0</v>
      </c>
      <c r="C100" s="10">
        <v>0</v>
      </c>
      <c r="D100" s="48"/>
      <c r="E100" s="48"/>
      <c r="F100" s="48"/>
      <c r="G100" s="48"/>
      <c r="H100" s="48"/>
      <c r="I100" s="48"/>
      <c r="J100" s="48"/>
      <c r="K100" s="48"/>
      <c r="L100" s="48"/>
      <c r="M100" s="48"/>
      <c r="N100" s="48"/>
      <c r="O100" s="48"/>
      <c r="P100" s="48"/>
      <c r="Q100" s="48"/>
      <c r="R100" s="48"/>
      <c r="S100" s="48"/>
      <c r="T100" s="48"/>
      <c r="U100" s="48"/>
    </row>
    <row r="101" spans="1:21">
      <c r="A101" s="15" t="s">
        <v>97</v>
      </c>
      <c r="B101" s="8">
        <v>2512.8425499999998</v>
      </c>
      <c r="C101" s="8">
        <v>2512.8425499999998</v>
      </c>
      <c r="D101" s="48"/>
      <c r="E101" s="48"/>
      <c r="F101" s="48"/>
      <c r="G101" s="48"/>
      <c r="H101" s="48"/>
      <c r="I101" s="48"/>
      <c r="J101" s="48"/>
      <c r="K101" s="48"/>
      <c r="L101" s="48"/>
      <c r="M101" s="48"/>
      <c r="N101" s="48"/>
      <c r="O101" s="48"/>
      <c r="P101" s="48"/>
      <c r="Q101" s="48"/>
      <c r="R101" s="48"/>
      <c r="S101" s="48"/>
      <c r="T101" s="48"/>
      <c r="U101" s="48"/>
    </row>
    <row r="102" spans="1:21">
      <c r="A102" s="16" t="s">
        <v>98</v>
      </c>
      <c r="B102" s="10">
        <v>179.61698999999999</v>
      </c>
      <c r="C102" s="10">
        <v>179.61698999999999</v>
      </c>
      <c r="D102" s="48"/>
      <c r="E102" s="48"/>
      <c r="F102" s="48"/>
      <c r="G102" s="48"/>
      <c r="H102" s="48"/>
      <c r="I102" s="48"/>
      <c r="J102" s="48"/>
      <c r="K102" s="48"/>
      <c r="L102" s="48"/>
      <c r="M102" s="48"/>
      <c r="N102" s="48"/>
      <c r="O102" s="48"/>
      <c r="P102" s="48"/>
      <c r="Q102" s="48"/>
      <c r="R102" s="48"/>
      <c r="S102" s="48"/>
      <c r="T102" s="48"/>
      <c r="U102" s="48"/>
    </row>
    <row r="103" spans="1:21">
      <c r="A103" s="16" t="s">
        <v>99</v>
      </c>
      <c r="B103" s="10">
        <v>427.65113000000002</v>
      </c>
      <c r="C103" s="10">
        <v>427.65113000000002</v>
      </c>
      <c r="D103" s="48"/>
      <c r="E103" s="48"/>
      <c r="F103" s="48"/>
      <c r="G103" s="48"/>
      <c r="H103" s="48"/>
      <c r="I103" s="48"/>
      <c r="J103" s="48"/>
      <c r="K103" s="48"/>
      <c r="L103" s="48"/>
      <c r="M103" s="48"/>
      <c r="N103" s="48"/>
      <c r="O103" s="48"/>
      <c r="P103" s="48"/>
      <c r="Q103" s="48"/>
      <c r="R103" s="48"/>
      <c r="S103" s="48"/>
      <c r="T103" s="48"/>
      <c r="U103" s="48"/>
    </row>
    <row r="104" spans="1:21">
      <c r="A104" s="16" t="s">
        <v>100</v>
      </c>
      <c r="B104" s="10">
        <v>156.87989000000002</v>
      </c>
      <c r="C104" s="10">
        <v>156.87989000000002</v>
      </c>
      <c r="D104" s="48"/>
      <c r="E104" s="48"/>
      <c r="F104" s="48"/>
      <c r="G104" s="48"/>
      <c r="H104" s="48"/>
      <c r="I104" s="48"/>
      <c r="J104" s="48"/>
      <c r="K104" s="48"/>
      <c r="L104" s="48"/>
      <c r="M104" s="48"/>
      <c r="N104" s="48"/>
      <c r="O104" s="48"/>
      <c r="P104" s="48"/>
      <c r="Q104" s="48"/>
      <c r="R104" s="48"/>
      <c r="S104" s="48"/>
      <c r="T104" s="48"/>
      <c r="U104" s="48"/>
    </row>
    <row r="105" spans="1:21">
      <c r="A105" s="18" t="s">
        <v>101</v>
      </c>
      <c r="B105" s="10">
        <v>1748.69454</v>
      </c>
      <c r="C105" s="10">
        <v>1748.69454</v>
      </c>
      <c r="D105" s="18"/>
      <c r="E105" s="18"/>
      <c r="F105" s="18"/>
      <c r="G105" s="18"/>
      <c r="H105" s="18"/>
      <c r="I105" s="18"/>
      <c r="J105" s="18"/>
      <c r="K105" s="18"/>
      <c r="L105" s="18"/>
      <c r="M105" s="18"/>
      <c r="N105" s="18"/>
      <c r="O105" s="18"/>
      <c r="P105" s="18"/>
      <c r="Q105" s="18"/>
      <c r="R105" s="18"/>
      <c r="S105" s="18"/>
      <c r="T105" s="18"/>
      <c r="U105" s="18"/>
    </row>
    <row r="106" spans="1:21">
      <c r="A106" s="18" t="s">
        <v>102</v>
      </c>
      <c r="B106" s="10">
        <v>0</v>
      </c>
      <c r="C106" s="10">
        <v>0</v>
      </c>
      <c r="D106" s="48"/>
      <c r="E106" s="48"/>
      <c r="F106" s="48"/>
      <c r="G106" s="48"/>
      <c r="H106" s="48"/>
      <c r="I106" s="48"/>
      <c r="J106" s="48"/>
      <c r="K106" s="48"/>
      <c r="L106" s="48"/>
      <c r="M106" s="48"/>
      <c r="N106" s="48"/>
      <c r="O106" s="48"/>
      <c r="P106" s="48"/>
      <c r="Q106" s="48"/>
      <c r="R106" s="48"/>
      <c r="S106" s="48"/>
      <c r="T106" s="48"/>
      <c r="U106" s="48"/>
    </row>
    <row r="107" spans="1:21">
      <c r="A107" s="15" t="s">
        <v>103</v>
      </c>
      <c r="B107" s="8">
        <v>702544.63292999996</v>
      </c>
      <c r="C107" s="8">
        <v>702544.63292999996</v>
      </c>
      <c r="D107" s="48"/>
      <c r="E107" s="48"/>
      <c r="F107" s="48"/>
      <c r="G107" s="48"/>
      <c r="H107" s="48"/>
      <c r="I107" s="48"/>
      <c r="J107" s="48"/>
      <c r="K107" s="48"/>
      <c r="L107" s="48"/>
      <c r="M107" s="48"/>
      <c r="N107" s="48"/>
      <c r="O107" s="48"/>
      <c r="P107" s="48"/>
      <c r="Q107" s="48"/>
      <c r="R107" s="48"/>
      <c r="S107" s="48"/>
      <c r="T107" s="48"/>
      <c r="U107" s="48"/>
    </row>
    <row r="108" spans="1:21">
      <c r="A108" s="16" t="s">
        <v>104</v>
      </c>
      <c r="B108" s="10">
        <v>667251.74384000001</v>
      </c>
      <c r="C108" s="10">
        <v>667251.74384000001</v>
      </c>
      <c r="D108" s="48"/>
      <c r="E108" s="48"/>
      <c r="F108" s="48"/>
      <c r="G108" s="48"/>
      <c r="H108" s="48"/>
      <c r="I108" s="48"/>
      <c r="J108" s="48"/>
      <c r="K108" s="48"/>
      <c r="L108" s="48"/>
      <c r="M108" s="48"/>
      <c r="N108" s="48"/>
      <c r="O108" s="48"/>
      <c r="P108" s="48"/>
      <c r="Q108" s="48"/>
      <c r="R108" s="48"/>
      <c r="S108" s="48"/>
      <c r="T108" s="48"/>
      <c r="U108" s="48"/>
    </row>
    <row r="109" spans="1:21">
      <c r="A109" s="16" t="s">
        <v>105</v>
      </c>
      <c r="B109" s="10">
        <v>0</v>
      </c>
      <c r="C109" s="10">
        <v>0</v>
      </c>
      <c r="D109" s="48"/>
      <c r="E109" s="48"/>
      <c r="F109" s="48"/>
      <c r="G109" s="48"/>
      <c r="H109" s="48"/>
      <c r="I109" s="48"/>
      <c r="J109" s="48"/>
      <c r="K109" s="48"/>
      <c r="L109" s="48"/>
      <c r="M109" s="48"/>
      <c r="N109" s="48"/>
      <c r="O109" s="48"/>
      <c r="P109" s="48"/>
      <c r="Q109" s="48"/>
      <c r="R109" s="48"/>
      <c r="S109" s="48"/>
      <c r="T109" s="48"/>
      <c r="U109" s="48"/>
    </row>
    <row r="110" spans="1:21">
      <c r="A110" s="16" t="s">
        <v>106</v>
      </c>
      <c r="B110" s="10">
        <v>0</v>
      </c>
      <c r="C110" s="10">
        <v>0</v>
      </c>
      <c r="D110" s="48"/>
      <c r="E110" s="48"/>
      <c r="F110" s="48"/>
      <c r="G110" s="48"/>
      <c r="H110" s="48"/>
      <c r="I110" s="48"/>
      <c r="J110" s="48"/>
      <c r="K110" s="48"/>
      <c r="L110" s="48"/>
      <c r="M110" s="48"/>
      <c r="N110" s="48"/>
      <c r="O110" s="48"/>
      <c r="P110" s="48"/>
      <c r="Q110" s="48"/>
      <c r="R110" s="48"/>
      <c r="S110" s="48"/>
      <c r="T110" s="48"/>
      <c r="U110" s="48"/>
    </row>
    <row r="111" spans="1:21">
      <c r="A111" s="18" t="s">
        <v>107</v>
      </c>
      <c r="B111" s="10">
        <v>0</v>
      </c>
      <c r="C111" s="10">
        <v>0</v>
      </c>
      <c r="D111" s="18"/>
      <c r="E111" s="18"/>
      <c r="F111" s="18"/>
      <c r="G111" s="18"/>
      <c r="H111" s="18"/>
      <c r="I111" s="18"/>
      <c r="J111" s="18"/>
      <c r="K111" s="18"/>
      <c r="L111" s="18"/>
      <c r="M111" s="18"/>
      <c r="N111" s="18"/>
      <c r="O111" s="18"/>
      <c r="P111" s="18"/>
      <c r="Q111" s="18"/>
      <c r="R111" s="18"/>
      <c r="S111" s="18"/>
      <c r="T111" s="18"/>
      <c r="U111" s="18"/>
    </row>
    <row r="112" spans="1:21">
      <c r="A112" s="16" t="s">
        <v>108</v>
      </c>
      <c r="B112" s="10">
        <v>71196.816609999994</v>
      </c>
      <c r="C112" s="10">
        <v>71196.816609999994</v>
      </c>
      <c r="D112" s="48"/>
      <c r="E112" s="48"/>
      <c r="F112" s="48"/>
      <c r="G112" s="48"/>
      <c r="H112" s="48"/>
      <c r="I112" s="48"/>
      <c r="J112" s="48"/>
      <c r="K112" s="48"/>
      <c r="L112" s="48"/>
      <c r="M112" s="48"/>
      <c r="N112" s="48"/>
      <c r="O112" s="48"/>
      <c r="P112" s="48"/>
      <c r="Q112" s="48"/>
      <c r="R112" s="48"/>
      <c r="S112" s="48"/>
      <c r="T112" s="48"/>
      <c r="U112" s="48"/>
    </row>
    <row r="113" spans="1:21">
      <c r="A113" s="18" t="s">
        <v>109</v>
      </c>
      <c r="B113" s="10">
        <v>-35903.927520000005</v>
      </c>
      <c r="C113" s="10">
        <v>-35903.927520000005</v>
      </c>
      <c r="D113" s="48"/>
      <c r="E113" s="48"/>
      <c r="F113" s="48"/>
      <c r="G113" s="48"/>
      <c r="H113" s="48"/>
      <c r="I113" s="48"/>
      <c r="J113" s="48"/>
      <c r="K113" s="48"/>
      <c r="L113" s="48"/>
      <c r="M113" s="48"/>
      <c r="N113" s="48"/>
      <c r="O113" s="48"/>
      <c r="P113" s="48"/>
      <c r="Q113" s="48"/>
      <c r="R113" s="48"/>
      <c r="S113" s="48"/>
      <c r="T113" s="48"/>
      <c r="U113" s="48"/>
    </row>
    <row r="114" spans="1:21">
      <c r="A114" s="15" t="s">
        <v>110</v>
      </c>
      <c r="B114" s="8">
        <v>8424846.6266099997</v>
      </c>
      <c r="C114" s="8">
        <v>8424846.6266099997</v>
      </c>
      <c r="D114" s="48"/>
      <c r="E114" s="48"/>
      <c r="F114" s="48"/>
      <c r="G114" s="48"/>
      <c r="H114" s="48"/>
      <c r="I114" s="48"/>
      <c r="J114" s="48"/>
      <c r="K114" s="48"/>
      <c r="L114" s="48"/>
      <c r="M114" s="48"/>
      <c r="N114" s="48"/>
      <c r="O114" s="48"/>
      <c r="P114" s="48"/>
      <c r="Q114" s="48"/>
      <c r="R114" s="48"/>
      <c r="S114" s="48"/>
      <c r="T114" s="48"/>
      <c r="U114" s="48"/>
    </row>
    <row r="115" spans="1:21">
      <c r="A115" s="15" t="s">
        <v>111</v>
      </c>
      <c r="B115" s="8">
        <v>1378795.73181</v>
      </c>
      <c r="C115" s="8">
        <v>1378795.73181</v>
      </c>
      <c r="D115" s="48"/>
      <c r="E115" s="48"/>
      <c r="F115" s="48"/>
      <c r="G115" s="48"/>
      <c r="H115" s="48"/>
      <c r="I115" s="48"/>
      <c r="J115" s="48"/>
      <c r="K115" s="48"/>
      <c r="L115" s="48"/>
      <c r="M115" s="48"/>
      <c r="N115" s="48"/>
      <c r="O115" s="48"/>
      <c r="P115" s="48"/>
      <c r="Q115" s="48"/>
      <c r="R115" s="48"/>
      <c r="S115" s="48"/>
      <c r="T115" s="48"/>
      <c r="U115" s="48"/>
    </row>
    <row r="116" spans="1:21">
      <c r="A116" s="16" t="s">
        <v>112</v>
      </c>
      <c r="B116" s="10">
        <v>0</v>
      </c>
      <c r="C116" s="10">
        <v>0</v>
      </c>
      <c r="D116" s="48"/>
      <c r="E116" s="48"/>
      <c r="F116" s="48"/>
      <c r="G116" s="48"/>
      <c r="H116" s="48"/>
      <c r="I116" s="48"/>
      <c r="J116" s="48"/>
      <c r="K116" s="48"/>
      <c r="L116" s="48"/>
      <c r="M116" s="48"/>
      <c r="N116" s="48"/>
      <c r="O116" s="48"/>
      <c r="P116" s="48"/>
      <c r="Q116" s="48"/>
      <c r="R116" s="48"/>
      <c r="S116" s="48"/>
      <c r="T116" s="48"/>
      <c r="U116" s="48"/>
    </row>
    <row r="117" spans="1:21">
      <c r="A117" s="16" t="s">
        <v>113</v>
      </c>
      <c r="B117" s="10">
        <v>0</v>
      </c>
      <c r="C117" s="10">
        <v>0</v>
      </c>
      <c r="D117" s="48"/>
      <c r="E117" s="48"/>
      <c r="F117" s="48"/>
      <c r="G117" s="48"/>
      <c r="H117" s="48"/>
      <c r="I117" s="48"/>
      <c r="J117" s="48"/>
      <c r="K117" s="48"/>
      <c r="L117" s="48"/>
      <c r="M117" s="48"/>
      <c r="N117" s="48"/>
      <c r="O117" s="48"/>
      <c r="P117" s="48"/>
      <c r="Q117" s="48"/>
      <c r="R117" s="48"/>
      <c r="S117" s="48"/>
      <c r="T117" s="48"/>
      <c r="U117" s="48"/>
    </row>
    <row r="118" spans="1:21">
      <c r="A118" s="16" t="s">
        <v>114</v>
      </c>
      <c r="B118" s="10">
        <v>0</v>
      </c>
      <c r="C118" s="10">
        <v>0</v>
      </c>
      <c r="D118" s="48"/>
      <c r="E118" s="48"/>
      <c r="F118" s="48"/>
      <c r="G118" s="48"/>
      <c r="H118" s="48"/>
      <c r="I118" s="48"/>
      <c r="J118" s="48"/>
      <c r="K118" s="48"/>
      <c r="L118" s="48"/>
      <c r="M118" s="48"/>
      <c r="N118" s="48"/>
      <c r="O118" s="48"/>
      <c r="P118" s="48"/>
      <c r="Q118" s="48"/>
      <c r="R118" s="48"/>
      <c r="S118" s="48"/>
      <c r="T118" s="48"/>
      <c r="U118" s="48"/>
    </row>
    <row r="119" spans="1:21">
      <c r="A119" s="16" t="s">
        <v>115</v>
      </c>
      <c r="B119" s="10">
        <v>0</v>
      </c>
      <c r="C119" s="10">
        <v>0</v>
      </c>
      <c r="D119" s="48"/>
      <c r="E119" s="48"/>
      <c r="F119" s="48"/>
      <c r="G119" s="48"/>
      <c r="H119" s="48"/>
      <c r="I119" s="48"/>
      <c r="J119" s="48"/>
      <c r="K119" s="48"/>
      <c r="L119" s="48"/>
      <c r="M119" s="48"/>
      <c r="N119" s="48"/>
      <c r="O119" s="48"/>
      <c r="P119" s="48"/>
      <c r="Q119" s="48"/>
      <c r="R119" s="48"/>
      <c r="S119" s="48"/>
      <c r="T119" s="48"/>
      <c r="U119" s="48"/>
    </row>
    <row r="120" spans="1:21">
      <c r="A120" s="16" t="s">
        <v>116</v>
      </c>
      <c r="B120" s="10">
        <v>0</v>
      </c>
      <c r="C120" s="10">
        <v>0</v>
      </c>
      <c r="D120" s="48"/>
      <c r="E120" s="48"/>
      <c r="F120" s="48"/>
      <c r="G120" s="48"/>
      <c r="H120" s="48"/>
      <c r="I120" s="48"/>
      <c r="J120" s="48"/>
      <c r="K120" s="48"/>
      <c r="L120" s="48"/>
      <c r="M120" s="48"/>
      <c r="N120" s="48"/>
      <c r="O120" s="48"/>
      <c r="P120" s="48"/>
      <c r="Q120" s="48"/>
      <c r="R120" s="48"/>
      <c r="S120" s="48"/>
      <c r="T120" s="48"/>
      <c r="U120" s="48"/>
    </row>
    <row r="121" spans="1:21">
      <c r="A121" s="17" t="s">
        <v>117</v>
      </c>
      <c r="B121" s="10">
        <v>0</v>
      </c>
      <c r="C121" s="10">
        <v>0</v>
      </c>
      <c r="D121" s="48"/>
      <c r="E121" s="48"/>
      <c r="F121" s="48"/>
      <c r="G121" s="48"/>
      <c r="H121" s="48"/>
      <c r="I121" s="48"/>
      <c r="J121" s="48"/>
      <c r="K121" s="48"/>
      <c r="L121" s="48"/>
      <c r="M121" s="48"/>
      <c r="N121" s="48"/>
      <c r="O121" s="48"/>
      <c r="P121" s="48"/>
      <c r="Q121" s="48"/>
      <c r="R121" s="48"/>
      <c r="S121" s="48"/>
      <c r="T121" s="48"/>
      <c r="U121" s="48"/>
    </row>
    <row r="122" spans="1:21">
      <c r="A122" s="18" t="s">
        <v>118</v>
      </c>
      <c r="B122" s="10">
        <v>0</v>
      </c>
      <c r="C122" s="10">
        <v>0</v>
      </c>
      <c r="D122" s="48"/>
      <c r="E122" s="48"/>
      <c r="F122" s="48"/>
      <c r="G122" s="48"/>
      <c r="H122" s="48"/>
      <c r="I122" s="48"/>
      <c r="J122" s="48"/>
      <c r="K122" s="48"/>
      <c r="L122" s="48"/>
      <c r="M122" s="48"/>
      <c r="N122" s="48"/>
      <c r="O122" s="48"/>
      <c r="P122" s="48"/>
      <c r="Q122" s="48"/>
      <c r="R122" s="48"/>
      <c r="S122" s="48"/>
      <c r="T122" s="48"/>
      <c r="U122" s="48"/>
    </row>
    <row r="123" spans="1:21">
      <c r="A123" s="18" t="s">
        <v>119</v>
      </c>
      <c r="B123" s="10">
        <v>0</v>
      </c>
      <c r="C123" s="10">
        <v>0</v>
      </c>
      <c r="D123" s="48"/>
      <c r="E123" s="48"/>
      <c r="F123" s="48"/>
      <c r="G123" s="48"/>
      <c r="H123" s="48"/>
      <c r="I123" s="48"/>
      <c r="J123" s="48"/>
      <c r="K123" s="48"/>
      <c r="L123" s="48"/>
      <c r="M123" s="48"/>
      <c r="N123" s="48"/>
      <c r="O123" s="48"/>
      <c r="P123" s="48"/>
      <c r="Q123" s="48"/>
      <c r="R123" s="48"/>
      <c r="S123" s="48"/>
      <c r="T123" s="48"/>
      <c r="U123" s="48"/>
    </row>
    <row r="124" spans="1:21">
      <c r="A124" s="18" t="s">
        <v>120</v>
      </c>
      <c r="B124" s="10">
        <v>0</v>
      </c>
      <c r="C124" s="10">
        <v>0</v>
      </c>
      <c r="D124" s="48"/>
      <c r="E124" s="48"/>
      <c r="F124" s="48"/>
      <c r="G124" s="48"/>
      <c r="H124" s="48"/>
      <c r="I124" s="48"/>
      <c r="J124" s="48"/>
      <c r="K124" s="48"/>
      <c r="L124" s="48"/>
      <c r="M124" s="48"/>
      <c r="N124" s="48"/>
      <c r="O124" s="48"/>
      <c r="P124" s="48"/>
      <c r="Q124" s="48"/>
      <c r="R124" s="48"/>
      <c r="S124" s="48"/>
      <c r="T124" s="48"/>
      <c r="U124" s="48"/>
    </row>
    <row r="125" spans="1:21">
      <c r="A125" s="18" t="s">
        <v>121</v>
      </c>
      <c r="B125" s="10">
        <v>0</v>
      </c>
      <c r="C125" s="10">
        <v>0</v>
      </c>
      <c r="D125" s="48"/>
      <c r="E125" s="48"/>
      <c r="F125" s="48"/>
      <c r="G125" s="48"/>
      <c r="H125" s="48"/>
      <c r="I125" s="48"/>
      <c r="J125" s="48"/>
      <c r="K125" s="48"/>
      <c r="L125" s="48"/>
      <c r="M125" s="48"/>
      <c r="N125" s="48"/>
      <c r="O125" s="48"/>
      <c r="P125" s="48"/>
      <c r="Q125" s="48"/>
      <c r="R125" s="48"/>
      <c r="S125" s="48"/>
      <c r="T125" s="48"/>
      <c r="U125" s="48"/>
    </row>
    <row r="126" spans="1:21">
      <c r="A126" s="18" t="s">
        <v>122</v>
      </c>
      <c r="B126" s="10">
        <v>0</v>
      </c>
      <c r="C126" s="10">
        <v>0</v>
      </c>
      <c r="D126" s="48"/>
      <c r="E126" s="48"/>
      <c r="F126" s="48"/>
      <c r="G126" s="48"/>
      <c r="H126" s="48"/>
      <c r="I126" s="48"/>
      <c r="J126" s="48"/>
      <c r="K126" s="48"/>
      <c r="L126" s="48"/>
      <c r="M126" s="48"/>
      <c r="N126" s="48"/>
      <c r="O126" s="48"/>
      <c r="P126" s="48"/>
      <c r="Q126" s="48"/>
      <c r="R126" s="48"/>
      <c r="S126" s="48"/>
      <c r="T126" s="48"/>
      <c r="U126" s="48"/>
    </row>
    <row r="127" spans="1:21">
      <c r="A127" s="19" t="s">
        <v>123</v>
      </c>
      <c r="B127" s="10">
        <v>0</v>
      </c>
      <c r="C127" s="10">
        <v>0</v>
      </c>
      <c r="D127" s="48"/>
      <c r="E127" s="48"/>
      <c r="F127" s="48"/>
      <c r="G127" s="48"/>
      <c r="H127" s="48"/>
      <c r="I127" s="48"/>
      <c r="J127" s="48"/>
      <c r="K127" s="48"/>
      <c r="L127" s="48"/>
      <c r="M127" s="48"/>
      <c r="N127" s="48"/>
      <c r="O127" s="48"/>
      <c r="P127" s="48"/>
      <c r="Q127" s="48"/>
      <c r="R127" s="48"/>
      <c r="S127" s="48"/>
      <c r="T127" s="48"/>
      <c r="U127" s="48"/>
    </row>
    <row r="128" spans="1:21">
      <c r="A128" s="20" t="s">
        <v>124</v>
      </c>
      <c r="B128" s="10">
        <v>0</v>
      </c>
      <c r="C128" s="10">
        <v>0</v>
      </c>
      <c r="D128" s="48"/>
      <c r="E128" s="48"/>
      <c r="F128" s="48"/>
      <c r="G128" s="48"/>
      <c r="H128" s="48"/>
      <c r="I128" s="48"/>
      <c r="J128" s="48"/>
      <c r="K128" s="48"/>
      <c r="L128" s="48"/>
      <c r="M128" s="48"/>
      <c r="N128" s="48"/>
      <c r="O128" s="48"/>
      <c r="P128" s="48"/>
      <c r="Q128" s="48"/>
      <c r="R128" s="48"/>
      <c r="S128" s="48"/>
      <c r="T128" s="48"/>
      <c r="U128" s="48"/>
    </row>
    <row r="129" spans="1:21">
      <c r="A129" s="21" t="s">
        <v>125</v>
      </c>
      <c r="B129" s="10">
        <v>0</v>
      </c>
      <c r="C129" s="10">
        <v>0</v>
      </c>
      <c r="D129" s="48"/>
      <c r="E129" s="48"/>
      <c r="F129" s="48"/>
      <c r="G129" s="48"/>
      <c r="H129" s="48"/>
      <c r="I129" s="48"/>
      <c r="J129" s="48"/>
      <c r="K129" s="48"/>
      <c r="L129" s="48"/>
      <c r="M129" s="48"/>
      <c r="N129" s="48"/>
      <c r="O129" s="48"/>
      <c r="P129" s="48"/>
      <c r="Q129" s="48"/>
      <c r="R129" s="48"/>
      <c r="S129" s="48"/>
      <c r="T129" s="48"/>
      <c r="U129" s="48"/>
    </row>
    <row r="130" spans="1:21">
      <c r="A130" s="16" t="s">
        <v>126</v>
      </c>
      <c r="B130" s="10">
        <v>1325228.87207</v>
      </c>
      <c r="C130" s="10">
        <v>1325228.87207</v>
      </c>
      <c r="D130" s="48"/>
      <c r="E130" s="48"/>
      <c r="F130" s="48"/>
      <c r="G130" s="48"/>
      <c r="H130" s="48"/>
      <c r="I130" s="48"/>
      <c r="J130" s="48"/>
      <c r="K130" s="48"/>
      <c r="L130" s="48"/>
      <c r="M130" s="48"/>
      <c r="N130" s="48"/>
      <c r="O130" s="48"/>
      <c r="P130" s="48"/>
      <c r="Q130" s="48"/>
      <c r="R130" s="48"/>
      <c r="S130" s="48"/>
      <c r="T130" s="48"/>
      <c r="U130" s="48"/>
    </row>
    <row r="131" spans="1:21">
      <c r="A131" s="16" t="s">
        <v>127</v>
      </c>
      <c r="B131" s="10">
        <v>53566.85974</v>
      </c>
      <c r="C131" s="10">
        <v>53566.85974</v>
      </c>
      <c r="D131" s="48"/>
      <c r="E131" s="48"/>
      <c r="F131" s="48"/>
      <c r="G131" s="48"/>
      <c r="H131" s="48"/>
      <c r="I131" s="48"/>
      <c r="J131" s="48"/>
      <c r="K131" s="48"/>
      <c r="L131" s="48"/>
      <c r="M131" s="48"/>
      <c r="N131" s="48"/>
      <c r="O131" s="48"/>
      <c r="P131" s="48"/>
      <c r="Q131" s="48"/>
      <c r="R131" s="48"/>
      <c r="S131" s="48"/>
      <c r="T131" s="48"/>
      <c r="U131" s="48"/>
    </row>
    <row r="132" spans="1:21">
      <c r="A132" s="15" t="s">
        <v>128</v>
      </c>
      <c r="B132" s="8">
        <v>0</v>
      </c>
      <c r="C132" s="8">
        <v>0</v>
      </c>
      <c r="D132" s="48"/>
      <c r="E132" s="48"/>
      <c r="F132" s="48"/>
      <c r="G132" s="48"/>
      <c r="H132" s="48"/>
      <c r="I132" s="48"/>
      <c r="J132" s="48"/>
      <c r="K132" s="48"/>
      <c r="L132" s="48"/>
      <c r="M132" s="48"/>
      <c r="N132" s="48"/>
      <c r="O132" s="48"/>
      <c r="P132" s="48"/>
      <c r="Q132" s="48"/>
      <c r="R132" s="48"/>
      <c r="S132" s="48"/>
      <c r="T132" s="48"/>
      <c r="U132" s="48"/>
    </row>
    <row r="133" spans="1:21">
      <c r="A133" s="15" t="s">
        <v>129</v>
      </c>
      <c r="B133" s="8">
        <v>3442869.6457500001</v>
      </c>
      <c r="C133" s="8">
        <v>3442869.6457500001</v>
      </c>
      <c r="D133" s="48"/>
      <c r="E133" s="48"/>
      <c r="F133" s="48"/>
      <c r="G133" s="48"/>
      <c r="H133" s="48"/>
      <c r="I133" s="48"/>
      <c r="J133" s="48"/>
      <c r="K133" s="48"/>
      <c r="L133" s="48"/>
      <c r="M133" s="48"/>
      <c r="N133" s="48"/>
      <c r="O133" s="48"/>
      <c r="P133" s="48"/>
      <c r="Q133" s="48"/>
      <c r="R133" s="48"/>
      <c r="S133" s="48"/>
      <c r="T133" s="48"/>
      <c r="U133" s="48"/>
    </row>
    <row r="134" spans="1:21">
      <c r="A134" s="16" t="s">
        <v>130</v>
      </c>
      <c r="B134" s="10">
        <v>0</v>
      </c>
      <c r="C134" s="10">
        <v>0</v>
      </c>
      <c r="D134" s="48"/>
      <c r="E134" s="48"/>
      <c r="F134" s="48"/>
      <c r="G134" s="48"/>
      <c r="H134" s="48"/>
      <c r="I134" s="48"/>
      <c r="J134" s="48"/>
      <c r="K134" s="48"/>
      <c r="L134" s="48"/>
      <c r="M134" s="48"/>
      <c r="N134" s="48"/>
      <c r="O134" s="48"/>
      <c r="P134" s="48"/>
      <c r="Q134" s="48"/>
      <c r="R134" s="48"/>
      <c r="S134" s="48"/>
      <c r="T134" s="48"/>
      <c r="U134" s="48"/>
    </row>
    <row r="135" spans="1:21">
      <c r="A135" s="16" t="s">
        <v>131</v>
      </c>
      <c r="B135" s="10">
        <v>0</v>
      </c>
      <c r="C135" s="10">
        <v>0</v>
      </c>
      <c r="D135" s="48"/>
      <c r="E135" s="48"/>
      <c r="F135" s="48"/>
      <c r="G135" s="48"/>
      <c r="H135" s="48"/>
      <c r="I135" s="48"/>
      <c r="J135" s="48"/>
      <c r="K135" s="48"/>
      <c r="L135" s="48"/>
      <c r="M135" s="48"/>
      <c r="N135" s="48"/>
      <c r="O135" s="48"/>
      <c r="P135" s="48"/>
      <c r="Q135" s="48"/>
      <c r="R135" s="48"/>
      <c r="S135" s="48"/>
      <c r="T135" s="48"/>
      <c r="U135" s="48"/>
    </row>
    <row r="136" spans="1:21">
      <c r="A136" s="16" t="s">
        <v>132</v>
      </c>
      <c r="B136" s="10">
        <v>0</v>
      </c>
      <c r="C136" s="10">
        <v>0</v>
      </c>
      <c r="D136" s="48"/>
      <c r="E136" s="48"/>
      <c r="F136" s="48"/>
      <c r="G136" s="48"/>
      <c r="H136" s="48"/>
      <c r="I136" s="48"/>
      <c r="J136" s="48"/>
      <c r="K136" s="48"/>
      <c r="L136" s="48"/>
      <c r="M136" s="48"/>
      <c r="N136" s="48"/>
      <c r="O136" s="48"/>
      <c r="P136" s="48"/>
      <c r="Q136" s="48"/>
      <c r="R136" s="48"/>
      <c r="S136" s="48"/>
      <c r="T136" s="48"/>
      <c r="U136" s="48"/>
    </row>
    <row r="137" spans="1:21">
      <c r="A137" s="16" t="s">
        <v>133</v>
      </c>
      <c r="B137" s="10">
        <v>0</v>
      </c>
      <c r="C137" s="10">
        <v>0</v>
      </c>
      <c r="D137" s="48"/>
      <c r="E137" s="48"/>
      <c r="F137" s="48"/>
      <c r="G137" s="48"/>
      <c r="H137" s="48"/>
      <c r="I137" s="48"/>
      <c r="J137" s="48"/>
      <c r="K137" s="48"/>
      <c r="L137" s="48"/>
      <c r="M137" s="48"/>
      <c r="N137" s="48"/>
      <c r="O137" s="48"/>
      <c r="P137" s="48"/>
      <c r="Q137" s="48"/>
      <c r="R137" s="48"/>
      <c r="S137" s="48"/>
      <c r="T137" s="48"/>
      <c r="U137" s="48"/>
    </row>
    <row r="138" spans="1:21">
      <c r="A138" s="16" t="s">
        <v>134</v>
      </c>
      <c r="B138" s="10">
        <v>3242700</v>
      </c>
      <c r="C138" s="10">
        <v>3242700</v>
      </c>
      <c r="D138" s="48"/>
      <c r="E138" s="48"/>
      <c r="F138" s="48"/>
      <c r="G138" s="48"/>
      <c r="H138" s="48"/>
      <c r="I138" s="48"/>
      <c r="J138" s="48"/>
      <c r="K138" s="48"/>
      <c r="L138" s="48"/>
      <c r="M138" s="48"/>
      <c r="N138" s="48"/>
      <c r="O138" s="48"/>
      <c r="P138" s="48"/>
      <c r="Q138" s="48"/>
      <c r="R138" s="48"/>
      <c r="S138" s="48"/>
      <c r="T138" s="48"/>
      <c r="U138" s="48"/>
    </row>
    <row r="139" spans="1:21">
      <c r="A139" s="16" t="s">
        <v>135</v>
      </c>
      <c r="B139" s="10">
        <v>200169.64575</v>
      </c>
      <c r="C139" s="10">
        <v>200169.64575</v>
      </c>
      <c r="D139" s="48"/>
      <c r="E139" s="48"/>
      <c r="F139" s="48"/>
      <c r="G139" s="48"/>
      <c r="H139" s="48"/>
      <c r="I139" s="48"/>
      <c r="J139" s="48"/>
      <c r="K139" s="48"/>
      <c r="L139" s="48"/>
      <c r="M139" s="48"/>
      <c r="N139" s="48"/>
      <c r="O139" s="48"/>
      <c r="P139" s="48"/>
      <c r="Q139" s="48"/>
      <c r="R139" s="48"/>
      <c r="S139" s="48"/>
      <c r="T139" s="48"/>
      <c r="U139" s="48"/>
    </row>
    <row r="140" spans="1:21">
      <c r="A140" s="15" t="s">
        <v>136</v>
      </c>
      <c r="B140" s="8">
        <v>3414866.32589</v>
      </c>
      <c r="C140" s="8">
        <v>3414866.32589</v>
      </c>
      <c r="D140" s="48"/>
      <c r="E140" s="48"/>
      <c r="F140" s="48"/>
      <c r="G140" s="48"/>
      <c r="H140" s="48"/>
      <c r="I140" s="48"/>
      <c r="J140" s="48"/>
      <c r="K140" s="48"/>
      <c r="L140" s="48"/>
      <c r="M140" s="48"/>
      <c r="N140" s="48"/>
      <c r="O140" s="48"/>
      <c r="P140" s="48"/>
      <c r="Q140" s="48"/>
      <c r="R140" s="48"/>
      <c r="S140" s="48"/>
      <c r="T140" s="48"/>
      <c r="U140" s="48"/>
    </row>
    <row r="141" spans="1:21">
      <c r="A141" s="16" t="s">
        <v>137</v>
      </c>
      <c r="B141" s="10">
        <v>0</v>
      </c>
      <c r="C141" s="10">
        <v>0</v>
      </c>
      <c r="D141" s="48"/>
      <c r="E141" s="48"/>
      <c r="F141" s="48"/>
      <c r="G141" s="48"/>
      <c r="H141" s="48"/>
      <c r="I141" s="48"/>
      <c r="J141" s="48"/>
      <c r="K141" s="48"/>
      <c r="L141" s="48"/>
      <c r="M141" s="48"/>
      <c r="N141" s="48"/>
      <c r="O141" s="48"/>
      <c r="P141" s="48"/>
      <c r="Q141" s="48"/>
      <c r="R141" s="48"/>
      <c r="S141" s="48"/>
      <c r="T141" s="48"/>
      <c r="U141" s="48"/>
    </row>
    <row r="142" spans="1:21">
      <c r="A142" s="16" t="s">
        <v>138</v>
      </c>
      <c r="B142" s="10">
        <v>702143.27497999999</v>
      </c>
      <c r="C142" s="10">
        <v>702143.27497999999</v>
      </c>
      <c r="D142" s="48"/>
      <c r="E142" s="48"/>
      <c r="F142" s="48"/>
      <c r="G142" s="48"/>
      <c r="H142" s="48"/>
      <c r="I142" s="48"/>
      <c r="J142" s="48"/>
      <c r="K142" s="48"/>
      <c r="L142" s="48"/>
      <c r="M142" s="48"/>
      <c r="N142" s="48"/>
      <c r="O142" s="48"/>
      <c r="P142" s="48"/>
      <c r="Q142" s="48"/>
      <c r="R142" s="48"/>
      <c r="S142" s="48"/>
      <c r="T142" s="48"/>
      <c r="U142" s="48"/>
    </row>
    <row r="143" spans="1:21">
      <c r="A143" s="16" t="s">
        <v>139</v>
      </c>
      <c r="B143" s="10">
        <v>0</v>
      </c>
      <c r="C143" s="10">
        <v>0</v>
      </c>
      <c r="D143" s="48"/>
      <c r="E143" s="48"/>
      <c r="F143" s="48"/>
      <c r="G143" s="48"/>
      <c r="H143" s="48"/>
      <c r="I143" s="48"/>
      <c r="J143" s="48"/>
      <c r="K143" s="48"/>
      <c r="L143" s="48"/>
      <c r="M143" s="48"/>
      <c r="N143" s="48"/>
      <c r="O143" s="48"/>
      <c r="P143" s="48"/>
      <c r="Q143" s="48"/>
      <c r="R143" s="48"/>
      <c r="S143" s="48"/>
      <c r="T143" s="48"/>
      <c r="U143" s="48"/>
    </row>
    <row r="144" spans="1:21">
      <c r="A144" s="16" t="s">
        <v>140</v>
      </c>
      <c r="B144" s="10">
        <v>0</v>
      </c>
      <c r="C144" s="10">
        <v>0</v>
      </c>
      <c r="D144" s="48"/>
      <c r="E144" s="48"/>
      <c r="F144" s="48"/>
      <c r="G144" s="48"/>
      <c r="H144" s="48"/>
      <c r="I144" s="48"/>
      <c r="J144" s="48"/>
      <c r="K144" s="48"/>
      <c r="L144" s="48"/>
      <c r="M144" s="48"/>
      <c r="N144" s="48"/>
      <c r="O144" s="48"/>
      <c r="P144" s="48"/>
      <c r="Q144" s="48"/>
      <c r="R144" s="48"/>
      <c r="S144" s="48"/>
      <c r="T144" s="48"/>
      <c r="U144" s="48"/>
    </row>
    <row r="145" spans="1:21">
      <c r="A145" s="11" t="s">
        <v>141</v>
      </c>
      <c r="B145" s="10">
        <v>1528797.65273</v>
      </c>
      <c r="C145" s="10">
        <v>1528797.65273</v>
      </c>
      <c r="D145" s="48"/>
      <c r="E145" s="48"/>
      <c r="F145" s="48"/>
      <c r="G145" s="48"/>
      <c r="H145" s="48"/>
      <c r="I145" s="48"/>
      <c r="J145" s="48"/>
      <c r="K145" s="48"/>
      <c r="L145" s="48"/>
      <c r="M145" s="48"/>
      <c r="N145" s="48"/>
      <c r="O145" s="48"/>
      <c r="P145" s="48"/>
      <c r="Q145" s="48"/>
      <c r="R145" s="48"/>
      <c r="S145" s="48"/>
      <c r="T145" s="48"/>
      <c r="U145" s="48"/>
    </row>
    <row r="146" spans="1:21">
      <c r="A146" s="16" t="s">
        <v>142</v>
      </c>
      <c r="B146" s="10">
        <v>1000652.62583</v>
      </c>
      <c r="C146" s="10">
        <v>1000652.62583</v>
      </c>
      <c r="D146" s="48"/>
      <c r="E146" s="48"/>
      <c r="F146" s="48"/>
      <c r="G146" s="48"/>
      <c r="H146" s="48"/>
      <c r="I146" s="48"/>
      <c r="J146" s="48"/>
      <c r="K146" s="48"/>
      <c r="L146" s="48"/>
      <c r="M146" s="48"/>
      <c r="N146" s="48"/>
      <c r="O146" s="48"/>
      <c r="P146" s="48"/>
      <c r="Q146" s="48"/>
      <c r="R146" s="48"/>
      <c r="S146" s="48"/>
      <c r="T146" s="48"/>
      <c r="U146" s="48"/>
    </row>
    <row r="147" spans="1:21">
      <c r="A147" s="16" t="s">
        <v>143</v>
      </c>
      <c r="B147" s="10">
        <v>114333.33336</v>
      </c>
      <c r="C147" s="10">
        <v>114333.33336</v>
      </c>
      <c r="D147" s="48"/>
      <c r="E147" s="48"/>
      <c r="F147" s="48"/>
      <c r="G147" s="48"/>
      <c r="H147" s="48"/>
      <c r="I147" s="48"/>
      <c r="J147" s="48"/>
      <c r="K147" s="48"/>
      <c r="L147" s="48"/>
      <c r="M147" s="48"/>
      <c r="N147" s="48"/>
      <c r="O147" s="48"/>
      <c r="P147" s="48"/>
      <c r="Q147" s="48"/>
      <c r="R147" s="48"/>
      <c r="S147" s="48"/>
      <c r="T147" s="48"/>
      <c r="U147" s="48"/>
    </row>
    <row r="148" spans="1:21">
      <c r="A148" s="16" t="s">
        <v>144</v>
      </c>
      <c r="B148" s="10">
        <v>68939.438989999995</v>
      </c>
      <c r="C148" s="10">
        <v>68939.438989999995</v>
      </c>
      <c r="D148" s="48"/>
      <c r="E148" s="48"/>
      <c r="F148" s="48"/>
      <c r="G148" s="48"/>
      <c r="H148" s="48"/>
      <c r="I148" s="48"/>
      <c r="J148" s="48"/>
      <c r="K148" s="48"/>
      <c r="L148" s="48"/>
      <c r="M148" s="48"/>
      <c r="N148" s="48"/>
      <c r="O148" s="48"/>
      <c r="P148" s="48"/>
      <c r="Q148" s="48"/>
      <c r="R148" s="48"/>
      <c r="S148" s="48"/>
      <c r="T148" s="48"/>
      <c r="U148" s="48"/>
    </row>
    <row r="149" spans="1:21">
      <c r="A149" s="15" t="s">
        <v>145</v>
      </c>
      <c r="B149" s="8">
        <v>40805.297619999998</v>
      </c>
      <c r="C149" s="8">
        <v>40805.297619999998</v>
      </c>
      <c r="D149" s="48"/>
      <c r="E149" s="48"/>
      <c r="F149" s="48"/>
      <c r="G149" s="48"/>
      <c r="H149" s="48"/>
      <c r="I149" s="48"/>
      <c r="J149" s="48"/>
      <c r="K149" s="48"/>
      <c r="L149" s="48"/>
      <c r="M149" s="48"/>
      <c r="N149" s="48"/>
      <c r="O149" s="48"/>
      <c r="P149" s="48"/>
      <c r="Q149" s="48"/>
      <c r="R149" s="48"/>
      <c r="S149" s="48"/>
      <c r="T149" s="48"/>
      <c r="U149" s="48"/>
    </row>
    <row r="150" spans="1:21">
      <c r="A150" s="16" t="s">
        <v>72</v>
      </c>
      <c r="B150" s="10">
        <v>0</v>
      </c>
      <c r="C150" s="10">
        <v>0</v>
      </c>
      <c r="D150" s="48"/>
      <c r="E150" s="48"/>
      <c r="F150" s="48"/>
      <c r="G150" s="48"/>
      <c r="H150" s="48"/>
      <c r="I150" s="48"/>
      <c r="J150" s="48"/>
      <c r="K150" s="48"/>
      <c r="L150" s="48"/>
      <c r="M150" s="48"/>
      <c r="N150" s="48"/>
      <c r="O150" s="48"/>
      <c r="P150" s="48"/>
      <c r="Q150" s="48"/>
      <c r="R150" s="48"/>
      <c r="S150" s="48"/>
      <c r="T150" s="48"/>
      <c r="U150" s="48"/>
    </row>
    <row r="151" spans="1:21">
      <c r="A151" s="16" t="s">
        <v>74</v>
      </c>
      <c r="B151" s="10">
        <v>14432.635480000001</v>
      </c>
      <c r="C151" s="10">
        <v>14432.635480000001</v>
      </c>
      <c r="D151" s="48"/>
      <c r="E151" s="48"/>
      <c r="F151" s="48"/>
      <c r="G151" s="48"/>
      <c r="H151" s="48"/>
      <c r="I151" s="48"/>
      <c r="J151" s="48"/>
      <c r="K151" s="48"/>
      <c r="L151" s="48"/>
      <c r="M151" s="48"/>
      <c r="N151" s="48"/>
      <c r="O151" s="48"/>
      <c r="P151" s="48"/>
      <c r="Q151" s="48"/>
      <c r="R151" s="48"/>
      <c r="S151" s="48"/>
      <c r="T151" s="48"/>
      <c r="U151" s="48"/>
    </row>
    <row r="152" spans="1:21">
      <c r="A152" s="16" t="s">
        <v>146</v>
      </c>
      <c r="B152" s="10">
        <v>26372.66214</v>
      </c>
      <c r="C152" s="10">
        <v>26372.66214</v>
      </c>
      <c r="D152" s="48"/>
      <c r="E152" s="48"/>
      <c r="F152" s="48"/>
      <c r="G152" s="48"/>
      <c r="H152" s="48"/>
      <c r="I152" s="48"/>
      <c r="J152" s="48"/>
      <c r="K152" s="48"/>
      <c r="L152" s="48"/>
      <c r="M152" s="48"/>
      <c r="N152" s="48"/>
      <c r="O152" s="48"/>
      <c r="P152" s="48"/>
      <c r="Q152" s="48"/>
      <c r="R152" s="48"/>
      <c r="S152" s="48"/>
      <c r="T152" s="48"/>
      <c r="U152" s="48"/>
    </row>
    <row r="153" spans="1:21">
      <c r="A153" s="16" t="s">
        <v>100</v>
      </c>
      <c r="B153" s="10">
        <v>0</v>
      </c>
      <c r="C153" s="10">
        <v>0</v>
      </c>
      <c r="D153" s="48"/>
      <c r="E153" s="48"/>
      <c r="F153" s="48"/>
      <c r="G153" s="48"/>
      <c r="H153" s="48"/>
      <c r="I153" s="48"/>
      <c r="J153" s="48"/>
      <c r="K153" s="48"/>
      <c r="L153" s="48"/>
      <c r="M153" s="48"/>
      <c r="N153" s="48"/>
      <c r="O153" s="48"/>
      <c r="P153" s="48"/>
      <c r="Q153" s="48"/>
      <c r="R153" s="48"/>
      <c r="S153" s="48"/>
      <c r="T153" s="48"/>
      <c r="U153" s="48"/>
    </row>
    <row r="154" spans="1:21">
      <c r="A154" s="16" t="s">
        <v>147</v>
      </c>
      <c r="B154" s="10">
        <v>0</v>
      </c>
      <c r="C154" s="10">
        <v>0</v>
      </c>
      <c r="D154" s="48"/>
      <c r="E154" s="48"/>
      <c r="F154" s="48"/>
      <c r="G154" s="48"/>
      <c r="H154" s="48"/>
      <c r="I154" s="48"/>
      <c r="J154" s="48"/>
      <c r="K154" s="48"/>
      <c r="L154" s="48"/>
      <c r="M154" s="48"/>
      <c r="N154" s="48"/>
      <c r="O154" s="48"/>
      <c r="P154" s="48"/>
      <c r="Q154" s="48"/>
      <c r="R154" s="48"/>
      <c r="S154" s="48"/>
      <c r="T154" s="48"/>
      <c r="U154" s="48"/>
    </row>
    <row r="155" spans="1:21">
      <c r="A155" s="15" t="s">
        <v>148</v>
      </c>
      <c r="B155" s="8">
        <v>44045.600640000004</v>
      </c>
      <c r="C155" s="8">
        <v>44045.600640000004</v>
      </c>
      <c r="D155" s="48"/>
      <c r="E155" s="48"/>
      <c r="F155" s="48"/>
      <c r="G155" s="48"/>
      <c r="H155" s="48"/>
      <c r="I155" s="48"/>
      <c r="J155" s="48"/>
      <c r="K155" s="48"/>
      <c r="L155" s="48"/>
      <c r="M155" s="48"/>
      <c r="N155" s="48"/>
      <c r="O155" s="48"/>
      <c r="P155" s="48"/>
      <c r="Q155" s="48"/>
      <c r="R155" s="48"/>
      <c r="S155" s="48"/>
      <c r="T155" s="48"/>
      <c r="U155" s="48"/>
    </row>
    <row r="156" spans="1:21">
      <c r="A156" s="16" t="s">
        <v>149</v>
      </c>
      <c r="B156" s="10">
        <v>0</v>
      </c>
      <c r="C156" s="10">
        <v>0</v>
      </c>
      <c r="D156" s="48"/>
      <c r="E156" s="48"/>
      <c r="F156" s="48"/>
      <c r="G156" s="48"/>
      <c r="H156" s="48"/>
      <c r="I156" s="48"/>
      <c r="J156" s="48"/>
      <c r="K156" s="48"/>
      <c r="L156" s="48"/>
      <c r="M156" s="48"/>
      <c r="N156" s="48"/>
      <c r="O156" s="48"/>
      <c r="P156" s="48"/>
      <c r="Q156" s="48"/>
      <c r="R156" s="48"/>
      <c r="S156" s="48"/>
      <c r="T156" s="48"/>
      <c r="U156" s="48"/>
    </row>
    <row r="157" spans="1:21">
      <c r="A157" s="16" t="s">
        <v>150</v>
      </c>
      <c r="B157" s="10">
        <v>0</v>
      </c>
      <c r="C157" s="10">
        <v>0</v>
      </c>
      <c r="D157" s="48"/>
      <c r="E157" s="48"/>
      <c r="F157" s="48"/>
      <c r="G157" s="48"/>
      <c r="H157" s="48"/>
      <c r="I157" s="48"/>
      <c r="J157" s="48"/>
      <c r="K157" s="48"/>
      <c r="L157" s="48"/>
      <c r="M157" s="48"/>
      <c r="N157" s="48"/>
      <c r="O157" s="48"/>
      <c r="P157" s="48"/>
      <c r="Q157" s="48"/>
      <c r="R157" s="48"/>
      <c r="S157" s="48"/>
      <c r="T157" s="48"/>
      <c r="U157" s="48"/>
    </row>
    <row r="158" spans="1:21">
      <c r="A158" s="16" t="s">
        <v>151</v>
      </c>
      <c r="B158" s="10">
        <v>4817.6170899999997</v>
      </c>
      <c r="C158" s="10">
        <v>4817.6170899999997</v>
      </c>
      <c r="D158" s="48"/>
      <c r="E158" s="48"/>
      <c r="F158" s="48"/>
      <c r="G158" s="48"/>
      <c r="H158" s="48"/>
      <c r="I158" s="48"/>
      <c r="J158" s="48"/>
      <c r="K158" s="48"/>
      <c r="L158" s="48"/>
      <c r="M158" s="48"/>
      <c r="N158" s="48"/>
      <c r="O158" s="48"/>
      <c r="P158" s="48"/>
      <c r="Q158" s="48"/>
      <c r="R158" s="48"/>
      <c r="S158" s="48"/>
      <c r="T158" s="48"/>
      <c r="U158" s="48"/>
    </row>
    <row r="159" spans="1:21">
      <c r="A159" s="16" t="s">
        <v>152</v>
      </c>
      <c r="B159" s="10">
        <v>0</v>
      </c>
      <c r="C159" s="10">
        <v>0</v>
      </c>
      <c r="D159" s="48"/>
      <c r="E159" s="48"/>
      <c r="F159" s="48"/>
      <c r="G159" s="48"/>
      <c r="H159" s="48"/>
      <c r="I159" s="48"/>
      <c r="J159" s="48"/>
      <c r="K159" s="48"/>
      <c r="L159" s="48"/>
      <c r="M159" s="48"/>
      <c r="N159" s="48"/>
      <c r="O159" s="48"/>
      <c r="P159" s="48"/>
      <c r="Q159" s="48"/>
      <c r="R159" s="48"/>
      <c r="S159" s="48"/>
      <c r="T159" s="48"/>
      <c r="U159" s="48"/>
    </row>
    <row r="160" spans="1:21">
      <c r="A160" s="16" t="s">
        <v>153</v>
      </c>
      <c r="B160" s="10">
        <v>39227.983549999997</v>
      </c>
      <c r="C160" s="10">
        <v>39227.983549999997</v>
      </c>
      <c r="D160" s="48"/>
      <c r="E160" s="48"/>
      <c r="F160" s="48"/>
      <c r="G160" s="48"/>
      <c r="H160" s="48"/>
      <c r="I160" s="48"/>
      <c r="J160" s="48"/>
      <c r="K160" s="48"/>
      <c r="L160" s="48"/>
      <c r="M160" s="48"/>
      <c r="N160" s="48"/>
      <c r="O160" s="48"/>
      <c r="P160" s="48"/>
      <c r="Q160" s="48"/>
      <c r="R160" s="48"/>
      <c r="S160" s="48"/>
      <c r="T160" s="48"/>
      <c r="U160" s="48"/>
    </row>
    <row r="161" spans="1:21">
      <c r="A161" s="16" t="s">
        <v>154</v>
      </c>
      <c r="B161" s="10">
        <v>0</v>
      </c>
      <c r="C161" s="10">
        <v>0</v>
      </c>
      <c r="D161" s="48"/>
      <c r="E161" s="48"/>
      <c r="F161" s="48"/>
      <c r="G161" s="48"/>
      <c r="H161" s="48"/>
      <c r="I161" s="48"/>
      <c r="J161" s="48"/>
      <c r="K161" s="48"/>
      <c r="L161" s="48"/>
      <c r="M161" s="48"/>
      <c r="N161" s="48"/>
      <c r="O161" s="48"/>
      <c r="P161" s="48"/>
      <c r="Q161" s="48"/>
      <c r="R161" s="48"/>
      <c r="S161" s="48"/>
      <c r="T161" s="48"/>
      <c r="U161" s="48"/>
    </row>
    <row r="162" spans="1:21">
      <c r="A162" s="15" t="s">
        <v>155</v>
      </c>
      <c r="B162" s="8">
        <v>103464.0249</v>
      </c>
      <c r="C162" s="8">
        <v>103464.0249</v>
      </c>
      <c r="D162" s="48"/>
      <c r="E162" s="48"/>
      <c r="F162" s="48"/>
      <c r="G162" s="48"/>
      <c r="H162" s="48"/>
      <c r="I162" s="48"/>
      <c r="J162" s="48"/>
      <c r="K162" s="48"/>
      <c r="L162" s="48"/>
      <c r="M162" s="48"/>
      <c r="N162" s="48"/>
      <c r="O162" s="48"/>
      <c r="P162" s="48"/>
      <c r="Q162" s="48"/>
      <c r="R162" s="48"/>
      <c r="S162" s="48"/>
      <c r="T162" s="48"/>
      <c r="U162" s="48"/>
    </row>
    <row r="163" spans="1:21">
      <c r="A163" s="16" t="s">
        <v>156</v>
      </c>
      <c r="B163" s="10">
        <v>102900</v>
      </c>
      <c r="C163" s="10">
        <v>102900</v>
      </c>
      <c r="D163" s="48"/>
      <c r="E163" s="48"/>
      <c r="F163" s="48"/>
      <c r="G163" s="48"/>
      <c r="H163" s="48"/>
      <c r="I163" s="48"/>
      <c r="J163" s="48"/>
      <c r="K163" s="48"/>
      <c r="L163" s="48"/>
      <c r="M163" s="48"/>
      <c r="N163" s="48"/>
      <c r="O163" s="48"/>
      <c r="P163" s="48"/>
      <c r="Q163" s="48"/>
      <c r="R163" s="48"/>
      <c r="S163" s="48"/>
      <c r="T163" s="48"/>
      <c r="U163" s="48"/>
    </row>
    <row r="164" spans="1:21">
      <c r="A164" s="16" t="s">
        <v>157</v>
      </c>
      <c r="B164" s="10">
        <v>0</v>
      </c>
      <c r="C164" s="10">
        <v>0</v>
      </c>
      <c r="D164" s="48"/>
      <c r="E164" s="48"/>
      <c r="F164" s="48"/>
      <c r="G164" s="48"/>
      <c r="H164" s="48"/>
      <c r="I164" s="48"/>
      <c r="J164" s="48"/>
      <c r="K164" s="48"/>
      <c r="L164" s="48"/>
      <c r="M164" s="48"/>
      <c r="N164" s="48"/>
      <c r="O164" s="48"/>
      <c r="P164" s="48"/>
      <c r="Q164" s="48"/>
      <c r="R164" s="48"/>
      <c r="S164" s="48"/>
      <c r="T164" s="48"/>
      <c r="U164" s="48"/>
    </row>
    <row r="165" spans="1:21">
      <c r="A165" s="11" t="s">
        <v>158</v>
      </c>
      <c r="B165" s="10">
        <v>0</v>
      </c>
      <c r="C165" s="10">
        <v>0</v>
      </c>
      <c r="D165" s="48"/>
      <c r="E165" s="48"/>
      <c r="F165" s="48"/>
      <c r="G165" s="48"/>
      <c r="H165" s="48"/>
      <c r="I165" s="48"/>
      <c r="J165" s="48"/>
      <c r="K165" s="48"/>
      <c r="L165" s="48"/>
      <c r="M165" s="48"/>
      <c r="N165" s="48"/>
      <c r="O165" s="48"/>
      <c r="P165" s="48"/>
      <c r="Q165" s="48"/>
      <c r="R165" s="48"/>
      <c r="S165" s="48"/>
      <c r="T165" s="48"/>
      <c r="U165" s="48"/>
    </row>
    <row r="166" spans="1:21">
      <c r="A166" s="16" t="s">
        <v>159</v>
      </c>
      <c r="B166" s="10">
        <v>564.0249</v>
      </c>
      <c r="C166" s="10">
        <v>564.0249</v>
      </c>
      <c r="D166" s="48"/>
      <c r="E166" s="48"/>
      <c r="F166" s="48"/>
      <c r="G166" s="48"/>
      <c r="H166" s="48"/>
      <c r="I166" s="48"/>
      <c r="J166" s="48"/>
      <c r="K166" s="48"/>
      <c r="L166" s="48"/>
      <c r="M166" s="48"/>
      <c r="N166" s="48"/>
      <c r="O166" s="48"/>
      <c r="P166" s="48"/>
      <c r="Q166" s="48"/>
      <c r="R166" s="48"/>
      <c r="S166" s="48"/>
      <c r="T166" s="48"/>
      <c r="U166" s="48"/>
    </row>
    <row r="167" spans="1:21">
      <c r="A167" s="15" t="s">
        <v>160</v>
      </c>
      <c r="B167" s="8">
        <v>0</v>
      </c>
      <c r="C167" s="8">
        <v>0</v>
      </c>
      <c r="D167" s="48"/>
      <c r="E167" s="48"/>
      <c r="F167" s="48"/>
      <c r="G167" s="48"/>
      <c r="H167" s="48"/>
      <c r="I167" s="48"/>
      <c r="J167" s="48"/>
      <c r="K167" s="48"/>
      <c r="L167" s="48"/>
      <c r="M167" s="48"/>
      <c r="N167" s="48"/>
      <c r="O167" s="48"/>
      <c r="P167" s="48"/>
      <c r="Q167" s="48"/>
      <c r="R167" s="48"/>
      <c r="S167" s="48"/>
      <c r="T167" s="48"/>
      <c r="U167" s="48"/>
    </row>
    <row r="168" spans="1:21">
      <c r="A168" s="16" t="s">
        <v>161</v>
      </c>
      <c r="B168" s="10">
        <v>0</v>
      </c>
      <c r="C168" s="10">
        <v>0</v>
      </c>
      <c r="D168" s="48"/>
      <c r="E168" s="48"/>
      <c r="F168" s="48"/>
      <c r="G168" s="48"/>
      <c r="H168" s="48"/>
      <c r="I168" s="48"/>
      <c r="J168" s="48"/>
      <c r="K168" s="48"/>
      <c r="L168" s="48"/>
      <c r="M168" s="48"/>
      <c r="N168" s="48"/>
      <c r="O168" s="48"/>
      <c r="P168" s="48"/>
      <c r="Q168" s="48"/>
      <c r="R168" s="48"/>
      <c r="S168" s="48"/>
      <c r="T168" s="48"/>
      <c r="U168" s="48"/>
    </row>
    <row r="169" spans="1:21">
      <c r="A169" s="16" t="s">
        <v>162</v>
      </c>
      <c r="B169" s="10">
        <v>0</v>
      </c>
      <c r="C169" s="10">
        <v>0</v>
      </c>
      <c r="D169" s="48"/>
      <c r="E169" s="48"/>
      <c r="F169" s="48"/>
      <c r="G169" s="48"/>
      <c r="H169" s="48"/>
      <c r="I169" s="48"/>
      <c r="J169" s="48"/>
      <c r="K169" s="48"/>
      <c r="L169" s="48"/>
      <c r="M169" s="48"/>
      <c r="N169" s="48"/>
      <c r="O169" s="48"/>
      <c r="P169" s="48"/>
      <c r="Q169" s="48"/>
      <c r="R169" s="48"/>
      <c r="S169" s="48"/>
      <c r="T169" s="48"/>
      <c r="U169" s="48"/>
    </row>
    <row r="170" spans="1:21">
      <c r="A170" s="16" t="s">
        <v>163</v>
      </c>
      <c r="B170" s="10">
        <v>0</v>
      </c>
      <c r="C170" s="10">
        <v>0</v>
      </c>
      <c r="D170" s="48"/>
      <c r="E170" s="48"/>
      <c r="F170" s="48"/>
      <c r="G170" s="48"/>
      <c r="H170" s="48"/>
      <c r="I170" s="48"/>
      <c r="J170" s="48"/>
      <c r="K170" s="48"/>
      <c r="L170" s="48"/>
      <c r="M170" s="48"/>
      <c r="N170" s="48"/>
      <c r="O170" s="48"/>
      <c r="P170" s="48"/>
      <c r="Q170" s="48"/>
      <c r="R170" s="48"/>
      <c r="S170" s="48"/>
      <c r="T170" s="48"/>
      <c r="U170" s="48"/>
    </row>
    <row r="171" spans="1:21">
      <c r="A171" s="16" t="s">
        <v>164</v>
      </c>
      <c r="B171" s="10">
        <v>0</v>
      </c>
      <c r="C171" s="10">
        <v>0</v>
      </c>
      <c r="D171" s="48"/>
      <c r="E171" s="48"/>
      <c r="F171" s="48"/>
      <c r="G171" s="48"/>
      <c r="H171" s="48"/>
      <c r="I171" s="48"/>
      <c r="J171" s="48"/>
      <c r="K171" s="48"/>
      <c r="L171" s="48"/>
      <c r="M171" s="48"/>
      <c r="N171" s="48"/>
      <c r="O171" s="48"/>
      <c r="P171" s="48"/>
      <c r="Q171" s="48"/>
      <c r="R171" s="48"/>
      <c r="S171" s="48"/>
      <c r="T171" s="48"/>
      <c r="U171" s="48"/>
    </row>
    <row r="172" spans="1:21">
      <c r="A172" s="16" t="s">
        <v>165</v>
      </c>
      <c r="B172" s="10">
        <v>0</v>
      </c>
      <c r="C172" s="10">
        <v>0</v>
      </c>
      <c r="D172" s="48"/>
      <c r="E172" s="48"/>
      <c r="F172" s="48"/>
      <c r="G172" s="48"/>
      <c r="H172" s="48"/>
      <c r="I172" s="48"/>
      <c r="J172" s="48"/>
      <c r="K172" s="48"/>
      <c r="L172" s="48"/>
      <c r="M172" s="48"/>
      <c r="N172" s="48"/>
      <c r="O172" s="48"/>
      <c r="P172" s="48"/>
      <c r="Q172" s="48"/>
      <c r="R172" s="48"/>
      <c r="S172" s="48"/>
      <c r="T172" s="48"/>
      <c r="U172" s="48"/>
    </row>
    <row r="173" spans="1:21">
      <c r="A173" s="16" t="s">
        <v>166</v>
      </c>
      <c r="B173" s="10">
        <v>0</v>
      </c>
      <c r="C173" s="10">
        <v>0</v>
      </c>
      <c r="D173" s="48"/>
      <c r="E173" s="48"/>
      <c r="F173" s="48"/>
      <c r="G173" s="48"/>
      <c r="H173" s="48"/>
      <c r="I173" s="48"/>
      <c r="J173" s="48"/>
      <c r="K173" s="48"/>
      <c r="L173" s="48"/>
      <c r="M173" s="48"/>
      <c r="N173" s="48"/>
      <c r="O173" s="48"/>
      <c r="P173" s="48"/>
      <c r="Q173" s="48"/>
      <c r="R173" s="48"/>
      <c r="S173" s="48"/>
      <c r="T173" s="48"/>
      <c r="U173" s="48"/>
    </row>
    <row r="174" spans="1:21">
      <c r="A174" s="16" t="s">
        <v>167</v>
      </c>
      <c r="B174" s="10">
        <v>0</v>
      </c>
      <c r="C174" s="10">
        <v>0</v>
      </c>
      <c r="D174" s="48"/>
      <c r="E174" s="48"/>
      <c r="F174" s="48"/>
      <c r="G174" s="48"/>
      <c r="H174" s="48"/>
      <c r="I174" s="48"/>
      <c r="J174" s="48"/>
      <c r="K174" s="48"/>
      <c r="L174" s="48"/>
      <c r="M174" s="48"/>
      <c r="N174" s="48"/>
      <c r="O174" s="48"/>
      <c r="P174" s="48"/>
      <c r="Q174" s="48"/>
      <c r="R174" s="48"/>
      <c r="S174" s="48"/>
      <c r="T174" s="48"/>
      <c r="U174" s="48"/>
    </row>
    <row r="175" spans="1:21">
      <c r="A175" s="16" t="s">
        <v>168</v>
      </c>
      <c r="B175" s="10">
        <v>0</v>
      </c>
      <c r="C175" s="10">
        <v>0</v>
      </c>
      <c r="D175" s="48"/>
      <c r="E175" s="48"/>
      <c r="F175" s="48"/>
      <c r="G175" s="48"/>
      <c r="H175" s="48"/>
      <c r="I175" s="48"/>
      <c r="J175" s="48"/>
      <c r="K175" s="48"/>
      <c r="L175" s="48"/>
      <c r="M175" s="48"/>
      <c r="N175" s="48"/>
      <c r="O175" s="48"/>
      <c r="P175" s="48"/>
      <c r="Q175" s="48"/>
      <c r="R175" s="48"/>
      <c r="S175" s="48"/>
      <c r="T175" s="48"/>
      <c r="U175" s="48"/>
    </row>
    <row r="176" spans="1:21">
      <c r="A176" s="15" t="s">
        <v>169</v>
      </c>
      <c r="B176" s="8">
        <v>892166.42316999997</v>
      </c>
      <c r="C176" s="8">
        <v>892166.42316999997</v>
      </c>
      <c r="D176" s="48"/>
      <c r="E176" s="48"/>
      <c r="F176" s="48"/>
      <c r="G176" s="48"/>
      <c r="H176" s="48"/>
      <c r="I176" s="48"/>
      <c r="J176" s="48"/>
      <c r="K176" s="48"/>
      <c r="L176" s="48"/>
      <c r="M176" s="48"/>
      <c r="N176" s="48"/>
      <c r="O176" s="48"/>
      <c r="P176" s="48"/>
      <c r="Q176" s="48"/>
      <c r="R176" s="48"/>
      <c r="S176" s="48"/>
      <c r="T176" s="48"/>
      <c r="U176" s="48"/>
    </row>
    <row r="177" spans="1:21">
      <c r="A177" s="22" t="s">
        <v>170</v>
      </c>
      <c r="B177" s="10">
        <v>739113</v>
      </c>
      <c r="C177" s="10">
        <v>739113</v>
      </c>
      <c r="D177" s="48"/>
      <c r="E177" s="48"/>
      <c r="F177" s="48"/>
      <c r="G177" s="48"/>
      <c r="H177" s="48"/>
      <c r="I177" s="48"/>
      <c r="J177" s="48"/>
      <c r="K177" s="48"/>
      <c r="L177" s="48"/>
      <c r="M177" s="48"/>
      <c r="N177" s="48"/>
      <c r="O177" s="48"/>
      <c r="P177" s="48"/>
      <c r="Q177" s="48"/>
      <c r="R177" s="48"/>
      <c r="S177" s="48"/>
      <c r="T177" s="48"/>
      <c r="U177" s="48"/>
    </row>
    <row r="178" spans="1:21">
      <c r="A178" s="16" t="s">
        <v>171</v>
      </c>
      <c r="B178" s="10">
        <v>739113</v>
      </c>
      <c r="C178" s="10">
        <v>739113</v>
      </c>
      <c r="D178" s="48"/>
      <c r="E178" s="48"/>
      <c r="F178" s="48"/>
      <c r="G178" s="48"/>
      <c r="H178" s="48"/>
      <c r="I178" s="48"/>
      <c r="J178" s="48"/>
      <c r="K178" s="48"/>
      <c r="L178" s="48"/>
      <c r="M178" s="48"/>
      <c r="N178" s="48"/>
      <c r="O178" s="48"/>
      <c r="P178" s="48"/>
      <c r="Q178" s="48"/>
      <c r="R178" s="48"/>
      <c r="S178" s="48"/>
      <c r="T178" s="48"/>
      <c r="U178" s="48"/>
    </row>
    <row r="179" spans="1:21">
      <c r="A179" s="16" t="s">
        <v>172</v>
      </c>
      <c r="B179" s="10">
        <v>0</v>
      </c>
      <c r="C179" s="10">
        <v>0</v>
      </c>
      <c r="D179" s="48"/>
      <c r="E179" s="48"/>
      <c r="F179" s="48"/>
      <c r="G179" s="48"/>
      <c r="H179" s="48"/>
      <c r="I179" s="48"/>
      <c r="J179" s="48"/>
      <c r="K179" s="48"/>
      <c r="L179" s="48"/>
      <c r="M179" s="48"/>
      <c r="N179" s="48"/>
      <c r="O179" s="48"/>
      <c r="P179" s="48"/>
      <c r="Q179" s="48"/>
      <c r="R179" s="48"/>
      <c r="S179" s="48"/>
      <c r="T179" s="48"/>
      <c r="U179" s="48"/>
    </row>
    <row r="180" spans="1:21">
      <c r="A180" s="16" t="s">
        <v>173</v>
      </c>
      <c r="B180" s="10">
        <v>0</v>
      </c>
      <c r="C180" s="10">
        <v>0</v>
      </c>
      <c r="D180" s="48"/>
      <c r="E180" s="48"/>
      <c r="F180" s="48"/>
      <c r="G180" s="48"/>
      <c r="H180" s="48"/>
      <c r="I180" s="48"/>
      <c r="J180" s="48"/>
      <c r="K180" s="48"/>
      <c r="L180" s="48"/>
      <c r="M180" s="48"/>
      <c r="N180" s="48"/>
      <c r="O180" s="48"/>
      <c r="P180" s="48"/>
      <c r="Q180" s="48"/>
      <c r="R180" s="48"/>
      <c r="S180" s="48"/>
      <c r="T180" s="48"/>
      <c r="U180" s="48"/>
    </row>
    <row r="181" spans="1:21">
      <c r="A181" s="22" t="s">
        <v>174</v>
      </c>
      <c r="B181" s="10">
        <v>0</v>
      </c>
      <c r="C181" s="10">
        <v>0</v>
      </c>
      <c r="D181" s="48"/>
      <c r="E181" s="48"/>
      <c r="F181" s="48"/>
      <c r="G181" s="48"/>
      <c r="H181" s="48"/>
      <c r="I181" s="48"/>
      <c r="J181" s="48"/>
      <c r="K181" s="48"/>
      <c r="L181" s="48"/>
      <c r="M181" s="48"/>
      <c r="N181" s="48"/>
      <c r="O181" s="48"/>
      <c r="P181" s="48"/>
      <c r="Q181" s="48"/>
      <c r="R181" s="48"/>
      <c r="S181" s="48"/>
      <c r="T181" s="48"/>
      <c r="U181" s="48"/>
    </row>
    <row r="182" spans="1:21">
      <c r="A182" s="16" t="s">
        <v>175</v>
      </c>
      <c r="B182" s="10">
        <v>0</v>
      </c>
      <c r="C182" s="10">
        <v>0</v>
      </c>
      <c r="D182" s="48"/>
      <c r="E182" s="48"/>
      <c r="F182" s="48"/>
      <c r="G182" s="48"/>
      <c r="H182" s="48"/>
      <c r="I182" s="48"/>
      <c r="J182" s="48"/>
      <c r="K182" s="48"/>
      <c r="L182" s="48"/>
      <c r="M182" s="48"/>
      <c r="N182" s="48"/>
      <c r="O182" s="48"/>
      <c r="P182" s="48"/>
      <c r="Q182" s="48"/>
      <c r="R182" s="48"/>
      <c r="S182" s="48"/>
      <c r="T182" s="48"/>
      <c r="U182" s="48"/>
    </row>
    <row r="183" spans="1:21">
      <c r="A183" s="16" t="s">
        <v>176</v>
      </c>
      <c r="B183" s="10">
        <v>0</v>
      </c>
      <c r="C183" s="10">
        <v>0</v>
      </c>
      <c r="D183" s="48"/>
      <c r="E183" s="48"/>
      <c r="F183" s="48"/>
      <c r="G183" s="48"/>
      <c r="H183" s="48"/>
      <c r="I183" s="48"/>
      <c r="J183" s="48"/>
      <c r="K183" s="48"/>
      <c r="L183" s="48"/>
      <c r="M183" s="48"/>
      <c r="N183" s="48"/>
      <c r="O183" s="48"/>
      <c r="P183" s="48"/>
      <c r="Q183" s="48"/>
      <c r="R183" s="48"/>
      <c r="S183" s="48"/>
      <c r="T183" s="48"/>
      <c r="U183" s="48"/>
    </row>
    <row r="184" spans="1:21">
      <c r="A184" s="16" t="s">
        <v>177</v>
      </c>
      <c r="B184" s="10">
        <v>0</v>
      </c>
      <c r="C184" s="10">
        <v>0</v>
      </c>
      <c r="D184" s="48"/>
      <c r="E184" s="48"/>
      <c r="F184" s="48"/>
      <c r="G184" s="48"/>
      <c r="H184" s="48"/>
      <c r="I184" s="48"/>
      <c r="J184" s="48"/>
      <c r="K184" s="48"/>
      <c r="L184" s="48"/>
      <c r="M184" s="48"/>
      <c r="N184" s="48"/>
      <c r="O184" s="48"/>
      <c r="P184" s="48"/>
      <c r="Q184" s="48"/>
      <c r="R184" s="48"/>
      <c r="S184" s="48"/>
      <c r="T184" s="48"/>
      <c r="U184" s="48"/>
    </row>
    <row r="185" spans="1:21">
      <c r="A185" s="22" t="s">
        <v>178</v>
      </c>
      <c r="B185" s="10">
        <v>0</v>
      </c>
      <c r="C185" s="10">
        <v>0</v>
      </c>
      <c r="D185" s="48"/>
      <c r="E185" s="48"/>
      <c r="F185" s="48"/>
      <c r="G185" s="48"/>
      <c r="H185" s="48"/>
      <c r="I185" s="48"/>
      <c r="J185" s="48"/>
      <c r="K185" s="48"/>
      <c r="L185" s="48"/>
      <c r="M185" s="48"/>
      <c r="N185" s="48"/>
      <c r="O185" s="48"/>
      <c r="P185" s="48"/>
      <c r="Q185" s="48"/>
      <c r="R185" s="48"/>
      <c r="S185" s="48"/>
      <c r="T185" s="48"/>
      <c r="U185" s="48"/>
    </row>
    <row r="186" spans="1:21">
      <c r="A186" s="16" t="s">
        <v>179</v>
      </c>
      <c r="B186" s="10">
        <v>0</v>
      </c>
      <c r="C186" s="10">
        <v>0</v>
      </c>
      <c r="D186" s="48"/>
      <c r="E186" s="48"/>
      <c r="F186" s="48"/>
      <c r="G186" s="48"/>
      <c r="H186" s="48"/>
      <c r="I186" s="48"/>
      <c r="J186" s="48"/>
      <c r="K186" s="48"/>
      <c r="L186" s="48"/>
      <c r="M186" s="48"/>
      <c r="N186" s="48"/>
      <c r="O186" s="48"/>
      <c r="P186" s="48"/>
      <c r="Q186" s="48"/>
      <c r="R186" s="48"/>
      <c r="S186" s="48"/>
      <c r="T186" s="48"/>
      <c r="U186" s="48"/>
    </row>
    <row r="187" spans="1:21">
      <c r="A187" s="22" t="s">
        <v>180</v>
      </c>
      <c r="B187" s="10">
        <v>132078.94136</v>
      </c>
      <c r="C187" s="10">
        <v>132078.94136</v>
      </c>
      <c r="D187" s="48"/>
      <c r="E187" s="48"/>
      <c r="F187" s="48"/>
      <c r="G187" s="48"/>
      <c r="H187" s="48"/>
      <c r="I187" s="48"/>
      <c r="J187" s="48"/>
      <c r="K187" s="48"/>
      <c r="L187" s="48"/>
      <c r="M187" s="48"/>
      <c r="N187" s="48"/>
      <c r="O187" s="48"/>
      <c r="P187" s="48"/>
      <c r="Q187" s="48"/>
      <c r="R187" s="48"/>
      <c r="S187" s="48"/>
      <c r="T187" s="48"/>
      <c r="U187" s="48"/>
    </row>
    <row r="188" spans="1:21">
      <c r="A188" s="16" t="s">
        <v>181</v>
      </c>
      <c r="B188" s="10">
        <v>57404.119340000005</v>
      </c>
      <c r="C188" s="10">
        <v>57404.119340000005</v>
      </c>
      <c r="D188" s="48"/>
      <c r="E188" s="48"/>
      <c r="F188" s="48"/>
      <c r="G188" s="48"/>
      <c r="H188" s="48"/>
      <c r="I188" s="48"/>
      <c r="J188" s="48"/>
      <c r="K188" s="48"/>
      <c r="L188" s="48"/>
      <c r="M188" s="48"/>
      <c r="N188" s="48"/>
      <c r="O188" s="48"/>
      <c r="P188" s="48"/>
      <c r="Q188" s="48"/>
      <c r="R188" s="48"/>
      <c r="S188" s="48"/>
      <c r="T188" s="48"/>
      <c r="U188" s="48"/>
    </row>
    <row r="189" spans="1:21">
      <c r="A189" s="16" t="s">
        <v>182</v>
      </c>
      <c r="B189" s="10">
        <v>47494.563020000001</v>
      </c>
      <c r="C189" s="10">
        <v>47494.563020000001</v>
      </c>
      <c r="D189" s="48"/>
      <c r="E189" s="48"/>
      <c r="F189" s="48"/>
      <c r="G189" s="48"/>
      <c r="H189" s="48"/>
      <c r="I189" s="48"/>
      <c r="J189" s="48"/>
      <c r="K189" s="48"/>
      <c r="L189" s="48"/>
      <c r="M189" s="48"/>
      <c r="N189" s="48"/>
      <c r="O189" s="48"/>
      <c r="P189" s="48"/>
      <c r="Q189" s="48"/>
      <c r="R189" s="48"/>
      <c r="S189" s="48"/>
      <c r="T189" s="48"/>
      <c r="U189" s="48"/>
    </row>
    <row r="190" spans="1:21">
      <c r="A190" s="16" t="s">
        <v>183</v>
      </c>
      <c r="B190" s="10">
        <v>27180.258999999998</v>
      </c>
      <c r="C190" s="10">
        <v>27180.258999999998</v>
      </c>
      <c r="D190" s="48"/>
      <c r="E190" s="48"/>
      <c r="F190" s="48"/>
      <c r="G190" s="48"/>
      <c r="H190" s="48"/>
      <c r="I190" s="48"/>
      <c r="J190" s="48"/>
      <c r="K190" s="48"/>
      <c r="L190" s="48"/>
      <c r="M190" s="48"/>
      <c r="N190" s="48"/>
      <c r="O190" s="48"/>
      <c r="P190" s="48"/>
      <c r="Q190" s="48"/>
      <c r="R190" s="48"/>
      <c r="S190" s="48"/>
      <c r="T190" s="48"/>
      <c r="U190" s="48"/>
    </row>
    <row r="191" spans="1:21">
      <c r="A191" s="22" t="s">
        <v>184</v>
      </c>
      <c r="B191" s="10">
        <v>20974.481809999997</v>
      </c>
      <c r="C191" s="10">
        <v>20974.481809999997</v>
      </c>
      <c r="D191" s="48"/>
      <c r="E191" s="48"/>
      <c r="F191" s="48"/>
      <c r="G191" s="48"/>
      <c r="H191" s="48"/>
      <c r="I191" s="48"/>
      <c r="J191" s="48"/>
      <c r="K191" s="48"/>
      <c r="L191" s="48"/>
      <c r="M191" s="48"/>
      <c r="N191" s="48"/>
      <c r="O191" s="48"/>
      <c r="P191" s="48"/>
      <c r="Q191" s="48"/>
      <c r="R191" s="48"/>
      <c r="S191" s="48"/>
      <c r="T191" s="48"/>
      <c r="U191" s="48"/>
    </row>
    <row r="192" spans="1:21">
      <c r="A192" s="16" t="s">
        <v>185</v>
      </c>
      <c r="B192" s="10">
        <v>20265.58741</v>
      </c>
      <c r="C192" s="10">
        <v>20265.58741</v>
      </c>
      <c r="D192" s="48"/>
      <c r="E192" s="48"/>
      <c r="F192" s="48"/>
      <c r="G192" s="48"/>
      <c r="H192" s="48"/>
      <c r="I192" s="48"/>
      <c r="J192" s="48"/>
      <c r="K192" s="48"/>
      <c r="L192" s="48"/>
      <c r="M192" s="48"/>
      <c r="N192" s="48"/>
      <c r="O192" s="48"/>
      <c r="P192" s="48"/>
      <c r="Q192" s="48"/>
      <c r="R192" s="48"/>
      <c r="S192" s="48"/>
      <c r="T192" s="48"/>
      <c r="U192" s="48"/>
    </row>
    <row r="193" spans="1:21">
      <c r="A193" s="40" t="s">
        <v>186</v>
      </c>
      <c r="B193" s="458">
        <v>708.89440000000002</v>
      </c>
      <c r="C193" s="10">
        <v>708.89440000000002</v>
      </c>
      <c r="D193" s="48"/>
      <c r="E193" s="48"/>
      <c r="F193" s="48"/>
      <c r="G193" s="48"/>
      <c r="H193" s="48"/>
      <c r="I193" s="48"/>
      <c r="J193" s="48"/>
      <c r="K193" s="48"/>
      <c r="L193" s="48"/>
      <c r="M193" s="48"/>
      <c r="N193" s="48"/>
      <c r="O193" s="48"/>
      <c r="P193" s="48"/>
      <c r="Q193" s="48"/>
      <c r="R193" s="48"/>
      <c r="S193" s="48"/>
      <c r="T193" s="48"/>
      <c r="U193" s="48"/>
    </row>
    <row r="194" spans="1:21">
      <c r="A194" s="14" t="s">
        <v>187</v>
      </c>
      <c r="B194" s="8">
        <v>9317013.04978</v>
      </c>
      <c r="C194" s="8">
        <v>9317013.04978</v>
      </c>
      <c r="D194" s="48"/>
      <c r="E194" s="48"/>
      <c r="F194" s="48"/>
      <c r="G194" s="48"/>
      <c r="H194" s="48"/>
      <c r="I194" s="48"/>
      <c r="J194" s="48"/>
      <c r="K194" s="48"/>
      <c r="L194" s="48"/>
      <c r="M194" s="48"/>
      <c r="N194" s="48"/>
      <c r="O194" s="48"/>
      <c r="P194" s="48"/>
      <c r="Q194" s="48"/>
      <c r="R194" s="48"/>
      <c r="S194" s="48"/>
      <c r="T194" s="48"/>
      <c r="U194" s="48"/>
    </row>
    <row r="195" spans="1:21">
      <c r="A195" s="15" t="s">
        <v>188</v>
      </c>
      <c r="B195" s="8">
        <v>0</v>
      </c>
      <c r="C195" s="8">
        <v>0</v>
      </c>
      <c r="D195" s="48"/>
      <c r="E195" s="48"/>
      <c r="F195" s="48"/>
      <c r="G195" s="48"/>
      <c r="H195" s="48"/>
      <c r="I195" s="48"/>
      <c r="J195" s="48"/>
      <c r="K195" s="48"/>
      <c r="L195" s="48"/>
      <c r="M195" s="48"/>
      <c r="N195" s="48"/>
      <c r="O195" s="48"/>
      <c r="P195" s="48"/>
      <c r="Q195" s="48"/>
      <c r="R195" s="48"/>
      <c r="S195" s="48"/>
      <c r="T195" s="48"/>
      <c r="U195" s="48"/>
    </row>
    <row r="196" spans="1:21">
      <c r="A196" s="22" t="s">
        <v>189</v>
      </c>
      <c r="B196" s="10">
        <v>0</v>
      </c>
      <c r="C196" s="10">
        <v>0</v>
      </c>
      <c r="D196" s="48"/>
      <c r="E196" s="48"/>
      <c r="F196" s="48"/>
      <c r="G196" s="48"/>
      <c r="H196" s="48"/>
      <c r="I196" s="48"/>
      <c r="J196" s="48"/>
      <c r="K196" s="48"/>
      <c r="L196" s="48"/>
      <c r="M196" s="48"/>
      <c r="N196" s="48"/>
      <c r="O196" s="48"/>
      <c r="P196" s="48"/>
      <c r="Q196" s="48"/>
      <c r="R196" s="48"/>
      <c r="S196" s="48"/>
      <c r="T196" s="48"/>
      <c r="U196" s="48"/>
    </row>
    <row r="197" spans="1:21">
      <c r="A197" s="16" t="s">
        <v>190</v>
      </c>
      <c r="B197" s="10">
        <v>0</v>
      </c>
      <c r="C197" s="10">
        <v>0</v>
      </c>
      <c r="D197" s="48"/>
      <c r="E197" s="48"/>
      <c r="F197" s="48"/>
      <c r="G197" s="48"/>
      <c r="H197" s="48"/>
      <c r="I197" s="48"/>
      <c r="J197" s="48"/>
      <c r="K197" s="48"/>
      <c r="L197" s="48"/>
      <c r="M197" s="48"/>
      <c r="N197" s="48"/>
      <c r="O197" s="48"/>
      <c r="P197" s="48"/>
      <c r="Q197" s="48"/>
      <c r="R197" s="48"/>
      <c r="S197" s="48"/>
      <c r="T197" s="48"/>
      <c r="U197" s="48"/>
    </row>
    <row r="198" spans="1:21">
      <c r="A198" s="16" t="s">
        <v>191</v>
      </c>
      <c r="B198" s="10">
        <v>0</v>
      </c>
      <c r="C198" s="10">
        <v>0</v>
      </c>
      <c r="D198" s="48"/>
      <c r="E198" s="48"/>
      <c r="F198" s="48"/>
      <c r="G198" s="48"/>
      <c r="H198" s="48"/>
      <c r="I198" s="48"/>
      <c r="J198" s="48"/>
      <c r="K198" s="48"/>
      <c r="L198" s="48"/>
      <c r="M198" s="48"/>
      <c r="N198" s="48"/>
      <c r="O198" s="48"/>
      <c r="P198" s="48"/>
      <c r="Q198" s="48"/>
      <c r="R198" s="48"/>
      <c r="S198" s="48"/>
      <c r="T198" s="48"/>
      <c r="U198" s="48"/>
    </row>
    <row r="199" spans="1:21">
      <c r="A199" s="16" t="s">
        <v>192</v>
      </c>
      <c r="B199" s="10">
        <v>0</v>
      </c>
      <c r="C199" s="10">
        <v>0</v>
      </c>
      <c r="D199" s="48"/>
      <c r="E199" s="48"/>
      <c r="F199" s="48"/>
      <c r="G199" s="48"/>
      <c r="H199" s="48"/>
      <c r="I199" s="48"/>
      <c r="J199" s="48"/>
      <c r="K199" s="48"/>
      <c r="L199" s="48"/>
      <c r="M199" s="48"/>
      <c r="N199" s="48"/>
      <c r="O199" s="48"/>
      <c r="P199" s="48"/>
      <c r="Q199" s="48"/>
      <c r="R199" s="48"/>
      <c r="S199" s="48"/>
      <c r="T199" s="48"/>
      <c r="U199" s="48"/>
    </row>
    <row r="200" spans="1:21">
      <c r="A200" s="16" t="s">
        <v>193</v>
      </c>
      <c r="B200" s="10">
        <v>0</v>
      </c>
      <c r="C200" s="10">
        <v>0</v>
      </c>
      <c r="D200" s="48"/>
      <c r="E200" s="48"/>
      <c r="F200" s="48"/>
      <c r="G200" s="48"/>
      <c r="H200" s="48"/>
      <c r="I200" s="48"/>
      <c r="J200" s="48"/>
      <c r="K200" s="48"/>
      <c r="L200" s="48"/>
      <c r="M200" s="48"/>
      <c r="N200" s="48"/>
      <c r="O200" s="48"/>
      <c r="P200" s="48"/>
      <c r="Q200" s="48"/>
      <c r="R200" s="48"/>
      <c r="S200" s="48"/>
      <c r="T200" s="48"/>
      <c r="U200" s="48"/>
    </row>
    <row r="201" spans="1:21">
      <c r="A201" s="16" t="s">
        <v>194</v>
      </c>
      <c r="B201" s="10">
        <v>0</v>
      </c>
      <c r="C201" s="10">
        <v>0</v>
      </c>
      <c r="D201" s="48"/>
      <c r="E201" s="48"/>
      <c r="F201" s="48"/>
      <c r="G201" s="48"/>
      <c r="H201" s="48"/>
      <c r="I201" s="48"/>
      <c r="J201" s="48"/>
      <c r="K201" s="48"/>
      <c r="L201" s="48"/>
      <c r="M201" s="48"/>
      <c r="N201" s="48"/>
      <c r="O201" s="48"/>
      <c r="P201" s="48"/>
      <c r="Q201" s="48"/>
      <c r="R201" s="48"/>
      <c r="S201" s="48"/>
      <c r="T201" s="48"/>
      <c r="U201" s="48"/>
    </row>
    <row r="202" spans="1:21">
      <c r="A202" s="22" t="s">
        <v>195</v>
      </c>
      <c r="B202" s="10">
        <v>0</v>
      </c>
      <c r="C202" s="10">
        <v>0</v>
      </c>
      <c r="D202" s="48"/>
      <c r="E202" s="48"/>
      <c r="F202" s="48"/>
      <c r="G202" s="48"/>
      <c r="H202" s="48"/>
      <c r="I202" s="48"/>
      <c r="J202" s="48"/>
      <c r="K202" s="48"/>
      <c r="L202" s="48"/>
      <c r="M202" s="48"/>
      <c r="N202" s="48"/>
      <c r="O202" s="48"/>
      <c r="P202" s="48"/>
      <c r="Q202" s="48"/>
      <c r="R202" s="48"/>
      <c r="S202" s="48"/>
      <c r="T202" s="48"/>
      <c r="U202" s="48"/>
    </row>
    <row r="203" spans="1:21">
      <c r="A203" s="16" t="s">
        <v>196</v>
      </c>
      <c r="B203" s="10">
        <v>0</v>
      </c>
      <c r="C203" s="10">
        <v>0</v>
      </c>
      <c r="D203" s="48"/>
      <c r="E203" s="48"/>
      <c r="F203" s="48"/>
      <c r="G203" s="48"/>
      <c r="H203" s="48"/>
      <c r="I203" s="48"/>
      <c r="J203" s="48"/>
      <c r="K203" s="48"/>
      <c r="L203" s="48"/>
      <c r="M203" s="48"/>
      <c r="N203" s="48"/>
      <c r="O203" s="48"/>
      <c r="P203" s="48"/>
      <c r="Q203" s="48"/>
      <c r="R203" s="48"/>
      <c r="S203" s="48"/>
      <c r="T203" s="48"/>
      <c r="U203" s="48"/>
    </row>
    <row r="204" spans="1:21">
      <c r="A204" s="16" t="s">
        <v>197</v>
      </c>
      <c r="B204" s="10">
        <v>0</v>
      </c>
      <c r="C204" s="10">
        <v>0</v>
      </c>
      <c r="D204" s="48"/>
      <c r="E204" s="48"/>
      <c r="F204" s="48"/>
      <c r="G204" s="48"/>
      <c r="H204" s="48"/>
      <c r="I204" s="48"/>
      <c r="J204" s="48"/>
      <c r="K204" s="48"/>
      <c r="L204" s="48"/>
      <c r="M204" s="48"/>
      <c r="N204" s="48"/>
      <c r="O204" s="48"/>
      <c r="P204" s="48"/>
      <c r="Q204" s="48"/>
      <c r="R204" s="48"/>
      <c r="S204" s="48"/>
      <c r="T204" s="48"/>
      <c r="U204" s="48"/>
    </row>
    <row r="205" spans="1:21">
      <c r="A205" s="11" t="s">
        <v>198</v>
      </c>
      <c r="B205" s="10">
        <v>0</v>
      </c>
      <c r="C205" s="10">
        <v>0</v>
      </c>
      <c r="D205" s="48"/>
      <c r="E205" s="48"/>
      <c r="F205" s="48"/>
      <c r="G205" s="48"/>
      <c r="H205" s="48"/>
      <c r="I205" s="48"/>
      <c r="J205" s="48"/>
      <c r="K205" s="48"/>
      <c r="L205" s="48"/>
      <c r="M205" s="48"/>
      <c r="N205" s="48"/>
      <c r="O205" s="48"/>
      <c r="P205" s="48"/>
      <c r="Q205" s="48"/>
      <c r="R205" s="48"/>
      <c r="S205" s="48"/>
      <c r="T205" s="48"/>
      <c r="U205" s="48"/>
    </row>
    <row r="206" spans="1:21">
      <c r="A206" s="16" t="s">
        <v>199</v>
      </c>
      <c r="B206" s="10">
        <v>0</v>
      </c>
      <c r="C206" s="10">
        <v>0</v>
      </c>
      <c r="D206" s="48"/>
      <c r="E206" s="48"/>
      <c r="F206" s="48"/>
      <c r="G206" s="48"/>
      <c r="H206" s="48"/>
      <c r="I206" s="48"/>
      <c r="J206" s="48"/>
      <c r="K206" s="48"/>
      <c r="L206" s="48"/>
      <c r="M206" s="48"/>
      <c r="N206" s="48"/>
      <c r="O206" s="48"/>
      <c r="P206" s="48"/>
      <c r="Q206" s="48"/>
      <c r="R206" s="48"/>
      <c r="S206" s="48"/>
      <c r="T206" s="48"/>
      <c r="U206" s="48"/>
    </row>
    <row r="207" spans="1:21">
      <c r="A207" s="16" t="s">
        <v>200</v>
      </c>
      <c r="B207" s="10">
        <v>0</v>
      </c>
      <c r="C207" s="10">
        <v>0</v>
      </c>
      <c r="D207" s="48"/>
      <c r="E207" s="48"/>
      <c r="F207" s="48"/>
      <c r="G207" s="48"/>
      <c r="H207" s="48"/>
      <c r="I207" s="48"/>
      <c r="J207" s="48"/>
      <c r="K207" s="48"/>
      <c r="L207" s="48"/>
      <c r="M207" s="48"/>
      <c r="N207" s="48"/>
      <c r="O207" s="48"/>
      <c r="P207" s="48"/>
      <c r="Q207" s="48"/>
      <c r="R207" s="48"/>
      <c r="S207" s="48"/>
      <c r="T207" s="48"/>
      <c r="U207" s="48"/>
    </row>
    <row r="208" spans="1:21">
      <c r="A208" s="22" t="s">
        <v>201</v>
      </c>
      <c r="B208" s="10">
        <v>0</v>
      </c>
      <c r="C208" s="10">
        <v>0</v>
      </c>
      <c r="D208" s="48"/>
      <c r="E208" s="48"/>
      <c r="F208" s="48"/>
      <c r="G208" s="48"/>
      <c r="H208" s="48"/>
      <c r="I208" s="48"/>
      <c r="J208" s="48"/>
      <c r="K208" s="48"/>
      <c r="L208" s="48"/>
      <c r="M208" s="48"/>
      <c r="N208" s="48"/>
      <c r="O208" s="48"/>
      <c r="P208" s="48"/>
      <c r="Q208" s="48"/>
      <c r="R208" s="48"/>
      <c r="S208" s="48"/>
      <c r="T208" s="48"/>
      <c r="U208" s="48"/>
    </row>
    <row r="209" spans="1:21">
      <c r="A209" s="22" t="s">
        <v>202</v>
      </c>
      <c r="B209" s="10">
        <v>0</v>
      </c>
      <c r="C209" s="10">
        <v>0</v>
      </c>
      <c r="D209" s="48"/>
      <c r="E209" s="48"/>
      <c r="F209" s="48"/>
      <c r="G209" s="48"/>
      <c r="H209" s="48"/>
      <c r="I209" s="48"/>
      <c r="J209" s="48"/>
      <c r="K209" s="48"/>
      <c r="L209" s="48"/>
      <c r="M209" s="48"/>
      <c r="N209" s="48"/>
      <c r="O209" s="48"/>
      <c r="P209" s="48"/>
      <c r="Q209" s="48"/>
      <c r="R209" s="48"/>
      <c r="S209" s="48"/>
      <c r="T209" s="48"/>
      <c r="U209" s="48"/>
    </row>
    <row r="210" spans="1:21">
      <c r="A210" s="16" t="s">
        <v>203</v>
      </c>
      <c r="B210" s="10">
        <v>0</v>
      </c>
      <c r="C210" s="10">
        <v>0</v>
      </c>
      <c r="D210" s="48"/>
      <c r="E210" s="48"/>
      <c r="F210" s="48"/>
      <c r="G210" s="48"/>
      <c r="H210" s="48"/>
      <c r="I210" s="48"/>
      <c r="J210" s="48"/>
      <c r="K210" s="48"/>
      <c r="L210" s="48"/>
      <c r="M210" s="48"/>
      <c r="N210" s="48"/>
      <c r="O210" s="48"/>
      <c r="P210" s="48"/>
      <c r="Q210" s="48"/>
      <c r="R210" s="48"/>
      <c r="S210" s="48"/>
      <c r="T210" s="48"/>
      <c r="U210" s="48"/>
    </row>
    <row r="211" spans="1:21">
      <c r="A211" s="16" t="s">
        <v>204</v>
      </c>
      <c r="B211" s="10">
        <v>0</v>
      </c>
      <c r="C211" s="10">
        <v>0</v>
      </c>
      <c r="D211" s="48"/>
      <c r="E211" s="48"/>
      <c r="F211" s="48"/>
      <c r="G211" s="48"/>
      <c r="H211" s="48"/>
      <c r="I211" s="48"/>
      <c r="J211" s="48"/>
      <c r="K211" s="48"/>
      <c r="L211" s="48"/>
      <c r="M211" s="48"/>
      <c r="N211" s="48"/>
      <c r="O211" s="48"/>
      <c r="P211" s="48"/>
      <c r="Q211" s="48"/>
      <c r="R211" s="48"/>
      <c r="S211" s="48"/>
      <c r="T211" s="48"/>
      <c r="U211" s="48"/>
    </row>
    <row r="212" spans="1:21">
      <c r="A212" s="16" t="s">
        <v>205</v>
      </c>
      <c r="B212" s="10">
        <v>0</v>
      </c>
      <c r="C212" s="10">
        <v>0</v>
      </c>
      <c r="D212" s="48"/>
      <c r="E212" s="48"/>
      <c r="F212" s="48"/>
      <c r="G212" s="48"/>
      <c r="H212" s="48"/>
      <c r="I212" s="48"/>
      <c r="J212" s="48"/>
      <c r="K212" s="48"/>
      <c r="L212" s="48"/>
      <c r="M212" s="48"/>
      <c r="N212" s="48"/>
      <c r="O212" s="48"/>
      <c r="P212" s="48"/>
      <c r="Q212" s="48"/>
      <c r="R212" s="48"/>
      <c r="S212" s="48"/>
      <c r="T212" s="48"/>
      <c r="U212" s="48"/>
    </row>
    <row r="213" spans="1:21">
      <c r="A213" s="16" t="s">
        <v>206</v>
      </c>
      <c r="B213" s="10">
        <v>0</v>
      </c>
      <c r="C213" s="10">
        <v>0</v>
      </c>
      <c r="D213" s="48"/>
      <c r="E213" s="48"/>
      <c r="F213" s="48"/>
      <c r="G213" s="48"/>
      <c r="H213" s="48"/>
      <c r="I213" s="48"/>
      <c r="J213" s="48"/>
      <c r="K213" s="48"/>
      <c r="L213" s="48"/>
      <c r="M213" s="48"/>
      <c r="N213" s="48"/>
      <c r="O213" s="48"/>
      <c r="P213" s="48"/>
      <c r="Q213" s="48"/>
      <c r="R213" s="48"/>
      <c r="S213" s="48"/>
      <c r="T213" s="48"/>
      <c r="U213" s="48"/>
    </row>
    <row r="214" spans="1:21">
      <c r="A214" s="22" t="s">
        <v>207</v>
      </c>
      <c r="B214" s="10">
        <v>0</v>
      </c>
      <c r="C214" s="10">
        <v>0</v>
      </c>
      <c r="D214" s="48"/>
      <c r="E214" s="48"/>
      <c r="F214" s="48"/>
      <c r="G214" s="48"/>
      <c r="H214" s="48"/>
      <c r="I214" s="48"/>
      <c r="J214" s="48"/>
      <c r="K214" s="48"/>
      <c r="L214" s="48"/>
      <c r="M214" s="48"/>
      <c r="N214" s="48"/>
      <c r="O214" s="48"/>
      <c r="P214" s="48"/>
      <c r="Q214" s="48"/>
      <c r="R214" s="48"/>
      <c r="S214" s="48"/>
      <c r="T214" s="48"/>
      <c r="U214" s="48"/>
    </row>
    <row r="215" spans="1:21">
      <c r="A215" s="15" t="s">
        <v>208</v>
      </c>
      <c r="B215" s="8">
        <v>18356122.7491</v>
      </c>
      <c r="C215" s="8">
        <v>18356122.7491</v>
      </c>
      <c r="D215" s="48"/>
      <c r="E215" s="48"/>
      <c r="F215" s="48"/>
      <c r="G215" s="48"/>
      <c r="H215" s="48"/>
      <c r="I215" s="48"/>
      <c r="J215" s="48"/>
      <c r="K215" s="48"/>
      <c r="L215" s="48"/>
      <c r="M215" s="48"/>
      <c r="N215" s="48"/>
      <c r="O215" s="48"/>
      <c r="P215" s="48"/>
      <c r="Q215" s="48"/>
      <c r="R215" s="48"/>
      <c r="S215" s="48"/>
      <c r="T215" s="48"/>
      <c r="U215" s="48"/>
    </row>
    <row r="216" spans="1:21">
      <c r="A216" s="22" t="s">
        <v>209</v>
      </c>
      <c r="B216" s="10">
        <v>0</v>
      </c>
      <c r="C216" s="10">
        <v>0</v>
      </c>
      <c r="D216" s="48"/>
      <c r="E216" s="48"/>
      <c r="F216" s="48"/>
      <c r="G216" s="48"/>
      <c r="H216" s="48"/>
      <c r="I216" s="48"/>
      <c r="J216" s="48"/>
      <c r="K216" s="48"/>
      <c r="L216" s="48"/>
      <c r="M216" s="48"/>
      <c r="N216" s="48"/>
      <c r="O216" s="48"/>
      <c r="P216" s="48"/>
      <c r="Q216" s="48"/>
      <c r="R216" s="48"/>
      <c r="S216" s="48"/>
      <c r="T216" s="48"/>
      <c r="U216" s="48"/>
    </row>
    <row r="217" spans="1:21">
      <c r="A217" s="16" t="s">
        <v>210</v>
      </c>
      <c r="B217" s="10">
        <v>0</v>
      </c>
      <c r="C217" s="10">
        <v>0</v>
      </c>
      <c r="D217" s="48"/>
      <c r="E217" s="48"/>
      <c r="F217" s="48"/>
      <c r="G217" s="48"/>
      <c r="H217" s="48"/>
      <c r="I217" s="48"/>
      <c r="J217" s="48"/>
      <c r="K217" s="48"/>
      <c r="L217" s="48"/>
      <c r="M217" s="48"/>
      <c r="N217" s="48"/>
      <c r="O217" s="48"/>
      <c r="P217" s="48"/>
      <c r="Q217" s="48"/>
      <c r="R217" s="48"/>
      <c r="S217" s="48"/>
      <c r="T217" s="48"/>
      <c r="U217" s="48"/>
    </row>
    <row r="218" spans="1:21">
      <c r="A218" s="16" t="s">
        <v>211</v>
      </c>
      <c r="B218" s="10">
        <v>0</v>
      </c>
      <c r="C218" s="10">
        <v>0</v>
      </c>
      <c r="D218" s="48"/>
      <c r="E218" s="48"/>
      <c r="F218" s="48"/>
      <c r="G218" s="48"/>
      <c r="H218" s="48"/>
      <c r="I218" s="48"/>
      <c r="J218" s="48"/>
      <c r="K218" s="48"/>
      <c r="L218" s="48"/>
      <c r="M218" s="48"/>
      <c r="N218" s="48"/>
      <c r="O218" s="48"/>
      <c r="P218" s="48"/>
      <c r="Q218" s="48"/>
      <c r="R218" s="48"/>
      <c r="S218" s="48"/>
      <c r="T218" s="48"/>
      <c r="U218" s="48"/>
    </row>
    <row r="219" spans="1:21">
      <c r="A219" s="16" t="s">
        <v>212</v>
      </c>
      <c r="B219" s="10">
        <v>0</v>
      </c>
      <c r="C219" s="10">
        <v>0</v>
      </c>
      <c r="D219" s="48"/>
      <c r="E219" s="48"/>
      <c r="F219" s="48"/>
      <c r="G219" s="48"/>
      <c r="H219" s="48"/>
      <c r="I219" s="48"/>
      <c r="J219" s="48"/>
      <c r="K219" s="48"/>
      <c r="L219" s="48"/>
      <c r="M219" s="48"/>
      <c r="N219" s="48"/>
      <c r="O219" s="48"/>
      <c r="P219" s="48"/>
      <c r="Q219" s="48"/>
      <c r="R219" s="48"/>
      <c r="S219" s="48"/>
      <c r="T219" s="48"/>
      <c r="U219" s="48"/>
    </row>
    <row r="220" spans="1:21">
      <c r="A220" s="22" t="s">
        <v>213</v>
      </c>
      <c r="B220" s="10">
        <v>0</v>
      </c>
      <c r="C220" s="10">
        <v>0</v>
      </c>
      <c r="D220" s="48"/>
      <c r="E220" s="48"/>
      <c r="F220" s="48"/>
      <c r="G220" s="48"/>
      <c r="H220" s="48"/>
      <c r="I220" s="48"/>
      <c r="J220" s="48"/>
      <c r="K220" s="48"/>
      <c r="L220" s="48"/>
      <c r="M220" s="48"/>
      <c r="N220" s="48"/>
      <c r="O220" s="48"/>
      <c r="P220" s="48"/>
      <c r="Q220" s="48"/>
      <c r="R220" s="48"/>
      <c r="S220" s="48"/>
      <c r="T220" s="48"/>
      <c r="U220" s="48"/>
    </row>
    <row r="221" spans="1:21">
      <c r="A221" s="17" t="s">
        <v>214</v>
      </c>
      <c r="B221" s="10">
        <v>0</v>
      </c>
      <c r="C221" s="10">
        <v>0</v>
      </c>
      <c r="D221" s="48"/>
      <c r="E221" s="48"/>
      <c r="F221" s="48"/>
      <c r="G221" s="48"/>
      <c r="H221" s="48"/>
      <c r="I221" s="48"/>
      <c r="J221" s="48"/>
      <c r="K221" s="48"/>
      <c r="L221" s="48"/>
      <c r="M221" s="48"/>
      <c r="N221" s="48"/>
      <c r="O221" s="48"/>
      <c r="P221" s="48"/>
      <c r="Q221" s="48"/>
      <c r="R221" s="48"/>
      <c r="S221" s="48"/>
      <c r="T221" s="48"/>
      <c r="U221" s="48"/>
    </row>
    <row r="222" spans="1:21">
      <c r="A222" s="16" t="s">
        <v>215</v>
      </c>
      <c r="B222" s="10">
        <v>0</v>
      </c>
      <c r="C222" s="10">
        <v>0</v>
      </c>
      <c r="D222" s="48"/>
      <c r="E222" s="48"/>
      <c r="F222" s="48"/>
      <c r="G222" s="48"/>
      <c r="H222" s="48"/>
      <c r="I222" s="48"/>
      <c r="J222" s="48"/>
      <c r="K222" s="48"/>
      <c r="L222" s="48"/>
      <c r="M222" s="48"/>
      <c r="N222" s="48"/>
      <c r="O222" s="48"/>
      <c r="P222" s="48"/>
      <c r="Q222" s="48"/>
      <c r="R222" s="48"/>
      <c r="S222" s="48"/>
      <c r="T222" s="48"/>
      <c r="U222" s="48"/>
    </row>
    <row r="223" spans="1:21">
      <c r="A223" s="16" t="s">
        <v>216</v>
      </c>
      <c r="B223" s="10">
        <v>0</v>
      </c>
      <c r="C223" s="10">
        <v>0</v>
      </c>
      <c r="D223" s="48"/>
      <c r="E223" s="48"/>
      <c r="F223" s="48"/>
      <c r="G223" s="48"/>
      <c r="H223" s="48"/>
      <c r="I223" s="48"/>
      <c r="J223" s="48"/>
      <c r="K223" s="48"/>
      <c r="L223" s="48"/>
      <c r="M223" s="48"/>
      <c r="N223" s="48"/>
      <c r="O223" s="48"/>
      <c r="P223" s="48"/>
      <c r="Q223" s="48"/>
      <c r="R223" s="48"/>
      <c r="S223" s="48"/>
      <c r="T223" s="48"/>
      <c r="U223" s="48"/>
    </row>
    <row r="224" spans="1:21">
      <c r="A224" s="16" t="s">
        <v>217</v>
      </c>
      <c r="B224" s="10">
        <v>0</v>
      </c>
      <c r="C224" s="10">
        <v>0</v>
      </c>
      <c r="D224" s="48"/>
      <c r="E224" s="48"/>
      <c r="F224" s="48"/>
      <c r="G224" s="48"/>
      <c r="H224" s="48"/>
      <c r="I224" s="48"/>
      <c r="J224" s="48"/>
      <c r="K224" s="48"/>
      <c r="L224" s="48"/>
      <c r="M224" s="48"/>
      <c r="N224" s="48"/>
      <c r="O224" s="48"/>
      <c r="P224" s="48"/>
      <c r="Q224" s="48"/>
      <c r="R224" s="48"/>
      <c r="S224" s="48"/>
      <c r="T224" s="48"/>
      <c r="U224" s="48"/>
    </row>
    <row r="225" spans="1:21">
      <c r="A225" s="16" t="s">
        <v>218</v>
      </c>
      <c r="B225" s="10">
        <v>0</v>
      </c>
      <c r="C225" s="10">
        <v>0</v>
      </c>
      <c r="D225" s="48"/>
      <c r="E225" s="48"/>
      <c r="F225" s="48"/>
      <c r="G225" s="48"/>
      <c r="H225" s="48"/>
      <c r="I225" s="48"/>
      <c r="J225" s="48"/>
      <c r="K225" s="48"/>
      <c r="L225" s="48"/>
      <c r="M225" s="48"/>
      <c r="N225" s="48"/>
      <c r="O225" s="48"/>
      <c r="P225" s="48"/>
      <c r="Q225" s="48"/>
      <c r="R225" s="48"/>
      <c r="S225" s="48"/>
      <c r="T225" s="48"/>
      <c r="U225" s="48"/>
    </row>
    <row r="226" spans="1:21">
      <c r="A226" s="22" t="s">
        <v>219</v>
      </c>
      <c r="B226" s="10">
        <v>0</v>
      </c>
      <c r="C226" s="10">
        <v>0</v>
      </c>
      <c r="D226" s="48"/>
      <c r="E226" s="48"/>
      <c r="F226" s="48"/>
      <c r="G226" s="48"/>
      <c r="H226" s="48"/>
      <c r="I226" s="48"/>
      <c r="J226" s="48"/>
      <c r="K226" s="48"/>
      <c r="L226" s="48"/>
      <c r="M226" s="48"/>
      <c r="N226" s="48"/>
      <c r="O226" s="48"/>
      <c r="P226" s="48"/>
      <c r="Q226" s="48"/>
      <c r="R226" s="48"/>
      <c r="S226" s="48"/>
      <c r="T226" s="48"/>
      <c r="U226" s="48"/>
    </row>
    <row r="227" spans="1:21">
      <c r="A227" s="16" t="s">
        <v>220</v>
      </c>
      <c r="B227" s="10">
        <v>0</v>
      </c>
      <c r="C227" s="10">
        <v>0</v>
      </c>
      <c r="D227" s="48"/>
      <c r="E227" s="48"/>
      <c r="F227" s="48"/>
      <c r="G227" s="48"/>
      <c r="H227" s="48"/>
      <c r="I227" s="48"/>
      <c r="J227" s="48"/>
      <c r="K227" s="48"/>
      <c r="L227" s="48"/>
      <c r="M227" s="48"/>
      <c r="N227" s="48"/>
      <c r="O227" s="48"/>
      <c r="P227" s="48"/>
      <c r="Q227" s="48"/>
      <c r="R227" s="48"/>
      <c r="S227" s="48"/>
      <c r="T227" s="48"/>
      <c r="U227" s="48"/>
    </row>
    <row r="228" spans="1:21">
      <c r="A228" s="16" t="s">
        <v>221</v>
      </c>
      <c r="B228" s="10">
        <v>0</v>
      </c>
      <c r="C228" s="10">
        <v>0</v>
      </c>
      <c r="D228" s="48"/>
      <c r="E228" s="48"/>
      <c r="F228" s="48"/>
      <c r="G228" s="48"/>
      <c r="H228" s="48"/>
      <c r="I228" s="48"/>
      <c r="J228" s="48"/>
      <c r="K228" s="48"/>
      <c r="L228" s="48"/>
      <c r="M228" s="48"/>
      <c r="N228" s="48"/>
      <c r="O228" s="48"/>
      <c r="P228" s="48"/>
      <c r="Q228" s="48"/>
      <c r="R228" s="48"/>
      <c r="S228" s="48"/>
      <c r="T228" s="48"/>
      <c r="U228" s="48"/>
    </row>
    <row r="229" spans="1:21">
      <c r="A229" s="22" t="s">
        <v>222</v>
      </c>
      <c r="B229" s="10">
        <v>0</v>
      </c>
      <c r="C229" s="10">
        <v>0</v>
      </c>
      <c r="D229" s="48"/>
      <c r="E229" s="48"/>
      <c r="F229" s="48"/>
      <c r="G229" s="48"/>
      <c r="H229" s="48"/>
      <c r="I229" s="48"/>
      <c r="J229" s="48"/>
      <c r="K229" s="48"/>
      <c r="L229" s="48"/>
      <c r="M229" s="48"/>
      <c r="N229" s="48"/>
      <c r="O229" s="48"/>
      <c r="P229" s="48"/>
      <c r="Q229" s="48"/>
      <c r="R229" s="48"/>
      <c r="S229" s="48"/>
      <c r="T229" s="48"/>
      <c r="U229" s="48"/>
    </row>
    <row r="230" spans="1:21">
      <c r="A230" s="16" t="s">
        <v>223</v>
      </c>
      <c r="B230" s="10">
        <v>0</v>
      </c>
      <c r="C230" s="10">
        <v>0</v>
      </c>
      <c r="D230" s="48"/>
      <c r="E230" s="48"/>
      <c r="F230" s="48"/>
      <c r="G230" s="48"/>
      <c r="H230" s="48"/>
      <c r="I230" s="48"/>
      <c r="J230" s="48"/>
      <c r="K230" s="48"/>
      <c r="L230" s="48"/>
      <c r="M230" s="48"/>
      <c r="N230" s="48"/>
      <c r="O230" s="48"/>
      <c r="P230" s="48"/>
      <c r="Q230" s="48"/>
      <c r="R230" s="48"/>
      <c r="S230" s="48"/>
      <c r="T230" s="48"/>
      <c r="U230" s="48"/>
    </row>
    <row r="231" spans="1:21">
      <c r="A231" s="16" t="s">
        <v>224</v>
      </c>
      <c r="B231" s="10">
        <v>0</v>
      </c>
      <c r="C231" s="10">
        <v>0</v>
      </c>
      <c r="D231" s="48"/>
      <c r="E231" s="48"/>
      <c r="F231" s="48"/>
      <c r="G231" s="48"/>
      <c r="H231" s="48"/>
      <c r="I231" s="48"/>
      <c r="J231" s="48"/>
      <c r="K231" s="48"/>
      <c r="L231" s="48"/>
      <c r="M231" s="48"/>
      <c r="N231" s="48"/>
      <c r="O231" s="48"/>
      <c r="P231" s="48"/>
      <c r="Q231" s="48"/>
      <c r="R231" s="48"/>
      <c r="S231" s="48"/>
      <c r="T231" s="48"/>
      <c r="U231" s="48"/>
    </row>
    <row r="232" spans="1:21">
      <c r="A232" s="22" t="s">
        <v>225</v>
      </c>
      <c r="B232" s="10">
        <v>3807849.90729</v>
      </c>
      <c r="C232" s="10">
        <v>3807849.90729</v>
      </c>
      <c r="D232" s="48"/>
      <c r="E232" s="48"/>
      <c r="F232" s="48"/>
      <c r="G232" s="48"/>
      <c r="H232" s="48"/>
      <c r="I232" s="48"/>
      <c r="J232" s="48"/>
      <c r="K232" s="48"/>
      <c r="L232" s="48"/>
      <c r="M232" s="48"/>
      <c r="N232" s="48"/>
      <c r="O232" s="48"/>
      <c r="P232" s="48"/>
      <c r="Q232" s="48"/>
      <c r="R232" s="48"/>
      <c r="S232" s="48"/>
      <c r="T232" s="48"/>
      <c r="U232" s="48"/>
    </row>
    <row r="233" spans="1:21">
      <c r="A233" s="16" t="s">
        <v>226</v>
      </c>
      <c r="B233" s="10">
        <v>2496924.5032899999</v>
      </c>
      <c r="C233" s="10">
        <v>2496924.5032899999</v>
      </c>
      <c r="D233" s="48"/>
      <c r="E233" s="48"/>
      <c r="F233" s="48"/>
      <c r="G233" s="48"/>
      <c r="H233" s="48"/>
      <c r="I233" s="48"/>
      <c r="J233" s="48"/>
      <c r="K233" s="48"/>
      <c r="L233" s="48"/>
      <c r="M233" s="48"/>
      <c r="N233" s="48"/>
      <c r="O233" s="48"/>
      <c r="P233" s="48"/>
      <c r="Q233" s="48"/>
      <c r="R233" s="48"/>
      <c r="S233" s="48"/>
      <c r="T233" s="48"/>
      <c r="U233" s="48"/>
    </row>
    <row r="234" spans="1:21">
      <c r="A234" s="16" t="s">
        <v>227</v>
      </c>
      <c r="B234" s="10">
        <v>0</v>
      </c>
      <c r="C234" s="10">
        <v>0</v>
      </c>
      <c r="D234" s="48"/>
      <c r="E234" s="48"/>
      <c r="F234" s="48"/>
      <c r="G234" s="48"/>
      <c r="H234" s="48"/>
      <c r="I234" s="48"/>
      <c r="J234" s="48"/>
      <c r="K234" s="48"/>
      <c r="L234" s="48"/>
      <c r="M234" s="48"/>
      <c r="N234" s="48"/>
      <c r="O234" s="48"/>
      <c r="P234" s="48"/>
      <c r="Q234" s="48"/>
      <c r="R234" s="48"/>
      <c r="S234" s="48"/>
      <c r="T234" s="48"/>
      <c r="U234" s="48"/>
    </row>
    <row r="235" spans="1:21">
      <c r="A235" s="16" t="s">
        <v>228</v>
      </c>
      <c r="B235" s="10">
        <v>305520.43683999998</v>
      </c>
      <c r="C235" s="10">
        <v>305520.43683999998</v>
      </c>
      <c r="D235" s="48"/>
      <c r="E235" s="48"/>
      <c r="F235" s="48"/>
      <c r="G235" s="48"/>
      <c r="H235" s="48"/>
      <c r="I235" s="48"/>
      <c r="J235" s="48"/>
      <c r="K235" s="48"/>
      <c r="L235" s="48"/>
      <c r="M235" s="48"/>
      <c r="N235" s="48"/>
      <c r="O235" s="48"/>
      <c r="P235" s="48"/>
      <c r="Q235" s="48"/>
      <c r="R235" s="48"/>
      <c r="S235" s="48"/>
      <c r="T235" s="48"/>
      <c r="U235" s="48"/>
    </row>
    <row r="236" spans="1:21">
      <c r="A236" s="16" t="s">
        <v>229</v>
      </c>
      <c r="B236" s="10">
        <v>0</v>
      </c>
      <c r="C236" s="10">
        <v>0</v>
      </c>
      <c r="D236" s="48"/>
      <c r="E236" s="48"/>
      <c r="F236" s="48"/>
      <c r="G236" s="48"/>
      <c r="H236" s="48"/>
      <c r="I236" s="48"/>
      <c r="J236" s="48"/>
      <c r="K236" s="48"/>
      <c r="L236" s="48"/>
      <c r="M236" s="48"/>
      <c r="N236" s="48"/>
      <c r="O236" s="48"/>
      <c r="P236" s="48"/>
      <c r="Q236" s="48"/>
      <c r="R236" s="48"/>
      <c r="S236" s="48"/>
      <c r="T236" s="48"/>
      <c r="U236" s="48"/>
    </row>
    <row r="237" spans="1:21">
      <c r="A237" s="16" t="s">
        <v>230</v>
      </c>
      <c r="B237" s="10">
        <v>0</v>
      </c>
      <c r="C237" s="10">
        <v>0</v>
      </c>
      <c r="D237" s="48"/>
      <c r="E237" s="48"/>
      <c r="F237" s="48"/>
      <c r="G237" s="48"/>
      <c r="H237" s="48"/>
      <c r="I237" s="48"/>
      <c r="J237" s="48"/>
      <c r="K237" s="48"/>
      <c r="L237" s="48"/>
      <c r="M237" s="48"/>
      <c r="N237" s="48"/>
      <c r="O237" s="48"/>
      <c r="P237" s="48"/>
      <c r="Q237" s="48"/>
      <c r="R237" s="48"/>
      <c r="S237" s="48"/>
      <c r="T237" s="48"/>
      <c r="U237" s="48"/>
    </row>
    <row r="238" spans="1:21">
      <c r="A238" s="16" t="s">
        <v>231</v>
      </c>
      <c r="B238" s="10">
        <v>0</v>
      </c>
      <c r="C238" s="10">
        <v>0</v>
      </c>
      <c r="D238" s="48"/>
      <c r="E238" s="48"/>
      <c r="F238" s="48"/>
      <c r="G238" s="48"/>
      <c r="H238" s="48"/>
      <c r="I238" s="48"/>
      <c r="J238" s="48"/>
      <c r="K238" s="48"/>
      <c r="L238" s="48"/>
      <c r="M238" s="48"/>
      <c r="N238" s="48"/>
      <c r="O238" s="48"/>
      <c r="P238" s="48"/>
      <c r="Q238" s="48"/>
      <c r="R238" s="48"/>
      <c r="S238" s="48"/>
      <c r="T238" s="48"/>
      <c r="U238" s="48"/>
    </row>
    <row r="239" spans="1:21">
      <c r="A239" s="16" t="s">
        <v>232</v>
      </c>
      <c r="B239" s="10">
        <v>0</v>
      </c>
      <c r="C239" s="10">
        <v>0</v>
      </c>
      <c r="D239" s="48"/>
      <c r="E239" s="48"/>
      <c r="F239" s="48"/>
      <c r="G239" s="48"/>
      <c r="H239" s="48"/>
      <c r="I239" s="48"/>
      <c r="J239" s="48"/>
      <c r="K239" s="48"/>
      <c r="L239" s="48"/>
      <c r="M239" s="48"/>
      <c r="N239" s="48"/>
      <c r="O239" s="48"/>
      <c r="P239" s="48"/>
      <c r="Q239" s="48"/>
      <c r="R239" s="48"/>
      <c r="S239" s="48"/>
      <c r="T239" s="48"/>
      <c r="U239" s="48"/>
    </row>
    <row r="240" spans="1:21">
      <c r="A240" s="16" t="s">
        <v>233</v>
      </c>
      <c r="B240" s="10">
        <v>1005404.96716</v>
      </c>
      <c r="C240" s="10">
        <v>1005404.96716</v>
      </c>
      <c r="D240" s="48"/>
      <c r="E240" s="48"/>
      <c r="F240" s="48"/>
      <c r="G240" s="48"/>
      <c r="H240" s="48"/>
      <c r="I240" s="48"/>
      <c r="J240" s="48"/>
      <c r="K240" s="48"/>
      <c r="L240" s="48"/>
      <c r="M240" s="48"/>
      <c r="N240" s="48"/>
      <c r="O240" s="48"/>
      <c r="P240" s="48"/>
      <c r="Q240" s="48"/>
      <c r="R240" s="48"/>
      <c r="S240" s="48"/>
      <c r="T240" s="48"/>
      <c r="U240" s="48"/>
    </row>
    <row r="241" spans="1:21">
      <c r="A241" s="22" t="s">
        <v>234</v>
      </c>
      <c r="B241" s="10">
        <v>5144887.4913400002</v>
      </c>
      <c r="C241" s="10">
        <v>5144887.4913400002</v>
      </c>
      <c r="D241" s="48"/>
      <c r="E241" s="48"/>
      <c r="F241" s="48"/>
      <c r="G241" s="48"/>
      <c r="H241" s="48"/>
      <c r="I241" s="48"/>
      <c r="J241" s="48"/>
      <c r="K241" s="48"/>
      <c r="L241" s="48"/>
      <c r="M241" s="48"/>
      <c r="N241" s="48"/>
      <c r="O241" s="48"/>
      <c r="P241" s="48"/>
      <c r="Q241" s="48"/>
      <c r="R241" s="48"/>
      <c r="S241" s="48"/>
      <c r="T241" s="48"/>
      <c r="U241" s="48"/>
    </row>
    <row r="242" spans="1:21">
      <c r="A242" s="16" t="s">
        <v>235</v>
      </c>
      <c r="B242" s="10">
        <v>121148.40561</v>
      </c>
      <c r="C242" s="10">
        <v>121148.40561</v>
      </c>
      <c r="D242" s="48"/>
      <c r="E242" s="48"/>
      <c r="F242" s="48"/>
      <c r="G242" s="48"/>
      <c r="H242" s="48"/>
      <c r="I242" s="48"/>
      <c r="J242" s="48"/>
      <c r="K242" s="48"/>
      <c r="L242" s="48"/>
      <c r="M242" s="48"/>
      <c r="N242" s="48"/>
      <c r="O242" s="48"/>
      <c r="P242" s="48"/>
      <c r="Q242" s="48"/>
      <c r="R242" s="48"/>
      <c r="S242" s="48"/>
      <c r="T242" s="48"/>
      <c r="U242" s="48"/>
    </row>
    <row r="243" spans="1:21">
      <c r="A243" s="16" t="s">
        <v>236</v>
      </c>
      <c r="B243" s="10">
        <v>75.459999999999994</v>
      </c>
      <c r="C243" s="10">
        <v>75.459999999999994</v>
      </c>
      <c r="D243" s="48"/>
      <c r="E243" s="48"/>
      <c r="F243" s="48"/>
      <c r="G243" s="48"/>
      <c r="H243" s="48"/>
      <c r="I243" s="48"/>
      <c r="J243" s="48"/>
      <c r="K243" s="48"/>
      <c r="L243" s="48"/>
      <c r="M243" s="48"/>
      <c r="N243" s="48"/>
      <c r="O243" s="48"/>
      <c r="P243" s="48"/>
      <c r="Q243" s="48"/>
      <c r="R243" s="48"/>
      <c r="S243" s="48"/>
      <c r="T243" s="48"/>
      <c r="U243" s="48"/>
    </row>
    <row r="244" spans="1:21">
      <c r="A244" s="16" t="s">
        <v>237</v>
      </c>
      <c r="B244" s="10">
        <v>46217.727930000001</v>
      </c>
      <c r="C244" s="10">
        <v>46217.727930000001</v>
      </c>
      <c r="D244" s="48"/>
      <c r="E244" s="48"/>
      <c r="F244" s="48"/>
      <c r="G244" s="48"/>
      <c r="H244" s="48"/>
      <c r="I244" s="48"/>
      <c r="J244" s="48"/>
      <c r="K244" s="48"/>
      <c r="L244" s="48"/>
      <c r="M244" s="48"/>
      <c r="N244" s="48"/>
      <c r="O244" s="48"/>
      <c r="P244" s="48"/>
      <c r="Q244" s="48"/>
      <c r="R244" s="48"/>
      <c r="S244" s="48"/>
      <c r="T244" s="48"/>
      <c r="U244" s="48"/>
    </row>
    <row r="245" spans="1:21">
      <c r="A245" s="16" t="s">
        <v>238</v>
      </c>
      <c r="B245" s="10">
        <v>17044.305840000001</v>
      </c>
      <c r="C245" s="10">
        <v>17044.305840000001</v>
      </c>
      <c r="D245" s="48"/>
      <c r="E245" s="48"/>
      <c r="F245" s="48"/>
      <c r="G245" s="48"/>
      <c r="H245" s="48"/>
      <c r="I245" s="48"/>
      <c r="J245" s="48"/>
      <c r="K245" s="48"/>
      <c r="L245" s="48"/>
      <c r="M245" s="48"/>
      <c r="N245" s="48"/>
      <c r="O245" s="48"/>
      <c r="P245" s="48"/>
      <c r="Q245" s="48"/>
      <c r="R245" s="48"/>
      <c r="S245" s="48"/>
      <c r="T245" s="48"/>
      <c r="U245" s="48"/>
    </row>
    <row r="246" spans="1:21">
      <c r="A246" s="11" t="s">
        <v>239</v>
      </c>
      <c r="B246" s="10">
        <v>0</v>
      </c>
      <c r="C246" s="10">
        <v>0</v>
      </c>
      <c r="D246" s="48"/>
      <c r="E246" s="48"/>
      <c r="F246" s="48"/>
      <c r="G246" s="48"/>
      <c r="H246" s="48"/>
      <c r="I246" s="48"/>
      <c r="J246" s="48"/>
      <c r="K246" s="48"/>
      <c r="L246" s="48"/>
      <c r="M246" s="48"/>
      <c r="N246" s="48"/>
      <c r="O246" s="48"/>
      <c r="P246" s="48"/>
      <c r="Q246" s="48"/>
      <c r="R246" s="48"/>
      <c r="S246" s="48"/>
      <c r="T246" s="48"/>
      <c r="U246" s="48"/>
    </row>
    <row r="247" spans="1:21">
      <c r="A247" s="16" t="s">
        <v>240</v>
      </c>
      <c r="B247" s="10">
        <v>4960401.5919599999</v>
      </c>
      <c r="C247" s="10">
        <v>4960401.5919599999</v>
      </c>
      <c r="D247" s="48"/>
      <c r="E247" s="48"/>
      <c r="F247" s="48"/>
      <c r="G247" s="48"/>
      <c r="H247" s="48"/>
      <c r="I247" s="48"/>
      <c r="J247" s="48"/>
      <c r="K247" s="48"/>
      <c r="L247" s="48"/>
      <c r="M247" s="48"/>
      <c r="N247" s="48"/>
      <c r="O247" s="48"/>
      <c r="P247" s="48"/>
      <c r="Q247" s="48"/>
      <c r="R247" s="48"/>
      <c r="S247" s="48"/>
      <c r="T247" s="48"/>
      <c r="U247" s="48"/>
    </row>
    <row r="248" spans="1:21">
      <c r="A248" s="22" t="s">
        <v>241</v>
      </c>
      <c r="B248" s="10">
        <v>2112007.6895400002</v>
      </c>
      <c r="C248" s="10">
        <v>2112007.6895400002</v>
      </c>
      <c r="D248" s="48"/>
      <c r="E248" s="48"/>
      <c r="F248" s="48"/>
      <c r="G248" s="48"/>
      <c r="H248" s="48"/>
      <c r="I248" s="48"/>
      <c r="J248" s="48"/>
      <c r="K248" s="48"/>
      <c r="L248" s="48"/>
      <c r="M248" s="48"/>
      <c r="N248" s="48"/>
      <c r="O248" s="48"/>
      <c r="P248" s="48"/>
      <c r="Q248" s="48"/>
      <c r="R248" s="48"/>
      <c r="S248" s="48"/>
      <c r="T248" s="48"/>
      <c r="U248" s="48"/>
    </row>
    <row r="249" spans="1:21">
      <c r="A249" s="16" t="s">
        <v>242</v>
      </c>
      <c r="B249" s="10">
        <v>2110639.9519600002</v>
      </c>
      <c r="C249" s="10">
        <v>2110639.9519600002</v>
      </c>
      <c r="D249" s="48"/>
      <c r="E249" s="48"/>
      <c r="F249" s="48"/>
      <c r="G249" s="48"/>
      <c r="H249" s="48"/>
      <c r="I249" s="48"/>
      <c r="J249" s="48"/>
      <c r="K249" s="48"/>
      <c r="L249" s="48"/>
      <c r="M249" s="48"/>
      <c r="N249" s="48"/>
      <c r="O249" s="48"/>
      <c r="P249" s="48"/>
      <c r="Q249" s="48"/>
      <c r="R249" s="48"/>
      <c r="S249" s="48"/>
      <c r="T249" s="48"/>
      <c r="U249" s="48"/>
    </row>
    <row r="250" spans="1:21">
      <c r="A250" s="16" t="s">
        <v>243</v>
      </c>
      <c r="B250" s="10">
        <v>1367.73758</v>
      </c>
      <c r="C250" s="10">
        <v>1367.73758</v>
      </c>
      <c r="D250" s="48"/>
      <c r="E250" s="48"/>
      <c r="F250" s="48"/>
      <c r="G250" s="48"/>
      <c r="H250" s="48"/>
      <c r="I250" s="48"/>
      <c r="J250" s="48"/>
      <c r="K250" s="48"/>
      <c r="L250" s="48"/>
      <c r="M250" s="48"/>
      <c r="N250" s="48"/>
      <c r="O250" s="48"/>
      <c r="P250" s="48"/>
      <c r="Q250" s="48"/>
      <c r="R250" s="48"/>
      <c r="S250" s="48"/>
      <c r="T250" s="48"/>
      <c r="U250" s="48"/>
    </row>
    <row r="251" spans="1:21">
      <c r="A251" s="22" t="s">
        <v>244</v>
      </c>
      <c r="B251" s="10">
        <v>7291377.6609300002</v>
      </c>
      <c r="C251" s="10">
        <v>7291377.6609300002</v>
      </c>
      <c r="D251" s="48"/>
      <c r="E251" s="48"/>
      <c r="F251" s="48"/>
      <c r="G251" s="48"/>
      <c r="H251" s="48"/>
      <c r="I251" s="48"/>
      <c r="J251" s="48"/>
      <c r="K251" s="48"/>
      <c r="L251" s="48"/>
      <c r="M251" s="48"/>
      <c r="N251" s="48"/>
      <c r="O251" s="48"/>
      <c r="P251" s="48"/>
      <c r="Q251" s="48"/>
      <c r="R251" s="48"/>
      <c r="S251" s="48"/>
      <c r="T251" s="48"/>
      <c r="U251" s="48"/>
    </row>
    <row r="252" spans="1:21">
      <c r="A252" s="16" t="s">
        <v>242</v>
      </c>
      <c r="B252" s="10">
        <v>7105797.9679300003</v>
      </c>
      <c r="C252" s="10">
        <v>7105797.9679300003</v>
      </c>
      <c r="D252" s="48"/>
      <c r="E252" s="48"/>
      <c r="F252" s="48"/>
      <c r="G252" s="48"/>
      <c r="H252" s="48"/>
      <c r="I252" s="48"/>
      <c r="J252" s="48"/>
      <c r="K252" s="48"/>
      <c r="L252" s="48"/>
      <c r="M252" s="48"/>
      <c r="N252" s="48"/>
      <c r="O252" s="48"/>
      <c r="P252" s="48"/>
      <c r="Q252" s="48"/>
      <c r="R252" s="48"/>
      <c r="S252" s="48"/>
      <c r="T252" s="48"/>
      <c r="U252" s="48"/>
    </row>
    <row r="253" spans="1:21">
      <c r="A253" s="16" t="s">
        <v>243</v>
      </c>
      <c r="B253" s="10">
        <v>185579.693</v>
      </c>
      <c r="C253" s="10">
        <v>185579.693</v>
      </c>
      <c r="D253" s="48"/>
      <c r="E253" s="48"/>
      <c r="F253" s="48"/>
      <c r="G253" s="48"/>
      <c r="H253" s="48"/>
      <c r="I253" s="48"/>
      <c r="J253" s="48"/>
      <c r="K253" s="48"/>
      <c r="L253" s="48"/>
      <c r="M253" s="48"/>
      <c r="N253" s="48"/>
      <c r="O253" s="48"/>
      <c r="P253" s="48"/>
      <c r="Q253" s="48"/>
      <c r="R253" s="48"/>
      <c r="S253" s="48"/>
      <c r="T253" s="48"/>
      <c r="U253" s="48"/>
    </row>
    <row r="254" spans="1:21">
      <c r="A254" s="15" t="s">
        <v>245</v>
      </c>
      <c r="B254" s="8">
        <v>44837.61853</v>
      </c>
      <c r="C254" s="8">
        <v>44837.61853</v>
      </c>
      <c r="D254" s="48"/>
      <c r="E254" s="48"/>
      <c r="F254" s="48"/>
      <c r="G254" s="48"/>
      <c r="H254" s="48"/>
      <c r="I254" s="48"/>
      <c r="J254" s="48"/>
      <c r="K254" s="48"/>
      <c r="L254" s="48"/>
      <c r="M254" s="48"/>
      <c r="N254" s="48"/>
      <c r="O254" s="48"/>
      <c r="P254" s="48"/>
      <c r="Q254" s="48"/>
      <c r="R254" s="48"/>
      <c r="S254" s="48"/>
      <c r="T254" s="48"/>
      <c r="U254" s="48"/>
    </row>
    <row r="255" spans="1:21">
      <c r="A255" s="16" t="s">
        <v>246</v>
      </c>
      <c r="B255" s="10">
        <v>4.0599999999999994E-3</v>
      </c>
      <c r="C255" s="10">
        <v>4.0599999999999994E-3</v>
      </c>
      <c r="D255" s="48"/>
      <c r="E255" s="48"/>
      <c r="F255" s="48"/>
      <c r="G255" s="48"/>
      <c r="H255" s="48"/>
      <c r="I255" s="48"/>
      <c r="J255" s="48"/>
      <c r="K255" s="48"/>
      <c r="L255" s="48"/>
      <c r="M255" s="48"/>
      <c r="N255" s="48"/>
      <c r="O255" s="48"/>
      <c r="P255" s="48"/>
      <c r="Q255" s="48"/>
      <c r="R255" s="48"/>
      <c r="S255" s="48"/>
      <c r="T255" s="48"/>
      <c r="U255" s="48"/>
    </row>
    <row r="256" spans="1:21">
      <c r="A256" s="16" t="s">
        <v>247</v>
      </c>
      <c r="B256" s="10">
        <v>2428.37646</v>
      </c>
      <c r="C256" s="10">
        <v>2428.37646</v>
      </c>
      <c r="D256" s="48"/>
      <c r="E256" s="48"/>
      <c r="F256" s="48"/>
      <c r="G256" s="48"/>
      <c r="H256" s="48"/>
      <c r="I256" s="48"/>
      <c r="J256" s="48"/>
      <c r="K256" s="48"/>
      <c r="L256" s="48"/>
      <c r="M256" s="48"/>
      <c r="N256" s="48"/>
      <c r="O256" s="48"/>
      <c r="P256" s="48"/>
      <c r="Q256" s="48"/>
      <c r="R256" s="48"/>
      <c r="S256" s="48"/>
      <c r="T256" s="48"/>
      <c r="U256" s="48"/>
    </row>
    <row r="257" spans="1:21">
      <c r="A257" s="16" t="s">
        <v>248</v>
      </c>
      <c r="B257" s="10">
        <v>39992.223890000001</v>
      </c>
      <c r="C257" s="10">
        <v>39992.223890000001</v>
      </c>
      <c r="D257" s="48"/>
      <c r="E257" s="48"/>
      <c r="F257" s="48"/>
      <c r="G257" s="48"/>
      <c r="H257" s="48"/>
      <c r="I257" s="48"/>
      <c r="J257" s="48"/>
      <c r="K257" s="48"/>
      <c r="L257" s="48"/>
      <c r="M257" s="48"/>
      <c r="N257" s="48"/>
      <c r="O257" s="48"/>
      <c r="P257" s="48"/>
      <c r="Q257" s="48"/>
      <c r="R257" s="48"/>
      <c r="S257" s="48"/>
      <c r="T257" s="48"/>
      <c r="U257" s="48"/>
    </row>
    <row r="258" spans="1:21">
      <c r="A258" s="16" t="s">
        <v>249</v>
      </c>
      <c r="B258" s="10">
        <v>0</v>
      </c>
      <c r="C258" s="10">
        <v>0</v>
      </c>
      <c r="D258" s="48"/>
      <c r="E258" s="48"/>
      <c r="F258" s="48"/>
      <c r="G258" s="48"/>
      <c r="H258" s="48"/>
      <c r="I258" s="48"/>
      <c r="J258" s="48"/>
      <c r="K258" s="48"/>
      <c r="L258" s="48"/>
      <c r="M258" s="48"/>
      <c r="N258" s="48"/>
      <c r="O258" s="48"/>
      <c r="P258" s="48"/>
      <c r="Q258" s="48"/>
      <c r="R258" s="48"/>
      <c r="S258" s="48"/>
      <c r="T258" s="48"/>
      <c r="U258" s="48"/>
    </row>
    <row r="259" spans="1:21">
      <c r="A259" s="16" t="s">
        <v>250</v>
      </c>
      <c r="B259" s="10">
        <v>235.71732</v>
      </c>
      <c r="C259" s="10">
        <v>235.71732</v>
      </c>
      <c r="D259" s="48"/>
      <c r="E259" s="48"/>
      <c r="F259" s="48"/>
      <c r="G259" s="48"/>
      <c r="H259" s="48"/>
      <c r="I259" s="48"/>
      <c r="J259" s="48"/>
      <c r="K259" s="48"/>
      <c r="L259" s="48"/>
      <c r="M259" s="48"/>
      <c r="N259" s="48"/>
      <c r="O259" s="48"/>
      <c r="P259" s="48"/>
      <c r="Q259" s="48"/>
      <c r="R259" s="48"/>
      <c r="S259" s="48"/>
      <c r="T259" s="48"/>
      <c r="U259" s="48"/>
    </row>
    <row r="260" spans="1:21">
      <c r="A260" s="16" t="s">
        <v>251</v>
      </c>
      <c r="B260" s="10">
        <v>0</v>
      </c>
      <c r="C260" s="10">
        <v>0</v>
      </c>
      <c r="D260" s="48"/>
      <c r="E260" s="48"/>
      <c r="F260" s="48"/>
      <c r="G260" s="48"/>
      <c r="H260" s="48"/>
      <c r="I260" s="48"/>
      <c r="J260" s="48"/>
      <c r="K260" s="48"/>
      <c r="L260" s="48"/>
      <c r="M260" s="48"/>
      <c r="N260" s="48"/>
      <c r="O260" s="48"/>
      <c r="P260" s="48"/>
      <c r="Q260" s="48"/>
      <c r="R260" s="48"/>
      <c r="S260" s="48"/>
      <c r="T260" s="48"/>
      <c r="U260" s="48"/>
    </row>
    <row r="261" spans="1:21">
      <c r="A261" s="16" t="s">
        <v>252</v>
      </c>
      <c r="B261" s="10">
        <v>0</v>
      </c>
      <c r="C261" s="10">
        <v>0</v>
      </c>
      <c r="D261" s="48"/>
      <c r="E261" s="48"/>
      <c r="F261" s="48"/>
      <c r="G261" s="48"/>
      <c r="H261" s="48"/>
      <c r="I261" s="48"/>
      <c r="J261" s="48"/>
      <c r="K261" s="48"/>
      <c r="L261" s="48"/>
      <c r="M261" s="48"/>
      <c r="N261" s="48"/>
      <c r="O261" s="48"/>
      <c r="P261" s="48"/>
      <c r="Q261" s="48"/>
      <c r="R261" s="48"/>
      <c r="S261" s="48"/>
      <c r="T261" s="48"/>
      <c r="U261" s="48"/>
    </row>
    <row r="262" spans="1:21">
      <c r="A262" s="16" t="s">
        <v>253</v>
      </c>
      <c r="B262" s="10">
        <v>0</v>
      </c>
      <c r="C262" s="10">
        <v>0</v>
      </c>
      <c r="D262" s="48"/>
      <c r="E262" s="48"/>
      <c r="F262" s="48"/>
      <c r="G262" s="48"/>
      <c r="H262" s="48"/>
      <c r="I262" s="48"/>
      <c r="J262" s="48"/>
      <c r="K262" s="48"/>
      <c r="L262" s="48"/>
      <c r="M262" s="48"/>
      <c r="N262" s="48"/>
      <c r="O262" s="48"/>
      <c r="P262" s="48"/>
      <c r="Q262" s="48"/>
      <c r="R262" s="48"/>
      <c r="S262" s="48"/>
      <c r="T262" s="48"/>
      <c r="U262" s="48"/>
    </row>
    <row r="263" spans="1:21">
      <c r="A263" s="16" t="s">
        <v>254</v>
      </c>
      <c r="B263" s="10">
        <v>0</v>
      </c>
      <c r="C263" s="10">
        <v>0</v>
      </c>
      <c r="D263" s="48"/>
      <c r="E263" s="48"/>
      <c r="F263" s="48"/>
      <c r="G263" s="48"/>
      <c r="H263" s="48"/>
      <c r="I263" s="48"/>
      <c r="J263" s="48"/>
      <c r="K263" s="48"/>
      <c r="L263" s="48"/>
      <c r="M263" s="48"/>
      <c r="N263" s="48"/>
      <c r="O263" s="48"/>
      <c r="P263" s="48"/>
      <c r="Q263" s="48"/>
      <c r="R263" s="48"/>
      <c r="S263" s="48"/>
      <c r="T263" s="48"/>
      <c r="U263" s="48"/>
    </row>
    <row r="264" spans="1:21">
      <c r="A264" s="16" t="s">
        <v>255</v>
      </c>
      <c r="B264" s="10">
        <v>2181.2967999999996</v>
      </c>
      <c r="C264" s="10">
        <v>2181.2967999999996</v>
      </c>
      <c r="D264" s="48"/>
      <c r="E264" s="48"/>
      <c r="F264" s="48"/>
      <c r="G264" s="48"/>
      <c r="H264" s="48"/>
      <c r="I264" s="48"/>
      <c r="J264" s="48"/>
      <c r="K264" s="48"/>
      <c r="L264" s="48"/>
      <c r="M264" s="48"/>
      <c r="N264" s="48"/>
      <c r="O264" s="48"/>
      <c r="P264" s="48"/>
      <c r="Q264" s="48"/>
      <c r="R264" s="48"/>
      <c r="S264" s="48"/>
      <c r="T264" s="48"/>
      <c r="U264" s="48"/>
    </row>
    <row r="265" spans="1:21">
      <c r="A265" s="16" t="s">
        <v>256</v>
      </c>
      <c r="B265" s="10">
        <v>0</v>
      </c>
      <c r="C265" s="10">
        <v>0</v>
      </c>
      <c r="D265" s="48"/>
      <c r="E265" s="48"/>
      <c r="F265" s="48"/>
      <c r="G265" s="48"/>
      <c r="H265" s="48"/>
      <c r="I265" s="48"/>
      <c r="J265" s="48"/>
      <c r="K265" s="48"/>
      <c r="L265" s="48"/>
      <c r="M265" s="48"/>
      <c r="N265" s="48"/>
      <c r="O265" s="48"/>
      <c r="P265" s="48"/>
      <c r="Q265" s="48"/>
      <c r="R265" s="48"/>
      <c r="S265" s="48"/>
      <c r="T265" s="48"/>
      <c r="U265" s="48"/>
    </row>
    <row r="266" spans="1:21">
      <c r="A266" s="15" t="s">
        <v>257</v>
      </c>
      <c r="B266" s="8">
        <v>-26738.823969999998</v>
      </c>
      <c r="C266" s="8">
        <v>-26738.823969999998</v>
      </c>
      <c r="D266" s="48"/>
      <c r="E266" s="48"/>
      <c r="F266" s="48"/>
      <c r="G266" s="48"/>
      <c r="H266" s="48"/>
      <c r="I266" s="48"/>
      <c r="J266" s="48"/>
      <c r="K266" s="48"/>
      <c r="L266" s="48"/>
      <c r="M266" s="48"/>
      <c r="N266" s="48"/>
      <c r="O266" s="48"/>
      <c r="P266" s="48"/>
      <c r="Q266" s="48"/>
      <c r="R266" s="48"/>
      <c r="S266" s="48"/>
      <c r="T266" s="48"/>
      <c r="U266" s="48"/>
    </row>
    <row r="267" spans="1:21">
      <c r="A267" s="16" t="s">
        <v>258</v>
      </c>
      <c r="B267" s="10">
        <v>-4323.3161399999999</v>
      </c>
      <c r="C267" s="10">
        <v>-4323.3161399999999</v>
      </c>
      <c r="D267" s="48"/>
      <c r="E267" s="48"/>
      <c r="F267" s="48"/>
      <c r="G267" s="48"/>
      <c r="H267" s="48"/>
      <c r="I267" s="48"/>
      <c r="J267" s="48"/>
      <c r="K267" s="48"/>
      <c r="L267" s="48"/>
      <c r="M267" s="48"/>
      <c r="N267" s="48"/>
      <c r="O267" s="48"/>
      <c r="P267" s="48"/>
      <c r="Q267" s="48"/>
      <c r="R267" s="48"/>
      <c r="S267" s="48"/>
      <c r="T267" s="48"/>
      <c r="U267" s="48"/>
    </row>
    <row r="268" spans="1:21">
      <c r="A268" s="16" t="s">
        <v>259</v>
      </c>
      <c r="B268" s="10">
        <v>0</v>
      </c>
      <c r="C268" s="10">
        <v>0</v>
      </c>
      <c r="D268" s="48"/>
      <c r="E268" s="48"/>
      <c r="F268" s="48"/>
      <c r="G268" s="48"/>
      <c r="H268" s="48"/>
      <c r="I268" s="48"/>
      <c r="J268" s="48"/>
      <c r="K268" s="48"/>
      <c r="L268" s="48"/>
      <c r="M268" s="48"/>
      <c r="N268" s="48"/>
      <c r="O268" s="48"/>
      <c r="P268" s="48"/>
      <c r="Q268" s="48"/>
      <c r="R268" s="48"/>
      <c r="S268" s="48"/>
      <c r="T268" s="48"/>
      <c r="U268" s="48"/>
    </row>
    <row r="269" spans="1:21">
      <c r="A269" s="16" t="s">
        <v>260</v>
      </c>
      <c r="B269" s="10">
        <v>-9213.0716699999994</v>
      </c>
      <c r="C269" s="10">
        <v>-9213.0716699999994</v>
      </c>
      <c r="D269" s="48"/>
      <c r="E269" s="48"/>
      <c r="F269" s="48"/>
      <c r="G269" s="48"/>
      <c r="H269" s="48"/>
      <c r="I269" s="48"/>
      <c r="J269" s="48"/>
      <c r="K269" s="48"/>
      <c r="L269" s="48"/>
      <c r="M269" s="48"/>
      <c r="N269" s="48"/>
      <c r="O269" s="48"/>
      <c r="P269" s="48"/>
      <c r="Q269" s="48"/>
      <c r="R269" s="48"/>
      <c r="S269" s="48"/>
      <c r="T269" s="48"/>
      <c r="U269" s="48"/>
    </row>
    <row r="270" spans="1:21">
      <c r="A270" s="16" t="s">
        <v>261</v>
      </c>
      <c r="B270" s="10">
        <v>0</v>
      </c>
      <c r="C270" s="10">
        <v>0</v>
      </c>
      <c r="D270" s="48"/>
      <c r="E270" s="48"/>
      <c r="F270" s="48"/>
      <c r="G270" s="48"/>
      <c r="H270" s="48"/>
      <c r="I270" s="48"/>
      <c r="J270" s="48"/>
      <c r="K270" s="48"/>
      <c r="L270" s="48"/>
      <c r="M270" s="48"/>
      <c r="N270" s="48"/>
      <c r="O270" s="48"/>
      <c r="P270" s="48"/>
      <c r="Q270" s="48"/>
      <c r="R270" s="48"/>
      <c r="S270" s="48"/>
      <c r="T270" s="48"/>
      <c r="U270" s="48"/>
    </row>
    <row r="271" spans="1:21">
      <c r="A271" s="16" t="s">
        <v>262</v>
      </c>
      <c r="B271" s="10">
        <v>-416.46034999999995</v>
      </c>
      <c r="C271" s="10">
        <v>-416.46034999999995</v>
      </c>
      <c r="D271" s="48"/>
      <c r="E271" s="48"/>
      <c r="F271" s="48"/>
      <c r="G271" s="48"/>
      <c r="H271" s="48"/>
      <c r="I271" s="48"/>
      <c r="J271" s="48"/>
      <c r="K271" s="48"/>
      <c r="L271" s="48"/>
      <c r="M271" s="48"/>
      <c r="N271" s="48"/>
      <c r="O271" s="48"/>
      <c r="P271" s="48"/>
      <c r="Q271" s="48"/>
      <c r="R271" s="48"/>
      <c r="S271" s="48"/>
      <c r="T271" s="48"/>
      <c r="U271" s="48"/>
    </row>
    <row r="272" spans="1:21">
      <c r="A272" s="17" t="s">
        <v>263</v>
      </c>
      <c r="B272" s="10">
        <v>0</v>
      </c>
      <c r="C272" s="10">
        <v>0</v>
      </c>
      <c r="D272" s="48"/>
      <c r="E272" s="48"/>
      <c r="F272" s="48"/>
      <c r="G272" s="48"/>
      <c r="H272" s="48"/>
      <c r="I272" s="48"/>
      <c r="J272" s="48"/>
      <c r="K272" s="48"/>
      <c r="L272" s="48"/>
      <c r="M272" s="48"/>
      <c r="N272" s="48"/>
      <c r="O272" s="48"/>
      <c r="P272" s="48"/>
      <c r="Q272" s="48"/>
      <c r="R272" s="48"/>
      <c r="S272" s="48"/>
      <c r="T272" s="48"/>
      <c r="U272" s="48"/>
    </row>
    <row r="273" spans="1:21">
      <c r="A273" s="17" t="s">
        <v>264</v>
      </c>
      <c r="B273" s="10">
        <v>-12785.97581</v>
      </c>
      <c r="C273" s="10">
        <v>-12785.97581</v>
      </c>
      <c r="D273" s="48"/>
      <c r="E273" s="48"/>
      <c r="F273" s="48"/>
      <c r="G273" s="48"/>
      <c r="H273" s="48"/>
      <c r="I273" s="48"/>
      <c r="J273" s="48"/>
      <c r="K273" s="48"/>
      <c r="L273" s="48"/>
      <c r="M273" s="48"/>
      <c r="N273" s="48"/>
      <c r="O273" s="48"/>
      <c r="P273" s="48"/>
      <c r="Q273" s="48"/>
      <c r="R273" s="48"/>
      <c r="S273" s="48"/>
      <c r="T273" s="48"/>
      <c r="U273" s="48"/>
    </row>
    <row r="274" spans="1:21">
      <c r="A274" s="15" t="s">
        <v>265</v>
      </c>
      <c r="B274" s="8">
        <v>18098.794559999998</v>
      </c>
      <c r="C274" s="8">
        <v>18098.794559999998</v>
      </c>
      <c r="D274" s="48"/>
      <c r="E274" s="48"/>
      <c r="F274" s="48"/>
      <c r="G274" s="48"/>
      <c r="H274" s="48"/>
      <c r="I274" s="48"/>
      <c r="J274" s="48"/>
      <c r="K274" s="48"/>
      <c r="L274" s="48"/>
      <c r="M274" s="48"/>
      <c r="N274" s="48"/>
      <c r="O274" s="48"/>
      <c r="P274" s="48"/>
      <c r="Q274" s="48"/>
      <c r="R274" s="48"/>
      <c r="S274" s="48"/>
      <c r="T274" s="48"/>
      <c r="U274" s="48"/>
    </row>
    <row r="275" spans="1:21">
      <c r="A275" s="14" t="s">
        <v>266</v>
      </c>
      <c r="B275" s="8">
        <v>5018.2699000000002</v>
      </c>
      <c r="C275" s="8">
        <v>5018.2699000000002</v>
      </c>
      <c r="D275" s="48"/>
      <c r="E275" s="48"/>
      <c r="F275" s="48"/>
      <c r="G275" s="48"/>
      <c r="H275" s="48"/>
      <c r="I275" s="48"/>
      <c r="J275" s="48"/>
      <c r="K275" s="48"/>
      <c r="L275" s="48"/>
      <c r="M275" s="48"/>
      <c r="N275" s="48"/>
      <c r="O275" s="48"/>
      <c r="P275" s="48"/>
      <c r="Q275" s="48"/>
      <c r="R275" s="48"/>
      <c r="S275" s="48"/>
      <c r="T275" s="48"/>
      <c r="U275" s="48"/>
    </row>
    <row r="276" spans="1:21">
      <c r="A276" s="16" t="s">
        <v>267</v>
      </c>
      <c r="B276" s="10">
        <v>3003.8983699999999</v>
      </c>
      <c r="C276" s="10">
        <v>3003.8983699999999</v>
      </c>
      <c r="D276" s="48"/>
      <c r="E276" s="48"/>
      <c r="F276" s="48"/>
      <c r="G276" s="48"/>
      <c r="H276" s="48"/>
      <c r="I276" s="48"/>
      <c r="J276" s="48"/>
      <c r="K276" s="48"/>
      <c r="L276" s="48"/>
      <c r="M276" s="48"/>
      <c r="N276" s="48"/>
      <c r="O276" s="48"/>
      <c r="P276" s="48"/>
      <c r="Q276" s="48"/>
      <c r="R276" s="48"/>
      <c r="S276" s="48"/>
      <c r="T276" s="48"/>
      <c r="U276" s="48"/>
    </row>
    <row r="277" spans="1:21">
      <c r="A277" s="16" t="s">
        <v>268</v>
      </c>
      <c r="B277" s="10">
        <v>0.84</v>
      </c>
      <c r="C277" s="10">
        <v>0.84</v>
      </c>
      <c r="D277" s="48"/>
      <c r="E277" s="48"/>
      <c r="F277" s="48"/>
      <c r="G277" s="48"/>
      <c r="H277" s="48"/>
      <c r="I277" s="48"/>
      <c r="J277" s="48"/>
      <c r="K277" s="48"/>
      <c r="L277" s="48"/>
      <c r="M277" s="48"/>
      <c r="N277" s="48"/>
      <c r="O277" s="48"/>
      <c r="P277" s="48"/>
      <c r="Q277" s="48"/>
      <c r="R277" s="48"/>
      <c r="S277" s="48"/>
      <c r="T277" s="48"/>
      <c r="U277" s="48"/>
    </row>
    <row r="278" spans="1:21">
      <c r="A278" s="16" t="s">
        <v>269</v>
      </c>
      <c r="B278" s="10">
        <v>0</v>
      </c>
      <c r="C278" s="10">
        <v>0</v>
      </c>
      <c r="D278" s="48"/>
      <c r="E278" s="48"/>
      <c r="F278" s="48"/>
      <c r="G278" s="48"/>
      <c r="H278" s="48"/>
      <c r="I278" s="48"/>
      <c r="J278" s="48"/>
      <c r="K278" s="48"/>
      <c r="L278" s="48"/>
      <c r="M278" s="48"/>
      <c r="N278" s="48"/>
      <c r="O278" s="48"/>
      <c r="P278" s="48"/>
      <c r="Q278" s="48"/>
      <c r="R278" s="48"/>
      <c r="S278" s="48"/>
      <c r="T278" s="48"/>
      <c r="U278" s="48"/>
    </row>
    <row r="279" spans="1:21">
      <c r="A279" s="16" t="s">
        <v>270</v>
      </c>
      <c r="B279" s="10">
        <v>0</v>
      </c>
      <c r="C279" s="10">
        <v>0</v>
      </c>
      <c r="D279" s="48"/>
      <c r="E279" s="48"/>
      <c r="F279" s="48"/>
      <c r="G279" s="48"/>
      <c r="H279" s="48"/>
      <c r="I279" s="48"/>
      <c r="J279" s="48"/>
      <c r="K279" s="48"/>
      <c r="L279" s="48"/>
      <c r="M279" s="48"/>
      <c r="N279" s="48"/>
      <c r="O279" s="48"/>
      <c r="P279" s="48"/>
      <c r="Q279" s="48"/>
      <c r="R279" s="48"/>
      <c r="S279" s="48"/>
      <c r="T279" s="48"/>
      <c r="U279" s="48"/>
    </row>
    <row r="280" spans="1:21">
      <c r="A280" s="42" t="s">
        <v>271</v>
      </c>
      <c r="B280" s="10">
        <v>52.521470000000001</v>
      </c>
      <c r="C280" s="10">
        <v>52.521470000000001</v>
      </c>
      <c r="D280" s="48"/>
      <c r="E280" s="48"/>
      <c r="F280" s="48"/>
      <c r="G280" s="48"/>
      <c r="H280" s="48"/>
      <c r="I280" s="48"/>
      <c r="J280" s="48"/>
      <c r="K280" s="48"/>
      <c r="L280" s="48"/>
      <c r="M280" s="48"/>
      <c r="N280" s="48"/>
      <c r="O280" s="48"/>
      <c r="P280" s="48"/>
      <c r="Q280" s="48"/>
      <c r="R280" s="48"/>
      <c r="S280" s="48"/>
      <c r="T280" s="48"/>
      <c r="U280" s="48"/>
    </row>
    <row r="281" spans="1:21">
      <c r="A281" s="42" t="s">
        <v>272</v>
      </c>
      <c r="B281" s="10">
        <v>1961.0100600000001</v>
      </c>
      <c r="C281" s="10">
        <v>1961.0100600000001</v>
      </c>
      <c r="D281" s="48"/>
      <c r="E281" s="48"/>
      <c r="F281" s="48"/>
      <c r="G281" s="48"/>
      <c r="H281" s="48"/>
      <c r="I281" s="48"/>
      <c r="J281" s="48"/>
      <c r="K281" s="48"/>
      <c r="L281" s="48"/>
      <c r="M281" s="48"/>
      <c r="N281" s="48"/>
      <c r="O281" s="48"/>
      <c r="P281" s="48"/>
      <c r="Q281" s="48"/>
      <c r="R281" s="48"/>
      <c r="S281" s="48"/>
      <c r="T281" s="48"/>
      <c r="U281" s="48"/>
    </row>
    <row r="282" spans="1:21">
      <c r="A282" s="15" t="s">
        <v>273</v>
      </c>
      <c r="B282" s="8">
        <v>-1689.2711200000001</v>
      </c>
      <c r="C282" s="8">
        <v>-1689.2711200000001</v>
      </c>
      <c r="D282" s="48"/>
      <c r="E282" s="48"/>
      <c r="F282" s="48"/>
      <c r="G282" s="48"/>
      <c r="H282" s="48"/>
      <c r="I282" s="48"/>
      <c r="J282" s="48"/>
      <c r="K282" s="48"/>
      <c r="L282" s="48"/>
      <c r="M282" s="48"/>
      <c r="N282" s="48"/>
      <c r="O282" s="48"/>
      <c r="P282" s="48"/>
      <c r="Q282" s="48"/>
      <c r="R282" s="48"/>
      <c r="S282" s="48"/>
      <c r="T282" s="48"/>
      <c r="U282" s="48"/>
    </row>
    <row r="283" spans="1:21">
      <c r="A283" s="16" t="s">
        <v>267</v>
      </c>
      <c r="B283" s="10">
        <v>-434.45323999999999</v>
      </c>
      <c r="C283" s="10">
        <v>-434.45323999999999</v>
      </c>
      <c r="D283" s="48"/>
      <c r="E283" s="48"/>
      <c r="F283" s="48"/>
      <c r="G283" s="48"/>
      <c r="H283" s="48"/>
      <c r="I283" s="48"/>
      <c r="J283" s="48"/>
      <c r="K283" s="48"/>
      <c r="L283" s="48"/>
      <c r="M283" s="48"/>
      <c r="N283" s="48"/>
      <c r="O283" s="48"/>
      <c r="P283" s="48"/>
      <c r="Q283" s="48"/>
      <c r="R283" s="48"/>
      <c r="S283" s="48"/>
      <c r="T283" s="48"/>
      <c r="U283" s="48"/>
    </row>
    <row r="284" spans="1:21">
      <c r="A284" s="16" t="s">
        <v>274</v>
      </c>
      <c r="B284" s="10">
        <v>-1134.21101</v>
      </c>
      <c r="C284" s="10">
        <v>-1134.21101</v>
      </c>
      <c r="D284" s="48"/>
      <c r="E284" s="48"/>
      <c r="F284" s="48"/>
      <c r="G284" s="48"/>
      <c r="H284" s="48"/>
      <c r="I284" s="48"/>
      <c r="J284" s="48"/>
      <c r="K284" s="48"/>
      <c r="L284" s="48"/>
      <c r="M284" s="48"/>
      <c r="N284" s="48"/>
      <c r="O284" s="48"/>
      <c r="P284" s="48"/>
      <c r="Q284" s="48"/>
      <c r="R284" s="48"/>
      <c r="S284" s="48"/>
      <c r="T284" s="48"/>
      <c r="U284" s="48"/>
    </row>
    <row r="285" spans="1:21">
      <c r="A285" s="16" t="s">
        <v>275</v>
      </c>
      <c r="B285" s="10">
        <v>-12.3805</v>
      </c>
      <c r="C285" s="10">
        <v>-12.3805</v>
      </c>
      <c r="D285" s="48"/>
      <c r="E285" s="48"/>
      <c r="F285" s="48"/>
      <c r="G285" s="48"/>
      <c r="H285" s="48"/>
      <c r="I285" s="48"/>
      <c r="J285" s="48"/>
      <c r="K285" s="48"/>
      <c r="L285" s="48"/>
      <c r="M285" s="48"/>
      <c r="N285" s="48"/>
      <c r="O285" s="48"/>
      <c r="P285" s="48"/>
      <c r="Q285" s="48"/>
      <c r="R285" s="48"/>
      <c r="S285" s="48"/>
      <c r="T285" s="48"/>
      <c r="U285" s="48"/>
    </row>
    <row r="286" spans="1:21">
      <c r="A286" s="16" t="s">
        <v>276</v>
      </c>
      <c r="B286" s="10">
        <v>0</v>
      </c>
      <c r="C286" s="10">
        <v>0</v>
      </c>
      <c r="D286" s="48"/>
      <c r="E286" s="48"/>
      <c r="F286" s="48"/>
      <c r="G286" s="48"/>
      <c r="H286" s="48"/>
      <c r="I286" s="48"/>
      <c r="J286" s="48"/>
      <c r="K286" s="48"/>
      <c r="L286" s="48"/>
      <c r="M286" s="48"/>
      <c r="N286" s="48"/>
      <c r="O286" s="48"/>
      <c r="P286" s="48"/>
      <c r="Q286" s="48"/>
      <c r="R286" s="48"/>
      <c r="S286" s="48"/>
      <c r="T286" s="48"/>
      <c r="U286" s="48"/>
    </row>
    <row r="287" spans="1:21">
      <c r="A287" s="17" t="s">
        <v>277</v>
      </c>
      <c r="B287" s="10">
        <v>-98.02749</v>
      </c>
      <c r="C287" s="10">
        <v>-98.02749</v>
      </c>
      <c r="D287" s="48"/>
      <c r="E287" s="48"/>
      <c r="F287" s="48"/>
      <c r="G287" s="48"/>
      <c r="H287" s="48"/>
      <c r="I287" s="48"/>
      <c r="J287" s="48"/>
      <c r="K287" s="48"/>
      <c r="L287" s="48"/>
      <c r="M287" s="48"/>
      <c r="N287" s="48"/>
      <c r="O287" s="48"/>
      <c r="P287" s="48"/>
      <c r="Q287" s="48"/>
      <c r="R287" s="48"/>
      <c r="S287" s="48"/>
      <c r="T287" s="48"/>
      <c r="U287" s="48"/>
    </row>
    <row r="288" spans="1:21">
      <c r="A288" s="17" t="s">
        <v>278</v>
      </c>
      <c r="B288" s="10">
        <v>-10.198879999999999</v>
      </c>
      <c r="C288" s="10">
        <v>-10.198879999999999</v>
      </c>
      <c r="D288" s="48"/>
      <c r="E288" s="48"/>
      <c r="F288" s="48"/>
      <c r="G288" s="48"/>
      <c r="H288" s="48"/>
      <c r="I288" s="48"/>
      <c r="J288" s="48"/>
      <c r="K288" s="48"/>
      <c r="L288" s="48"/>
      <c r="M288" s="48"/>
      <c r="N288" s="48"/>
      <c r="O288" s="48"/>
      <c r="P288" s="48"/>
      <c r="Q288" s="48"/>
      <c r="R288" s="48"/>
      <c r="S288" s="48"/>
      <c r="T288" s="48"/>
      <c r="U288" s="48"/>
    </row>
    <row r="289" spans="1:21">
      <c r="A289" s="15" t="s">
        <v>279</v>
      </c>
      <c r="B289" s="8">
        <v>21427.79334</v>
      </c>
      <c r="C289" s="8">
        <v>21427.79334</v>
      </c>
      <c r="D289" s="48"/>
      <c r="E289" s="48"/>
      <c r="F289" s="48"/>
      <c r="G289" s="48"/>
      <c r="H289" s="48"/>
      <c r="I289" s="48"/>
      <c r="J289" s="48"/>
      <c r="K289" s="48"/>
      <c r="L289" s="48"/>
      <c r="M289" s="48"/>
      <c r="N289" s="48"/>
      <c r="O289" s="48"/>
      <c r="P289" s="48"/>
      <c r="Q289" s="48"/>
      <c r="R289" s="48"/>
      <c r="S289" s="48"/>
      <c r="T289" s="48"/>
      <c r="U289" s="48"/>
    </row>
    <row r="290" spans="1:21">
      <c r="A290" s="16" t="s">
        <v>280</v>
      </c>
      <c r="B290" s="10">
        <v>6473.0045499999997</v>
      </c>
      <c r="C290" s="10">
        <v>6473.0045499999997</v>
      </c>
      <c r="D290" s="48"/>
      <c r="E290" s="48"/>
      <c r="F290" s="48"/>
      <c r="G290" s="48"/>
      <c r="H290" s="48"/>
      <c r="I290" s="48"/>
      <c r="J290" s="48"/>
      <c r="K290" s="48"/>
      <c r="L290" s="48"/>
      <c r="M290" s="48"/>
      <c r="N290" s="48"/>
      <c r="O290" s="48"/>
      <c r="P290" s="48"/>
      <c r="Q290" s="48"/>
      <c r="R290" s="48"/>
      <c r="S290" s="48"/>
      <c r="T290" s="48"/>
      <c r="U290" s="48"/>
    </row>
    <row r="291" spans="1:21">
      <c r="A291" s="16" t="s">
        <v>281</v>
      </c>
      <c r="B291" s="10">
        <v>13.94351</v>
      </c>
      <c r="C291" s="10">
        <v>13.94351</v>
      </c>
      <c r="D291" s="48"/>
      <c r="E291" s="48"/>
      <c r="F291" s="48"/>
      <c r="G291" s="48"/>
      <c r="H291" s="48"/>
      <c r="I291" s="48"/>
      <c r="J291" s="48"/>
      <c r="K291" s="48"/>
      <c r="L291" s="48"/>
      <c r="M291" s="48"/>
      <c r="N291" s="48"/>
      <c r="O291" s="48"/>
      <c r="P291" s="48"/>
      <c r="Q291" s="48"/>
      <c r="R291" s="48"/>
      <c r="S291" s="48"/>
      <c r="T291" s="48"/>
      <c r="U291" s="48"/>
    </row>
    <row r="292" spans="1:21">
      <c r="A292" s="16" t="s">
        <v>282</v>
      </c>
      <c r="B292" s="10">
        <v>6459.0610399999996</v>
      </c>
      <c r="C292" s="10">
        <v>6459.0610399999996</v>
      </c>
      <c r="D292" s="48"/>
      <c r="E292" s="48"/>
      <c r="F292" s="48"/>
      <c r="G292" s="48"/>
      <c r="H292" s="48"/>
      <c r="I292" s="48"/>
      <c r="J292" s="48"/>
      <c r="K292" s="48"/>
      <c r="L292" s="48"/>
      <c r="M292" s="48"/>
      <c r="N292" s="48"/>
      <c r="O292" s="48"/>
      <c r="P292" s="48"/>
      <c r="Q292" s="48"/>
      <c r="R292" s="48"/>
      <c r="S292" s="48"/>
      <c r="T292" s="48"/>
      <c r="U292" s="48"/>
    </row>
    <row r="293" spans="1:21">
      <c r="A293" s="16" t="s">
        <v>283</v>
      </c>
      <c r="B293" s="10">
        <v>0</v>
      </c>
      <c r="C293" s="10">
        <v>0</v>
      </c>
      <c r="D293" s="48"/>
      <c r="E293" s="48"/>
      <c r="F293" s="48"/>
      <c r="G293" s="48"/>
      <c r="H293" s="48"/>
      <c r="I293" s="48"/>
      <c r="J293" s="48"/>
      <c r="K293" s="48"/>
      <c r="L293" s="48"/>
      <c r="M293" s="48"/>
      <c r="N293" s="48"/>
      <c r="O293" s="48"/>
      <c r="P293" s="48"/>
      <c r="Q293" s="48"/>
      <c r="R293" s="48"/>
      <c r="S293" s="48"/>
      <c r="T293" s="48"/>
      <c r="U293" s="48"/>
    </row>
    <row r="294" spans="1:21">
      <c r="A294" s="16" t="s">
        <v>284</v>
      </c>
      <c r="B294" s="10">
        <v>0</v>
      </c>
      <c r="C294" s="10">
        <v>0</v>
      </c>
      <c r="D294" s="48"/>
      <c r="E294" s="48"/>
      <c r="F294" s="48"/>
      <c r="G294" s="48"/>
      <c r="H294" s="48"/>
      <c r="I294" s="48"/>
      <c r="J294" s="48"/>
      <c r="K294" s="48"/>
      <c r="L294" s="48"/>
      <c r="M294" s="48"/>
      <c r="N294" s="48"/>
      <c r="O294" s="48"/>
      <c r="P294" s="48"/>
      <c r="Q294" s="48"/>
      <c r="R294" s="48"/>
      <c r="S294" s="48"/>
      <c r="T294" s="48"/>
      <c r="U294" s="48"/>
    </row>
    <row r="295" spans="1:21">
      <c r="A295" s="16" t="s">
        <v>285</v>
      </c>
      <c r="B295" s="10">
        <v>0</v>
      </c>
      <c r="C295" s="10">
        <v>0</v>
      </c>
      <c r="D295" s="48"/>
      <c r="E295" s="48"/>
      <c r="F295" s="48"/>
      <c r="G295" s="48"/>
      <c r="H295" s="48"/>
      <c r="I295" s="48"/>
      <c r="J295" s="48"/>
      <c r="K295" s="48"/>
      <c r="L295" s="48"/>
      <c r="M295" s="48"/>
      <c r="N295" s="48"/>
      <c r="O295" s="48"/>
      <c r="P295" s="48"/>
      <c r="Q295" s="48"/>
      <c r="R295" s="48"/>
      <c r="S295" s="48"/>
      <c r="T295" s="48"/>
      <c r="U295" s="48"/>
    </row>
    <row r="296" spans="1:21">
      <c r="A296" s="16" t="s">
        <v>286</v>
      </c>
      <c r="B296" s="10">
        <v>0</v>
      </c>
      <c r="C296" s="10">
        <v>0</v>
      </c>
      <c r="D296" s="48"/>
      <c r="E296" s="48"/>
      <c r="F296" s="48"/>
      <c r="G296" s="48"/>
      <c r="H296" s="48"/>
      <c r="I296" s="48"/>
      <c r="J296" s="48"/>
      <c r="K296" s="48"/>
      <c r="L296" s="48"/>
      <c r="M296" s="48"/>
      <c r="N296" s="48"/>
      <c r="O296" s="48"/>
      <c r="P296" s="48"/>
      <c r="Q296" s="48"/>
      <c r="R296" s="48"/>
      <c r="S296" s="48"/>
      <c r="T296" s="48"/>
      <c r="U296" s="48"/>
    </row>
    <row r="297" spans="1:21">
      <c r="A297" s="16" t="s">
        <v>287</v>
      </c>
      <c r="B297" s="10">
        <v>0</v>
      </c>
      <c r="C297" s="10">
        <v>0</v>
      </c>
      <c r="D297" s="48"/>
      <c r="E297" s="48"/>
      <c r="F297" s="48"/>
      <c r="G297" s="48"/>
      <c r="H297" s="48"/>
      <c r="I297" s="48"/>
      <c r="J297" s="48"/>
      <c r="K297" s="48"/>
      <c r="L297" s="48"/>
      <c r="M297" s="48"/>
      <c r="N297" s="48"/>
      <c r="O297" s="48"/>
      <c r="P297" s="48"/>
      <c r="Q297" s="48"/>
      <c r="R297" s="48"/>
      <c r="S297" s="48"/>
      <c r="T297" s="48"/>
      <c r="U297" s="48"/>
    </row>
    <row r="298" spans="1:21">
      <c r="A298" s="16" t="s">
        <v>288</v>
      </c>
      <c r="B298" s="10">
        <v>-12397.12977</v>
      </c>
      <c r="C298" s="10">
        <v>-12397.12977</v>
      </c>
      <c r="D298" s="48"/>
      <c r="E298" s="48"/>
      <c r="F298" s="48"/>
      <c r="G298" s="48"/>
      <c r="H298" s="48"/>
      <c r="I298" s="48"/>
      <c r="J298" s="48"/>
      <c r="K298" s="48"/>
      <c r="L298" s="48"/>
      <c r="M298" s="48"/>
      <c r="N298" s="48"/>
      <c r="O298" s="48"/>
      <c r="P298" s="48"/>
      <c r="Q298" s="48"/>
      <c r="R298" s="48"/>
      <c r="S298" s="48"/>
      <c r="T298" s="48"/>
      <c r="U298" s="48"/>
    </row>
    <row r="299" spans="1:21">
      <c r="A299" s="16" t="s">
        <v>289</v>
      </c>
      <c r="B299" s="10">
        <v>-11944.3256</v>
      </c>
      <c r="C299" s="10">
        <v>-11944.3256</v>
      </c>
      <c r="D299" s="48"/>
      <c r="E299" s="48"/>
      <c r="F299" s="48"/>
      <c r="G299" s="48"/>
      <c r="H299" s="48"/>
      <c r="I299" s="48"/>
      <c r="J299" s="48"/>
      <c r="K299" s="48"/>
      <c r="L299" s="48"/>
      <c r="M299" s="48"/>
      <c r="N299" s="48"/>
      <c r="O299" s="48"/>
      <c r="P299" s="48"/>
      <c r="Q299" s="48"/>
      <c r="R299" s="48"/>
      <c r="S299" s="48"/>
      <c r="T299" s="48"/>
      <c r="U299" s="48"/>
    </row>
    <row r="300" spans="1:21">
      <c r="A300" s="16" t="s">
        <v>290</v>
      </c>
      <c r="B300" s="10">
        <v>-8.9999999999999992E-5</v>
      </c>
      <c r="C300" s="10">
        <v>-8.9999999999999992E-5</v>
      </c>
      <c r="D300" s="48"/>
      <c r="E300" s="48"/>
      <c r="F300" s="48"/>
      <c r="G300" s="48"/>
      <c r="H300" s="48"/>
      <c r="I300" s="48"/>
      <c r="J300" s="48"/>
      <c r="K300" s="48"/>
      <c r="L300" s="48"/>
      <c r="M300" s="48"/>
      <c r="N300" s="48"/>
      <c r="O300" s="48"/>
      <c r="P300" s="48"/>
      <c r="Q300" s="48"/>
      <c r="R300" s="48"/>
      <c r="S300" s="48"/>
      <c r="T300" s="48"/>
      <c r="U300" s="48"/>
    </row>
    <row r="301" spans="1:21">
      <c r="A301" s="16" t="s">
        <v>291</v>
      </c>
      <c r="B301" s="10">
        <v>-0.49642000000000003</v>
      </c>
      <c r="C301" s="10">
        <v>-0.49642000000000003</v>
      </c>
      <c r="D301" s="48"/>
      <c r="E301" s="48"/>
      <c r="F301" s="48"/>
      <c r="G301" s="48"/>
      <c r="H301" s="48"/>
      <c r="I301" s="48"/>
      <c r="J301" s="48"/>
      <c r="K301" s="48"/>
      <c r="L301" s="48"/>
      <c r="M301" s="48"/>
      <c r="N301" s="48"/>
      <c r="O301" s="48"/>
      <c r="P301" s="48"/>
      <c r="Q301" s="48"/>
      <c r="R301" s="48"/>
      <c r="S301" s="48"/>
      <c r="T301" s="48"/>
      <c r="U301" s="48"/>
    </row>
    <row r="302" spans="1:21">
      <c r="A302" s="17" t="s">
        <v>292</v>
      </c>
      <c r="B302" s="10">
        <v>-452.30766</v>
      </c>
      <c r="C302" s="10">
        <v>-452.30766</v>
      </c>
      <c r="D302" s="48"/>
      <c r="E302" s="48"/>
      <c r="F302" s="48"/>
      <c r="G302" s="48"/>
      <c r="H302" s="48"/>
      <c r="I302" s="48"/>
      <c r="J302" s="48"/>
      <c r="K302" s="48"/>
      <c r="L302" s="48"/>
      <c r="M302" s="48"/>
      <c r="N302" s="48"/>
      <c r="O302" s="48"/>
      <c r="P302" s="48"/>
      <c r="Q302" s="48"/>
      <c r="R302" s="48"/>
      <c r="S302" s="48"/>
      <c r="T302" s="48"/>
      <c r="U302" s="48"/>
    </row>
    <row r="303" spans="1:21">
      <c r="A303" s="11" t="s">
        <v>293</v>
      </c>
      <c r="B303" s="10">
        <v>0</v>
      </c>
      <c r="C303" s="10">
        <v>0</v>
      </c>
      <c r="D303" s="48"/>
      <c r="E303" s="48"/>
      <c r="F303" s="48"/>
      <c r="G303" s="48"/>
      <c r="H303" s="48"/>
      <c r="I303" s="48"/>
      <c r="J303" s="48"/>
      <c r="K303" s="48"/>
      <c r="L303" s="48"/>
      <c r="M303" s="48"/>
      <c r="N303" s="48"/>
      <c r="O303" s="48"/>
      <c r="P303" s="48"/>
      <c r="Q303" s="48"/>
      <c r="R303" s="48"/>
      <c r="S303" s="48"/>
      <c r="T303" s="48"/>
      <c r="U303" s="48"/>
    </row>
    <row r="304" spans="1:21">
      <c r="A304" s="16" t="s">
        <v>294</v>
      </c>
      <c r="B304" s="10">
        <v>0</v>
      </c>
      <c r="C304" s="10">
        <v>0</v>
      </c>
      <c r="D304" s="48"/>
      <c r="E304" s="48"/>
      <c r="F304" s="48"/>
      <c r="G304" s="48"/>
      <c r="H304" s="48"/>
      <c r="I304" s="48"/>
      <c r="J304" s="48"/>
      <c r="K304" s="48"/>
      <c r="L304" s="48"/>
      <c r="M304" s="48"/>
      <c r="N304" s="48"/>
      <c r="O304" s="48"/>
      <c r="P304" s="48"/>
      <c r="Q304" s="48"/>
      <c r="R304" s="48"/>
      <c r="S304" s="48"/>
      <c r="T304" s="48"/>
      <c r="U304" s="48"/>
    </row>
    <row r="305" spans="1:21">
      <c r="A305" s="15" t="s">
        <v>295</v>
      </c>
      <c r="B305" s="8">
        <v>15503.668119999998</v>
      </c>
      <c r="C305" s="8">
        <v>15503.668119999998</v>
      </c>
      <c r="D305" s="48"/>
      <c r="E305" s="48"/>
      <c r="F305" s="48"/>
      <c r="G305" s="48"/>
      <c r="H305" s="48"/>
      <c r="I305" s="48"/>
      <c r="J305" s="48"/>
      <c r="K305" s="48"/>
      <c r="L305" s="48"/>
      <c r="M305" s="48"/>
      <c r="N305" s="48"/>
      <c r="O305" s="48"/>
      <c r="P305" s="48"/>
      <c r="Q305" s="48"/>
      <c r="R305" s="48"/>
      <c r="S305" s="48"/>
      <c r="T305" s="48"/>
      <c r="U305" s="48"/>
    </row>
    <row r="306" spans="1:21">
      <c r="A306" s="15" t="s">
        <v>296</v>
      </c>
      <c r="B306" s="8">
        <v>-15320.545699999999</v>
      </c>
      <c r="C306" s="8">
        <v>-15320.545699999999</v>
      </c>
      <c r="D306" s="48"/>
      <c r="E306" s="48"/>
      <c r="F306" s="48"/>
      <c r="G306" s="48"/>
      <c r="H306" s="48"/>
      <c r="I306" s="48"/>
      <c r="J306" s="48"/>
      <c r="K306" s="48"/>
      <c r="L306" s="48"/>
      <c r="M306" s="48"/>
      <c r="N306" s="48"/>
      <c r="O306" s="48"/>
      <c r="P306" s="48"/>
      <c r="Q306" s="48"/>
      <c r="R306" s="48"/>
      <c r="S306" s="48"/>
      <c r="T306" s="48"/>
      <c r="U306" s="48"/>
    </row>
    <row r="307" spans="1:21">
      <c r="A307" s="16" t="s">
        <v>297</v>
      </c>
      <c r="B307" s="10">
        <v>-8693.8743200000008</v>
      </c>
      <c r="C307" s="10">
        <v>-8693.8743200000008</v>
      </c>
      <c r="D307" s="48"/>
      <c r="E307" s="48"/>
      <c r="F307" s="48"/>
      <c r="G307" s="48"/>
      <c r="H307" s="48"/>
      <c r="I307" s="48"/>
      <c r="J307" s="48"/>
      <c r="K307" s="48"/>
      <c r="L307" s="48"/>
      <c r="M307" s="48"/>
      <c r="N307" s="48"/>
      <c r="O307" s="48"/>
      <c r="P307" s="48"/>
      <c r="Q307" s="48"/>
      <c r="R307" s="48"/>
      <c r="S307" s="48"/>
      <c r="T307" s="48"/>
      <c r="U307" s="48"/>
    </row>
    <row r="308" spans="1:21">
      <c r="A308" s="16" t="s">
        <v>298</v>
      </c>
      <c r="B308" s="10">
        <v>-916.80349000000001</v>
      </c>
      <c r="C308" s="10">
        <v>-916.80349000000001</v>
      </c>
      <c r="D308" s="48"/>
      <c r="E308" s="48"/>
      <c r="F308" s="48"/>
      <c r="G308" s="48"/>
      <c r="H308" s="48"/>
      <c r="I308" s="48"/>
      <c r="J308" s="48"/>
      <c r="K308" s="48"/>
      <c r="L308" s="48"/>
      <c r="M308" s="48"/>
      <c r="N308" s="48"/>
      <c r="O308" s="48"/>
      <c r="P308" s="48"/>
      <c r="Q308" s="48"/>
      <c r="R308" s="48"/>
      <c r="S308" s="48"/>
      <c r="T308" s="48"/>
      <c r="U308" s="48"/>
    </row>
    <row r="309" spans="1:21">
      <c r="A309" s="16" t="s">
        <v>299</v>
      </c>
      <c r="B309" s="10">
        <v>-140.35693000000001</v>
      </c>
      <c r="C309" s="10">
        <v>-140.35693000000001</v>
      </c>
      <c r="D309" s="48"/>
      <c r="E309" s="48"/>
      <c r="F309" s="48"/>
      <c r="G309" s="48"/>
      <c r="H309" s="48"/>
      <c r="I309" s="48"/>
      <c r="J309" s="48"/>
      <c r="K309" s="48"/>
      <c r="L309" s="48"/>
      <c r="M309" s="48"/>
      <c r="N309" s="48"/>
      <c r="O309" s="48"/>
      <c r="P309" s="48"/>
      <c r="Q309" s="48"/>
      <c r="R309" s="48"/>
      <c r="S309" s="48"/>
      <c r="T309" s="48"/>
      <c r="U309" s="48"/>
    </row>
    <row r="310" spans="1:21">
      <c r="A310" s="16" t="s">
        <v>300</v>
      </c>
      <c r="B310" s="10">
        <v>-608.12767000000008</v>
      </c>
      <c r="C310" s="10">
        <v>-608.12767000000008</v>
      </c>
      <c r="D310" s="48"/>
      <c r="E310" s="48"/>
      <c r="F310" s="48"/>
      <c r="G310" s="48"/>
      <c r="H310" s="48"/>
      <c r="I310" s="48"/>
      <c r="J310" s="48"/>
      <c r="K310" s="48"/>
      <c r="L310" s="48"/>
      <c r="M310" s="48"/>
      <c r="N310" s="48"/>
      <c r="O310" s="48"/>
      <c r="P310" s="48"/>
      <c r="Q310" s="48"/>
      <c r="R310" s="48"/>
      <c r="S310" s="48"/>
      <c r="T310" s="48"/>
      <c r="U310" s="48"/>
    </row>
    <row r="311" spans="1:21">
      <c r="A311" s="16" t="s">
        <v>301</v>
      </c>
      <c r="B311" s="10">
        <v>-1382.65148</v>
      </c>
      <c r="C311" s="10">
        <v>-1382.65148</v>
      </c>
      <c r="D311" s="48"/>
      <c r="E311" s="48"/>
      <c r="F311" s="48"/>
      <c r="G311" s="48"/>
      <c r="H311" s="48"/>
      <c r="I311" s="48"/>
      <c r="J311" s="48"/>
      <c r="K311" s="48"/>
      <c r="L311" s="48"/>
      <c r="M311" s="48"/>
      <c r="N311" s="48"/>
      <c r="O311" s="48"/>
      <c r="P311" s="48"/>
      <c r="Q311" s="48"/>
      <c r="R311" s="48"/>
      <c r="S311" s="48"/>
      <c r="T311" s="48"/>
      <c r="U311" s="48"/>
    </row>
    <row r="312" spans="1:21">
      <c r="A312" s="16" t="s">
        <v>302</v>
      </c>
      <c r="B312" s="10">
        <v>-146.96207000000001</v>
      </c>
      <c r="C312" s="10">
        <v>-146.96207000000001</v>
      </c>
      <c r="D312" s="48"/>
      <c r="E312" s="48"/>
      <c r="F312" s="48"/>
      <c r="G312" s="48"/>
      <c r="H312" s="48"/>
      <c r="I312" s="48"/>
      <c r="J312" s="48"/>
      <c r="K312" s="48"/>
      <c r="L312" s="48"/>
      <c r="M312" s="48"/>
      <c r="N312" s="48"/>
      <c r="O312" s="48"/>
      <c r="P312" s="48"/>
      <c r="Q312" s="48"/>
      <c r="R312" s="48"/>
      <c r="S312" s="48"/>
      <c r="T312" s="48"/>
      <c r="U312" s="48"/>
    </row>
    <row r="313" spans="1:21">
      <c r="A313" s="16" t="s">
        <v>303</v>
      </c>
      <c r="B313" s="10">
        <v>-525.5951</v>
      </c>
      <c r="C313" s="10">
        <v>-525.5951</v>
      </c>
      <c r="D313" s="48"/>
      <c r="E313" s="48"/>
      <c r="F313" s="48"/>
      <c r="G313" s="48"/>
      <c r="H313" s="48"/>
      <c r="I313" s="48"/>
      <c r="J313" s="48"/>
      <c r="K313" s="48"/>
      <c r="L313" s="48"/>
      <c r="M313" s="48"/>
      <c r="N313" s="48"/>
      <c r="O313" s="48"/>
      <c r="P313" s="48"/>
      <c r="Q313" s="48"/>
      <c r="R313" s="48"/>
      <c r="S313" s="48"/>
      <c r="T313" s="48"/>
      <c r="U313" s="48"/>
    </row>
    <row r="314" spans="1:21">
      <c r="A314" s="16" t="s">
        <v>304</v>
      </c>
      <c r="B314" s="10">
        <v>-231.74913000000001</v>
      </c>
      <c r="C314" s="10">
        <v>-231.74913000000001</v>
      </c>
      <c r="D314" s="48"/>
      <c r="E314" s="48"/>
      <c r="F314" s="48"/>
      <c r="G314" s="48"/>
      <c r="H314" s="48"/>
      <c r="I314" s="48"/>
      <c r="J314" s="48"/>
      <c r="K314" s="48"/>
      <c r="L314" s="48"/>
      <c r="M314" s="48"/>
      <c r="N314" s="48"/>
      <c r="O314" s="48"/>
      <c r="P314" s="48"/>
      <c r="Q314" s="48"/>
      <c r="R314" s="48"/>
      <c r="S314" s="48"/>
      <c r="T314" s="48"/>
      <c r="U314" s="48"/>
    </row>
    <row r="315" spans="1:21">
      <c r="A315" s="16" t="s">
        <v>305</v>
      </c>
      <c r="B315" s="10">
        <v>-2674.4255099999996</v>
      </c>
      <c r="C315" s="10">
        <v>-2674.4255099999996</v>
      </c>
      <c r="D315" s="48"/>
      <c r="E315" s="48"/>
      <c r="F315" s="48"/>
      <c r="G315" s="48"/>
      <c r="H315" s="48"/>
      <c r="I315" s="48"/>
      <c r="J315" s="48"/>
      <c r="K315" s="48"/>
      <c r="L315" s="48"/>
      <c r="M315" s="48"/>
      <c r="N315" s="48"/>
      <c r="O315" s="48"/>
      <c r="P315" s="48"/>
      <c r="Q315" s="48"/>
      <c r="R315" s="48"/>
      <c r="S315" s="48"/>
      <c r="T315" s="48"/>
      <c r="U315" s="48"/>
    </row>
    <row r="316" spans="1:21">
      <c r="A316" s="14" t="s">
        <v>306</v>
      </c>
      <c r="B316" s="8">
        <v>183.12242000000001</v>
      </c>
      <c r="C316" s="8">
        <v>183.12242000000001</v>
      </c>
      <c r="D316" s="48"/>
      <c r="E316" s="48"/>
      <c r="F316" s="48"/>
      <c r="G316" s="48"/>
      <c r="H316" s="48"/>
      <c r="I316" s="48"/>
      <c r="J316" s="48"/>
      <c r="K316" s="48"/>
      <c r="L316" s="48"/>
      <c r="M316" s="48"/>
      <c r="N316" s="48"/>
      <c r="O316" s="48"/>
      <c r="P316" s="48"/>
      <c r="Q316" s="48"/>
      <c r="R316" s="48"/>
      <c r="S316" s="48"/>
      <c r="T316" s="48"/>
      <c r="U316" s="48"/>
    </row>
    <row r="317" spans="1:21">
      <c r="A317" s="17" t="s">
        <v>307</v>
      </c>
      <c r="B317" s="10">
        <v>1.97E-3</v>
      </c>
      <c r="C317" s="10">
        <v>1.97E-3</v>
      </c>
      <c r="D317" s="48"/>
      <c r="E317" s="48"/>
      <c r="F317" s="48"/>
      <c r="G317" s="48"/>
      <c r="H317" s="48"/>
      <c r="I317" s="48"/>
      <c r="J317" s="48"/>
      <c r="K317" s="48"/>
      <c r="L317" s="48"/>
      <c r="M317" s="48"/>
      <c r="N317" s="48"/>
      <c r="O317" s="48"/>
      <c r="P317" s="48"/>
      <c r="Q317" s="48"/>
      <c r="R317" s="48"/>
      <c r="S317" s="48"/>
      <c r="T317" s="48"/>
      <c r="U317" s="48"/>
    </row>
    <row r="318" spans="1:21">
      <c r="A318" s="17" t="s">
        <v>308</v>
      </c>
      <c r="B318" s="10">
        <v>0</v>
      </c>
      <c r="C318" s="10">
        <v>0</v>
      </c>
      <c r="D318" s="48"/>
      <c r="E318" s="48"/>
      <c r="F318" s="48"/>
      <c r="G318" s="48"/>
      <c r="H318" s="48"/>
      <c r="I318" s="48"/>
      <c r="J318" s="48"/>
      <c r="K318" s="48"/>
      <c r="L318" s="48"/>
      <c r="M318" s="48"/>
      <c r="N318" s="48"/>
      <c r="O318" s="48"/>
      <c r="P318" s="48"/>
      <c r="Q318" s="48"/>
      <c r="R318" s="48"/>
      <c r="S318" s="48"/>
      <c r="T318" s="48"/>
      <c r="U318" s="48"/>
    </row>
    <row r="319" spans="1:21">
      <c r="A319" s="17" t="s">
        <v>309</v>
      </c>
      <c r="B319" s="10">
        <v>1.97E-3</v>
      </c>
      <c r="C319" s="10">
        <v>1.97E-3</v>
      </c>
      <c r="D319" s="48"/>
      <c r="E319" s="48"/>
      <c r="F319" s="48"/>
      <c r="G319" s="48"/>
      <c r="H319" s="48"/>
      <c r="I319" s="48"/>
      <c r="J319" s="48"/>
      <c r="K319" s="48"/>
      <c r="L319" s="48"/>
      <c r="M319" s="48"/>
      <c r="N319" s="48"/>
      <c r="O319" s="48"/>
      <c r="P319" s="48"/>
      <c r="Q319" s="48"/>
      <c r="R319" s="48"/>
      <c r="S319" s="48"/>
      <c r="T319" s="48"/>
      <c r="U319" s="48"/>
    </row>
    <row r="320" spans="1:21">
      <c r="A320" s="17" t="s">
        <v>310</v>
      </c>
      <c r="B320" s="10">
        <v>0</v>
      </c>
      <c r="C320" s="10">
        <v>0</v>
      </c>
      <c r="D320" s="48"/>
      <c r="E320" s="48"/>
      <c r="F320" s="48"/>
      <c r="G320" s="48"/>
      <c r="H320" s="48"/>
      <c r="I320" s="48"/>
      <c r="J320" s="48"/>
      <c r="K320" s="48"/>
      <c r="L320" s="48"/>
      <c r="M320" s="48"/>
      <c r="N320" s="48"/>
      <c r="O320" s="48"/>
      <c r="P320" s="48"/>
      <c r="Q320" s="48"/>
      <c r="R320" s="48"/>
      <c r="S320" s="48"/>
      <c r="T320" s="48"/>
      <c r="U320" s="48"/>
    </row>
    <row r="321" spans="1:21">
      <c r="A321" s="17" t="s">
        <v>311</v>
      </c>
      <c r="B321" s="10">
        <v>0</v>
      </c>
      <c r="C321" s="10">
        <v>0</v>
      </c>
      <c r="D321" s="48"/>
      <c r="E321" s="48"/>
      <c r="F321" s="48"/>
      <c r="G321" s="48"/>
      <c r="H321" s="48"/>
      <c r="I321" s="48"/>
      <c r="J321" s="48"/>
      <c r="K321" s="48"/>
      <c r="L321" s="48"/>
      <c r="M321" s="48"/>
      <c r="N321" s="48"/>
      <c r="O321" s="48"/>
      <c r="P321" s="48"/>
      <c r="Q321" s="48"/>
      <c r="R321" s="48"/>
      <c r="S321" s="48"/>
      <c r="T321" s="48"/>
      <c r="U321" s="48"/>
    </row>
    <row r="322" spans="1:21">
      <c r="A322" s="17" t="s">
        <v>312</v>
      </c>
      <c r="B322" s="10">
        <v>0</v>
      </c>
      <c r="C322" s="10">
        <v>0</v>
      </c>
      <c r="D322" s="48"/>
      <c r="E322" s="48"/>
      <c r="F322" s="48"/>
      <c r="G322" s="48"/>
      <c r="H322" s="48"/>
      <c r="I322" s="48"/>
      <c r="J322" s="48"/>
      <c r="K322" s="48"/>
      <c r="L322" s="48"/>
      <c r="M322" s="48"/>
      <c r="N322" s="48"/>
      <c r="O322" s="48"/>
      <c r="P322" s="48"/>
      <c r="Q322" s="48"/>
      <c r="R322" s="48"/>
      <c r="S322" s="48"/>
      <c r="T322" s="48"/>
      <c r="U322" s="48"/>
    </row>
    <row r="323" spans="1:21">
      <c r="A323" s="14" t="s">
        <v>313</v>
      </c>
      <c r="B323" s="8">
        <v>183.12439000000001</v>
      </c>
      <c r="C323" s="8">
        <v>183.12439000000001</v>
      </c>
      <c r="D323" s="48"/>
      <c r="E323" s="48"/>
      <c r="F323" s="48"/>
      <c r="G323" s="48"/>
      <c r="H323" s="48"/>
      <c r="I323" s="48"/>
      <c r="J323" s="48"/>
      <c r="K323" s="48"/>
      <c r="L323" s="48"/>
      <c r="M323" s="48"/>
      <c r="N323" s="48"/>
      <c r="O323" s="48"/>
      <c r="P323" s="48"/>
      <c r="Q323" s="48"/>
      <c r="R323" s="48"/>
      <c r="S323" s="48"/>
      <c r="T323" s="48"/>
      <c r="U323" s="48"/>
    </row>
    <row r="324" spans="1:21">
      <c r="A324" s="17" t="s">
        <v>314</v>
      </c>
      <c r="B324" s="10">
        <v>0</v>
      </c>
      <c r="C324" s="10">
        <v>0</v>
      </c>
      <c r="D324" s="48"/>
      <c r="E324" s="48"/>
      <c r="F324" s="48"/>
      <c r="G324" s="48"/>
      <c r="H324" s="48"/>
      <c r="I324" s="48"/>
      <c r="J324" s="48"/>
      <c r="K324" s="48"/>
      <c r="L324" s="48"/>
      <c r="M324" s="48"/>
      <c r="N324" s="48"/>
      <c r="O324" s="48"/>
      <c r="P324" s="48"/>
      <c r="Q324" s="48"/>
      <c r="R324" s="48"/>
      <c r="S324" s="48"/>
      <c r="T324" s="48"/>
      <c r="U324" s="48"/>
    </row>
    <row r="325" spans="1:21">
      <c r="A325" s="14" t="s">
        <v>315</v>
      </c>
      <c r="B325" s="8">
        <v>183.12439000000001</v>
      </c>
      <c r="C325" s="8">
        <v>183.12439000000001</v>
      </c>
      <c r="D325" s="48"/>
      <c r="E325" s="48"/>
      <c r="F325" s="48"/>
      <c r="G325" s="48"/>
      <c r="H325" s="48"/>
      <c r="I325" s="48"/>
      <c r="J325" s="48"/>
      <c r="K325" s="48"/>
      <c r="L325" s="48"/>
      <c r="M325" s="48"/>
      <c r="N325" s="48"/>
      <c r="O325" s="48"/>
      <c r="P325" s="48"/>
      <c r="Q325" s="48"/>
      <c r="R325" s="48"/>
      <c r="S325" s="48"/>
      <c r="T325" s="48"/>
      <c r="U325" s="48"/>
    </row>
    <row r="326" spans="1:21">
      <c r="A326" s="16" t="s">
        <v>316</v>
      </c>
      <c r="B326" s="10">
        <v>525.77000999999996</v>
      </c>
      <c r="C326" s="10">
        <v>525.77000999999996</v>
      </c>
      <c r="D326" s="48"/>
      <c r="E326" s="48"/>
      <c r="F326" s="48"/>
      <c r="G326" s="48"/>
      <c r="H326" s="48"/>
      <c r="I326" s="48"/>
      <c r="J326" s="48"/>
      <c r="K326" s="48"/>
      <c r="L326" s="48"/>
      <c r="M326" s="48"/>
      <c r="N326" s="48"/>
      <c r="O326" s="48"/>
      <c r="P326" s="48"/>
      <c r="Q326" s="48"/>
      <c r="R326" s="48"/>
      <c r="S326" s="48"/>
      <c r="T326" s="48"/>
      <c r="U326" s="48"/>
    </row>
    <row r="327" spans="1:21">
      <c r="A327" s="14" t="s">
        <v>317</v>
      </c>
      <c r="B327" s="8">
        <v>708.89440000000002</v>
      </c>
      <c r="C327" s="8">
        <v>708.89440000000002</v>
      </c>
      <c r="D327" s="48"/>
      <c r="E327" s="48"/>
      <c r="F327" s="48"/>
      <c r="G327" s="48"/>
      <c r="H327" s="48"/>
      <c r="I327" s="48"/>
      <c r="J327" s="48"/>
      <c r="K327" s="48"/>
      <c r="L327" s="48"/>
      <c r="M327" s="48"/>
      <c r="N327" s="48"/>
      <c r="O327" s="48"/>
      <c r="P327" s="48"/>
      <c r="Q327" s="48"/>
      <c r="R327" s="48"/>
      <c r="S327" s="48"/>
      <c r="T327" s="48"/>
      <c r="U327" s="48"/>
    </row>
    <row r="328" spans="1:21">
      <c r="A328" s="16" t="s">
        <v>318</v>
      </c>
      <c r="B328" s="10">
        <v>0</v>
      </c>
      <c r="C328" s="10">
        <v>0</v>
      </c>
      <c r="D328" s="48"/>
      <c r="E328" s="48"/>
      <c r="F328" s="48"/>
      <c r="G328" s="48"/>
      <c r="H328" s="48"/>
      <c r="I328" s="48"/>
      <c r="J328" s="48"/>
      <c r="K328" s="48"/>
      <c r="L328" s="48"/>
      <c r="M328" s="48"/>
      <c r="N328" s="48"/>
      <c r="O328" s="48"/>
      <c r="P328" s="48"/>
      <c r="Q328" s="48"/>
      <c r="R328" s="48"/>
      <c r="S328" s="48"/>
      <c r="T328" s="48"/>
      <c r="U328" s="48"/>
    </row>
    <row r="329" spans="1:21">
      <c r="A329" s="14" t="s">
        <v>319</v>
      </c>
      <c r="B329" s="8">
        <v>708.89440000000002</v>
      </c>
      <c r="C329" s="8">
        <v>708.89440000000002</v>
      </c>
      <c r="D329" s="48"/>
      <c r="E329" s="48"/>
      <c r="F329" s="48"/>
      <c r="G329" s="48"/>
      <c r="H329" s="48"/>
      <c r="I329" s="48"/>
      <c r="J329" s="48"/>
      <c r="K329" s="48"/>
      <c r="L329" s="48"/>
      <c r="M329" s="48"/>
      <c r="N329" s="48"/>
      <c r="O329" s="48"/>
      <c r="P329" s="48"/>
      <c r="Q329" s="48"/>
      <c r="R329" s="48"/>
      <c r="S329" s="48"/>
      <c r="T329" s="48"/>
      <c r="U329" s="48"/>
    </row>
    <row r="330" spans="1:21">
      <c r="A330" s="17" t="s">
        <v>320</v>
      </c>
      <c r="B330" s="10">
        <v>0</v>
      </c>
      <c r="C330" s="10">
        <v>0</v>
      </c>
      <c r="D330" s="48"/>
      <c r="E330" s="48"/>
      <c r="F330" s="48"/>
      <c r="G330" s="48"/>
      <c r="H330" s="48"/>
      <c r="I330" s="48"/>
      <c r="J330" s="48"/>
      <c r="K330" s="48"/>
      <c r="L330" s="48"/>
      <c r="M330" s="48"/>
      <c r="N330" s="48"/>
      <c r="O330" s="48"/>
      <c r="P330" s="48"/>
      <c r="Q330" s="48"/>
      <c r="R330" s="48"/>
      <c r="S330" s="48"/>
      <c r="T330" s="48"/>
      <c r="U330" s="48"/>
    </row>
    <row r="331" spans="1:21">
      <c r="A331" s="14" t="s">
        <v>321</v>
      </c>
      <c r="B331" s="8">
        <v>708.89440000000002</v>
      </c>
      <c r="C331" s="8">
        <v>708.89440000000002</v>
      </c>
      <c r="D331" s="48"/>
      <c r="E331" s="48"/>
      <c r="F331" s="48"/>
      <c r="G331" s="48"/>
      <c r="H331" s="48"/>
      <c r="I331" s="48"/>
      <c r="J331" s="48"/>
      <c r="K331" s="48"/>
      <c r="L331" s="48"/>
      <c r="M331" s="48"/>
      <c r="N331" s="48"/>
      <c r="O331" s="48"/>
      <c r="P331" s="48"/>
      <c r="Q331" s="48"/>
      <c r="R331" s="48"/>
      <c r="S331" s="48"/>
      <c r="T331" s="48"/>
      <c r="U331" s="48"/>
    </row>
    <row r="332" spans="1:21" ht="3.75" customHeight="1" thickBot="1">
      <c r="A332" s="30"/>
      <c r="B332" s="31"/>
      <c r="C332" s="31"/>
      <c r="D332" s="48"/>
      <c r="E332" s="48"/>
      <c r="F332" s="48"/>
      <c r="G332" s="48"/>
      <c r="H332" s="48"/>
      <c r="I332" s="48"/>
      <c r="J332" s="48"/>
      <c r="K332" s="48"/>
      <c r="L332" s="48"/>
      <c r="M332" s="48"/>
      <c r="N332" s="48"/>
      <c r="O332" s="48"/>
      <c r="P332" s="48"/>
      <c r="Q332" s="48"/>
      <c r="R332" s="48"/>
      <c r="S332" s="48"/>
      <c r="T332" s="48"/>
      <c r="U332" s="48"/>
    </row>
    <row r="333" spans="1:21" ht="15.75" thickTop="1">
      <c r="A333" s="16"/>
      <c r="B333" s="32"/>
      <c r="C333" s="32"/>
      <c r="D333" s="48"/>
      <c r="E333" s="48"/>
      <c r="F333" s="48"/>
      <c r="G333" s="48"/>
      <c r="H333" s="48"/>
      <c r="I333" s="48"/>
      <c r="J333" s="48"/>
      <c r="K333" s="48"/>
      <c r="L333" s="48"/>
      <c r="M333" s="48"/>
      <c r="N333" s="48"/>
      <c r="O333" s="48"/>
      <c r="P333" s="48"/>
      <c r="Q333" s="48"/>
      <c r="R333" s="48"/>
      <c r="S333" s="48"/>
      <c r="T333" s="48"/>
      <c r="U333" s="48"/>
    </row>
  </sheetData>
  <mergeCells count="4">
    <mergeCell ref="A1:C1"/>
    <mergeCell ref="A2:C2"/>
    <mergeCell ref="A3:C3"/>
    <mergeCell ref="A4:C4"/>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dimension ref="A1:D126"/>
  <sheetViews>
    <sheetView workbookViewId="0">
      <selection activeCell="I10" sqref="I10"/>
    </sheetView>
  </sheetViews>
  <sheetFormatPr baseColWidth="10" defaultColWidth="9.140625" defaultRowHeight="15"/>
  <cols>
    <col min="1" max="1" width="99.5703125" customWidth="1"/>
    <col min="2" max="256" width="11.42578125" customWidth="1"/>
    <col min="257" max="257" width="99.5703125" customWidth="1"/>
    <col min="258" max="512" width="11.42578125" customWidth="1"/>
    <col min="513" max="513" width="99.5703125" customWidth="1"/>
    <col min="514" max="768" width="11.42578125" customWidth="1"/>
    <col min="769" max="769" width="99.5703125" customWidth="1"/>
    <col min="770" max="1024" width="11.42578125" customWidth="1"/>
    <col min="1025" max="1025" width="99.5703125" customWidth="1"/>
    <col min="1026" max="1280" width="11.42578125" customWidth="1"/>
    <col min="1281" max="1281" width="99.5703125" customWidth="1"/>
    <col min="1282" max="1536" width="11.42578125" customWidth="1"/>
    <col min="1537" max="1537" width="99.5703125" customWidth="1"/>
    <col min="1538" max="1792" width="11.42578125" customWidth="1"/>
    <col min="1793" max="1793" width="99.5703125" customWidth="1"/>
    <col min="1794" max="2048" width="11.42578125" customWidth="1"/>
    <col min="2049" max="2049" width="99.5703125" customWidth="1"/>
    <col min="2050" max="2304" width="11.42578125" customWidth="1"/>
    <col min="2305" max="2305" width="99.5703125" customWidth="1"/>
    <col min="2306" max="2560" width="11.42578125" customWidth="1"/>
    <col min="2561" max="2561" width="99.5703125" customWidth="1"/>
    <col min="2562" max="2816" width="11.42578125" customWidth="1"/>
    <col min="2817" max="2817" width="99.5703125" customWidth="1"/>
    <col min="2818" max="3072" width="11.42578125" customWidth="1"/>
    <col min="3073" max="3073" width="99.5703125" customWidth="1"/>
    <col min="3074" max="3328" width="11.42578125" customWidth="1"/>
    <col min="3329" max="3329" width="99.5703125" customWidth="1"/>
    <col min="3330" max="3584" width="11.42578125" customWidth="1"/>
    <col min="3585" max="3585" width="99.5703125" customWidth="1"/>
    <col min="3586" max="3840" width="11.42578125" customWidth="1"/>
    <col min="3841" max="3841" width="99.5703125" customWidth="1"/>
    <col min="3842" max="4096" width="11.42578125" customWidth="1"/>
    <col min="4097" max="4097" width="99.5703125" customWidth="1"/>
    <col min="4098" max="4352" width="11.42578125" customWidth="1"/>
    <col min="4353" max="4353" width="99.5703125" customWidth="1"/>
    <col min="4354" max="4608" width="11.42578125" customWidth="1"/>
    <col min="4609" max="4609" width="99.5703125" customWidth="1"/>
    <col min="4610" max="4864" width="11.42578125" customWidth="1"/>
    <col min="4865" max="4865" width="99.5703125" customWidth="1"/>
    <col min="4866" max="5120" width="11.42578125" customWidth="1"/>
    <col min="5121" max="5121" width="99.5703125" customWidth="1"/>
    <col min="5122" max="5376" width="11.42578125" customWidth="1"/>
    <col min="5377" max="5377" width="99.5703125" customWidth="1"/>
    <col min="5378" max="5632" width="11.42578125" customWidth="1"/>
    <col min="5633" max="5633" width="99.5703125" customWidth="1"/>
    <col min="5634" max="5888" width="11.42578125" customWidth="1"/>
    <col min="5889" max="5889" width="99.5703125" customWidth="1"/>
    <col min="5890" max="6144" width="11.42578125" customWidth="1"/>
    <col min="6145" max="6145" width="99.5703125" customWidth="1"/>
    <col min="6146" max="6400" width="11.42578125" customWidth="1"/>
    <col min="6401" max="6401" width="99.5703125" customWidth="1"/>
    <col min="6402" max="6656" width="11.42578125" customWidth="1"/>
    <col min="6657" max="6657" width="99.5703125" customWidth="1"/>
    <col min="6658" max="6912" width="11.42578125" customWidth="1"/>
    <col min="6913" max="6913" width="99.5703125" customWidth="1"/>
    <col min="6914" max="7168" width="11.42578125" customWidth="1"/>
    <col min="7169" max="7169" width="99.5703125" customWidth="1"/>
    <col min="7170" max="7424" width="11.42578125" customWidth="1"/>
    <col min="7425" max="7425" width="99.5703125" customWidth="1"/>
    <col min="7426" max="7680" width="11.42578125" customWidth="1"/>
    <col min="7681" max="7681" width="99.5703125" customWidth="1"/>
    <col min="7682" max="7936" width="11.42578125" customWidth="1"/>
    <col min="7937" max="7937" width="99.5703125" customWidth="1"/>
    <col min="7938" max="8192" width="11.42578125" customWidth="1"/>
    <col min="8193" max="8193" width="99.5703125" customWidth="1"/>
    <col min="8194" max="8448" width="11.42578125" customWidth="1"/>
    <col min="8449" max="8449" width="99.5703125" customWidth="1"/>
    <col min="8450" max="8704" width="11.42578125" customWidth="1"/>
    <col min="8705" max="8705" width="99.5703125" customWidth="1"/>
    <col min="8706" max="8960" width="11.42578125" customWidth="1"/>
    <col min="8961" max="8961" width="99.5703125" customWidth="1"/>
    <col min="8962" max="9216" width="11.42578125" customWidth="1"/>
    <col min="9217" max="9217" width="99.5703125" customWidth="1"/>
    <col min="9218" max="9472" width="11.42578125" customWidth="1"/>
    <col min="9473" max="9473" width="99.5703125" customWidth="1"/>
    <col min="9474" max="9728" width="11.42578125" customWidth="1"/>
    <col min="9729" max="9729" width="99.5703125" customWidth="1"/>
    <col min="9730" max="9984" width="11.42578125" customWidth="1"/>
    <col min="9985" max="9985" width="99.5703125" customWidth="1"/>
    <col min="9986" max="10240" width="11.42578125" customWidth="1"/>
    <col min="10241" max="10241" width="99.5703125" customWidth="1"/>
    <col min="10242" max="10496" width="11.42578125" customWidth="1"/>
    <col min="10497" max="10497" width="99.5703125" customWidth="1"/>
    <col min="10498" max="10752" width="11.42578125" customWidth="1"/>
    <col min="10753" max="10753" width="99.5703125" customWidth="1"/>
    <col min="10754" max="11008" width="11.42578125" customWidth="1"/>
    <col min="11009" max="11009" width="99.5703125" customWidth="1"/>
    <col min="11010" max="11264" width="11.42578125" customWidth="1"/>
    <col min="11265" max="11265" width="99.5703125" customWidth="1"/>
    <col min="11266" max="11520" width="11.42578125" customWidth="1"/>
    <col min="11521" max="11521" width="99.5703125" customWidth="1"/>
    <col min="11522" max="11776" width="11.42578125" customWidth="1"/>
    <col min="11777" max="11777" width="99.5703125" customWidth="1"/>
    <col min="11778" max="12032" width="11.42578125" customWidth="1"/>
    <col min="12033" max="12033" width="99.5703125" customWidth="1"/>
    <col min="12034" max="12288" width="11.42578125" customWidth="1"/>
    <col min="12289" max="12289" width="99.5703125" customWidth="1"/>
    <col min="12290" max="12544" width="11.42578125" customWidth="1"/>
    <col min="12545" max="12545" width="99.5703125" customWidth="1"/>
    <col min="12546" max="12800" width="11.42578125" customWidth="1"/>
    <col min="12801" max="12801" width="99.5703125" customWidth="1"/>
    <col min="12802" max="13056" width="11.42578125" customWidth="1"/>
    <col min="13057" max="13057" width="99.5703125" customWidth="1"/>
    <col min="13058" max="13312" width="11.42578125" customWidth="1"/>
    <col min="13313" max="13313" width="99.5703125" customWidth="1"/>
    <col min="13314" max="13568" width="11.42578125" customWidth="1"/>
    <col min="13569" max="13569" width="99.5703125" customWidth="1"/>
    <col min="13570" max="13824" width="11.42578125" customWidth="1"/>
    <col min="13825" max="13825" width="99.5703125" customWidth="1"/>
    <col min="13826" max="14080" width="11.42578125" customWidth="1"/>
    <col min="14081" max="14081" width="99.5703125" customWidth="1"/>
    <col min="14082" max="14336" width="11.42578125" customWidth="1"/>
    <col min="14337" max="14337" width="99.5703125" customWidth="1"/>
    <col min="14338" max="14592" width="11.42578125" customWidth="1"/>
    <col min="14593" max="14593" width="99.5703125" customWidth="1"/>
    <col min="14594" max="14848" width="11.42578125" customWidth="1"/>
    <col min="14849" max="14849" width="99.5703125" customWidth="1"/>
    <col min="14850" max="15104" width="11.42578125" customWidth="1"/>
    <col min="15105" max="15105" width="99.5703125" customWidth="1"/>
    <col min="15106" max="15360" width="11.42578125" customWidth="1"/>
    <col min="15361" max="15361" width="99.5703125" customWidth="1"/>
    <col min="15362" max="15616" width="11.42578125" customWidth="1"/>
    <col min="15617" max="15617" width="99.5703125" customWidth="1"/>
    <col min="15618" max="15872" width="11.42578125" customWidth="1"/>
    <col min="15873" max="15873" width="99.5703125" customWidth="1"/>
    <col min="15874" max="16128" width="11.42578125" customWidth="1"/>
    <col min="16129" max="16129" width="99.5703125" customWidth="1"/>
    <col min="16130" max="16384" width="11.42578125" customWidth="1"/>
  </cols>
  <sheetData>
    <row r="1" spans="1:3" ht="30" customHeight="1">
      <c r="A1" s="740" t="s">
        <v>891</v>
      </c>
      <c r="B1" s="740"/>
      <c r="C1" s="740"/>
    </row>
    <row r="2" spans="1:3" ht="18">
      <c r="A2" s="741" t="s">
        <v>336</v>
      </c>
      <c r="B2" s="741"/>
      <c r="C2" s="741"/>
    </row>
    <row r="3" spans="1:3" ht="30" customHeight="1">
      <c r="A3" s="746" t="s">
        <v>2</v>
      </c>
      <c r="B3" s="746"/>
      <c r="C3" s="746"/>
    </row>
    <row r="4" spans="1:3">
      <c r="A4" s="46"/>
      <c r="B4" s="47"/>
      <c r="C4" s="47"/>
    </row>
    <row r="5" spans="1:3" ht="30" customHeight="1">
      <c r="A5" s="49"/>
      <c r="B5" s="55" t="s">
        <v>892</v>
      </c>
      <c r="C5" s="51" t="s">
        <v>335</v>
      </c>
    </row>
    <row r="6" spans="1:3">
      <c r="A6" s="46"/>
      <c r="B6" s="52"/>
      <c r="C6" s="53"/>
    </row>
    <row r="7" spans="1:3">
      <c r="A7" s="23" t="s">
        <v>337</v>
      </c>
      <c r="B7" s="50"/>
      <c r="C7" s="51"/>
    </row>
    <row r="8" spans="1:3">
      <c r="A8" s="46" t="s">
        <v>338</v>
      </c>
      <c r="B8" s="269">
        <v>3.0700000000000002E-2</v>
      </c>
      <c r="C8" s="269">
        <v>3.0700000000000002E-2</v>
      </c>
    </row>
    <row r="9" spans="1:3">
      <c r="A9" s="46" t="s">
        <v>339</v>
      </c>
      <c r="B9" s="269">
        <v>0.67020000000000002</v>
      </c>
      <c r="C9" s="269">
        <v>0.67020000000000002</v>
      </c>
    </row>
    <row r="10" spans="1:3">
      <c r="A10" s="23" t="s">
        <v>340</v>
      </c>
      <c r="B10" s="270"/>
      <c r="C10" s="270"/>
    </row>
    <row r="11" spans="1:3">
      <c r="A11" s="59" t="s">
        <v>341</v>
      </c>
      <c r="B11" s="269">
        <v>0.14799999999999999</v>
      </c>
      <c r="C11" s="269">
        <v>0.14799999999999999</v>
      </c>
    </row>
    <row r="12" spans="1:3">
      <c r="A12" s="59" t="s">
        <v>342</v>
      </c>
      <c r="B12" s="269">
        <v>0.51749999999999996</v>
      </c>
      <c r="C12" s="269">
        <v>0.51749999999999996</v>
      </c>
    </row>
    <row r="13" spans="1:3">
      <c r="A13" s="46" t="s">
        <v>343</v>
      </c>
      <c r="B13" s="269">
        <v>0.36649999999999999</v>
      </c>
      <c r="C13" s="269">
        <v>0.36649999999999999</v>
      </c>
    </row>
    <row r="14" spans="1:3">
      <c r="A14" s="59" t="s">
        <v>344</v>
      </c>
      <c r="B14" s="269">
        <v>0</v>
      </c>
      <c r="C14" s="269">
        <v>0</v>
      </c>
    </row>
    <row r="15" spans="1:3">
      <c r="A15" s="60" t="s">
        <v>345</v>
      </c>
      <c r="B15" s="270"/>
      <c r="C15" s="270"/>
    </row>
    <row r="16" spans="1:3">
      <c r="A16" s="59" t="s">
        <v>346</v>
      </c>
      <c r="B16" s="269">
        <v>1</v>
      </c>
      <c r="C16" s="269">
        <v>1</v>
      </c>
    </row>
    <row r="17" spans="1:3">
      <c r="A17" s="59" t="s">
        <v>347</v>
      </c>
      <c r="B17" s="269">
        <v>0</v>
      </c>
      <c r="C17" s="269">
        <v>0</v>
      </c>
    </row>
    <row r="18" spans="1:3">
      <c r="A18" s="59" t="s">
        <v>348</v>
      </c>
      <c r="B18" s="271">
        <v>700.07240000000002</v>
      </c>
      <c r="C18" s="271">
        <v>700.07240000000002</v>
      </c>
    </row>
    <row r="19" spans="1:3">
      <c r="A19" s="60" t="s">
        <v>349</v>
      </c>
      <c r="B19" s="272"/>
      <c r="C19" s="272"/>
    </row>
    <row r="20" spans="1:3">
      <c r="A20" s="46" t="s">
        <v>350</v>
      </c>
      <c r="B20" s="269">
        <v>0.97919999999999996</v>
      </c>
      <c r="C20" s="269">
        <v>0.97919999999999996</v>
      </c>
    </row>
    <row r="21" spans="1:3">
      <c r="A21" s="46" t="s">
        <v>351</v>
      </c>
      <c r="B21" s="269">
        <v>0.1052</v>
      </c>
      <c r="C21" s="269">
        <v>0.1052</v>
      </c>
    </row>
    <row r="22" spans="1:3">
      <c r="A22" s="59" t="s">
        <v>352</v>
      </c>
      <c r="B22" s="269">
        <v>2.0799999999999999E-2</v>
      </c>
      <c r="C22" s="269">
        <v>2.0799999999999999E-2</v>
      </c>
    </row>
    <row r="23" spans="1:3">
      <c r="A23" s="59" t="s">
        <v>353</v>
      </c>
      <c r="B23" s="269">
        <v>0.1019</v>
      </c>
      <c r="C23" s="269">
        <v>0.1019</v>
      </c>
    </row>
    <row r="24" spans="1:3">
      <c r="A24" s="59" t="s">
        <v>354</v>
      </c>
      <c r="B24" s="269">
        <v>5.16E-2</v>
      </c>
      <c r="C24" s="269">
        <v>5.16E-2</v>
      </c>
    </row>
    <row r="25" spans="1:3">
      <c r="A25" s="59" t="s">
        <v>355</v>
      </c>
      <c r="B25" s="269">
        <v>3.7100000000000001E-2</v>
      </c>
      <c r="C25" s="269">
        <v>3.7100000000000001E-2</v>
      </c>
    </row>
    <row r="26" spans="1:3">
      <c r="A26" s="59" t="s">
        <v>356</v>
      </c>
      <c r="B26" s="269">
        <v>2.1700000000000001E-2</v>
      </c>
      <c r="C26" s="269">
        <v>2.1700000000000001E-2</v>
      </c>
    </row>
    <row r="27" spans="1:3">
      <c r="A27" s="59" t="s">
        <v>357</v>
      </c>
      <c r="B27" s="269">
        <v>0.96930000000000005</v>
      </c>
      <c r="C27" s="269">
        <v>0.96930000000000005</v>
      </c>
    </row>
    <row r="28" spans="1:3">
      <c r="A28" s="59" t="s">
        <v>358</v>
      </c>
      <c r="B28" s="269">
        <v>5.5999999999999999E-3</v>
      </c>
      <c r="C28" s="269">
        <v>5.5999999999999999E-3</v>
      </c>
    </row>
    <row r="29" spans="1:3">
      <c r="A29" s="59" t="s">
        <v>359</v>
      </c>
      <c r="B29" s="269">
        <v>5.4999999999999997E-3</v>
      </c>
      <c r="C29" s="269">
        <v>5.4999999999999997E-3</v>
      </c>
    </row>
    <row r="30" spans="1:3">
      <c r="A30" s="59" t="s">
        <v>360</v>
      </c>
      <c r="B30" s="269">
        <v>2.0000000000000001E-4</v>
      </c>
      <c r="C30" s="269">
        <v>2.0000000000000001E-4</v>
      </c>
    </row>
    <row r="31" spans="1:3">
      <c r="A31" s="59" t="s">
        <v>361</v>
      </c>
      <c r="B31" s="269">
        <v>7.4000000000000003E-3</v>
      </c>
      <c r="C31" s="269">
        <v>7.4000000000000003E-3</v>
      </c>
    </row>
    <row r="32" spans="1:3">
      <c r="A32" s="59" t="s">
        <v>362</v>
      </c>
      <c r="B32" s="269">
        <v>1.21E-2</v>
      </c>
      <c r="C32" s="269">
        <v>1.21E-2</v>
      </c>
    </row>
    <row r="33" spans="1:3">
      <c r="A33" s="60" t="s">
        <v>363</v>
      </c>
      <c r="B33" s="270"/>
      <c r="C33" s="270"/>
    </row>
    <row r="34" spans="1:3">
      <c r="A34" s="59" t="s">
        <v>364</v>
      </c>
      <c r="B34" s="269">
        <v>0</v>
      </c>
      <c r="C34" s="269">
        <v>0</v>
      </c>
    </row>
    <row r="35" spans="1:3">
      <c r="A35" s="59" t="s">
        <v>365</v>
      </c>
      <c r="B35" s="269">
        <v>0</v>
      </c>
      <c r="C35" s="269">
        <v>0</v>
      </c>
    </row>
    <row r="36" spans="1:3">
      <c r="A36" s="59" t="s">
        <v>366</v>
      </c>
      <c r="B36" s="269">
        <v>0.14369999999999999</v>
      </c>
      <c r="C36" s="269">
        <v>0.14369999999999999</v>
      </c>
    </row>
    <row r="37" spans="1:3">
      <c r="A37" s="59" t="s">
        <v>367</v>
      </c>
      <c r="B37" s="269">
        <v>0.12989999999999999</v>
      </c>
      <c r="C37" s="269">
        <v>0.12989999999999999</v>
      </c>
    </row>
    <row r="38" spans="1:3">
      <c r="A38" s="46" t="s">
        <v>368</v>
      </c>
      <c r="B38" s="269">
        <v>0.42949999999999999</v>
      </c>
      <c r="C38" s="269">
        <v>0.42949999999999999</v>
      </c>
    </row>
    <row r="39" spans="1:3">
      <c r="A39" s="23" t="s">
        <v>369</v>
      </c>
      <c r="B39" s="270"/>
      <c r="C39" s="270"/>
    </row>
    <row r="40" spans="1:3">
      <c r="A40" s="59" t="s">
        <v>370</v>
      </c>
      <c r="B40" s="269">
        <v>9.5799999999999996E-2</v>
      </c>
      <c r="C40" s="269">
        <v>9.5799999999999996E-2</v>
      </c>
    </row>
    <row r="41" spans="1:3">
      <c r="A41" s="59" t="s">
        <v>371</v>
      </c>
      <c r="B41" s="269">
        <v>9.5799999999999996E-2</v>
      </c>
      <c r="C41" s="269">
        <v>9.5799999999999996E-2</v>
      </c>
    </row>
    <row r="42" spans="1:3">
      <c r="A42" s="59" t="s">
        <v>372</v>
      </c>
      <c r="B42" s="269">
        <v>0.14349999999999999</v>
      </c>
      <c r="C42" s="269">
        <v>0.14349999999999999</v>
      </c>
    </row>
    <row r="43" spans="1:3">
      <c r="A43" s="59" t="s">
        <v>373</v>
      </c>
      <c r="B43" s="269">
        <v>3.7400000000000003E-2</v>
      </c>
      <c r="C43" s="269">
        <v>3.7400000000000003E-2</v>
      </c>
    </row>
    <row r="44" spans="1:3">
      <c r="A44" s="59" t="s">
        <v>374</v>
      </c>
      <c r="B44" s="269">
        <v>7.46E-2</v>
      </c>
      <c r="C44" s="269">
        <v>7.46E-2</v>
      </c>
    </row>
    <row r="45" spans="1:3">
      <c r="A45" s="59" t="s">
        <v>375</v>
      </c>
      <c r="B45" s="269">
        <v>0.14430000000000001</v>
      </c>
      <c r="C45" s="269">
        <v>0.14430000000000001</v>
      </c>
    </row>
    <row r="46" spans="1:3">
      <c r="A46" s="60" t="s">
        <v>376</v>
      </c>
      <c r="B46" s="270"/>
      <c r="C46" s="270"/>
    </row>
    <row r="47" spans="1:3">
      <c r="A47" s="59" t="s">
        <v>377</v>
      </c>
      <c r="B47" s="269">
        <v>0.84589999999999999</v>
      </c>
      <c r="C47" s="269">
        <v>0.84589999999999999</v>
      </c>
    </row>
    <row r="48" spans="1:3">
      <c r="A48" s="59" t="s">
        <v>378</v>
      </c>
      <c r="B48" s="269">
        <v>0.9516</v>
      </c>
      <c r="C48" s="269">
        <v>0.9516</v>
      </c>
    </row>
    <row r="49" spans="1:4">
      <c r="A49" s="59" t="s">
        <v>379</v>
      </c>
      <c r="B49" s="269">
        <v>-1.6899999999999998E-2</v>
      </c>
      <c r="C49" s="269">
        <v>-1.6899999999999998E-2</v>
      </c>
    </row>
    <row r="50" spans="1:4" ht="15.75" thickBot="1">
      <c r="A50" s="365" t="s">
        <v>380</v>
      </c>
      <c r="B50" s="79">
        <v>1.6093999999999999</v>
      </c>
      <c r="C50" s="79">
        <v>1.6093999999999999</v>
      </c>
    </row>
    <row r="51" spans="1:4" ht="27" customHeight="1" thickTop="1">
      <c r="A51" s="802" t="s">
        <v>381</v>
      </c>
      <c r="B51" s="802"/>
      <c r="C51" s="802"/>
    </row>
    <row r="52" spans="1:4" ht="83.25" customHeight="1">
      <c r="A52" s="748" t="s">
        <v>382</v>
      </c>
      <c r="B52" s="748"/>
      <c r="C52" s="748"/>
    </row>
    <row r="53" spans="1:4" ht="82.5" customHeight="1">
      <c r="A53" s="748" t="s">
        <v>383</v>
      </c>
      <c r="B53" s="748"/>
      <c r="C53" s="748"/>
    </row>
    <row r="54" spans="1:4">
      <c r="A54" s="750" t="s">
        <v>384</v>
      </c>
      <c r="B54" s="750"/>
      <c r="C54" s="750"/>
    </row>
    <row r="55" spans="1:4" ht="28.5" customHeight="1">
      <c r="A55" s="774" t="s">
        <v>385</v>
      </c>
      <c r="B55" s="774"/>
      <c r="C55" s="774"/>
    </row>
    <row r="56" spans="1:4" ht="39.75" customHeight="1">
      <c r="A56" s="781" t="s">
        <v>904</v>
      </c>
      <c r="B56" s="781"/>
      <c r="C56" s="781"/>
      <c r="D56" s="459"/>
    </row>
    <row r="57" spans="1:4" ht="25.5">
      <c r="A57" s="67"/>
      <c r="B57" s="68" t="s">
        <v>892</v>
      </c>
      <c r="C57" s="69" t="s">
        <v>335</v>
      </c>
    </row>
    <row r="58" spans="1:4">
      <c r="A58" s="48"/>
      <c r="B58" s="48"/>
      <c r="C58" s="48"/>
    </row>
    <row r="59" spans="1:4">
      <c r="A59" s="60" t="s">
        <v>387</v>
      </c>
      <c r="B59" s="68"/>
      <c r="C59" s="69"/>
    </row>
    <row r="60" spans="1:4">
      <c r="A60" s="73" t="s">
        <v>388</v>
      </c>
      <c r="B60" s="74">
        <v>2.3199999999999998E-2</v>
      </c>
      <c r="C60" s="74">
        <v>2.3199999999999998E-2</v>
      </c>
    </row>
    <row r="61" spans="1:4">
      <c r="A61" s="73" t="s">
        <v>389</v>
      </c>
      <c r="B61" s="74">
        <v>2.75E-2</v>
      </c>
      <c r="C61" s="74">
        <v>2.75E-2</v>
      </c>
    </row>
    <row r="62" spans="1:4">
      <c r="A62" s="73" t="s">
        <v>390</v>
      </c>
      <c r="B62" s="74">
        <v>1.9900000000000001E-2</v>
      </c>
      <c r="C62" s="74">
        <v>1.9900000000000001E-2</v>
      </c>
    </row>
    <row r="63" spans="1:4">
      <c r="A63" s="73" t="s">
        <v>391</v>
      </c>
      <c r="B63" s="74">
        <v>2.0000000000000001E-4</v>
      </c>
      <c r="C63" s="74">
        <v>2.0000000000000001E-4</v>
      </c>
    </row>
    <row r="64" spans="1:4">
      <c r="A64" s="73" t="s">
        <v>392</v>
      </c>
      <c r="B64" s="74">
        <v>8.9999999999999998E-4</v>
      </c>
      <c r="C64" s="74">
        <v>8.9999999999999998E-4</v>
      </c>
    </row>
    <row r="65" spans="1:3">
      <c r="A65" s="73" t="s">
        <v>393</v>
      </c>
      <c r="B65" s="74">
        <v>8.9999999999999998E-4</v>
      </c>
      <c r="C65" s="74">
        <v>8.9999999999999998E-4</v>
      </c>
    </row>
    <row r="66" spans="1:3">
      <c r="A66" s="73" t="s">
        <v>394</v>
      </c>
      <c r="B66" s="74">
        <v>9.4999999999999998E-3</v>
      </c>
      <c r="C66" s="74">
        <v>9.4999999999999998E-3</v>
      </c>
    </row>
    <row r="67" spans="1:3">
      <c r="A67" s="60" t="s">
        <v>395</v>
      </c>
      <c r="B67" s="75"/>
      <c r="C67" s="76"/>
    </row>
    <row r="68" spans="1:3">
      <c r="A68" s="73" t="s">
        <v>396</v>
      </c>
      <c r="B68" s="74">
        <v>5.7599999999999998E-2</v>
      </c>
      <c r="C68" s="74">
        <v>5.7599999999999998E-2</v>
      </c>
    </row>
    <row r="69" spans="1:3">
      <c r="A69" s="73" t="s">
        <v>397</v>
      </c>
      <c r="B69" s="74">
        <v>-3.4299999999999997E-2</v>
      </c>
      <c r="C69" s="74">
        <v>-3.4299999999999997E-2</v>
      </c>
    </row>
    <row r="70" spans="1:3">
      <c r="A70" s="73" t="s">
        <v>398</v>
      </c>
      <c r="B70" s="74">
        <v>3.9800000000000002E-2</v>
      </c>
      <c r="C70" s="74">
        <v>3.9800000000000002E-2</v>
      </c>
    </row>
    <row r="71" spans="1:3">
      <c r="A71" s="73" t="s">
        <v>399</v>
      </c>
      <c r="B71" s="74">
        <v>0</v>
      </c>
      <c r="C71" s="74">
        <v>0</v>
      </c>
    </row>
    <row r="72" spans="1:3">
      <c r="A72" s="73" t="s">
        <v>400</v>
      </c>
      <c r="B72" s="74">
        <v>-7.6E-3</v>
      </c>
      <c r="C72" s="74">
        <v>-7.6E-3</v>
      </c>
    </row>
    <row r="73" spans="1:3">
      <c r="A73" s="73" t="s">
        <v>401</v>
      </c>
      <c r="B73" s="74">
        <v>4.3E-3</v>
      </c>
      <c r="C73" s="74">
        <v>4.3E-3</v>
      </c>
    </row>
    <row r="74" spans="1:3">
      <c r="A74" s="73" t="s">
        <v>402</v>
      </c>
      <c r="B74" s="74">
        <v>-1.9699999999999999E-2</v>
      </c>
      <c r="C74" s="74">
        <v>-1.9699999999999999E-2</v>
      </c>
    </row>
    <row r="75" spans="1:3">
      <c r="A75" s="73" t="s">
        <v>403</v>
      </c>
      <c r="B75" s="74">
        <v>6.9999999999999999E-4</v>
      </c>
      <c r="C75" s="74">
        <v>6.9999999999999999E-4</v>
      </c>
    </row>
    <row r="76" spans="1:3">
      <c r="A76" s="73" t="s">
        <v>404</v>
      </c>
      <c r="B76" s="74">
        <v>0.13550000000000001</v>
      </c>
      <c r="C76" s="74">
        <v>0.13550000000000001</v>
      </c>
    </row>
    <row r="77" spans="1:3">
      <c r="A77" s="60" t="s">
        <v>405</v>
      </c>
      <c r="B77" s="75"/>
      <c r="C77" s="76"/>
    </row>
    <row r="78" spans="1:3">
      <c r="A78" s="73" t="s">
        <v>406</v>
      </c>
      <c r="B78" s="74">
        <v>8.8900000000000007E-2</v>
      </c>
      <c r="C78" s="74">
        <v>8.8900000000000007E-2</v>
      </c>
    </row>
    <row r="79" spans="1:3">
      <c r="A79" s="73" t="s">
        <v>407</v>
      </c>
      <c r="B79" s="74">
        <v>0</v>
      </c>
      <c r="C79" s="74">
        <v>0</v>
      </c>
    </row>
    <row r="80" spans="1:3">
      <c r="A80" s="73" t="s">
        <v>408</v>
      </c>
      <c r="B80" s="74">
        <v>0.03</v>
      </c>
      <c r="C80" s="74">
        <v>0.03</v>
      </c>
    </row>
    <row r="81" spans="1:3">
      <c r="A81" s="73" t="s">
        <v>409</v>
      </c>
      <c r="B81" s="74">
        <v>0</v>
      </c>
      <c r="C81" s="74">
        <v>0</v>
      </c>
    </row>
    <row r="82" spans="1:3">
      <c r="A82" s="73" t="s">
        <v>410</v>
      </c>
      <c r="B82" s="74">
        <v>0</v>
      </c>
      <c r="C82" s="74">
        <v>0</v>
      </c>
    </row>
    <row r="83" spans="1:3">
      <c r="A83" s="73" t="s">
        <v>411</v>
      </c>
      <c r="B83" s="74">
        <v>0</v>
      </c>
      <c r="C83" s="74">
        <v>0</v>
      </c>
    </row>
    <row r="84" spans="1:3">
      <c r="A84" s="73" t="s">
        <v>412</v>
      </c>
      <c r="B84" s="74">
        <v>0</v>
      </c>
      <c r="C84" s="74">
        <v>0</v>
      </c>
    </row>
    <row r="85" spans="1:3">
      <c r="A85" s="73" t="s">
        <v>413</v>
      </c>
      <c r="B85" s="74">
        <v>0</v>
      </c>
      <c r="C85" s="74">
        <v>0</v>
      </c>
    </row>
    <row r="86" spans="1:3">
      <c r="A86" s="73" t="s">
        <v>414</v>
      </c>
      <c r="B86" s="74">
        <v>0</v>
      </c>
      <c r="C86" s="74">
        <v>0</v>
      </c>
    </row>
    <row r="87" spans="1:3">
      <c r="A87" s="73" t="s">
        <v>415</v>
      </c>
      <c r="B87" s="74">
        <v>3.9699999999999999E-2</v>
      </c>
      <c r="C87" s="74">
        <v>3.9699999999999999E-2</v>
      </c>
    </row>
    <row r="88" spans="1:3">
      <c r="A88" s="73" t="s">
        <v>416</v>
      </c>
      <c r="B88" s="74">
        <v>9.4600000000000004E-2</v>
      </c>
      <c r="C88" s="74">
        <v>9.4600000000000004E-2</v>
      </c>
    </row>
    <row r="89" spans="1:3">
      <c r="A89" s="73" t="s">
        <v>417</v>
      </c>
      <c r="B89" s="74">
        <v>1.7299999999999999E-2</v>
      </c>
      <c r="C89" s="74">
        <v>1.7299999999999999E-2</v>
      </c>
    </row>
    <row r="90" spans="1:3">
      <c r="A90" s="60" t="s">
        <v>418</v>
      </c>
      <c r="B90" s="75"/>
      <c r="C90" s="76"/>
    </row>
    <row r="91" spans="1:3">
      <c r="A91" s="60" t="s">
        <v>419</v>
      </c>
      <c r="B91" s="75"/>
      <c r="C91" s="76"/>
    </row>
    <row r="92" spans="1:3">
      <c r="A92" s="73" t="s">
        <v>420</v>
      </c>
      <c r="B92" s="74">
        <v>1.9699999999999999E-2</v>
      </c>
      <c r="C92" s="74">
        <v>1.9699999999999999E-2</v>
      </c>
    </row>
    <row r="93" spans="1:3">
      <c r="A93" s="73" t="s">
        <v>421</v>
      </c>
      <c r="B93" s="74">
        <v>2.3099999999999999E-2</v>
      </c>
      <c r="C93" s="74">
        <v>2.3099999999999999E-2</v>
      </c>
    </row>
    <row r="94" spans="1:3">
      <c r="A94" s="73" t="s">
        <v>422</v>
      </c>
      <c r="B94" s="74">
        <v>2.9899999999999999E-2</v>
      </c>
      <c r="C94" s="74">
        <v>2.9899999999999999E-2</v>
      </c>
    </row>
    <row r="95" spans="1:3">
      <c r="A95" s="73" t="s">
        <v>423</v>
      </c>
      <c r="B95" s="74">
        <v>0.1406</v>
      </c>
      <c r="C95" s="74">
        <v>0.1406</v>
      </c>
    </row>
    <row r="96" spans="1:3">
      <c r="A96" s="60" t="s">
        <v>424</v>
      </c>
      <c r="B96" s="75"/>
      <c r="C96" s="76"/>
    </row>
    <row r="97" spans="1:3">
      <c r="A97" s="73" t="s">
        <v>425</v>
      </c>
      <c r="B97" s="74">
        <v>0.5675</v>
      </c>
      <c r="C97" s="74">
        <v>0.5675</v>
      </c>
    </row>
    <row r="98" spans="1:3">
      <c r="A98" s="73" t="s">
        <v>426</v>
      </c>
      <c r="B98" s="74">
        <v>4.9399999999999999E-2</v>
      </c>
      <c r="C98" s="74">
        <v>4.9399999999999999E-2</v>
      </c>
    </row>
    <row r="99" spans="1:3">
      <c r="A99" s="73" t="s">
        <v>427</v>
      </c>
      <c r="B99" s="74">
        <v>0.3831</v>
      </c>
      <c r="C99" s="74">
        <v>0.3831</v>
      </c>
    </row>
    <row r="100" spans="1:3">
      <c r="A100" s="73" t="s">
        <v>428</v>
      </c>
      <c r="B100" s="74">
        <v>0.27250000000000002</v>
      </c>
      <c r="C100" s="74">
        <v>0.27250000000000002</v>
      </c>
    </row>
    <row r="101" spans="1:3">
      <c r="A101" s="60" t="s">
        <v>429</v>
      </c>
      <c r="B101" s="75"/>
      <c r="C101" s="76"/>
    </row>
    <row r="102" spans="1:3">
      <c r="A102" s="59" t="s">
        <v>430</v>
      </c>
      <c r="B102" s="74">
        <v>2.69E-2</v>
      </c>
      <c r="C102" s="74">
        <v>2.69E-2</v>
      </c>
    </row>
    <row r="103" spans="1:3">
      <c r="A103" s="59" t="s">
        <v>431</v>
      </c>
      <c r="B103" s="74">
        <v>2.2700000000000001E-2</v>
      </c>
      <c r="C103" s="74">
        <v>2.2700000000000001E-2</v>
      </c>
    </row>
    <row r="104" spans="1:3">
      <c r="A104" s="46" t="s">
        <v>432</v>
      </c>
      <c r="B104" s="74">
        <v>3.2399999999999998E-2</v>
      </c>
      <c r="C104" s="74">
        <v>3.2399999999999998E-2</v>
      </c>
    </row>
    <row r="105" spans="1:3">
      <c r="A105" s="46" t="s">
        <v>433</v>
      </c>
      <c r="B105" s="74">
        <v>6.6699999999999995E-2</v>
      </c>
      <c r="C105" s="74">
        <v>6.6699999999999995E-2</v>
      </c>
    </row>
    <row r="106" spans="1:3">
      <c r="A106" s="46" t="s">
        <v>434</v>
      </c>
      <c r="B106" s="74">
        <v>-3.4299999999999997E-2</v>
      </c>
      <c r="C106" s="74">
        <v>-3.4299999999999997E-2</v>
      </c>
    </row>
    <row r="107" spans="1:3">
      <c r="A107" s="46" t="s">
        <v>435</v>
      </c>
      <c r="B107" s="74">
        <v>-9.7000000000000003E-3</v>
      </c>
      <c r="C107" s="74">
        <v>-9.7000000000000003E-3</v>
      </c>
    </row>
    <row r="108" spans="1:3">
      <c r="A108" s="46" t="s">
        <v>436</v>
      </c>
      <c r="B108" s="74">
        <v>4.3E-3</v>
      </c>
      <c r="C108" s="74">
        <v>4.3E-3</v>
      </c>
    </row>
    <row r="109" spans="1:3">
      <c r="A109" s="60" t="s">
        <v>437</v>
      </c>
      <c r="B109" s="75"/>
      <c r="C109" s="76"/>
    </row>
    <row r="110" spans="1:3">
      <c r="A110" s="46" t="s">
        <v>430</v>
      </c>
      <c r="B110" s="74">
        <v>2.69E-2</v>
      </c>
      <c r="C110" s="74">
        <v>2.69E-2</v>
      </c>
    </row>
    <row r="111" spans="1:3">
      <c r="A111" s="46" t="s">
        <v>438</v>
      </c>
      <c r="B111" s="74">
        <v>-7.0000000000000001E-3</v>
      </c>
      <c r="C111" s="74">
        <v>-7.0000000000000001E-3</v>
      </c>
    </row>
    <row r="112" spans="1:3">
      <c r="A112" s="46" t="s">
        <v>439</v>
      </c>
      <c r="B112" s="74">
        <v>-1.9699999999999999E-2</v>
      </c>
      <c r="C112" s="74">
        <v>-1.9699999999999999E-2</v>
      </c>
    </row>
    <row r="113" spans="1:3">
      <c r="A113" s="46" t="s">
        <v>440</v>
      </c>
      <c r="B113" s="74">
        <v>0</v>
      </c>
      <c r="C113" s="74">
        <v>0</v>
      </c>
    </row>
    <row r="114" spans="1:3">
      <c r="A114" s="46" t="s">
        <v>441</v>
      </c>
      <c r="B114" s="74">
        <v>6.9999999999999999E-4</v>
      </c>
      <c r="C114" s="74">
        <v>6.9999999999999999E-4</v>
      </c>
    </row>
    <row r="115" spans="1:3">
      <c r="A115" s="46" t="s">
        <v>442</v>
      </c>
      <c r="B115" s="74">
        <v>0</v>
      </c>
      <c r="C115" s="74">
        <v>0</v>
      </c>
    </row>
    <row r="116" spans="1:3">
      <c r="A116" s="23" t="s">
        <v>443</v>
      </c>
      <c r="B116" s="77">
        <v>8.9999999999999998E-4</v>
      </c>
      <c r="C116" s="77">
        <v>8.9999999999999998E-4</v>
      </c>
    </row>
    <row r="117" spans="1:3" ht="3.75" customHeight="1" thickBot="1">
      <c r="A117" s="78"/>
      <c r="B117" s="80"/>
      <c r="C117" s="80"/>
    </row>
    <row r="118" spans="1:3" ht="15.75" thickTop="1">
      <c r="A118" s="775" t="s">
        <v>444</v>
      </c>
      <c r="B118" s="775"/>
      <c r="C118" s="775"/>
    </row>
    <row r="119" spans="1:3">
      <c r="A119" s="801" t="s">
        <v>445</v>
      </c>
      <c r="B119" s="801"/>
      <c r="C119" s="801"/>
    </row>
    <row r="120" spans="1:3">
      <c r="A120" s="801" t="s">
        <v>446</v>
      </c>
      <c r="B120" s="801"/>
      <c r="C120" s="801"/>
    </row>
    <row r="121" spans="1:3">
      <c r="A121" s="801" t="s">
        <v>447</v>
      </c>
      <c r="B121" s="801"/>
      <c r="C121" s="801"/>
    </row>
    <row r="122" spans="1:3">
      <c r="A122" s="801" t="s">
        <v>976</v>
      </c>
      <c r="B122" s="801"/>
      <c r="C122" s="801"/>
    </row>
    <row r="123" spans="1:3" ht="30" customHeight="1">
      <c r="A123" s="745" t="s">
        <v>449</v>
      </c>
      <c r="B123" s="745"/>
      <c r="C123" s="745"/>
    </row>
    <row r="124" spans="1:3">
      <c r="A124" s="801" t="s">
        <v>450</v>
      </c>
      <c r="B124" s="801"/>
      <c r="C124" s="801"/>
    </row>
    <row r="125" spans="1:3" ht="30" customHeight="1">
      <c r="A125" s="745" t="s">
        <v>451</v>
      </c>
      <c r="B125" s="745"/>
      <c r="C125" s="745"/>
    </row>
    <row r="126" spans="1:3">
      <c r="A126" s="48"/>
      <c r="B126" s="45"/>
      <c r="C126" s="45"/>
    </row>
  </sheetData>
  <mergeCells count="17">
    <mergeCell ref="A120:C120"/>
    <mergeCell ref="A1:C1"/>
    <mergeCell ref="A2:C2"/>
    <mergeCell ref="A3:C3"/>
    <mergeCell ref="A51:C51"/>
    <mergeCell ref="A52:C52"/>
    <mergeCell ref="A53:C53"/>
    <mergeCell ref="A54:C54"/>
    <mergeCell ref="A55:C55"/>
    <mergeCell ref="A56:C56"/>
    <mergeCell ref="A118:C118"/>
    <mergeCell ref="A119:C119"/>
    <mergeCell ref="A121:C121"/>
    <mergeCell ref="A122:C122"/>
    <mergeCell ref="A123:C123"/>
    <mergeCell ref="A124:C124"/>
    <mergeCell ref="A125:C125"/>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AA85"/>
  <sheetViews>
    <sheetView zoomScaleNormal="100" workbookViewId="0">
      <selection activeCell="E11" sqref="E11"/>
    </sheetView>
  </sheetViews>
  <sheetFormatPr baseColWidth="10" defaultColWidth="9.140625" defaultRowHeight="18"/>
  <cols>
    <col min="1" max="1" width="89.85546875" style="82" bestFit="1" customWidth="1"/>
    <col min="2" max="9" width="10.7109375" style="82" bestFit="1" customWidth="1"/>
    <col min="10" max="11" width="10.7109375" style="82" customWidth="1"/>
    <col min="12" max="12" width="10.7109375" style="100" bestFit="1" customWidth="1"/>
    <col min="13" max="256" width="11.42578125" style="82" customWidth="1"/>
    <col min="257" max="257" width="89.85546875" style="82" bestFit="1" customWidth="1"/>
    <col min="258" max="265" width="10.7109375" style="82" bestFit="1" customWidth="1"/>
    <col min="266" max="267" width="10.7109375" style="82" customWidth="1"/>
    <col min="268" max="268" width="10.7109375" style="82" bestFit="1" customWidth="1"/>
    <col min="269" max="512" width="11.42578125" style="82" customWidth="1"/>
    <col min="513" max="513" width="89.85546875" style="82" bestFit="1" customWidth="1"/>
    <col min="514" max="521" width="10.7109375" style="82" bestFit="1" customWidth="1"/>
    <col min="522" max="523" width="10.7109375" style="82" customWidth="1"/>
    <col min="524" max="524" width="10.7109375" style="82" bestFit="1" customWidth="1"/>
    <col min="525" max="768" width="11.42578125" style="82" customWidth="1"/>
    <col min="769" max="769" width="89.85546875" style="82" bestFit="1" customWidth="1"/>
    <col min="770" max="777" width="10.7109375" style="82" bestFit="1" customWidth="1"/>
    <col min="778" max="779" width="10.7109375" style="82" customWidth="1"/>
    <col min="780" max="780" width="10.7109375" style="82" bestFit="1" customWidth="1"/>
    <col min="781" max="1024" width="11.42578125" style="82" customWidth="1"/>
    <col min="1025" max="1025" width="89.85546875" style="82" bestFit="1" customWidth="1"/>
    <col min="1026" max="1033" width="10.7109375" style="82" bestFit="1" customWidth="1"/>
    <col min="1034" max="1035" width="10.7109375" style="82" customWidth="1"/>
    <col min="1036" max="1036" width="10.7109375" style="82" bestFit="1" customWidth="1"/>
    <col min="1037" max="1280" width="11.42578125" style="82" customWidth="1"/>
    <col min="1281" max="1281" width="89.85546875" style="82" bestFit="1" customWidth="1"/>
    <col min="1282" max="1289" width="10.7109375" style="82" bestFit="1" customWidth="1"/>
    <col min="1290" max="1291" width="10.7109375" style="82" customWidth="1"/>
    <col min="1292" max="1292" width="10.7109375" style="82" bestFit="1" customWidth="1"/>
    <col min="1293" max="1536" width="11.42578125" style="82" customWidth="1"/>
    <col min="1537" max="1537" width="89.85546875" style="82" bestFit="1" customWidth="1"/>
    <col min="1538" max="1545" width="10.7109375" style="82" bestFit="1" customWidth="1"/>
    <col min="1546" max="1547" width="10.7109375" style="82" customWidth="1"/>
    <col min="1548" max="1548" width="10.7109375" style="82" bestFit="1" customWidth="1"/>
    <col min="1549" max="1792" width="11.42578125" style="82" customWidth="1"/>
    <col min="1793" max="1793" width="89.85546875" style="82" bestFit="1" customWidth="1"/>
    <col min="1794" max="1801" width="10.7109375" style="82" bestFit="1" customWidth="1"/>
    <col min="1802" max="1803" width="10.7109375" style="82" customWidth="1"/>
    <col min="1804" max="1804" width="10.7109375" style="82" bestFit="1" customWidth="1"/>
    <col min="1805" max="2048" width="11.42578125" style="82" customWidth="1"/>
    <col min="2049" max="2049" width="89.85546875" style="82" bestFit="1" customWidth="1"/>
    <col min="2050" max="2057" width="10.7109375" style="82" bestFit="1" customWidth="1"/>
    <col min="2058" max="2059" width="10.7109375" style="82" customWidth="1"/>
    <col min="2060" max="2060" width="10.7109375" style="82" bestFit="1" customWidth="1"/>
    <col min="2061" max="2304" width="11.42578125" style="82" customWidth="1"/>
    <col min="2305" max="2305" width="89.85546875" style="82" bestFit="1" customWidth="1"/>
    <col min="2306" max="2313" width="10.7109375" style="82" bestFit="1" customWidth="1"/>
    <col min="2314" max="2315" width="10.7109375" style="82" customWidth="1"/>
    <col min="2316" max="2316" width="10.7109375" style="82" bestFit="1" customWidth="1"/>
    <col min="2317" max="2560" width="11.42578125" style="82" customWidth="1"/>
    <col min="2561" max="2561" width="89.85546875" style="82" bestFit="1" customWidth="1"/>
    <col min="2562" max="2569" width="10.7109375" style="82" bestFit="1" customWidth="1"/>
    <col min="2570" max="2571" width="10.7109375" style="82" customWidth="1"/>
    <col min="2572" max="2572" width="10.7109375" style="82" bestFit="1" customWidth="1"/>
    <col min="2573" max="2816" width="11.42578125" style="82" customWidth="1"/>
    <col min="2817" max="2817" width="89.85546875" style="82" bestFit="1" customWidth="1"/>
    <col min="2818" max="2825" width="10.7109375" style="82" bestFit="1" customWidth="1"/>
    <col min="2826" max="2827" width="10.7109375" style="82" customWidth="1"/>
    <col min="2828" max="2828" width="10.7109375" style="82" bestFit="1" customWidth="1"/>
    <col min="2829" max="3072" width="11.42578125" style="82" customWidth="1"/>
    <col min="3073" max="3073" width="89.85546875" style="82" bestFit="1" customWidth="1"/>
    <col min="3074" max="3081" width="10.7109375" style="82" bestFit="1" customWidth="1"/>
    <col min="3082" max="3083" width="10.7109375" style="82" customWidth="1"/>
    <col min="3084" max="3084" width="10.7109375" style="82" bestFit="1" customWidth="1"/>
    <col min="3085" max="3328" width="11.42578125" style="82" customWidth="1"/>
    <col min="3329" max="3329" width="89.85546875" style="82" bestFit="1" customWidth="1"/>
    <col min="3330" max="3337" width="10.7109375" style="82" bestFit="1" customWidth="1"/>
    <col min="3338" max="3339" width="10.7109375" style="82" customWidth="1"/>
    <col min="3340" max="3340" width="10.7109375" style="82" bestFit="1" customWidth="1"/>
    <col min="3341" max="3584" width="11.42578125" style="82" customWidth="1"/>
    <col min="3585" max="3585" width="89.85546875" style="82" bestFit="1" customWidth="1"/>
    <col min="3586" max="3593" width="10.7109375" style="82" bestFit="1" customWidth="1"/>
    <col min="3594" max="3595" width="10.7109375" style="82" customWidth="1"/>
    <col min="3596" max="3596" width="10.7109375" style="82" bestFit="1" customWidth="1"/>
    <col min="3597" max="3840" width="11.42578125" style="82" customWidth="1"/>
    <col min="3841" max="3841" width="89.85546875" style="82" bestFit="1" customWidth="1"/>
    <col min="3842" max="3849" width="10.7109375" style="82" bestFit="1" customWidth="1"/>
    <col min="3850" max="3851" width="10.7109375" style="82" customWidth="1"/>
    <col min="3852" max="3852" width="10.7109375" style="82" bestFit="1" customWidth="1"/>
    <col min="3853" max="4096" width="11.42578125" style="82" customWidth="1"/>
    <col min="4097" max="4097" width="89.85546875" style="82" bestFit="1" customWidth="1"/>
    <col min="4098" max="4105" width="10.7109375" style="82" bestFit="1" customWidth="1"/>
    <col min="4106" max="4107" width="10.7109375" style="82" customWidth="1"/>
    <col min="4108" max="4108" width="10.7109375" style="82" bestFit="1" customWidth="1"/>
    <col min="4109" max="4352" width="11.42578125" style="82" customWidth="1"/>
    <col min="4353" max="4353" width="89.85546875" style="82" bestFit="1" customWidth="1"/>
    <col min="4354" max="4361" width="10.7109375" style="82" bestFit="1" customWidth="1"/>
    <col min="4362" max="4363" width="10.7109375" style="82" customWidth="1"/>
    <col min="4364" max="4364" width="10.7109375" style="82" bestFit="1" customWidth="1"/>
    <col min="4365" max="4608" width="11.42578125" style="82" customWidth="1"/>
    <col min="4609" max="4609" width="89.85546875" style="82" bestFit="1" customWidth="1"/>
    <col min="4610" max="4617" width="10.7109375" style="82" bestFit="1" customWidth="1"/>
    <col min="4618" max="4619" width="10.7109375" style="82" customWidth="1"/>
    <col min="4620" max="4620" width="10.7109375" style="82" bestFit="1" customWidth="1"/>
    <col min="4621" max="4864" width="11.42578125" style="82" customWidth="1"/>
    <col min="4865" max="4865" width="89.85546875" style="82" bestFit="1" customWidth="1"/>
    <col min="4866" max="4873" width="10.7109375" style="82" bestFit="1" customWidth="1"/>
    <col min="4874" max="4875" width="10.7109375" style="82" customWidth="1"/>
    <col min="4876" max="4876" width="10.7109375" style="82" bestFit="1" customWidth="1"/>
    <col min="4877" max="5120" width="11.42578125" style="82" customWidth="1"/>
    <col min="5121" max="5121" width="89.85546875" style="82" bestFit="1" customWidth="1"/>
    <col min="5122" max="5129" width="10.7109375" style="82" bestFit="1" customWidth="1"/>
    <col min="5130" max="5131" width="10.7109375" style="82" customWidth="1"/>
    <col min="5132" max="5132" width="10.7109375" style="82" bestFit="1" customWidth="1"/>
    <col min="5133" max="5376" width="11.42578125" style="82" customWidth="1"/>
    <col min="5377" max="5377" width="89.85546875" style="82" bestFit="1" customWidth="1"/>
    <col min="5378" max="5385" width="10.7109375" style="82" bestFit="1" customWidth="1"/>
    <col min="5386" max="5387" width="10.7109375" style="82" customWidth="1"/>
    <col min="5388" max="5388" width="10.7109375" style="82" bestFit="1" customWidth="1"/>
    <col min="5389" max="5632" width="11.42578125" style="82" customWidth="1"/>
    <col min="5633" max="5633" width="89.85546875" style="82" bestFit="1" customWidth="1"/>
    <col min="5634" max="5641" width="10.7109375" style="82" bestFit="1" customWidth="1"/>
    <col min="5642" max="5643" width="10.7109375" style="82" customWidth="1"/>
    <col min="5644" max="5644" width="10.7109375" style="82" bestFit="1" customWidth="1"/>
    <col min="5645" max="5888" width="11.42578125" style="82" customWidth="1"/>
    <col min="5889" max="5889" width="89.85546875" style="82" bestFit="1" customWidth="1"/>
    <col min="5890" max="5897" width="10.7109375" style="82" bestFit="1" customWidth="1"/>
    <col min="5898" max="5899" width="10.7109375" style="82" customWidth="1"/>
    <col min="5900" max="5900" width="10.7109375" style="82" bestFit="1" customWidth="1"/>
    <col min="5901" max="6144" width="11.42578125" style="82" customWidth="1"/>
    <col min="6145" max="6145" width="89.85546875" style="82" bestFit="1" customWidth="1"/>
    <col min="6146" max="6153" width="10.7109375" style="82" bestFit="1" customWidth="1"/>
    <col min="6154" max="6155" width="10.7109375" style="82" customWidth="1"/>
    <col min="6156" max="6156" width="10.7109375" style="82" bestFit="1" customWidth="1"/>
    <col min="6157" max="6400" width="11.42578125" style="82" customWidth="1"/>
    <col min="6401" max="6401" width="89.85546875" style="82" bestFit="1" customWidth="1"/>
    <col min="6402" max="6409" width="10.7109375" style="82" bestFit="1" customWidth="1"/>
    <col min="6410" max="6411" width="10.7109375" style="82" customWidth="1"/>
    <col min="6412" max="6412" width="10.7109375" style="82" bestFit="1" customWidth="1"/>
    <col min="6413" max="6656" width="11.42578125" style="82" customWidth="1"/>
    <col min="6657" max="6657" width="89.85546875" style="82" bestFit="1" customWidth="1"/>
    <col min="6658" max="6665" width="10.7109375" style="82" bestFit="1" customWidth="1"/>
    <col min="6666" max="6667" width="10.7109375" style="82" customWidth="1"/>
    <col min="6668" max="6668" width="10.7109375" style="82" bestFit="1" customWidth="1"/>
    <col min="6669" max="6912" width="11.42578125" style="82" customWidth="1"/>
    <col min="6913" max="6913" width="89.85546875" style="82" bestFit="1" customWidth="1"/>
    <col min="6914" max="6921" width="10.7109375" style="82" bestFit="1" customWidth="1"/>
    <col min="6922" max="6923" width="10.7109375" style="82" customWidth="1"/>
    <col min="6924" max="6924" width="10.7109375" style="82" bestFit="1" customWidth="1"/>
    <col min="6925" max="7168" width="11.42578125" style="82" customWidth="1"/>
    <col min="7169" max="7169" width="89.85546875" style="82" bestFit="1" customWidth="1"/>
    <col min="7170" max="7177" width="10.7109375" style="82" bestFit="1" customWidth="1"/>
    <col min="7178" max="7179" width="10.7109375" style="82" customWidth="1"/>
    <col min="7180" max="7180" width="10.7109375" style="82" bestFit="1" customWidth="1"/>
    <col min="7181" max="7424" width="11.42578125" style="82" customWidth="1"/>
    <col min="7425" max="7425" width="89.85546875" style="82" bestFit="1" customWidth="1"/>
    <col min="7426" max="7433" width="10.7109375" style="82" bestFit="1" customWidth="1"/>
    <col min="7434" max="7435" width="10.7109375" style="82" customWidth="1"/>
    <col min="7436" max="7436" width="10.7109375" style="82" bestFit="1" customWidth="1"/>
    <col min="7437" max="7680" width="11.42578125" style="82" customWidth="1"/>
    <col min="7681" max="7681" width="89.85546875" style="82" bestFit="1" customWidth="1"/>
    <col min="7682" max="7689" width="10.7109375" style="82" bestFit="1" customWidth="1"/>
    <col min="7690" max="7691" width="10.7109375" style="82" customWidth="1"/>
    <col min="7692" max="7692" width="10.7109375" style="82" bestFit="1" customWidth="1"/>
    <col min="7693" max="7936" width="11.42578125" style="82" customWidth="1"/>
    <col min="7937" max="7937" width="89.85546875" style="82" bestFit="1" customWidth="1"/>
    <col min="7938" max="7945" width="10.7109375" style="82" bestFit="1" customWidth="1"/>
    <col min="7946" max="7947" width="10.7109375" style="82" customWidth="1"/>
    <col min="7948" max="7948" width="10.7109375" style="82" bestFit="1" customWidth="1"/>
    <col min="7949" max="8192" width="11.42578125" style="82" customWidth="1"/>
    <col min="8193" max="8193" width="89.85546875" style="82" bestFit="1" customWidth="1"/>
    <col min="8194" max="8201" width="10.7109375" style="82" bestFit="1" customWidth="1"/>
    <col min="8202" max="8203" width="10.7109375" style="82" customWidth="1"/>
    <col min="8204" max="8204" width="10.7109375" style="82" bestFit="1" customWidth="1"/>
    <col min="8205" max="8448" width="11.42578125" style="82" customWidth="1"/>
    <col min="8449" max="8449" width="89.85546875" style="82" bestFit="1" customWidth="1"/>
    <col min="8450" max="8457" width="10.7109375" style="82" bestFit="1" customWidth="1"/>
    <col min="8458" max="8459" width="10.7109375" style="82" customWidth="1"/>
    <col min="8460" max="8460" width="10.7109375" style="82" bestFit="1" customWidth="1"/>
    <col min="8461" max="8704" width="11.42578125" style="82" customWidth="1"/>
    <col min="8705" max="8705" width="89.85546875" style="82" bestFit="1" customWidth="1"/>
    <col min="8706" max="8713" width="10.7109375" style="82" bestFit="1" customWidth="1"/>
    <col min="8714" max="8715" width="10.7109375" style="82" customWidth="1"/>
    <col min="8716" max="8716" width="10.7109375" style="82" bestFit="1" customWidth="1"/>
    <col min="8717" max="8960" width="11.42578125" style="82" customWidth="1"/>
    <col min="8961" max="8961" width="89.85546875" style="82" bestFit="1" customWidth="1"/>
    <col min="8962" max="8969" width="10.7109375" style="82" bestFit="1" customWidth="1"/>
    <col min="8970" max="8971" width="10.7109375" style="82" customWidth="1"/>
    <col min="8972" max="8972" width="10.7109375" style="82" bestFit="1" customWidth="1"/>
    <col min="8973" max="9216" width="11.42578125" style="82" customWidth="1"/>
    <col min="9217" max="9217" width="89.85546875" style="82" bestFit="1" customWidth="1"/>
    <col min="9218" max="9225" width="10.7109375" style="82" bestFit="1" customWidth="1"/>
    <col min="9226" max="9227" width="10.7109375" style="82" customWidth="1"/>
    <col min="9228" max="9228" width="10.7109375" style="82" bestFit="1" customWidth="1"/>
    <col min="9229" max="9472" width="11.42578125" style="82" customWidth="1"/>
    <col min="9473" max="9473" width="89.85546875" style="82" bestFit="1" customWidth="1"/>
    <col min="9474" max="9481" width="10.7109375" style="82" bestFit="1" customWidth="1"/>
    <col min="9482" max="9483" width="10.7109375" style="82" customWidth="1"/>
    <col min="9484" max="9484" width="10.7109375" style="82" bestFit="1" customWidth="1"/>
    <col min="9485" max="9728" width="11.42578125" style="82" customWidth="1"/>
    <col min="9729" max="9729" width="89.85546875" style="82" bestFit="1" customWidth="1"/>
    <col min="9730" max="9737" width="10.7109375" style="82" bestFit="1" customWidth="1"/>
    <col min="9738" max="9739" width="10.7109375" style="82" customWidth="1"/>
    <col min="9740" max="9740" width="10.7109375" style="82" bestFit="1" customWidth="1"/>
    <col min="9741" max="9984" width="11.42578125" style="82" customWidth="1"/>
    <col min="9985" max="9985" width="89.85546875" style="82" bestFit="1" customWidth="1"/>
    <col min="9986" max="9993" width="10.7109375" style="82" bestFit="1" customWidth="1"/>
    <col min="9994" max="9995" width="10.7109375" style="82" customWidth="1"/>
    <col min="9996" max="9996" width="10.7109375" style="82" bestFit="1" customWidth="1"/>
    <col min="9997" max="10240" width="11.42578125" style="82" customWidth="1"/>
    <col min="10241" max="10241" width="89.85546875" style="82" bestFit="1" customWidth="1"/>
    <col min="10242" max="10249" width="10.7109375" style="82" bestFit="1" customWidth="1"/>
    <col min="10250" max="10251" width="10.7109375" style="82" customWidth="1"/>
    <col min="10252" max="10252" width="10.7109375" style="82" bestFit="1" customWidth="1"/>
    <col min="10253" max="10496" width="11.42578125" style="82" customWidth="1"/>
    <col min="10497" max="10497" width="89.85546875" style="82" bestFit="1" customWidth="1"/>
    <col min="10498" max="10505" width="10.7109375" style="82" bestFit="1" customWidth="1"/>
    <col min="10506" max="10507" width="10.7109375" style="82" customWidth="1"/>
    <col min="10508" max="10508" width="10.7109375" style="82" bestFit="1" customWidth="1"/>
    <col min="10509" max="10752" width="11.42578125" style="82" customWidth="1"/>
    <col min="10753" max="10753" width="89.85546875" style="82" bestFit="1" customWidth="1"/>
    <col min="10754" max="10761" width="10.7109375" style="82" bestFit="1" customWidth="1"/>
    <col min="10762" max="10763" width="10.7109375" style="82" customWidth="1"/>
    <col min="10764" max="10764" width="10.7109375" style="82" bestFit="1" customWidth="1"/>
    <col min="10765" max="11008" width="11.42578125" style="82" customWidth="1"/>
    <col min="11009" max="11009" width="89.85546875" style="82" bestFit="1" customWidth="1"/>
    <col min="11010" max="11017" width="10.7109375" style="82" bestFit="1" customWidth="1"/>
    <col min="11018" max="11019" width="10.7109375" style="82" customWidth="1"/>
    <col min="11020" max="11020" width="10.7109375" style="82" bestFit="1" customWidth="1"/>
    <col min="11021" max="11264" width="11.42578125" style="82" customWidth="1"/>
    <col min="11265" max="11265" width="89.85546875" style="82" bestFit="1" customWidth="1"/>
    <col min="11266" max="11273" width="10.7109375" style="82" bestFit="1" customWidth="1"/>
    <col min="11274" max="11275" width="10.7109375" style="82" customWidth="1"/>
    <col min="11276" max="11276" width="10.7109375" style="82" bestFit="1" customWidth="1"/>
    <col min="11277" max="11520" width="11.42578125" style="82" customWidth="1"/>
    <col min="11521" max="11521" width="89.85546875" style="82" bestFit="1" customWidth="1"/>
    <col min="11522" max="11529" width="10.7109375" style="82" bestFit="1" customWidth="1"/>
    <col min="11530" max="11531" width="10.7109375" style="82" customWidth="1"/>
    <col min="11532" max="11532" width="10.7109375" style="82" bestFit="1" customWidth="1"/>
    <col min="11533" max="11776" width="11.42578125" style="82" customWidth="1"/>
    <col min="11777" max="11777" width="89.85546875" style="82" bestFit="1" customWidth="1"/>
    <col min="11778" max="11785" width="10.7109375" style="82" bestFit="1" customWidth="1"/>
    <col min="11786" max="11787" width="10.7109375" style="82" customWidth="1"/>
    <col min="11788" max="11788" width="10.7109375" style="82" bestFit="1" customWidth="1"/>
    <col min="11789" max="12032" width="11.42578125" style="82" customWidth="1"/>
    <col min="12033" max="12033" width="89.85546875" style="82" bestFit="1" customWidth="1"/>
    <col min="12034" max="12041" width="10.7109375" style="82" bestFit="1" customWidth="1"/>
    <col min="12042" max="12043" width="10.7109375" style="82" customWidth="1"/>
    <col min="12044" max="12044" width="10.7109375" style="82" bestFit="1" customWidth="1"/>
    <col min="12045" max="12288" width="11.42578125" style="82" customWidth="1"/>
    <col min="12289" max="12289" width="89.85546875" style="82" bestFit="1" customWidth="1"/>
    <col min="12290" max="12297" width="10.7109375" style="82" bestFit="1" customWidth="1"/>
    <col min="12298" max="12299" width="10.7109375" style="82" customWidth="1"/>
    <col min="12300" max="12300" width="10.7109375" style="82" bestFit="1" customWidth="1"/>
    <col min="12301" max="12544" width="11.42578125" style="82" customWidth="1"/>
    <col min="12545" max="12545" width="89.85546875" style="82" bestFit="1" customWidth="1"/>
    <col min="12546" max="12553" width="10.7109375" style="82" bestFit="1" customWidth="1"/>
    <col min="12554" max="12555" width="10.7109375" style="82" customWidth="1"/>
    <col min="12556" max="12556" width="10.7109375" style="82" bestFit="1" customWidth="1"/>
    <col min="12557" max="12800" width="11.42578125" style="82" customWidth="1"/>
    <col min="12801" max="12801" width="89.85546875" style="82" bestFit="1" customWidth="1"/>
    <col min="12802" max="12809" width="10.7109375" style="82" bestFit="1" customWidth="1"/>
    <col min="12810" max="12811" width="10.7109375" style="82" customWidth="1"/>
    <col min="12812" max="12812" width="10.7109375" style="82" bestFit="1" customWidth="1"/>
    <col min="12813" max="13056" width="11.42578125" style="82" customWidth="1"/>
    <col min="13057" max="13057" width="89.85546875" style="82" bestFit="1" customWidth="1"/>
    <col min="13058" max="13065" width="10.7109375" style="82" bestFit="1" customWidth="1"/>
    <col min="13066" max="13067" width="10.7109375" style="82" customWidth="1"/>
    <col min="13068" max="13068" width="10.7109375" style="82" bestFit="1" customWidth="1"/>
    <col min="13069" max="13312" width="11.42578125" style="82" customWidth="1"/>
    <col min="13313" max="13313" width="89.85546875" style="82" bestFit="1" customWidth="1"/>
    <col min="13314" max="13321" width="10.7109375" style="82" bestFit="1" customWidth="1"/>
    <col min="13322" max="13323" width="10.7109375" style="82" customWidth="1"/>
    <col min="13324" max="13324" width="10.7109375" style="82" bestFit="1" customWidth="1"/>
    <col min="13325" max="13568" width="11.42578125" style="82" customWidth="1"/>
    <col min="13569" max="13569" width="89.85546875" style="82" bestFit="1" customWidth="1"/>
    <col min="13570" max="13577" width="10.7109375" style="82" bestFit="1" customWidth="1"/>
    <col min="13578" max="13579" width="10.7109375" style="82" customWidth="1"/>
    <col min="13580" max="13580" width="10.7109375" style="82" bestFit="1" customWidth="1"/>
    <col min="13581" max="13824" width="11.42578125" style="82" customWidth="1"/>
    <col min="13825" max="13825" width="89.85546875" style="82" bestFit="1" customWidth="1"/>
    <col min="13826" max="13833" width="10.7109375" style="82" bestFit="1" customWidth="1"/>
    <col min="13834" max="13835" width="10.7109375" style="82" customWidth="1"/>
    <col min="13836" max="13836" width="10.7109375" style="82" bestFit="1" customWidth="1"/>
    <col min="13837" max="14080" width="11.42578125" style="82" customWidth="1"/>
    <col min="14081" max="14081" width="89.85546875" style="82" bestFit="1" customWidth="1"/>
    <col min="14082" max="14089" width="10.7109375" style="82" bestFit="1" customWidth="1"/>
    <col min="14090" max="14091" width="10.7109375" style="82" customWidth="1"/>
    <col min="14092" max="14092" width="10.7109375" style="82" bestFit="1" customWidth="1"/>
    <col min="14093" max="14336" width="11.42578125" style="82" customWidth="1"/>
    <col min="14337" max="14337" width="89.85546875" style="82" bestFit="1" customWidth="1"/>
    <col min="14338" max="14345" width="10.7109375" style="82" bestFit="1" customWidth="1"/>
    <col min="14346" max="14347" width="10.7109375" style="82" customWidth="1"/>
    <col min="14348" max="14348" width="10.7109375" style="82" bestFit="1" customWidth="1"/>
    <col min="14349" max="14592" width="11.42578125" style="82" customWidth="1"/>
    <col min="14593" max="14593" width="89.85546875" style="82" bestFit="1" customWidth="1"/>
    <col min="14594" max="14601" width="10.7109375" style="82" bestFit="1" customWidth="1"/>
    <col min="14602" max="14603" width="10.7109375" style="82" customWidth="1"/>
    <col min="14604" max="14604" width="10.7109375" style="82" bestFit="1" customWidth="1"/>
    <col min="14605" max="14848" width="11.42578125" style="82" customWidth="1"/>
    <col min="14849" max="14849" width="89.85546875" style="82" bestFit="1" customWidth="1"/>
    <col min="14850" max="14857" width="10.7109375" style="82" bestFit="1" customWidth="1"/>
    <col min="14858" max="14859" width="10.7109375" style="82" customWidth="1"/>
    <col min="14860" max="14860" width="10.7109375" style="82" bestFit="1" customWidth="1"/>
    <col min="14861" max="15104" width="11.42578125" style="82" customWidth="1"/>
    <col min="15105" max="15105" width="89.85546875" style="82" bestFit="1" customWidth="1"/>
    <col min="15106" max="15113" width="10.7109375" style="82" bestFit="1" customWidth="1"/>
    <col min="15114" max="15115" width="10.7109375" style="82" customWidth="1"/>
    <col min="15116" max="15116" width="10.7109375" style="82" bestFit="1" customWidth="1"/>
    <col min="15117" max="15360" width="11.42578125" style="82" customWidth="1"/>
    <col min="15361" max="15361" width="89.85546875" style="82" bestFit="1" customWidth="1"/>
    <col min="15362" max="15369" width="10.7109375" style="82" bestFit="1" customWidth="1"/>
    <col min="15370" max="15371" width="10.7109375" style="82" customWidth="1"/>
    <col min="15372" max="15372" width="10.7109375" style="82" bestFit="1" customWidth="1"/>
    <col min="15373" max="15616" width="11.42578125" style="82" customWidth="1"/>
    <col min="15617" max="15617" width="89.85546875" style="82" bestFit="1" customWidth="1"/>
    <col min="15618" max="15625" width="10.7109375" style="82" bestFit="1" customWidth="1"/>
    <col min="15626" max="15627" width="10.7109375" style="82" customWidth="1"/>
    <col min="15628" max="15628" width="10.7109375" style="82" bestFit="1" customWidth="1"/>
    <col min="15629" max="15872" width="11.42578125" style="82" customWidth="1"/>
    <col min="15873" max="15873" width="89.85546875" style="82" bestFit="1" customWidth="1"/>
    <col min="15874" max="15881" width="10.7109375" style="82" bestFit="1" customWidth="1"/>
    <col min="15882" max="15883" width="10.7109375" style="82" customWidth="1"/>
    <col min="15884" max="15884" width="10.7109375" style="82" bestFit="1" customWidth="1"/>
    <col min="15885" max="16128" width="11.42578125" style="82" customWidth="1"/>
    <col min="16129" max="16129" width="89.85546875" style="82" bestFit="1" customWidth="1"/>
    <col min="16130" max="16137" width="10.7109375" style="82" bestFit="1" customWidth="1"/>
    <col min="16138" max="16139" width="10.7109375" style="82" customWidth="1"/>
    <col min="16140" max="16140" width="10.7109375" style="82" bestFit="1" customWidth="1"/>
    <col min="16141" max="16384" width="11.42578125" style="82" customWidth="1"/>
  </cols>
  <sheetData>
    <row r="1" spans="1:27" ht="30" customHeight="1">
      <c r="A1" s="753" t="s">
        <v>891</v>
      </c>
      <c r="B1" s="753"/>
      <c r="C1" s="753"/>
      <c r="D1" s="753"/>
      <c r="E1" s="753"/>
      <c r="F1" s="753"/>
      <c r="G1" s="753"/>
      <c r="H1" s="753"/>
      <c r="I1" s="753"/>
      <c r="J1" s="753"/>
      <c r="K1" s="753"/>
      <c r="L1" s="753"/>
      <c r="M1" s="81"/>
      <c r="N1" s="81"/>
      <c r="O1" s="81"/>
      <c r="P1" s="81"/>
      <c r="Q1" s="81"/>
      <c r="R1" s="81"/>
      <c r="S1" s="81"/>
      <c r="T1" s="81"/>
      <c r="U1" s="81"/>
      <c r="V1" s="81"/>
      <c r="W1" s="81"/>
      <c r="X1" s="81"/>
      <c r="Y1" s="81"/>
      <c r="Z1" s="81"/>
      <c r="AA1" s="81"/>
    </row>
    <row r="2" spans="1:27" ht="15" customHeight="1">
      <c r="A2" s="754" t="s">
        <v>452</v>
      </c>
      <c r="B2" s="754"/>
      <c r="C2" s="754"/>
      <c r="D2" s="754"/>
      <c r="E2" s="754"/>
      <c r="F2" s="754"/>
      <c r="G2" s="754"/>
      <c r="H2" s="754"/>
      <c r="I2" s="754"/>
      <c r="J2" s="754"/>
      <c r="K2" s="754"/>
      <c r="L2" s="754"/>
      <c r="M2" s="81"/>
      <c r="N2" s="81"/>
      <c r="O2" s="81"/>
      <c r="P2" s="81"/>
      <c r="Q2" s="81"/>
      <c r="R2" s="81"/>
      <c r="S2" s="81"/>
      <c r="T2" s="81"/>
      <c r="U2" s="81"/>
      <c r="V2" s="81"/>
      <c r="W2" s="81"/>
      <c r="X2" s="81"/>
      <c r="Y2" s="81"/>
      <c r="Z2" s="81"/>
      <c r="AA2" s="81"/>
    </row>
    <row r="3" spans="1:27" ht="30" customHeight="1">
      <c r="A3" s="755" t="s">
        <v>3</v>
      </c>
      <c r="B3" s="755"/>
      <c r="C3" s="755"/>
      <c r="D3" s="755"/>
      <c r="E3" s="755"/>
      <c r="F3" s="755"/>
      <c r="G3" s="755"/>
      <c r="H3" s="755"/>
      <c r="I3" s="755"/>
      <c r="J3" s="755"/>
      <c r="K3" s="755"/>
      <c r="L3" s="755"/>
      <c r="M3" s="81"/>
      <c r="N3" s="81"/>
      <c r="O3" s="81"/>
      <c r="P3" s="81"/>
      <c r="Q3" s="81"/>
      <c r="R3" s="81"/>
      <c r="S3" s="81"/>
      <c r="T3" s="81"/>
      <c r="U3" s="81"/>
      <c r="V3" s="81"/>
      <c r="W3" s="81"/>
      <c r="X3" s="81"/>
      <c r="Y3" s="81"/>
      <c r="Z3" s="81"/>
      <c r="AA3" s="81"/>
    </row>
    <row r="4" spans="1:27" ht="3.75" customHeight="1" thickBot="1">
      <c r="A4" s="81"/>
      <c r="B4" s="81"/>
      <c r="C4" s="81"/>
      <c r="D4" s="81"/>
      <c r="E4" s="81"/>
      <c r="F4" s="81"/>
      <c r="G4" s="81"/>
      <c r="H4" s="81"/>
      <c r="I4" s="81"/>
      <c r="J4" s="81"/>
      <c r="K4" s="81"/>
      <c r="L4" s="81"/>
      <c r="M4" s="81"/>
      <c r="N4" s="81"/>
      <c r="O4" s="81"/>
      <c r="P4" s="81"/>
      <c r="Q4" s="81"/>
      <c r="R4" s="81"/>
      <c r="S4" s="81"/>
      <c r="T4" s="81"/>
      <c r="U4" s="81"/>
      <c r="V4" s="81"/>
      <c r="W4" s="81"/>
      <c r="X4" s="81"/>
      <c r="Y4" s="81"/>
      <c r="Z4" s="81"/>
      <c r="AA4" s="81"/>
    </row>
    <row r="5" spans="1:27" s="84" customFormat="1" ht="30" customHeight="1" thickTop="1" thickBot="1">
      <c r="A5" s="606"/>
      <c r="B5" s="607" t="s">
        <v>454</v>
      </c>
      <c r="C5" s="607" t="s">
        <v>455</v>
      </c>
      <c r="D5" s="607" t="s">
        <v>456</v>
      </c>
      <c r="E5" s="607" t="s">
        <v>457</v>
      </c>
      <c r="F5" s="607" t="s">
        <v>458</v>
      </c>
      <c r="G5" s="607" t="s">
        <v>459</v>
      </c>
      <c r="H5" s="607" t="s">
        <v>460</v>
      </c>
      <c r="I5" s="607" t="s">
        <v>461</v>
      </c>
      <c r="J5" s="607" t="s">
        <v>462</v>
      </c>
      <c r="K5" s="607" t="s">
        <v>463</v>
      </c>
      <c r="L5" s="607" t="s">
        <v>464</v>
      </c>
      <c r="M5" s="83"/>
      <c r="N5" s="83"/>
      <c r="O5" s="83"/>
      <c r="P5" s="83"/>
      <c r="Q5" s="83"/>
      <c r="R5" s="83"/>
      <c r="S5" s="83"/>
      <c r="T5" s="83"/>
      <c r="U5" s="83"/>
      <c r="V5" s="83"/>
      <c r="W5" s="83"/>
      <c r="X5" s="83"/>
      <c r="Y5" s="83"/>
      <c r="Z5" s="83"/>
      <c r="AA5" s="83"/>
    </row>
    <row r="6" spans="1:27" ht="15" customHeight="1" thickTop="1" thickBot="1">
      <c r="A6" s="608" t="s">
        <v>465</v>
      </c>
      <c r="B6" s="609">
        <v>2291179.05798</v>
      </c>
      <c r="C6" s="609">
        <v>2802304.4663200001</v>
      </c>
      <c r="D6" s="609">
        <v>3551069.3998799999</v>
      </c>
      <c r="E6" s="609">
        <v>4374583.7067399994</v>
      </c>
      <c r="F6" s="609">
        <v>5551518.2495799996</v>
      </c>
      <c r="G6" s="609">
        <v>7126139.2755200006</v>
      </c>
      <c r="H6" s="609">
        <v>7718467.9462099997</v>
      </c>
      <c r="I6" s="609">
        <v>8203668.6418699995</v>
      </c>
      <c r="J6" s="609">
        <v>8227514.1411300004</v>
      </c>
      <c r="K6" s="609">
        <v>9376423.1377000008</v>
      </c>
      <c r="L6" s="609">
        <v>9317013.050520001</v>
      </c>
      <c r="M6" s="81"/>
      <c r="N6" s="81"/>
      <c r="O6" s="81"/>
      <c r="P6" s="81"/>
      <c r="Q6" s="81"/>
      <c r="R6" s="81"/>
      <c r="S6" s="81"/>
      <c r="T6" s="81"/>
      <c r="U6" s="81"/>
      <c r="V6" s="81"/>
      <c r="W6" s="81"/>
      <c r="X6" s="81"/>
      <c r="Y6" s="81"/>
      <c r="Z6" s="81"/>
      <c r="AA6" s="81"/>
    </row>
    <row r="7" spans="1:27" s="87" customFormat="1" ht="15" customHeight="1" thickTop="1">
      <c r="A7" s="85" t="s">
        <v>10</v>
      </c>
      <c r="B7" s="86">
        <v>75632.465469999996</v>
      </c>
      <c r="C7" s="86">
        <v>34558.96746</v>
      </c>
      <c r="D7" s="86">
        <v>105194.50708</v>
      </c>
      <c r="E7" s="86">
        <v>33660.982349999998</v>
      </c>
      <c r="F7" s="86">
        <v>40160.804299999996</v>
      </c>
      <c r="G7" s="86">
        <v>98902.918049999993</v>
      </c>
      <c r="H7" s="86">
        <v>466205.15279000002</v>
      </c>
      <c r="I7" s="86">
        <v>214862.37891999999</v>
      </c>
      <c r="J7" s="86">
        <v>188370.37299999999</v>
      </c>
      <c r="K7" s="86">
        <v>225722.84510000001</v>
      </c>
      <c r="L7" s="86">
        <v>285833.25135000004</v>
      </c>
      <c r="M7" s="81"/>
      <c r="N7" s="81"/>
      <c r="O7" s="81"/>
      <c r="P7" s="81"/>
      <c r="Q7" s="81"/>
      <c r="R7" s="81"/>
      <c r="S7" s="81"/>
      <c r="T7" s="81"/>
      <c r="U7" s="81"/>
      <c r="V7" s="81"/>
      <c r="W7" s="81"/>
      <c r="X7" s="81"/>
      <c r="Y7" s="81"/>
      <c r="Z7" s="81"/>
      <c r="AA7" s="81"/>
    </row>
    <row r="8" spans="1:27" s="87" customFormat="1" ht="15" customHeight="1">
      <c r="A8" s="85" t="s">
        <v>19</v>
      </c>
      <c r="B8" s="86">
        <v>169545.55041</v>
      </c>
      <c r="C8" s="86">
        <v>209188.99453</v>
      </c>
      <c r="D8" s="86">
        <v>52720.908520000005</v>
      </c>
      <c r="E8" s="86">
        <v>77401.024120000002</v>
      </c>
      <c r="F8" s="86">
        <v>112718.76996999999</v>
      </c>
      <c r="G8" s="86">
        <v>666063.89358000003</v>
      </c>
      <c r="H8" s="86">
        <v>741465.46629999997</v>
      </c>
      <c r="I8" s="86">
        <v>779477.17559</v>
      </c>
      <c r="J8" s="86">
        <v>788485.49132000003</v>
      </c>
      <c r="K8" s="86">
        <v>995212.00127999997</v>
      </c>
      <c r="L8" s="86">
        <v>924775.27267999994</v>
      </c>
      <c r="M8" s="81"/>
      <c r="N8" s="81"/>
      <c r="O8" s="81"/>
      <c r="P8" s="81"/>
      <c r="Q8" s="81"/>
      <c r="R8" s="81"/>
      <c r="S8" s="81"/>
      <c r="T8" s="81"/>
      <c r="U8" s="81"/>
      <c r="V8" s="81"/>
      <c r="W8" s="81"/>
      <c r="X8" s="81"/>
      <c r="Y8" s="81"/>
      <c r="Z8" s="81"/>
      <c r="AA8" s="81"/>
    </row>
    <row r="9" spans="1:27" s="87" customFormat="1" ht="15" customHeight="1">
      <c r="A9" s="85" t="s">
        <v>28</v>
      </c>
      <c r="B9" s="86">
        <v>1486801.8136800001</v>
      </c>
      <c r="C9" s="86">
        <v>1824959.8581400001</v>
      </c>
      <c r="D9" s="86">
        <v>2485672.6386299999</v>
      </c>
      <c r="E9" s="86">
        <v>3225565.4301499999</v>
      </c>
      <c r="F9" s="86">
        <v>3840059.01498</v>
      </c>
      <c r="G9" s="86">
        <v>4662769.7634300003</v>
      </c>
      <c r="H9" s="86">
        <v>4696239.3191099996</v>
      </c>
      <c r="I9" s="86">
        <v>5407359.5464700004</v>
      </c>
      <c r="J9" s="86">
        <v>5442847.9564300003</v>
      </c>
      <c r="K9" s="86">
        <v>6241378.33189</v>
      </c>
      <c r="L9" s="86">
        <v>6244039.2316300003</v>
      </c>
      <c r="M9" s="81"/>
      <c r="N9" s="81"/>
      <c r="O9" s="81"/>
      <c r="P9" s="81"/>
      <c r="Q9" s="81"/>
      <c r="R9" s="81"/>
      <c r="S9" s="81"/>
      <c r="T9" s="81"/>
      <c r="U9" s="81"/>
      <c r="V9" s="81"/>
      <c r="W9" s="81"/>
      <c r="X9" s="81"/>
      <c r="Y9" s="81"/>
      <c r="Z9" s="81"/>
      <c r="AA9" s="81"/>
    </row>
    <row r="10" spans="1:27" s="87" customFormat="1" ht="15" customHeight="1">
      <c r="A10" s="88" t="s">
        <v>466</v>
      </c>
      <c r="B10" s="86">
        <v>1552127.4343099999</v>
      </c>
      <c r="C10" s="86">
        <v>1885782.0617</v>
      </c>
      <c r="D10" s="86">
        <v>2534144.3994</v>
      </c>
      <c r="E10" s="86">
        <v>3249109.3643</v>
      </c>
      <c r="F10" s="86">
        <v>3835789.1685799998</v>
      </c>
      <c r="G10" s="86">
        <v>4537783.40142</v>
      </c>
      <c r="H10" s="86">
        <v>4536708.8538300004</v>
      </c>
      <c r="I10" s="86">
        <v>5233406.0194799993</v>
      </c>
      <c r="J10" s="86">
        <v>5269649.0213100007</v>
      </c>
      <c r="K10" s="86">
        <v>6017661.9220399996</v>
      </c>
      <c r="L10" s="86">
        <v>6016698.1707899999</v>
      </c>
      <c r="M10" s="81"/>
      <c r="N10" s="81"/>
      <c r="O10" s="81"/>
      <c r="P10" s="81"/>
      <c r="Q10" s="81"/>
      <c r="R10" s="81"/>
      <c r="S10" s="81"/>
      <c r="T10" s="81"/>
      <c r="U10" s="81"/>
      <c r="V10" s="81"/>
      <c r="W10" s="81"/>
      <c r="X10" s="81"/>
      <c r="Y10" s="81"/>
      <c r="Z10" s="81"/>
      <c r="AA10" s="81"/>
    </row>
    <row r="11" spans="1:27" s="87" customFormat="1" ht="15" customHeight="1">
      <c r="A11" s="88" t="s">
        <v>467</v>
      </c>
      <c r="B11" s="86">
        <v>1552127.4343099999</v>
      </c>
      <c r="C11" s="86">
        <v>1885680.0671700002</v>
      </c>
      <c r="D11" s="86">
        <v>2533688.4385700002</v>
      </c>
      <c r="E11" s="86">
        <v>3244212.6769099999</v>
      </c>
      <c r="F11" s="86">
        <v>3828902.1836599996</v>
      </c>
      <c r="G11" s="86">
        <v>4530854.6741899997</v>
      </c>
      <c r="H11" s="86">
        <v>4159796.0914600003</v>
      </c>
      <c r="I11" s="86">
        <v>4632206.1421000008</v>
      </c>
      <c r="J11" s="86">
        <v>4671736.61864</v>
      </c>
      <c r="K11" s="86">
        <v>5395153.1734699998</v>
      </c>
      <c r="L11" s="86">
        <v>5403353.7489600005</v>
      </c>
      <c r="M11" s="81"/>
      <c r="N11" s="81"/>
      <c r="O11" s="81"/>
      <c r="P11" s="81"/>
      <c r="Q11" s="81"/>
      <c r="R11" s="81"/>
      <c r="S11" s="81"/>
      <c r="T11" s="81"/>
      <c r="U11" s="81"/>
      <c r="V11" s="81"/>
      <c r="W11" s="81"/>
      <c r="X11" s="81"/>
      <c r="Y11" s="81"/>
      <c r="Z11" s="81"/>
      <c r="AA11" s="81"/>
    </row>
    <row r="12" spans="1:27" s="87" customFormat="1" ht="15" customHeight="1">
      <c r="A12" s="88" t="s">
        <v>468</v>
      </c>
      <c r="B12" s="86">
        <v>0</v>
      </c>
      <c r="C12" s="86">
        <v>101.99453</v>
      </c>
      <c r="D12" s="86">
        <v>455.96083000000004</v>
      </c>
      <c r="E12" s="86">
        <v>4896.6873900000001</v>
      </c>
      <c r="F12" s="86">
        <v>6886.9849199999999</v>
      </c>
      <c r="G12" s="86">
        <v>6928.7272300000004</v>
      </c>
      <c r="H12" s="86">
        <v>376912.76237000001</v>
      </c>
      <c r="I12" s="86">
        <v>601199.87737999996</v>
      </c>
      <c r="J12" s="86">
        <v>597912.40266999998</v>
      </c>
      <c r="K12" s="86">
        <v>622508.74857000005</v>
      </c>
      <c r="L12" s="86">
        <v>613344.42183000001</v>
      </c>
      <c r="M12" s="81"/>
      <c r="N12" s="81"/>
      <c r="O12" s="81"/>
      <c r="P12" s="81"/>
      <c r="Q12" s="81"/>
      <c r="R12" s="81"/>
      <c r="S12" s="81"/>
      <c r="T12" s="81"/>
      <c r="U12" s="81"/>
      <c r="V12" s="81"/>
      <c r="W12" s="81"/>
      <c r="X12" s="81"/>
      <c r="Y12" s="81"/>
      <c r="Z12" s="81"/>
      <c r="AA12" s="81"/>
    </row>
    <row r="13" spans="1:27" s="87" customFormat="1" ht="15" customHeight="1">
      <c r="A13" s="88" t="s">
        <v>469</v>
      </c>
      <c r="B13" s="86">
        <v>0</v>
      </c>
      <c r="C13" s="86">
        <v>238.09289000000001</v>
      </c>
      <c r="D13" s="86">
        <v>1185.52369</v>
      </c>
      <c r="E13" s="86">
        <v>5204.1306599999998</v>
      </c>
      <c r="F13" s="86">
        <v>6794.9845599999999</v>
      </c>
      <c r="G13" s="86">
        <v>6519.7216799999997</v>
      </c>
      <c r="H13" s="86">
        <v>35103.383090000003</v>
      </c>
      <c r="I13" s="86">
        <v>28966.958620000001</v>
      </c>
      <c r="J13" s="86">
        <v>30705.18318</v>
      </c>
      <c r="K13" s="86">
        <v>36346.437810000003</v>
      </c>
      <c r="L13" s="86">
        <v>44449.450409999998</v>
      </c>
      <c r="M13" s="81"/>
      <c r="N13" s="81"/>
      <c r="O13" s="81"/>
      <c r="P13" s="81"/>
      <c r="Q13" s="81"/>
      <c r="R13" s="81"/>
      <c r="S13" s="81"/>
      <c r="T13" s="81"/>
      <c r="U13" s="81"/>
      <c r="V13" s="81"/>
      <c r="W13" s="81"/>
      <c r="X13" s="81"/>
      <c r="Y13" s="81"/>
      <c r="Z13" s="81"/>
      <c r="AA13" s="81"/>
    </row>
    <row r="14" spans="1:27" s="87" customFormat="1" ht="15" customHeight="1">
      <c r="A14" s="88" t="s">
        <v>470</v>
      </c>
      <c r="B14" s="86">
        <v>0</v>
      </c>
      <c r="C14" s="86">
        <v>238.09289000000001</v>
      </c>
      <c r="D14" s="86">
        <v>1185.52369</v>
      </c>
      <c r="E14" s="86">
        <v>5204.1306599999998</v>
      </c>
      <c r="F14" s="86">
        <v>6480.3633600000003</v>
      </c>
      <c r="G14" s="86">
        <v>6387.9201600000006</v>
      </c>
      <c r="H14" s="86">
        <v>34998.154350000004</v>
      </c>
      <c r="I14" s="86">
        <v>21382.160479999999</v>
      </c>
      <c r="J14" s="86">
        <v>20997.2405</v>
      </c>
      <c r="K14" s="86">
        <v>22244.084059999997</v>
      </c>
      <c r="L14" s="86">
        <v>23007.121850000003</v>
      </c>
      <c r="M14" s="81"/>
      <c r="N14" s="81"/>
      <c r="O14" s="81"/>
      <c r="P14" s="81"/>
      <c r="Q14" s="81"/>
      <c r="R14" s="81"/>
      <c r="S14" s="81"/>
      <c r="T14" s="81"/>
      <c r="U14" s="81"/>
      <c r="V14" s="81"/>
      <c r="W14" s="81"/>
      <c r="X14" s="81"/>
      <c r="Y14" s="81"/>
      <c r="Z14" s="81"/>
      <c r="AA14" s="81"/>
    </row>
    <row r="15" spans="1:27" s="87" customFormat="1" ht="15" customHeight="1">
      <c r="A15" s="88" t="s">
        <v>471</v>
      </c>
      <c r="B15" s="86">
        <v>0</v>
      </c>
      <c r="C15" s="86">
        <v>0</v>
      </c>
      <c r="D15" s="86">
        <v>0</v>
      </c>
      <c r="E15" s="86">
        <v>0</v>
      </c>
      <c r="F15" s="86">
        <v>314.62119999999999</v>
      </c>
      <c r="G15" s="86">
        <v>131.80151999999998</v>
      </c>
      <c r="H15" s="86">
        <v>105.22874</v>
      </c>
      <c r="I15" s="86">
        <v>7584.7981399999999</v>
      </c>
      <c r="J15" s="86">
        <v>9707.9426800000001</v>
      </c>
      <c r="K15" s="86">
        <v>14102.35375</v>
      </c>
      <c r="L15" s="86">
        <v>21442.328559999998</v>
      </c>
      <c r="M15" s="81"/>
      <c r="N15" s="81"/>
      <c r="O15" s="81"/>
      <c r="P15" s="81"/>
      <c r="Q15" s="81"/>
      <c r="R15" s="81"/>
      <c r="S15" s="81"/>
      <c r="T15" s="81"/>
      <c r="U15" s="81"/>
      <c r="V15" s="81"/>
      <c r="W15" s="81"/>
      <c r="X15" s="81"/>
      <c r="Y15" s="81"/>
      <c r="Z15" s="81"/>
      <c r="AA15" s="81"/>
    </row>
    <row r="16" spans="1:27" s="87" customFormat="1" ht="15" customHeight="1">
      <c r="A16" s="88" t="s">
        <v>472</v>
      </c>
      <c r="B16" s="86">
        <v>0</v>
      </c>
      <c r="C16" s="86">
        <v>0</v>
      </c>
      <c r="D16" s="86">
        <v>5483.9552199999998</v>
      </c>
      <c r="E16" s="86">
        <v>11439.58258</v>
      </c>
      <c r="F16" s="86">
        <v>13588.96924</v>
      </c>
      <c r="G16" s="86">
        <v>17016.194820000001</v>
      </c>
      <c r="H16" s="86">
        <v>13849.36643</v>
      </c>
      <c r="I16" s="86">
        <v>40937.28314</v>
      </c>
      <c r="J16" s="86">
        <v>42810.616259999995</v>
      </c>
      <c r="K16" s="86">
        <v>82795.522459999993</v>
      </c>
      <c r="L16" s="86">
        <v>83548.564969999992</v>
      </c>
      <c r="M16" s="81"/>
      <c r="N16" s="81"/>
      <c r="O16" s="81"/>
      <c r="P16" s="81"/>
      <c r="Q16" s="81"/>
      <c r="R16" s="81"/>
      <c r="S16" s="81"/>
      <c r="T16" s="81"/>
      <c r="U16" s="81"/>
      <c r="V16" s="81"/>
      <c r="W16" s="81"/>
      <c r="X16" s="81"/>
      <c r="Y16" s="81"/>
      <c r="Z16" s="81"/>
      <c r="AA16" s="81"/>
    </row>
    <row r="17" spans="1:27" s="87" customFormat="1" ht="15" customHeight="1">
      <c r="A17" s="88" t="s">
        <v>473</v>
      </c>
      <c r="B17" s="86">
        <v>0</v>
      </c>
      <c r="C17" s="86">
        <v>0</v>
      </c>
      <c r="D17" s="86">
        <v>5442.9860699999999</v>
      </c>
      <c r="E17" s="86">
        <v>11169.441939999999</v>
      </c>
      <c r="F17" s="86">
        <v>13549.746289999999</v>
      </c>
      <c r="G17" s="86">
        <v>16723.901229999999</v>
      </c>
      <c r="H17" s="86">
        <v>13684.610140000001</v>
      </c>
      <c r="I17" s="86">
        <v>37700.270200000006</v>
      </c>
      <c r="J17" s="86">
        <v>39377.417110000002</v>
      </c>
      <c r="K17" s="86">
        <v>71397.79578</v>
      </c>
      <c r="L17" s="86">
        <v>71653.528299999991</v>
      </c>
      <c r="M17" s="81"/>
      <c r="N17" s="81"/>
      <c r="O17" s="81"/>
      <c r="P17" s="81"/>
      <c r="Q17" s="81"/>
      <c r="R17" s="81"/>
      <c r="S17" s="81"/>
      <c r="T17" s="81"/>
      <c r="U17" s="81"/>
      <c r="V17" s="81"/>
      <c r="W17" s="81"/>
      <c r="X17" s="81"/>
      <c r="Y17" s="81"/>
      <c r="Z17" s="81"/>
      <c r="AA17" s="81"/>
    </row>
    <row r="18" spans="1:27" s="87" customFormat="1" ht="15" customHeight="1">
      <c r="A18" s="88" t="s">
        <v>474</v>
      </c>
      <c r="B18" s="86">
        <v>0</v>
      </c>
      <c r="C18" s="86">
        <v>0</v>
      </c>
      <c r="D18" s="86">
        <v>40.969149999999999</v>
      </c>
      <c r="E18" s="86">
        <v>270.14064000000002</v>
      </c>
      <c r="F18" s="86">
        <v>39.222949999999997</v>
      </c>
      <c r="G18" s="86">
        <v>292.29359000000005</v>
      </c>
      <c r="H18" s="86">
        <v>164.75629000000001</v>
      </c>
      <c r="I18" s="86">
        <v>3237.0129400000001</v>
      </c>
      <c r="J18" s="86">
        <v>3433.1991499999999</v>
      </c>
      <c r="K18" s="86">
        <v>11397.72668</v>
      </c>
      <c r="L18" s="86">
        <v>11895.03667</v>
      </c>
      <c r="M18" s="81"/>
      <c r="N18" s="81"/>
      <c r="O18" s="81"/>
      <c r="P18" s="81"/>
      <c r="Q18" s="81"/>
      <c r="R18" s="81"/>
      <c r="S18" s="81"/>
      <c r="T18" s="81"/>
      <c r="U18" s="81"/>
      <c r="V18" s="81"/>
      <c r="W18" s="81"/>
      <c r="X18" s="81"/>
      <c r="Y18" s="81"/>
      <c r="Z18" s="81"/>
      <c r="AA18" s="81"/>
    </row>
    <row r="19" spans="1:27" s="87" customFormat="1" ht="15" customHeight="1">
      <c r="A19" s="88" t="s">
        <v>41</v>
      </c>
      <c r="B19" s="86">
        <v>10237.28866</v>
      </c>
      <c r="C19" s="86">
        <v>15127.060380000001</v>
      </c>
      <c r="D19" s="86">
        <v>25297.943079999997</v>
      </c>
      <c r="E19" s="86">
        <v>36336.759060000004</v>
      </c>
      <c r="F19" s="86">
        <v>53580.459259999996</v>
      </c>
      <c r="G19" s="86">
        <v>172323.94190000001</v>
      </c>
      <c r="H19" s="86">
        <v>194268.03704</v>
      </c>
      <c r="I19" s="86">
        <v>212306.0876</v>
      </c>
      <c r="J19" s="86">
        <v>211908.48078000001</v>
      </c>
      <c r="K19" s="86">
        <v>227584.09823</v>
      </c>
      <c r="L19" s="86">
        <v>227888.90368000002</v>
      </c>
      <c r="M19" s="81"/>
      <c r="N19" s="81"/>
      <c r="O19" s="81"/>
      <c r="P19" s="81"/>
      <c r="Q19" s="81"/>
      <c r="R19" s="81"/>
      <c r="S19" s="81"/>
      <c r="T19" s="81"/>
      <c r="U19" s="81"/>
      <c r="V19" s="81"/>
      <c r="W19" s="81"/>
      <c r="X19" s="81"/>
      <c r="Y19" s="81"/>
      <c r="Z19" s="81"/>
      <c r="AA19" s="81"/>
    </row>
    <row r="20" spans="1:27" s="87" customFormat="1" ht="15" customHeight="1">
      <c r="A20" s="88" t="s">
        <v>475</v>
      </c>
      <c r="B20" s="86">
        <v>-75562.909290000011</v>
      </c>
      <c r="C20" s="86">
        <v>-76187.356830000004</v>
      </c>
      <c r="D20" s="86">
        <v>-80439.182760000011</v>
      </c>
      <c r="E20" s="86">
        <v>-76524.406450000009</v>
      </c>
      <c r="F20" s="86">
        <v>-69694.566659999997</v>
      </c>
      <c r="G20" s="86">
        <v>-70873.49639</v>
      </c>
      <c r="H20" s="86">
        <v>-83690.321280000004</v>
      </c>
      <c r="I20" s="86">
        <v>-108256.80237</v>
      </c>
      <c r="J20" s="86">
        <v>-112225.34509999999</v>
      </c>
      <c r="K20" s="86">
        <v>-123009.64865</v>
      </c>
      <c r="L20" s="86">
        <v>-128545.85821999999</v>
      </c>
      <c r="M20" s="81"/>
      <c r="N20" s="81"/>
      <c r="O20" s="81"/>
      <c r="P20" s="81"/>
      <c r="Q20" s="81"/>
      <c r="R20" s="81"/>
      <c r="S20" s="81"/>
      <c r="T20" s="81"/>
      <c r="U20" s="81"/>
      <c r="V20" s="81"/>
      <c r="W20" s="81"/>
      <c r="X20" s="81"/>
      <c r="Y20" s="81"/>
      <c r="Z20" s="81"/>
      <c r="AA20" s="81"/>
    </row>
    <row r="21" spans="1:27" s="87" customFormat="1" ht="15" customHeight="1">
      <c r="A21" s="85" t="s">
        <v>71</v>
      </c>
      <c r="B21" s="86">
        <v>3417.3564200000001</v>
      </c>
      <c r="C21" s="86">
        <v>3872.97883</v>
      </c>
      <c r="D21" s="86">
        <v>11960.472599999999</v>
      </c>
      <c r="E21" s="86">
        <v>5371.7016700000004</v>
      </c>
      <c r="F21" s="86">
        <v>7144.6997899999997</v>
      </c>
      <c r="G21" s="86">
        <v>7990.2418899999993</v>
      </c>
      <c r="H21" s="86">
        <v>7035.8343499999992</v>
      </c>
      <c r="I21" s="86">
        <v>5503.2050499999996</v>
      </c>
      <c r="J21" s="86">
        <v>6250.4768700000004</v>
      </c>
      <c r="K21" s="86">
        <v>46041.675009999999</v>
      </c>
      <c r="L21" s="86">
        <v>45958.954180000001</v>
      </c>
      <c r="M21" s="81"/>
      <c r="N21" s="81"/>
      <c r="O21" s="81"/>
      <c r="P21" s="81"/>
      <c r="Q21" s="81"/>
      <c r="R21" s="81"/>
      <c r="S21" s="81"/>
      <c r="T21" s="81"/>
      <c r="U21" s="81"/>
      <c r="V21" s="81"/>
      <c r="W21" s="81"/>
      <c r="X21" s="81"/>
      <c r="Y21" s="81"/>
      <c r="Z21" s="81"/>
      <c r="AA21" s="81"/>
    </row>
    <row r="22" spans="1:27" s="87" customFormat="1" ht="15" customHeight="1">
      <c r="A22" s="85" t="s">
        <v>77</v>
      </c>
      <c r="B22" s="86">
        <v>0</v>
      </c>
      <c r="C22" s="86">
        <v>0</v>
      </c>
      <c r="D22" s="86">
        <v>0</v>
      </c>
      <c r="E22" s="86">
        <v>0</v>
      </c>
      <c r="F22" s="86">
        <v>2170.9320299999999</v>
      </c>
      <c r="G22" s="86">
        <v>1877.4249499999999</v>
      </c>
      <c r="H22" s="86">
        <v>130.96244999999999</v>
      </c>
      <c r="I22" s="86">
        <v>1652.47504</v>
      </c>
      <c r="J22" s="86">
        <v>1670.6265000000001</v>
      </c>
      <c r="K22" s="86">
        <v>28483.57401</v>
      </c>
      <c r="L22" s="86">
        <v>27349.363000000001</v>
      </c>
      <c r="M22" s="81"/>
      <c r="N22" s="81"/>
      <c r="O22" s="81"/>
      <c r="P22" s="81"/>
      <c r="Q22" s="81"/>
      <c r="R22" s="81"/>
      <c r="S22" s="81"/>
      <c r="T22" s="81"/>
      <c r="U22" s="81"/>
      <c r="V22" s="81"/>
      <c r="W22" s="81"/>
      <c r="X22" s="81"/>
      <c r="Y22" s="81"/>
      <c r="Z22" s="81"/>
      <c r="AA22" s="81"/>
    </row>
    <row r="23" spans="1:27" s="87" customFormat="1" ht="15" customHeight="1">
      <c r="A23" s="85" t="s">
        <v>476</v>
      </c>
      <c r="B23" s="86">
        <v>177137.31</v>
      </c>
      <c r="C23" s="86">
        <v>294010.51874999999</v>
      </c>
      <c r="D23" s="86">
        <v>404160.53443</v>
      </c>
      <c r="E23" s="86">
        <v>427233.46183999995</v>
      </c>
      <c r="F23" s="86">
        <v>834552.09460000007</v>
      </c>
      <c r="G23" s="86">
        <v>949042.61014999996</v>
      </c>
      <c r="H23" s="86">
        <v>1075627.80382</v>
      </c>
      <c r="I23" s="86">
        <v>1064132.5024900001</v>
      </c>
      <c r="J23" s="86">
        <v>1066166.44716</v>
      </c>
      <c r="K23" s="86">
        <v>1089316.3524100001</v>
      </c>
      <c r="L23" s="86">
        <v>1037428.3605599999</v>
      </c>
      <c r="M23" s="81"/>
      <c r="N23" s="81"/>
      <c r="O23" s="81"/>
      <c r="P23" s="81"/>
      <c r="Q23" s="81"/>
      <c r="R23" s="81"/>
      <c r="S23" s="81"/>
      <c r="T23" s="81"/>
      <c r="U23" s="81"/>
      <c r="V23" s="81"/>
      <c r="W23" s="81"/>
      <c r="X23" s="81"/>
      <c r="Y23" s="81"/>
      <c r="Z23" s="81"/>
      <c r="AA23" s="81"/>
    </row>
    <row r="24" spans="1:27" s="87" customFormat="1" ht="15" customHeight="1">
      <c r="A24" s="85" t="s">
        <v>87</v>
      </c>
      <c r="B24" s="86">
        <v>10914.90108</v>
      </c>
      <c r="C24" s="86">
        <v>12228.05315</v>
      </c>
      <c r="D24" s="86">
        <v>13807.42438</v>
      </c>
      <c r="E24" s="86">
        <v>20190.886589999998</v>
      </c>
      <c r="F24" s="86">
        <v>19343.554960000001</v>
      </c>
      <c r="G24" s="86">
        <v>17240.276320000001</v>
      </c>
      <c r="H24" s="86">
        <v>14798.949689999999</v>
      </c>
      <c r="I24" s="86">
        <v>17316.33322</v>
      </c>
      <c r="J24" s="86">
        <v>17510.429479999999</v>
      </c>
      <c r="K24" s="86">
        <v>46503.329170000005</v>
      </c>
      <c r="L24" s="86">
        <v>46571.141640000002</v>
      </c>
      <c r="M24" s="81"/>
      <c r="N24" s="81"/>
      <c r="O24" s="81"/>
      <c r="P24" s="81"/>
      <c r="Q24" s="81"/>
      <c r="R24" s="81"/>
      <c r="S24" s="81"/>
      <c r="T24" s="81"/>
      <c r="U24" s="81"/>
      <c r="V24" s="81"/>
      <c r="W24" s="81"/>
      <c r="X24" s="81"/>
      <c r="Y24" s="81"/>
      <c r="Z24" s="81"/>
      <c r="AA24" s="81"/>
    </row>
    <row r="25" spans="1:27" s="87" customFormat="1" ht="15" customHeight="1">
      <c r="A25" s="85" t="s">
        <v>477</v>
      </c>
      <c r="B25" s="86">
        <v>2668.92848</v>
      </c>
      <c r="C25" s="86">
        <v>1611.7813899999999</v>
      </c>
      <c r="D25" s="86">
        <v>2145.3939300000002</v>
      </c>
      <c r="E25" s="86">
        <v>3408.6325899999997</v>
      </c>
      <c r="F25" s="86">
        <v>3052.9101800000003</v>
      </c>
      <c r="G25" s="86">
        <v>1698.2263400000002</v>
      </c>
      <c r="H25" s="86">
        <v>1714.1817800000001</v>
      </c>
      <c r="I25" s="86">
        <v>1994.7172</v>
      </c>
      <c r="J25" s="86">
        <v>1979.38339</v>
      </c>
      <c r="K25" s="86">
        <v>2159.8528500000002</v>
      </c>
      <c r="L25" s="86">
        <v>2512.8425499999998</v>
      </c>
      <c r="M25" s="81"/>
      <c r="N25" s="81"/>
      <c r="O25" s="81"/>
      <c r="P25" s="81"/>
      <c r="Q25" s="81"/>
      <c r="R25" s="81"/>
      <c r="S25" s="81"/>
      <c r="T25" s="81"/>
      <c r="U25" s="81"/>
      <c r="V25" s="81"/>
      <c r="W25" s="81"/>
      <c r="X25" s="81"/>
      <c r="Y25" s="81"/>
      <c r="Z25" s="81"/>
      <c r="AA25" s="81"/>
    </row>
    <row r="26" spans="1:27" s="89" customFormat="1" ht="15" customHeight="1" thickBot="1">
      <c r="A26" s="85" t="s">
        <v>103</v>
      </c>
      <c r="B26" s="86">
        <v>365060.73243999999</v>
      </c>
      <c r="C26" s="86">
        <v>421873.31406999996</v>
      </c>
      <c r="D26" s="86">
        <v>475407.52030999999</v>
      </c>
      <c r="E26" s="86">
        <v>581751.58742999996</v>
      </c>
      <c r="F26" s="86">
        <v>692315.46877000004</v>
      </c>
      <c r="G26" s="86">
        <v>720553.92080999992</v>
      </c>
      <c r="H26" s="86">
        <v>715250.27591999993</v>
      </c>
      <c r="I26" s="86">
        <v>711370.30788999994</v>
      </c>
      <c r="J26" s="86">
        <v>714232.95698000002</v>
      </c>
      <c r="K26" s="86">
        <v>701605.17598000006</v>
      </c>
      <c r="L26" s="86">
        <v>702544.63292999996</v>
      </c>
      <c r="M26" s="81"/>
      <c r="N26" s="81"/>
      <c r="O26" s="81"/>
      <c r="P26" s="81"/>
      <c r="Q26" s="81"/>
      <c r="R26" s="81"/>
      <c r="S26" s="81"/>
      <c r="T26" s="81"/>
      <c r="U26" s="81"/>
      <c r="V26" s="81"/>
      <c r="W26" s="81"/>
      <c r="X26" s="81"/>
      <c r="Y26" s="81"/>
      <c r="Z26" s="81"/>
      <c r="AA26" s="81"/>
    </row>
    <row r="27" spans="1:27" ht="15" customHeight="1" thickTop="1" thickBot="1">
      <c r="A27" s="608" t="s">
        <v>478</v>
      </c>
      <c r="B27" s="609">
        <v>1780051.96477</v>
      </c>
      <c r="C27" s="609">
        <v>2266993.9284299999</v>
      </c>
      <c r="D27" s="609">
        <v>2986189.5417199996</v>
      </c>
      <c r="E27" s="609">
        <v>3787857.0433700001</v>
      </c>
      <c r="F27" s="609">
        <v>4936844.1802700004</v>
      </c>
      <c r="G27" s="609">
        <v>6498334.6071300004</v>
      </c>
      <c r="H27" s="609">
        <v>6908322.7295600008</v>
      </c>
      <c r="I27" s="609">
        <v>7332476.3367499998</v>
      </c>
      <c r="J27" s="609">
        <v>7353944.1849499997</v>
      </c>
      <c r="K27" s="609">
        <v>8484965.6081900001</v>
      </c>
      <c r="L27" s="609">
        <v>8424846.6266099997</v>
      </c>
      <c r="M27" s="81"/>
      <c r="N27" s="81"/>
      <c r="O27" s="81"/>
      <c r="P27" s="81"/>
      <c r="Q27" s="81"/>
      <c r="R27" s="81"/>
      <c r="S27" s="81"/>
      <c r="T27" s="81"/>
      <c r="U27" s="81"/>
      <c r="V27" s="81"/>
      <c r="W27" s="81"/>
      <c r="X27" s="81"/>
      <c r="Y27" s="81"/>
      <c r="Z27" s="81"/>
      <c r="AA27" s="81"/>
    </row>
    <row r="28" spans="1:27" s="87" customFormat="1" ht="15" customHeight="1" thickTop="1">
      <c r="A28" s="85" t="s">
        <v>479</v>
      </c>
      <c r="B28" s="86">
        <v>223036.06664999999</v>
      </c>
      <c r="C28" s="86">
        <v>929801.73284000007</v>
      </c>
      <c r="D28" s="86">
        <v>1848995.7657399999</v>
      </c>
      <c r="E28" s="86">
        <v>2448022.9246900002</v>
      </c>
      <c r="F28" s="86">
        <v>3270963.2093500001</v>
      </c>
      <c r="G28" s="86">
        <v>4164228.74474</v>
      </c>
      <c r="H28" s="86">
        <v>4180403.3288499997</v>
      </c>
      <c r="I28" s="86">
        <v>4548226.7915000003</v>
      </c>
      <c r="J28" s="86">
        <v>4570039.4665299999</v>
      </c>
      <c r="K28" s="86">
        <v>1337415.16732</v>
      </c>
      <c r="L28" s="86">
        <v>1378795.73181</v>
      </c>
      <c r="M28" s="81"/>
      <c r="N28" s="81"/>
      <c r="O28" s="81"/>
      <c r="P28" s="81"/>
      <c r="Q28" s="81"/>
      <c r="R28" s="81"/>
      <c r="S28" s="81"/>
      <c r="T28" s="81"/>
      <c r="U28" s="81"/>
      <c r="V28" s="81"/>
      <c r="W28" s="81"/>
      <c r="X28" s="81"/>
      <c r="Y28" s="81"/>
      <c r="Z28" s="81"/>
      <c r="AA28" s="81"/>
    </row>
    <row r="29" spans="1:27" s="87" customFormat="1" ht="15" customHeight="1">
      <c r="A29" s="88" t="s">
        <v>480</v>
      </c>
      <c r="B29" s="86">
        <v>0</v>
      </c>
      <c r="C29" s="86">
        <v>0</v>
      </c>
      <c r="D29" s="86">
        <v>0</v>
      </c>
      <c r="E29" s="86">
        <v>0</v>
      </c>
      <c r="F29" s="86">
        <v>0</v>
      </c>
      <c r="G29" s="86">
        <v>0</v>
      </c>
      <c r="H29" s="86">
        <v>0</v>
      </c>
      <c r="I29" s="86">
        <v>0</v>
      </c>
      <c r="J29" s="86">
        <v>0</v>
      </c>
      <c r="K29" s="86">
        <v>0</v>
      </c>
      <c r="L29" s="86">
        <v>0</v>
      </c>
      <c r="M29" s="81"/>
      <c r="N29" s="81"/>
      <c r="O29" s="81"/>
      <c r="P29" s="81"/>
      <c r="Q29" s="81"/>
      <c r="R29" s="81"/>
      <c r="S29" s="81"/>
      <c r="T29" s="81"/>
      <c r="U29" s="81"/>
      <c r="V29" s="81"/>
      <c r="W29" s="81"/>
      <c r="X29" s="81"/>
      <c r="Y29" s="81"/>
      <c r="Z29" s="81"/>
      <c r="AA29" s="81"/>
    </row>
    <row r="30" spans="1:27" s="87" customFormat="1" ht="15" customHeight="1">
      <c r="A30" s="88" t="s">
        <v>481</v>
      </c>
      <c r="B30" s="86">
        <v>0</v>
      </c>
      <c r="C30" s="86">
        <v>0</v>
      </c>
      <c r="D30" s="86">
        <v>0</v>
      </c>
      <c r="E30" s="86">
        <v>0</v>
      </c>
      <c r="F30" s="86">
        <v>0</v>
      </c>
      <c r="G30" s="86">
        <v>0</v>
      </c>
      <c r="H30" s="86">
        <v>0</v>
      </c>
      <c r="I30" s="86">
        <v>0</v>
      </c>
      <c r="J30" s="86">
        <v>0</v>
      </c>
      <c r="K30" s="86">
        <v>0</v>
      </c>
      <c r="L30" s="86">
        <v>0</v>
      </c>
      <c r="M30" s="81"/>
      <c r="N30" s="81"/>
      <c r="O30" s="81"/>
      <c r="P30" s="81"/>
      <c r="Q30" s="81"/>
      <c r="R30" s="81"/>
      <c r="S30" s="81"/>
      <c r="T30" s="81"/>
      <c r="U30" s="81"/>
      <c r="V30" s="81"/>
      <c r="W30" s="81"/>
      <c r="X30" s="81"/>
      <c r="Y30" s="81"/>
      <c r="Z30" s="81"/>
      <c r="AA30" s="81"/>
    </row>
    <row r="31" spans="1:27" s="87" customFormat="1" ht="15" customHeight="1">
      <c r="A31" s="88" t="s">
        <v>482</v>
      </c>
      <c r="B31" s="86">
        <v>0</v>
      </c>
      <c r="C31" s="86">
        <v>0</v>
      </c>
      <c r="D31" s="86">
        <v>0</v>
      </c>
      <c r="E31" s="86">
        <v>0</v>
      </c>
      <c r="F31" s="86">
        <v>0</v>
      </c>
      <c r="G31" s="86">
        <v>0</v>
      </c>
      <c r="H31" s="86">
        <v>0</v>
      </c>
      <c r="I31" s="86">
        <v>0</v>
      </c>
      <c r="J31" s="86">
        <v>0</v>
      </c>
      <c r="K31" s="86">
        <v>0</v>
      </c>
      <c r="L31" s="86">
        <v>0</v>
      </c>
      <c r="M31" s="81"/>
      <c r="N31" s="81"/>
      <c r="O31" s="81"/>
      <c r="P31" s="81"/>
      <c r="Q31" s="81"/>
      <c r="R31" s="81"/>
      <c r="S31" s="81"/>
      <c r="T31" s="81"/>
      <c r="U31" s="81"/>
      <c r="V31" s="81"/>
      <c r="W31" s="81"/>
      <c r="X31" s="81"/>
      <c r="Y31" s="81"/>
      <c r="Z31" s="81"/>
      <c r="AA31" s="81"/>
    </row>
    <row r="32" spans="1:27" s="87" customFormat="1" ht="15" customHeight="1">
      <c r="A32" s="88" t="s">
        <v>483</v>
      </c>
      <c r="B32" s="86">
        <v>0</v>
      </c>
      <c r="C32" s="86">
        <v>0</v>
      </c>
      <c r="D32" s="86">
        <v>0</v>
      </c>
      <c r="E32" s="86">
        <v>0</v>
      </c>
      <c r="F32" s="86">
        <v>0</v>
      </c>
      <c r="G32" s="86">
        <v>0</v>
      </c>
      <c r="H32" s="86">
        <v>0</v>
      </c>
      <c r="I32" s="86">
        <v>0</v>
      </c>
      <c r="J32" s="86">
        <v>0</v>
      </c>
      <c r="K32" s="86">
        <v>0</v>
      </c>
      <c r="L32" s="86">
        <v>0</v>
      </c>
      <c r="M32" s="81"/>
      <c r="N32" s="81"/>
      <c r="O32" s="81"/>
      <c r="P32" s="81"/>
      <c r="Q32" s="81"/>
      <c r="R32" s="81"/>
      <c r="S32" s="81"/>
      <c r="T32" s="81"/>
      <c r="U32" s="81"/>
      <c r="V32" s="81"/>
      <c r="W32" s="81"/>
      <c r="X32" s="81"/>
      <c r="Y32" s="81"/>
      <c r="Z32" s="81"/>
      <c r="AA32" s="81"/>
    </row>
    <row r="33" spans="1:27" s="87" customFormat="1" ht="15" customHeight="1">
      <c r="A33" s="88" t="s">
        <v>484</v>
      </c>
      <c r="B33" s="86">
        <v>223000</v>
      </c>
      <c r="C33" s="86">
        <v>913860</v>
      </c>
      <c r="D33" s="86">
        <v>1805199</v>
      </c>
      <c r="E33" s="86">
        <v>2351510</v>
      </c>
      <c r="F33" s="86">
        <v>3142023.13858</v>
      </c>
      <c r="G33" s="86">
        <v>3980121.2406000001</v>
      </c>
      <c r="H33" s="86">
        <v>3999937.96324</v>
      </c>
      <c r="I33" s="86">
        <v>4346356.0021200003</v>
      </c>
      <c r="J33" s="86">
        <v>4361124.6021199999</v>
      </c>
      <c r="K33" s="86">
        <v>1289111.83922</v>
      </c>
      <c r="L33" s="86">
        <v>1325228.87207</v>
      </c>
      <c r="M33" s="81"/>
      <c r="N33" s="81"/>
      <c r="O33" s="81"/>
      <c r="P33" s="81"/>
      <c r="Q33" s="81"/>
      <c r="R33" s="81"/>
      <c r="S33" s="81"/>
      <c r="T33" s="81"/>
      <c r="U33" s="81"/>
      <c r="V33" s="81"/>
      <c r="W33" s="81"/>
      <c r="X33" s="81"/>
      <c r="Y33" s="81"/>
      <c r="Z33" s="81"/>
      <c r="AA33" s="81"/>
    </row>
    <row r="34" spans="1:27" s="87" customFormat="1" ht="15" customHeight="1">
      <c r="A34" s="88" t="s">
        <v>485</v>
      </c>
      <c r="B34" s="86">
        <v>36.066650000000003</v>
      </c>
      <c r="C34" s="86">
        <v>15941.732840000001</v>
      </c>
      <c r="D34" s="86">
        <v>43796.765740000003</v>
      </c>
      <c r="E34" s="86">
        <v>96512.92469</v>
      </c>
      <c r="F34" s="86">
        <v>128940.07076999999</v>
      </c>
      <c r="G34" s="86">
        <v>184107.50413999998</v>
      </c>
      <c r="H34" s="86">
        <v>180465.36561000001</v>
      </c>
      <c r="I34" s="86">
        <v>201870.78938</v>
      </c>
      <c r="J34" s="86">
        <v>208914.86441000001</v>
      </c>
      <c r="K34" s="86">
        <v>48303.328099999999</v>
      </c>
      <c r="L34" s="86">
        <v>53566.85974</v>
      </c>
      <c r="M34" s="81"/>
      <c r="N34" s="81"/>
      <c r="O34" s="81"/>
      <c r="P34" s="81"/>
      <c r="Q34" s="81"/>
      <c r="R34" s="81"/>
      <c r="S34" s="81"/>
      <c r="T34" s="81"/>
      <c r="U34" s="81"/>
      <c r="V34" s="81"/>
      <c r="W34" s="81"/>
      <c r="X34" s="81"/>
      <c r="Y34" s="81"/>
      <c r="Z34" s="81"/>
      <c r="AA34" s="81"/>
    </row>
    <row r="35" spans="1:27" s="87" customFormat="1" ht="15" customHeight="1">
      <c r="A35" s="85" t="s">
        <v>486</v>
      </c>
      <c r="B35" s="86">
        <v>0</v>
      </c>
      <c r="C35" s="86">
        <v>0</v>
      </c>
      <c r="D35" s="86">
        <v>0</v>
      </c>
      <c r="E35" s="86">
        <v>0</v>
      </c>
      <c r="F35" s="86">
        <v>0</v>
      </c>
      <c r="G35" s="86">
        <v>0</v>
      </c>
      <c r="H35" s="86">
        <v>0</v>
      </c>
      <c r="I35" s="86">
        <v>0</v>
      </c>
      <c r="J35" s="86">
        <v>0</v>
      </c>
      <c r="K35" s="86">
        <v>0</v>
      </c>
      <c r="L35" s="86">
        <v>0</v>
      </c>
      <c r="M35" s="81"/>
      <c r="N35" s="81"/>
      <c r="O35" s="81"/>
      <c r="P35" s="81"/>
      <c r="Q35" s="81"/>
      <c r="R35" s="81"/>
      <c r="S35" s="81"/>
      <c r="T35" s="81"/>
      <c r="U35" s="81"/>
      <c r="V35" s="81"/>
      <c r="W35" s="81"/>
      <c r="X35" s="81"/>
      <c r="Y35" s="81"/>
      <c r="Z35" s="81"/>
      <c r="AA35" s="81"/>
    </row>
    <row r="36" spans="1:27" s="87" customFormat="1" ht="15" customHeight="1">
      <c r="A36" s="85" t="s">
        <v>487</v>
      </c>
      <c r="B36" s="86">
        <v>920347.80855999992</v>
      </c>
      <c r="C36" s="86">
        <v>876343.64245000004</v>
      </c>
      <c r="D36" s="86">
        <v>856566.92619000003</v>
      </c>
      <c r="E36" s="86">
        <v>1220221.5493099999</v>
      </c>
      <c r="F36" s="86">
        <v>1614354.1113900002</v>
      </c>
      <c r="G36" s="86">
        <v>2236792.3911700002</v>
      </c>
      <c r="H36" s="86">
        <v>2666128.4313600003</v>
      </c>
      <c r="I36" s="86">
        <v>2697253.1375899999</v>
      </c>
      <c r="J36" s="86">
        <v>2697113.9799299999</v>
      </c>
      <c r="K36" s="86">
        <v>3529854.6035199999</v>
      </c>
      <c r="L36" s="86">
        <v>3414866.32589</v>
      </c>
      <c r="M36" s="81"/>
      <c r="N36" s="81"/>
      <c r="O36" s="81"/>
      <c r="P36" s="81"/>
      <c r="Q36" s="81"/>
      <c r="R36" s="81"/>
      <c r="S36" s="81"/>
      <c r="T36" s="81"/>
      <c r="U36" s="81"/>
      <c r="V36" s="81"/>
      <c r="W36" s="81"/>
      <c r="X36" s="81"/>
      <c r="Y36" s="81"/>
      <c r="Z36" s="81"/>
      <c r="AA36" s="81"/>
    </row>
    <row r="37" spans="1:27" s="87" customFormat="1" ht="15" customHeight="1">
      <c r="A37" s="85" t="s">
        <v>488</v>
      </c>
      <c r="B37" s="86">
        <v>9517.8359700000001</v>
      </c>
      <c r="C37" s="86">
        <v>11077.612499999999</v>
      </c>
      <c r="D37" s="86">
        <v>14666.026260000001</v>
      </c>
      <c r="E37" s="86">
        <v>19368.209170000002</v>
      </c>
      <c r="F37" s="86">
        <v>30173.757600000001</v>
      </c>
      <c r="G37" s="86">
        <v>33716.231690000001</v>
      </c>
      <c r="H37" s="86">
        <v>33734.248479999995</v>
      </c>
      <c r="I37" s="86">
        <v>40961.861939999995</v>
      </c>
      <c r="J37" s="86">
        <v>39445.848130000006</v>
      </c>
      <c r="K37" s="86">
        <v>36900.516689999997</v>
      </c>
      <c r="L37" s="86">
        <v>40805.297619999998</v>
      </c>
      <c r="M37" s="81"/>
      <c r="N37" s="81"/>
      <c r="O37" s="81"/>
      <c r="P37" s="81"/>
      <c r="Q37" s="81"/>
      <c r="R37" s="81"/>
      <c r="S37" s="81"/>
      <c r="T37" s="81"/>
      <c r="U37" s="81"/>
      <c r="V37" s="81"/>
      <c r="W37" s="81"/>
      <c r="X37" s="81"/>
      <c r="Y37" s="81"/>
      <c r="Z37" s="81"/>
      <c r="AA37" s="81"/>
    </row>
    <row r="38" spans="1:27" s="87" customFormat="1" ht="15" customHeight="1">
      <c r="A38" s="85" t="s">
        <v>148</v>
      </c>
      <c r="B38" s="86">
        <v>5159.3535899999997</v>
      </c>
      <c r="C38" s="86">
        <v>6992.5106399999995</v>
      </c>
      <c r="D38" s="86">
        <v>10415.633529999999</v>
      </c>
      <c r="E38" s="86">
        <v>15030.670199999999</v>
      </c>
      <c r="F38" s="86">
        <v>21353.101930000001</v>
      </c>
      <c r="G38" s="86">
        <v>25750.239530000003</v>
      </c>
      <c r="H38" s="86">
        <v>28056.720870000001</v>
      </c>
      <c r="I38" s="86">
        <v>36161.221409999998</v>
      </c>
      <c r="J38" s="86">
        <v>36847.957029999998</v>
      </c>
      <c r="K38" s="86">
        <v>44176.711170000002</v>
      </c>
      <c r="L38" s="86">
        <v>44045.600640000004</v>
      </c>
      <c r="M38" s="81"/>
      <c r="N38" s="81"/>
      <c r="O38" s="81"/>
      <c r="P38" s="81"/>
      <c r="Q38" s="81"/>
      <c r="R38" s="81"/>
      <c r="S38" s="81"/>
      <c r="T38" s="81"/>
      <c r="U38" s="81"/>
      <c r="V38" s="81"/>
      <c r="W38" s="81"/>
      <c r="X38" s="81"/>
      <c r="Y38" s="81"/>
      <c r="Z38" s="81"/>
      <c r="AA38" s="81"/>
    </row>
    <row r="39" spans="1:27" s="87" customFormat="1" ht="15" customHeight="1">
      <c r="A39" s="85" t="s">
        <v>155</v>
      </c>
      <c r="B39" s="86">
        <v>621990.9</v>
      </c>
      <c r="C39" s="86">
        <v>442778.43</v>
      </c>
      <c r="D39" s="86">
        <v>255545.19</v>
      </c>
      <c r="E39" s="86">
        <v>85213.69</v>
      </c>
      <c r="F39" s="86">
        <v>0</v>
      </c>
      <c r="G39" s="86">
        <v>0</v>
      </c>
      <c r="H39" s="86">
        <v>0</v>
      </c>
      <c r="I39" s="86">
        <v>0</v>
      </c>
      <c r="J39" s="86">
        <v>0</v>
      </c>
      <c r="K39" s="86">
        <v>103047.56455</v>
      </c>
      <c r="L39" s="86">
        <v>103464.0249</v>
      </c>
      <c r="M39" s="81"/>
      <c r="N39" s="81"/>
      <c r="O39" s="81"/>
      <c r="P39" s="81"/>
      <c r="Q39" s="81"/>
      <c r="R39" s="81"/>
      <c r="S39" s="81"/>
      <c r="T39" s="81"/>
      <c r="U39" s="81"/>
      <c r="V39" s="81"/>
      <c r="W39" s="81"/>
      <c r="X39" s="81"/>
      <c r="Y39" s="81"/>
      <c r="Z39" s="81"/>
      <c r="AA39" s="81"/>
    </row>
    <row r="40" spans="1:27" s="87" customFormat="1" ht="15" customHeight="1">
      <c r="A40" s="85" t="s">
        <v>489</v>
      </c>
      <c r="B40" s="86">
        <v>0</v>
      </c>
      <c r="C40" s="86">
        <v>0</v>
      </c>
      <c r="D40" s="86">
        <v>0</v>
      </c>
      <c r="E40" s="86">
        <v>0</v>
      </c>
      <c r="F40" s="86">
        <v>0</v>
      </c>
      <c r="G40" s="86">
        <v>0</v>
      </c>
      <c r="H40" s="86">
        <v>0</v>
      </c>
      <c r="I40" s="86">
        <v>0</v>
      </c>
      <c r="J40" s="86">
        <v>0</v>
      </c>
      <c r="K40" s="86">
        <v>0</v>
      </c>
      <c r="L40" s="86">
        <v>0</v>
      </c>
      <c r="M40" s="81"/>
      <c r="N40" s="81"/>
      <c r="O40" s="81"/>
      <c r="P40" s="81"/>
      <c r="Q40" s="81"/>
      <c r="R40" s="81"/>
      <c r="S40" s="81"/>
      <c r="T40" s="81"/>
      <c r="U40" s="81"/>
      <c r="V40" s="81"/>
      <c r="W40" s="81"/>
      <c r="X40" s="81"/>
      <c r="Y40" s="81"/>
      <c r="Z40" s="81"/>
      <c r="AA40" s="81"/>
    </row>
    <row r="41" spans="1:27" s="89" customFormat="1" ht="15" customHeight="1" thickBot="1">
      <c r="A41" s="85" t="s">
        <v>129</v>
      </c>
      <c r="B41" s="86">
        <v>0</v>
      </c>
      <c r="C41" s="86">
        <v>0</v>
      </c>
      <c r="D41" s="86">
        <v>0</v>
      </c>
      <c r="E41" s="86">
        <v>0</v>
      </c>
      <c r="F41" s="86">
        <v>0</v>
      </c>
      <c r="G41" s="86">
        <v>37847</v>
      </c>
      <c r="H41" s="86">
        <v>0</v>
      </c>
      <c r="I41" s="86">
        <v>9873.32431</v>
      </c>
      <c r="J41" s="86">
        <v>10496.93333</v>
      </c>
      <c r="K41" s="86">
        <v>3433571.0449399999</v>
      </c>
      <c r="L41" s="86">
        <v>3442869.6457500001</v>
      </c>
      <c r="M41" s="81"/>
      <c r="N41" s="81"/>
      <c r="O41" s="81"/>
      <c r="P41" s="81"/>
      <c r="Q41" s="81"/>
      <c r="R41" s="81"/>
      <c r="S41" s="81"/>
      <c r="T41" s="81"/>
      <c r="U41" s="81"/>
      <c r="V41" s="81"/>
      <c r="W41" s="81"/>
      <c r="X41" s="81"/>
      <c r="Y41" s="81"/>
      <c r="Z41" s="81"/>
      <c r="AA41" s="81"/>
    </row>
    <row r="42" spans="1:27" ht="15" customHeight="1" thickTop="1" thickBot="1">
      <c r="A42" s="608" t="s">
        <v>490</v>
      </c>
      <c r="B42" s="609">
        <v>511127.09324000002</v>
      </c>
      <c r="C42" s="609">
        <v>535310.53786000004</v>
      </c>
      <c r="D42" s="609">
        <v>564879.85744000005</v>
      </c>
      <c r="E42" s="609">
        <v>586726.66265999991</v>
      </c>
      <c r="F42" s="609">
        <v>614674.06858000008</v>
      </c>
      <c r="G42" s="609">
        <v>627804.66764999996</v>
      </c>
      <c r="H42" s="609">
        <v>810145.21594000002</v>
      </c>
      <c r="I42" s="609">
        <v>871192.30434999999</v>
      </c>
      <c r="J42" s="609">
        <v>873569.95540999994</v>
      </c>
      <c r="K42" s="609">
        <v>891457.52876999998</v>
      </c>
      <c r="L42" s="609">
        <v>892166.42316999997</v>
      </c>
      <c r="M42" s="81"/>
      <c r="N42" s="81"/>
      <c r="O42" s="81"/>
      <c r="P42" s="81"/>
      <c r="Q42" s="81"/>
      <c r="R42" s="81"/>
      <c r="S42" s="81"/>
      <c r="T42" s="81"/>
      <c r="U42" s="81"/>
      <c r="V42" s="81"/>
      <c r="W42" s="81"/>
      <c r="X42" s="81"/>
      <c r="Y42" s="81"/>
      <c r="Z42" s="81"/>
      <c r="AA42" s="81"/>
    </row>
    <row r="43" spans="1:27" s="87" customFormat="1" ht="15" customHeight="1" thickTop="1">
      <c r="A43" s="85" t="s">
        <v>170</v>
      </c>
      <c r="B43" s="86">
        <v>300163.5</v>
      </c>
      <c r="C43" s="86">
        <v>300163.5</v>
      </c>
      <c r="D43" s="86">
        <v>416239.5</v>
      </c>
      <c r="E43" s="86">
        <v>442851.5</v>
      </c>
      <c r="F43" s="86">
        <v>462513.5</v>
      </c>
      <c r="G43" s="86">
        <v>487666</v>
      </c>
      <c r="H43" s="86">
        <v>499483.5</v>
      </c>
      <c r="I43" s="86">
        <v>721213.5</v>
      </c>
      <c r="J43" s="86">
        <v>721213.5</v>
      </c>
      <c r="K43" s="86">
        <v>739113</v>
      </c>
      <c r="L43" s="86">
        <v>739113</v>
      </c>
      <c r="M43" s="81"/>
      <c r="N43" s="81"/>
      <c r="O43" s="81"/>
      <c r="P43" s="81"/>
      <c r="Q43" s="81"/>
      <c r="R43" s="81"/>
      <c r="S43" s="81"/>
      <c r="T43" s="81"/>
      <c r="U43" s="81"/>
      <c r="V43" s="81"/>
      <c r="W43" s="81"/>
      <c r="X43" s="81"/>
      <c r="Y43" s="81"/>
      <c r="Z43" s="81"/>
      <c r="AA43" s="81"/>
    </row>
    <row r="44" spans="1:27" s="87" customFormat="1" ht="15" customHeight="1">
      <c r="A44" s="85" t="s">
        <v>174</v>
      </c>
      <c r="B44" s="86">
        <v>0</v>
      </c>
      <c r="C44" s="86">
        <v>0</v>
      </c>
      <c r="D44" s="86">
        <v>0</v>
      </c>
      <c r="E44" s="86">
        <v>0</v>
      </c>
      <c r="F44" s="86">
        <v>0</v>
      </c>
      <c r="G44" s="86">
        <v>0</v>
      </c>
      <c r="H44" s="86">
        <v>164640</v>
      </c>
      <c r="I44" s="86">
        <v>0</v>
      </c>
      <c r="J44" s="86">
        <v>0</v>
      </c>
      <c r="K44" s="86">
        <v>0</v>
      </c>
      <c r="L44" s="86">
        <v>0</v>
      </c>
      <c r="M44" s="81"/>
      <c r="N44" s="81"/>
      <c r="O44" s="81"/>
      <c r="P44" s="81"/>
      <c r="Q44" s="81"/>
      <c r="R44" s="81"/>
      <c r="S44" s="81"/>
      <c r="T44" s="81"/>
      <c r="U44" s="81"/>
      <c r="V44" s="81"/>
      <c r="W44" s="81"/>
      <c r="X44" s="81"/>
      <c r="Y44" s="81"/>
      <c r="Z44" s="81"/>
      <c r="AA44" s="81"/>
    </row>
    <row r="45" spans="1:27" s="87" customFormat="1" ht="15" customHeight="1">
      <c r="A45" s="85" t="s">
        <v>178</v>
      </c>
      <c r="B45" s="86">
        <v>0</v>
      </c>
      <c r="C45" s="86">
        <v>0</v>
      </c>
      <c r="D45" s="86">
        <v>0</v>
      </c>
      <c r="E45" s="86">
        <v>0</v>
      </c>
      <c r="F45" s="86">
        <v>0</v>
      </c>
      <c r="G45" s="86">
        <v>0</v>
      </c>
      <c r="H45" s="86">
        <v>0</v>
      </c>
      <c r="I45" s="86">
        <v>0</v>
      </c>
      <c r="J45" s="86">
        <v>0</v>
      </c>
      <c r="K45" s="86">
        <v>0</v>
      </c>
      <c r="L45" s="86">
        <v>0</v>
      </c>
      <c r="M45" s="81"/>
      <c r="N45" s="81"/>
      <c r="O45" s="81"/>
      <c r="P45" s="81"/>
      <c r="Q45" s="81"/>
      <c r="R45" s="81"/>
      <c r="S45" s="81"/>
      <c r="T45" s="81"/>
      <c r="U45" s="81"/>
      <c r="V45" s="81"/>
      <c r="W45" s="81"/>
      <c r="X45" s="81"/>
      <c r="Y45" s="81"/>
      <c r="Z45" s="81"/>
      <c r="AA45" s="81"/>
    </row>
    <row r="46" spans="1:27" s="87" customFormat="1" ht="15" customHeight="1">
      <c r="A46" s="85" t="s">
        <v>491</v>
      </c>
      <c r="B46" s="86">
        <v>113577.01564</v>
      </c>
      <c r="C46" s="86">
        <v>116652.42020000001</v>
      </c>
      <c r="D46" s="86">
        <v>119070.76467</v>
      </c>
      <c r="E46" s="86">
        <v>122027.69667</v>
      </c>
      <c r="F46" s="86">
        <v>124212.37719</v>
      </c>
      <c r="G46" s="86">
        <v>127007.11778</v>
      </c>
      <c r="H46" s="86">
        <v>128320.17769</v>
      </c>
      <c r="I46" s="86">
        <v>130090.23251999999</v>
      </c>
      <c r="J46" s="86">
        <v>130090.23251999999</v>
      </c>
      <c r="K46" s="86">
        <v>132078.94136</v>
      </c>
      <c r="L46" s="86">
        <v>132078.94136</v>
      </c>
      <c r="M46" s="81"/>
      <c r="N46" s="81"/>
      <c r="O46" s="81"/>
      <c r="P46" s="81"/>
      <c r="Q46" s="81"/>
      <c r="R46" s="81"/>
      <c r="S46" s="81"/>
      <c r="T46" s="81"/>
      <c r="U46" s="81"/>
      <c r="V46" s="81"/>
      <c r="W46" s="81"/>
      <c r="X46" s="81"/>
      <c r="Y46" s="81"/>
      <c r="Z46" s="81"/>
      <c r="AA46" s="81"/>
    </row>
    <row r="47" spans="1:27" s="87" customFormat="1" ht="15" customHeight="1">
      <c r="A47" s="85" t="s">
        <v>184</v>
      </c>
      <c r="B47" s="86">
        <v>97386.57759999999</v>
      </c>
      <c r="C47" s="86">
        <v>118494.61766</v>
      </c>
      <c r="D47" s="86">
        <v>29569.592769999999</v>
      </c>
      <c r="E47" s="86">
        <v>21847.465989999997</v>
      </c>
      <c r="F47" s="86">
        <v>27948.19139</v>
      </c>
      <c r="G47" s="86">
        <v>13131.549869999999</v>
      </c>
      <c r="H47" s="86">
        <v>17701.538250000001</v>
      </c>
      <c r="I47" s="86">
        <v>19888.571829999997</v>
      </c>
      <c r="J47" s="86">
        <v>22266.222890000001</v>
      </c>
      <c r="K47" s="86">
        <v>20265.58741</v>
      </c>
      <c r="L47" s="86">
        <v>20974.481809999997</v>
      </c>
      <c r="M47" s="81"/>
      <c r="N47" s="81"/>
      <c r="O47" s="81"/>
      <c r="P47" s="81"/>
      <c r="Q47" s="81"/>
      <c r="R47" s="81"/>
      <c r="S47" s="81"/>
      <c r="T47" s="81"/>
      <c r="U47" s="81"/>
      <c r="V47" s="81"/>
      <c r="W47" s="81"/>
      <c r="X47" s="81"/>
      <c r="Y47" s="81"/>
      <c r="Z47" s="81"/>
      <c r="AA47" s="81"/>
    </row>
    <row r="48" spans="1:27" s="87" customFormat="1" ht="15" customHeight="1">
      <c r="A48" s="88" t="s">
        <v>492</v>
      </c>
      <c r="B48" s="86">
        <v>66632.532000000007</v>
      </c>
      <c r="C48" s="86">
        <v>94311.173009999999</v>
      </c>
      <c r="D48" s="86">
        <v>0.27318999999999999</v>
      </c>
      <c r="E48" s="86">
        <v>0.66076999999999997</v>
      </c>
      <c r="F48" s="86">
        <v>0.78547</v>
      </c>
      <c r="G48" s="86">
        <v>0.95079999999999998</v>
      </c>
      <c r="H48" s="86">
        <v>0.98996000000000006</v>
      </c>
      <c r="I48" s="86">
        <v>1.4834200000000002</v>
      </c>
      <c r="J48" s="86">
        <v>19888.571829999997</v>
      </c>
      <c r="K48" s="86">
        <v>0.36299000000000003</v>
      </c>
      <c r="L48" s="86">
        <v>20265.58741</v>
      </c>
      <c r="M48" s="81"/>
      <c r="N48" s="81"/>
      <c r="O48" s="81"/>
      <c r="P48" s="81"/>
      <c r="Q48" s="81"/>
      <c r="R48" s="81"/>
      <c r="S48" s="81"/>
      <c r="T48" s="81"/>
      <c r="U48" s="81"/>
      <c r="V48" s="81"/>
      <c r="W48" s="81"/>
      <c r="X48" s="81"/>
      <c r="Y48" s="81"/>
      <c r="Z48" s="81"/>
      <c r="AA48" s="81"/>
    </row>
    <row r="49" spans="1:27" s="89" customFormat="1" ht="15" customHeight="1" thickBot="1">
      <c r="A49" s="88" t="s">
        <v>493</v>
      </c>
      <c r="B49" s="86">
        <v>30754.045600000001</v>
      </c>
      <c r="C49" s="86">
        <v>24183.444649999998</v>
      </c>
      <c r="D49" s="86">
        <v>29569.319579999999</v>
      </c>
      <c r="E49" s="86">
        <v>21846.805219999998</v>
      </c>
      <c r="F49" s="86">
        <v>27947.405920000001</v>
      </c>
      <c r="G49" s="86">
        <v>13130.59907</v>
      </c>
      <c r="H49" s="86">
        <v>17700.548289999999</v>
      </c>
      <c r="I49" s="86">
        <v>19887.08841</v>
      </c>
      <c r="J49" s="86">
        <v>2377.6510600000001</v>
      </c>
      <c r="K49" s="86">
        <v>20265.224420000002</v>
      </c>
      <c r="L49" s="86">
        <v>708.89440000000002</v>
      </c>
      <c r="M49" s="81"/>
      <c r="N49" s="81"/>
      <c r="O49" s="81"/>
      <c r="P49" s="81"/>
      <c r="Q49" s="81"/>
      <c r="R49" s="81"/>
      <c r="S49" s="81"/>
      <c r="T49" s="81"/>
      <c r="U49" s="81"/>
      <c r="V49" s="81"/>
      <c r="W49" s="81"/>
      <c r="X49" s="81"/>
      <c r="Y49" s="81"/>
      <c r="Z49" s="81"/>
      <c r="AA49" s="81"/>
    </row>
    <row r="50" spans="1:27" ht="15" customHeight="1" thickTop="1" thickBot="1">
      <c r="A50" s="608" t="s">
        <v>494</v>
      </c>
      <c r="B50" s="609">
        <v>2291179.0580100003</v>
      </c>
      <c r="C50" s="609">
        <v>2802304.4662899999</v>
      </c>
      <c r="D50" s="609">
        <v>3551069.39916</v>
      </c>
      <c r="E50" s="609">
        <v>4374583.70603</v>
      </c>
      <c r="F50" s="609">
        <v>5551518.2488500001</v>
      </c>
      <c r="G50" s="609">
        <v>7126139.2747799996</v>
      </c>
      <c r="H50" s="609">
        <v>7718467.9455000004</v>
      </c>
      <c r="I50" s="609">
        <v>8203668.6411000006</v>
      </c>
      <c r="J50" s="609">
        <v>8227514.1403599996</v>
      </c>
      <c r="K50" s="609">
        <v>9376423.1369599998</v>
      </c>
      <c r="L50" s="609">
        <v>9317013.04978</v>
      </c>
      <c r="M50" s="81"/>
      <c r="N50" s="81"/>
      <c r="O50" s="81"/>
      <c r="P50" s="81"/>
      <c r="Q50" s="81"/>
      <c r="R50" s="81"/>
      <c r="S50" s="81"/>
      <c r="T50" s="81"/>
      <c r="U50" s="81"/>
      <c r="V50" s="81"/>
      <c r="W50" s="81"/>
      <c r="X50" s="81"/>
      <c r="Y50" s="81"/>
      <c r="Z50" s="81"/>
      <c r="AA50" s="81"/>
    </row>
    <row r="51" spans="1:27" s="87" customFormat="1" ht="15" customHeight="1" thickTop="1">
      <c r="A51" s="90" t="s">
        <v>495</v>
      </c>
      <c r="B51" s="86">
        <v>0</v>
      </c>
      <c r="C51" s="86">
        <v>0</v>
      </c>
      <c r="D51" s="86">
        <v>0</v>
      </c>
      <c r="E51" s="86">
        <v>0</v>
      </c>
      <c r="F51" s="86">
        <v>0</v>
      </c>
      <c r="G51" s="86">
        <v>0</v>
      </c>
      <c r="H51" s="86">
        <v>0</v>
      </c>
      <c r="I51" s="86">
        <v>0</v>
      </c>
      <c r="J51" s="86">
        <v>0</v>
      </c>
      <c r="K51" s="86">
        <v>0</v>
      </c>
      <c r="L51" s="86">
        <v>0</v>
      </c>
      <c r="M51" s="81"/>
      <c r="N51" s="81"/>
      <c r="O51" s="81"/>
      <c r="P51" s="81"/>
      <c r="Q51" s="81"/>
      <c r="R51" s="81"/>
      <c r="S51" s="81"/>
      <c r="T51" s="81"/>
      <c r="U51" s="81"/>
      <c r="V51" s="81"/>
      <c r="W51" s="81"/>
      <c r="X51" s="81"/>
      <c r="Y51" s="81"/>
      <c r="Z51" s="81"/>
      <c r="AA51" s="81"/>
    </row>
    <row r="52" spans="1:27" s="89" customFormat="1" ht="15" customHeight="1">
      <c r="A52" s="88" t="s">
        <v>496</v>
      </c>
      <c r="B52" s="86">
        <v>0</v>
      </c>
      <c r="C52" s="86">
        <v>0</v>
      </c>
      <c r="D52" s="86">
        <v>0</v>
      </c>
      <c r="E52" s="86">
        <v>0</v>
      </c>
      <c r="F52" s="86">
        <v>0</v>
      </c>
      <c r="G52" s="86">
        <v>0</v>
      </c>
      <c r="H52" s="86">
        <v>0</v>
      </c>
      <c r="I52" s="86">
        <v>0</v>
      </c>
      <c r="J52" s="86">
        <v>0</v>
      </c>
      <c r="K52" s="86">
        <v>0</v>
      </c>
      <c r="L52" s="86">
        <v>0</v>
      </c>
      <c r="M52" s="81"/>
      <c r="N52" s="81"/>
      <c r="O52" s="81"/>
      <c r="P52" s="81"/>
      <c r="Q52" s="81"/>
      <c r="R52" s="81"/>
      <c r="S52" s="81"/>
      <c r="T52" s="81"/>
      <c r="U52" s="81"/>
      <c r="V52" s="81"/>
      <c r="W52" s="81"/>
      <c r="X52" s="81"/>
      <c r="Y52" s="81"/>
      <c r="Z52" s="81"/>
      <c r="AA52" s="81"/>
    </row>
    <row r="53" spans="1:27" s="89" customFormat="1" ht="15" customHeight="1">
      <c r="A53" s="88" t="s">
        <v>497</v>
      </c>
      <c r="B53" s="86">
        <v>0</v>
      </c>
      <c r="C53" s="86">
        <v>0</v>
      </c>
      <c r="D53" s="86">
        <v>0</v>
      </c>
      <c r="E53" s="86">
        <v>0</v>
      </c>
      <c r="F53" s="86">
        <v>0</v>
      </c>
      <c r="G53" s="86">
        <v>0</v>
      </c>
      <c r="H53" s="86">
        <v>0</v>
      </c>
      <c r="I53" s="86">
        <v>0</v>
      </c>
      <c r="J53" s="86">
        <v>0</v>
      </c>
      <c r="K53" s="86">
        <v>0</v>
      </c>
      <c r="L53" s="86">
        <v>0</v>
      </c>
      <c r="M53" s="81"/>
      <c r="N53" s="81"/>
      <c r="O53" s="81"/>
      <c r="P53" s="81"/>
      <c r="Q53" s="81"/>
      <c r="R53" s="81"/>
      <c r="S53" s="81"/>
      <c r="T53" s="81"/>
      <c r="U53" s="81"/>
      <c r="V53" s="81"/>
      <c r="W53" s="81"/>
      <c r="X53" s="81"/>
      <c r="Y53" s="81"/>
      <c r="Z53" s="81"/>
      <c r="AA53" s="81"/>
    </row>
    <row r="54" spans="1:27" s="89" customFormat="1" ht="15" customHeight="1">
      <c r="A54" s="88" t="s">
        <v>498</v>
      </c>
      <c r="B54" s="86">
        <v>0</v>
      </c>
      <c r="C54" s="86">
        <v>0</v>
      </c>
      <c r="D54" s="86">
        <v>0</v>
      </c>
      <c r="E54" s="86">
        <v>0</v>
      </c>
      <c r="F54" s="86">
        <v>0</v>
      </c>
      <c r="G54" s="86">
        <v>0</v>
      </c>
      <c r="H54" s="86">
        <v>0</v>
      </c>
      <c r="I54" s="86">
        <v>0</v>
      </c>
      <c r="J54" s="86">
        <v>0</v>
      </c>
      <c r="K54" s="86">
        <v>0</v>
      </c>
      <c r="L54" s="86">
        <v>0</v>
      </c>
      <c r="M54" s="81"/>
      <c r="N54" s="81"/>
      <c r="O54" s="81"/>
      <c r="P54" s="81"/>
      <c r="Q54" s="81"/>
      <c r="R54" s="81"/>
      <c r="S54" s="81"/>
      <c r="T54" s="81"/>
      <c r="U54" s="81"/>
      <c r="V54" s="81"/>
      <c r="W54" s="81"/>
      <c r="X54" s="81"/>
      <c r="Y54" s="81"/>
      <c r="Z54" s="81"/>
      <c r="AA54" s="81"/>
    </row>
    <row r="55" spans="1:27" s="89" customFormat="1" ht="15" customHeight="1">
      <c r="A55" s="88" t="s">
        <v>499</v>
      </c>
      <c r="B55" s="86">
        <v>0</v>
      </c>
      <c r="C55" s="86">
        <v>0</v>
      </c>
      <c r="D55" s="86">
        <v>0</v>
      </c>
      <c r="E55" s="86">
        <v>0</v>
      </c>
      <c r="F55" s="86">
        <v>0</v>
      </c>
      <c r="G55" s="86">
        <v>0</v>
      </c>
      <c r="H55" s="86">
        <v>0</v>
      </c>
      <c r="I55" s="86">
        <v>0</v>
      </c>
      <c r="J55" s="86">
        <v>0</v>
      </c>
      <c r="K55" s="86">
        <v>0</v>
      </c>
      <c r="L55" s="86">
        <v>0</v>
      </c>
      <c r="M55" s="81"/>
      <c r="N55" s="81"/>
      <c r="O55" s="81"/>
      <c r="P55" s="81"/>
      <c r="Q55" s="81"/>
      <c r="R55" s="81"/>
      <c r="S55" s="81"/>
      <c r="T55" s="81"/>
      <c r="U55" s="81"/>
      <c r="V55" s="81"/>
      <c r="W55" s="81"/>
      <c r="X55" s="81"/>
      <c r="Y55" s="81"/>
      <c r="Z55" s="81"/>
      <c r="AA55" s="81"/>
    </row>
    <row r="56" spans="1:27" s="89" customFormat="1" ht="15" customHeight="1">
      <c r="A56" s="88" t="s">
        <v>500</v>
      </c>
      <c r="B56" s="86">
        <v>0</v>
      </c>
      <c r="C56" s="86">
        <v>0</v>
      </c>
      <c r="D56" s="86">
        <v>0</v>
      </c>
      <c r="E56" s="86">
        <v>0</v>
      </c>
      <c r="F56" s="86">
        <v>0</v>
      </c>
      <c r="G56" s="86">
        <v>0</v>
      </c>
      <c r="H56" s="86">
        <v>0</v>
      </c>
      <c r="I56" s="86">
        <v>0</v>
      </c>
      <c r="J56" s="86">
        <v>0</v>
      </c>
      <c r="K56" s="86">
        <v>0</v>
      </c>
      <c r="L56" s="86">
        <v>0</v>
      </c>
      <c r="M56" s="81"/>
      <c r="N56" s="81"/>
      <c r="O56" s="81"/>
      <c r="P56" s="81"/>
      <c r="Q56" s="81"/>
      <c r="R56" s="81"/>
      <c r="S56" s="81"/>
      <c r="T56" s="81"/>
      <c r="U56" s="81"/>
      <c r="V56" s="81"/>
      <c r="W56" s="81"/>
      <c r="X56" s="81"/>
      <c r="Y56" s="81"/>
      <c r="Z56" s="81"/>
      <c r="AA56" s="81"/>
    </row>
    <row r="57" spans="1:27" s="89" customFormat="1" ht="15" customHeight="1">
      <c r="A57" s="85" t="s">
        <v>501</v>
      </c>
      <c r="B57" s="86">
        <v>14429848.82478</v>
      </c>
      <c r="C57" s="86">
        <v>14702543.18176</v>
      </c>
      <c r="D57" s="86">
        <v>20073727.421069998</v>
      </c>
      <c r="E57" s="86">
        <v>17533207.13036</v>
      </c>
      <c r="F57" s="86">
        <v>19782129.122919999</v>
      </c>
      <c r="G57" s="86">
        <v>22282778.375610001</v>
      </c>
      <c r="H57" s="86">
        <v>23555066.35438</v>
      </c>
      <c r="I57" s="86">
        <v>22365482.44585</v>
      </c>
      <c r="J57" s="86">
        <v>21281777.929919999</v>
      </c>
      <c r="K57" s="86">
        <v>23334880.05844</v>
      </c>
      <c r="L57" s="86">
        <v>18356122.7491</v>
      </c>
      <c r="M57" s="81"/>
      <c r="N57" s="81"/>
      <c r="O57" s="81"/>
      <c r="P57" s="81"/>
      <c r="Q57" s="81"/>
      <c r="R57" s="81"/>
      <c r="S57" s="81"/>
      <c r="T57" s="81"/>
      <c r="U57" s="81"/>
      <c r="V57" s="81"/>
      <c r="W57" s="81"/>
      <c r="X57" s="81"/>
      <c r="Y57" s="81"/>
      <c r="Z57" s="81"/>
      <c r="AA57" s="81"/>
    </row>
    <row r="58" spans="1:27">
      <c r="A58" s="610" t="s">
        <v>502</v>
      </c>
      <c r="B58" s="611">
        <v>74978.445139999996</v>
      </c>
      <c r="C58" s="611">
        <v>93162.987099999998</v>
      </c>
      <c r="D58" s="611">
        <v>125133.99462</v>
      </c>
      <c r="E58" s="611">
        <v>199725.23152999999</v>
      </c>
      <c r="F58" s="611">
        <v>260637.94158000001</v>
      </c>
      <c r="G58" s="611">
        <v>320209.94935000001</v>
      </c>
      <c r="H58" s="611">
        <v>389852.52152999997</v>
      </c>
      <c r="I58" s="611">
        <v>448087.22196</v>
      </c>
      <c r="J58" s="611">
        <v>40376.019009999996</v>
      </c>
      <c r="K58" s="611">
        <v>508981.29826999997</v>
      </c>
      <c r="L58" s="611">
        <v>44837.61853</v>
      </c>
      <c r="M58" s="81"/>
      <c r="N58" s="81"/>
      <c r="O58" s="81"/>
      <c r="P58" s="81"/>
      <c r="Q58" s="81"/>
      <c r="R58" s="81"/>
      <c r="S58" s="81"/>
      <c r="T58" s="81"/>
      <c r="U58" s="81"/>
      <c r="V58" s="81"/>
      <c r="W58" s="81"/>
      <c r="X58" s="81"/>
      <c r="Y58" s="81"/>
      <c r="Z58" s="81"/>
      <c r="AA58" s="81"/>
    </row>
    <row r="59" spans="1:27" ht="15" customHeight="1">
      <c r="A59" s="88" t="s">
        <v>503</v>
      </c>
      <c r="B59" s="86">
        <v>-35082.135560000002</v>
      </c>
      <c r="C59" s="86">
        <v>-46083.885670000003</v>
      </c>
      <c r="D59" s="86">
        <v>-57975.694499999998</v>
      </c>
      <c r="E59" s="86">
        <v>-105631.24209</v>
      </c>
      <c r="F59" s="86">
        <v>-136425.96909999999</v>
      </c>
      <c r="G59" s="86">
        <v>-208754.58140999998</v>
      </c>
      <c r="H59" s="86">
        <v>-249141.60037999999</v>
      </c>
      <c r="I59" s="86">
        <v>-257857.03688</v>
      </c>
      <c r="J59" s="86">
        <v>-22510.587210000002</v>
      </c>
      <c r="K59" s="86">
        <v>-294237.14799000003</v>
      </c>
      <c r="L59" s="86">
        <v>-26738.823969999998</v>
      </c>
      <c r="M59" s="81"/>
      <c r="N59" s="81"/>
      <c r="O59" s="81"/>
      <c r="P59" s="81"/>
      <c r="Q59" s="81"/>
      <c r="R59" s="81"/>
      <c r="S59" s="81"/>
      <c r="T59" s="81"/>
      <c r="U59" s="81"/>
      <c r="V59" s="81"/>
      <c r="W59" s="81"/>
      <c r="X59" s="81"/>
      <c r="Y59" s="81"/>
      <c r="Z59" s="81"/>
      <c r="AA59" s="81"/>
    </row>
    <row r="60" spans="1:27" ht="15" customHeight="1">
      <c r="A60" s="85" t="s">
        <v>504</v>
      </c>
      <c r="B60" s="86">
        <v>39896.309580000001</v>
      </c>
      <c r="C60" s="86">
        <v>47079.101430000002</v>
      </c>
      <c r="D60" s="86">
        <v>67158.30012</v>
      </c>
      <c r="E60" s="86">
        <v>94093.989440000005</v>
      </c>
      <c r="F60" s="86">
        <v>124211.97248000001</v>
      </c>
      <c r="G60" s="86">
        <v>111455.36794</v>
      </c>
      <c r="H60" s="86">
        <v>140710.92115000001</v>
      </c>
      <c r="I60" s="86">
        <v>190230.18508000002</v>
      </c>
      <c r="J60" s="86">
        <v>17865.431800000002</v>
      </c>
      <c r="K60" s="86">
        <v>214744.15028</v>
      </c>
      <c r="L60" s="86">
        <v>18098.794559999998</v>
      </c>
      <c r="M60" s="81"/>
      <c r="N60" s="81"/>
      <c r="O60" s="81"/>
      <c r="P60" s="81"/>
      <c r="Q60" s="81"/>
      <c r="R60" s="81"/>
      <c r="S60" s="81"/>
      <c r="T60" s="81"/>
      <c r="U60" s="81"/>
      <c r="V60" s="81"/>
      <c r="W60" s="81"/>
      <c r="X60" s="81"/>
      <c r="Y60" s="81"/>
      <c r="Z60" s="81"/>
      <c r="AA60" s="81"/>
    </row>
    <row r="61" spans="1:27" ht="15" customHeight="1">
      <c r="A61" s="91" t="s">
        <v>505</v>
      </c>
      <c r="B61" s="86">
        <v>32780.557910000003</v>
      </c>
      <c r="C61" s="86">
        <v>35282.691500000001</v>
      </c>
      <c r="D61" s="86">
        <v>46570.700469999996</v>
      </c>
      <c r="E61" s="86">
        <v>41302.617030000001</v>
      </c>
      <c r="F61" s="86">
        <v>49514.929659999994</v>
      </c>
      <c r="G61" s="86">
        <v>51902.052389999997</v>
      </c>
      <c r="H61" s="86">
        <v>59332.89759</v>
      </c>
      <c r="I61" s="86">
        <v>56157.206789999997</v>
      </c>
      <c r="J61" s="86">
        <v>3899.4598500000002</v>
      </c>
      <c r="K61" s="86">
        <v>77753.909209999998</v>
      </c>
      <c r="L61" s="86">
        <v>5018.2699000000002</v>
      </c>
      <c r="M61" s="81"/>
      <c r="N61" s="81"/>
      <c r="O61" s="81"/>
      <c r="P61" s="81"/>
      <c r="Q61" s="81"/>
      <c r="R61" s="81"/>
      <c r="S61" s="81"/>
      <c r="T61" s="81"/>
      <c r="U61" s="81"/>
      <c r="V61" s="81"/>
      <c r="W61" s="81"/>
      <c r="X61" s="81"/>
      <c r="Y61" s="81"/>
      <c r="Z61" s="81"/>
      <c r="AA61" s="81"/>
    </row>
    <row r="62" spans="1:27" ht="15" customHeight="1">
      <c r="A62" s="88" t="s">
        <v>506</v>
      </c>
      <c r="B62" s="86">
        <v>-1665.5329400000001</v>
      </c>
      <c r="C62" s="86">
        <v>-5225.8845700000002</v>
      </c>
      <c r="D62" s="86">
        <v>-4415.4586500000005</v>
      </c>
      <c r="E62" s="86">
        <v>-8040.7725499999997</v>
      </c>
      <c r="F62" s="86">
        <v>-9719.5255099999995</v>
      </c>
      <c r="G62" s="86">
        <v>-7766.1376300000002</v>
      </c>
      <c r="H62" s="86">
        <v>-7763.8121500000007</v>
      </c>
      <c r="I62" s="86">
        <v>-7576.2473099999997</v>
      </c>
      <c r="J62" s="86">
        <v>-254.56435000000002</v>
      </c>
      <c r="K62" s="86">
        <v>-33467.254560000001</v>
      </c>
      <c r="L62" s="86">
        <v>-1689.2711200000001</v>
      </c>
      <c r="M62" s="81"/>
      <c r="N62" s="81"/>
      <c r="O62" s="81"/>
      <c r="P62" s="81"/>
      <c r="Q62" s="81"/>
      <c r="R62" s="81"/>
      <c r="S62" s="81"/>
      <c r="T62" s="81"/>
      <c r="U62" s="81"/>
      <c r="V62" s="81"/>
      <c r="W62" s="81"/>
      <c r="X62" s="81"/>
      <c r="Y62" s="81"/>
      <c r="Z62" s="81"/>
      <c r="AA62" s="81"/>
    </row>
    <row r="63" spans="1:27" ht="15" customHeight="1">
      <c r="A63" s="92" t="s">
        <v>507</v>
      </c>
      <c r="B63" s="86">
        <v>71011.33455</v>
      </c>
      <c r="C63" s="86">
        <v>77135.908360000001</v>
      </c>
      <c r="D63" s="86">
        <v>109313.54194</v>
      </c>
      <c r="E63" s="86">
        <v>127355.83392</v>
      </c>
      <c r="F63" s="86">
        <v>164007.37662999998</v>
      </c>
      <c r="G63" s="86">
        <v>155591.28269999998</v>
      </c>
      <c r="H63" s="86">
        <v>192280.00659</v>
      </c>
      <c r="I63" s="86">
        <v>238811.14456000002</v>
      </c>
      <c r="J63" s="86">
        <v>21510.327300000001</v>
      </c>
      <c r="K63" s="86">
        <v>259030.80493000001</v>
      </c>
      <c r="L63" s="86">
        <v>21427.79334</v>
      </c>
      <c r="M63" s="81"/>
      <c r="N63" s="81"/>
      <c r="O63" s="81"/>
      <c r="P63" s="81"/>
      <c r="Q63" s="81"/>
      <c r="R63" s="81"/>
      <c r="S63" s="81"/>
      <c r="T63" s="81"/>
      <c r="U63" s="81"/>
      <c r="V63" s="81"/>
      <c r="W63" s="81"/>
      <c r="X63" s="81"/>
      <c r="Y63" s="81"/>
      <c r="Z63" s="81"/>
      <c r="AA63" s="81"/>
    </row>
    <row r="64" spans="1:27" ht="15" customHeight="1">
      <c r="A64" s="91" t="s">
        <v>508</v>
      </c>
      <c r="B64" s="86">
        <v>664.82204000000002</v>
      </c>
      <c r="C64" s="86">
        <v>504.65251000000001</v>
      </c>
      <c r="D64" s="86">
        <v>34086.586020000002</v>
      </c>
      <c r="E64" s="86">
        <v>36747.075039999996</v>
      </c>
      <c r="F64" s="86">
        <v>67907.819090000005</v>
      </c>
      <c r="G64" s="86">
        <v>53909.065340000001</v>
      </c>
      <c r="H64" s="86">
        <v>221805.87278000001</v>
      </c>
      <c r="I64" s="86">
        <v>250347.81600999998</v>
      </c>
      <c r="J64" s="86">
        <v>9307.0470700000005</v>
      </c>
      <c r="K64" s="86">
        <v>164571.02825999999</v>
      </c>
      <c r="L64" s="86">
        <v>6473.0045499999997</v>
      </c>
      <c r="M64" s="81"/>
      <c r="N64" s="81"/>
      <c r="O64" s="81"/>
      <c r="P64" s="81"/>
      <c r="Q64" s="81"/>
      <c r="R64" s="81"/>
      <c r="S64" s="81"/>
      <c r="T64" s="81"/>
      <c r="U64" s="81"/>
      <c r="V64" s="81"/>
      <c r="W64" s="81"/>
      <c r="X64" s="81"/>
      <c r="Y64" s="81"/>
      <c r="Z64" s="81"/>
      <c r="AA64" s="81"/>
    </row>
    <row r="65" spans="1:27" ht="15" customHeight="1">
      <c r="A65" s="91" t="s">
        <v>509</v>
      </c>
      <c r="B65" s="86">
        <v>-1002.75206</v>
      </c>
      <c r="C65" s="86">
        <v>-3838.2973400000001</v>
      </c>
      <c r="D65" s="86">
        <v>-42656.227299999999</v>
      </c>
      <c r="E65" s="86">
        <v>-39766.550909999998</v>
      </c>
      <c r="F65" s="86">
        <v>-82838.503970000005</v>
      </c>
      <c r="G65" s="86">
        <v>-62471.606749999999</v>
      </c>
      <c r="H65" s="86">
        <v>-257770.76519000001</v>
      </c>
      <c r="I65" s="86">
        <v>-307436.93458999996</v>
      </c>
      <c r="J65" s="86">
        <v>-15153.336070000001</v>
      </c>
      <c r="K65" s="86">
        <v>-223811.43471</v>
      </c>
      <c r="L65" s="86">
        <v>-12397.12977</v>
      </c>
      <c r="M65" s="81"/>
      <c r="N65" s="81"/>
      <c r="O65" s="81"/>
      <c r="P65" s="81"/>
      <c r="Q65" s="81"/>
      <c r="R65" s="81"/>
      <c r="S65" s="81"/>
      <c r="T65" s="81"/>
      <c r="U65" s="81"/>
      <c r="V65" s="81"/>
      <c r="W65" s="81"/>
      <c r="X65" s="81"/>
      <c r="Y65" s="81"/>
      <c r="Z65" s="81"/>
      <c r="AA65" s="81"/>
    </row>
    <row r="66" spans="1:27" ht="15" customHeight="1">
      <c r="A66" s="85" t="s">
        <v>510</v>
      </c>
      <c r="B66" s="86">
        <v>70673.40453</v>
      </c>
      <c r="C66" s="86">
        <v>73802.263529999997</v>
      </c>
      <c r="D66" s="86">
        <v>100743.90066</v>
      </c>
      <c r="E66" s="86">
        <v>124336.35805</v>
      </c>
      <c r="F66" s="86">
        <v>149076.69175</v>
      </c>
      <c r="G66" s="86">
        <v>147028.74129000001</v>
      </c>
      <c r="H66" s="86">
        <v>156315.11418</v>
      </c>
      <c r="I66" s="86">
        <v>181722.02597999998</v>
      </c>
      <c r="J66" s="86">
        <v>15664.0383</v>
      </c>
      <c r="K66" s="86">
        <v>199790.39848</v>
      </c>
      <c r="L66" s="86">
        <v>15503.668119999998</v>
      </c>
      <c r="M66" s="81"/>
      <c r="N66" s="81"/>
      <c r="O66" s="81"/>
      <c r="P66" s="81"/>
      <c r="Q66" s="81"/>
      <c r="R66" s="81"/>
      <c r="S66" s="81"/>
      <c r="T66" s="81"/>
      <c r="U66" s="81"/>
      <c r="V66" s="81"/>
      <c r="W66" s="81"/>
      <c r="X66" s="81"/>
      <c r="Y66" s="81"/>
      <c r="Z66" s="81"/>
      <c r="AA66" s="81"/>
    </row>
    <row r="67" spans="1:27" ht="15" customHeight="1">
      <c r="A67" s="88" t="s">
        <v>511</v>
      </c>
      <c r="B67" s="86">
        <v>-40492.590609999999</v>
      </c>
      <c r="C67" s="86">
        <v>-50911.4755</v>
      </c>
      <c r="D67" s="86">
        <v>-73897.461249999993</v>
      </c>
      <c r="E67" s="86">
        <v>-102052.55589</v>
      </c>
      <c r="F67" s="86">
        <v>-117063.38782999999</v>
      </c>
      <c r="G67" s="86">
        <v>-132304.23933000001</v>
      </c>
      <c r="H67" s="86">
        <v>-138551.88053999998</v>
      </c>
      <c r="I67" s="86">
        <v>-164115.31397999998</v>
      </c>
      <c r="J67" s="86">
        <v>-14501.326640000001</v>
      </c>
      <c r="K67" s="86">
        <v>-184849.90913999997</v>
      </c>
      <c r="L67" s="86">
        <v>-15320.545699999999</v>
      </c>
      <c r="M67" s="81"/>
      <c r="N67" s="81"/>
      <c r="O67" s="81"/>
      <c r="P67" s="81"/>
      <c r="Q67" s="81"/>
      <c r="R67" s="81"/>
      <c r="S67" s="81"/>
      <c r="T67" s="81"/>
      <c r="U67" s="81"/>
      <c r="V67" s="81"/>
      <c r="W67" s="81"/>
      <c r="X67" s="81"/>
      <c r="Y67" s="81"/>
      <c r="Z67" s="81"/>
      <c r="AA67" s="81"/>
    </row>
    <row r="68" spans="1:27" ht="15" customHeight="1">
      <c r="A68" s="92" t="s">
        <v>512</v>
      </c>
      <c r="B68" s="86">
        <v>30180.813920000001</v>
      </c>
      <c r="C68" s="86">
        <v>22890.78803</v>
      </c>
      <c r="D68" s="86">
        <v>26846.439409999999</v>
      </c>
      <c r="E68" s="86">
        <v>22283.802159999999</v>
      </c>
      <c r="F68" s="86">
        <v>32013.303920000002</v>
      </c>
      <c r="G68" s="86">
        <v>14724.501960000001</v>
      </c>
      <c r="H68" s="86">
        <v>17763.233640000002</v>
      </c>
      <c r="I68" s="86">
        <v>17606.712</v>
      </c>
      <c r="J68" s="86">
        <v>1162.7116599999999</v>
      </c>
      <c r="K68" s="86">
        <v>14940.48934</v>
      </c>
      <c r="L68" s="86">
        <v>183.12242000000001</v>
      </c>
      <c r="M68" s="81"/>
      <c r="N68" s="81"/>
      <c r="O68" s="81"/>
      <c r="P68" s="81"/>
      <c r="Q68" s="81"/>
      <c r="R68" s="81"/>
      <c r="S68" s="81"/>
      <c r="T68" s="81"/>
      <c r="U68" s="81"/>
      <c r="V68" s="81"/>
      <c r="W68" s="81"/>
      <c r="X68" s="81"/>
      <c r="Y68" s="81"/>
      <c r="Z68" s="81"/>
      <c r="AA68" s="81"/>
    </row>
    <row r="69" spans="1:27" ht="15" customHeight="1">
      <c r="A69" s="92" t="s">
        <v>513</v>
      </c>
      <c r="B69" s="86">
        <v>111.30597</v>
      </c>
      <c r="C69" s="86">
        <v>284.96609000000001</v>
      </c>
      <c r="D69" s="86">
        <v>2.4739999999999998E-2</v>
      </c>
      <c r="E69" s="86">
        <v>2.4719999999999999E-2</v>
      </c>
      <c r="F69" s="86">
        <v>1.8539999999999997E-2</v>
      </c>
      <c r="G69" s="86">
        <v>1.2199999999999999E-2</v>
      </c>
      <c r="H69" s="86">
        <v>6.4099999999999999E-3</v>
      </c>
      <c r="I69" s="86">
        <v>1.5900000000000001E-2</v>
      </c>
      <c r="J69" s="86">
        <v>3.13E-3</v>
      </c>
      <c r="K69" s="86">
        <v>0.03</v>
      </c>
      <c r="L69" s="86">
        <v>1.97E-3</v>
      </c>
      <c r="M69" s="81"/>
      <c r="N69" s="81"/>
      <c r="O69" s="81"/>
      <c r="P69" s="81"/>
      <c r="Q69" s="81"/>
      <c r="R69" s="81"/>
      <c r="S69" s="81"/>
      <c r="T69" s="81"/>
      <c r="U69" s="81"/>
      <c r="V69" s="81"/>
      <c r="W69" s="81"/>
      <c r="X69" s="81"/>
      <c r="Y69" s="81"/>
      <c r="Z69" s="81"/>
      <c r="AA69" s="81"/>
    </row>
    <row r="70" spans="1:27" ht="15" customHeight="1">
      <c r="A70" s="93" t="s">
        <v>514</v>
      </c>
      <c r="B70" s="86">
        <v>0</v>
      </c>
      <c r="C70" s="86">
        <v>0</v>
      </c>
      <c r="D70" s="86">
        <v>0</v>
      </c>
      <c r="E70" s="86">
        <v>7.5000000000000002E-4</v>
      </c>
      <c r="F70" s="86">
        <v>1E-3</v>
      </c>
      <c r="G70" s="86">
        <v>1.1999999999999999E-4</v>
      </c>
      <c r="H70" s="86">
        <v>2.0000000000000001E-4</v>
      </c>
      <c r="I70" s="86">
        <v>0</v>
      </c>
      <c r="J70" s="86">
        <v>0</v>
      </c>
      <c r="K70" s="86">
        <v>0</v>
      </c>
      <c r="L70" s="86">
        <v>0</v>
      </c>
      <c r="M70" s="81"/>
      <c r="N70" s="81"/>
      <c r="O70" s="81"/>
      <c r="P70" s="81"/>
      <c r="Q70" s="81"/>
      <c r="R70" s="81"/>
      <c r="S70" s="81"/>
      <c r="T70" s="81"/>
      <c r="U70" s="81"/>
      <c r="V70" s="81"/>
      <c r="W70" s="81"/>
      <c r="X70" s="81"/>
      <c r="Y70" s="81"/>
      <c r="Z70" s="81"/>
      <c r="AA70" s="81"/>
    </row>
    <row r="71" spans="1:27" ht="15" customHeight="1">
      <c r="A71" s="93" t="s">
        <v>515</v>
      </c>
      <c r="B71" s="86">
        <v>111.30597</v>
      </c>
      <c r="C71" s="86">
        <v>284.96609000000001</v>
      </c>
      <c r="D71" s="86">
        <v>2.4739999999999998E-2</v>
      </c>
      <c r="E71" s="86">
        <v>2.3969999999999998E-2</v>
      </c>
      <c r="F71" s="86">
        <v>1.754E-2</v>
      </c>
      <c r="G71" s="86">
        <v>1.208E-2</v>
      </c>
      <c r="H71" s="86">
        <v>6.2100000000000002E-3</v>
      </c>
      <c r="I71" s="86">
        <v>1.5900000000000001E-2</v>
      </c>
      <c r="J71" s="86">
        <v>3.13E-3</v>
      </c>
      <c r="K71" s="86">
        <v>0.03</v>
      </c>
      <c r="L71" s="86">
        <v>1.97E-3</v>
      </c>
      <c r="M71" s="81"/>
      <c r="N71" s="81"/>
      <c r="O71" s="81"/>
      <c r="P71" s="81"/>
      <c r="Q71" s="81"/>
      <c r="R71" s="81"/>
      <c r="S71" s="81"/>
      <c r="T71" s="81"/>
      <c r="U71" s="81"/>
      <c r="V71" s="81"/>
      <c r="W71" s="81"/>
      <c r="X71" s="81"/>
      <c r="Y71" s="81"/>
      <c r="Z71" s="81"/>
      <c r="AA71" s="81"/>
    </row>
    <row r="72" spans="1:27" ht="15" customHeight="1">
      <c r="A72" s="85" t="s">
        <v>516</v>
      </c>
      <c r="B72" s="86">
        <v>0</v>
      </c>
      <c r="C72" s="86">
        <v>0</v>
      </c>
      <c r="D72" s="86">
        <v>0</v>
      </c>
      <c r="E72" s="86">
        <v>0</v>
      </c>
      <c r="F72" s="86">
        <v>0</v>
      </c>
      <c r="G72" s="86">
        <v>0</v>
      </c>
      <c r="H72" s="86">
        <v>0</v>
      </c>
      <c r="I72" s="86">
        <v>0</v>
      </c>
      <c r="J72" s="86">
        <v>0</v>
      </c>
      <c r="K72" s="86">
        <v>0</v>
      </c>
      <c r="L72" s="86">
        <v>0</v>
      </c>
      <c r="M72" s="81"/>
      <c r="N72" s="81"/>
      <c r="O72" s="81"/>
      <c r="P72" s="81"/>
      <c r="Q72" s="81"/>
      <c r="R72" s="81"/>
      <c r="S72" s="81"/>
      <c r="T72" s="81"/>
      <c r="U72" s="81"/>
      <c r="V72" s="81"/>
      <c r="W72" s="81"/>
      <c r="X72" s="81"/>
      <c r="Y72" s="81"/>
      <c r="Z72" s="81"/>
      <c r="AA72" s="81"/>
    </row>
    <row r="73" spans="1:27" ht="15" customHeight="1">
      <c r="A73" s="85" t="s">
        <v>517</v>
      </c>
      <c r="B73" s="86">
        <v>0</v>
      </c>
      <c r="C73" s="86">
        <v>0</v>
      </c>
      <c r="D73" s="86">
        <v>0</v>
      </c>
      <c r="E73" s="86">
        <v>0</v>
      </c>
      <c r="F73" s="86">
        <v>0</v>
      </c>
      <c r="G73" s="86">
        <v>0</v>
      </c>
      <c r="H73" s="86">
        <v>0</v>
      </c>
      <c r="I73" s="86">
        <v>0</v>
      </c>
      <c r="J73" s="86">
        <v>0</v>
      </c>
      <c r="K73" s="86">
        <v>0</v>
      </c>
      <c r="L73" s="86">
        <v>0</v>
      </c>
      <c r="M73" s="81"/>
      <c r="N73" s="81"/>
      <c r="O73" s="81"/>
      <c r="P73" s="81"/>
      <c r="Q73" s="81"/>
      <c r="R73" s="81"/>
      <c r="S73" s="81"/>
      <c r="T73" s="81"/>
      <c r="U73" s="81"/>
      <c r="V73" s="81"/>
      <c r="W73" s="81"/>
      <c r="X73" s="81"/>
      <c r="Y73" s="81"/>
      <c r="Z73" s="81"/>
      <c r="AA73" s="81"/>
    </row>
    <row r="74" spans="1:27" ht="15" customHeight="1">
      <c r="A74" s="88" t="s">
        <v>518</v>
      </c>
      <c r="B74" s="86">
        <v>0</v>
      </c>
      <c r="C74" s="86">
        <v>0</v>
      </c>
      <c r="D74" s="86">
        <v>0</v>
      </c>
      <c r="E74" s="86">
        <v>0</v>
      </c>
      <c r="F74" s="86">
        <v>0</v>
      </c>
      <c r="G74" s="86">
        <v>0</v>
      </c>
      <c r="H74" s="86">
        <v>0</v>
      </c>
      <c r="I74" s="86">
        <v>0</v>
      </c>
      <c r="J74" s="86">
        <v>0</v>
      </c>
      <c r="K74" s="86">
        <v>0</v>
      </c>
      <c r="L74" s="86">
        <v>0</v>
      </c>
      <c r="M74" s="81"/>
      <c r="N74" s="81"/>
      <c r="O74" s="81"/>
      <c r="P74" s="81"/>
      <c r="Q74" s="81"/>
      <c r="R74" s="81"/>
      <c r="S74" s="81"/>
      <c r="T74" s="81"/>
      <c r="U74" s="81"/>
      <c r="V74" s="81"/>
      <c r="W74" s="81"/>
      <c r="X74" s="81"/>
      <c r="Y74" s="81"/>
      <c r="Z74" s="81"/>
      <c r="AA74" s="81"/>
    </row>
    <row r="75" spans="1:27" ht="15" customHeight="1">
      <c r="A75" s="85" t="s">
        <v>519</v>
      </c>
      <c r="B75" s="86">
        <v>30292.119890000002</v>
      </c>
      <c r="C75" s="86">
        <v>23175.754120000001</v>
      </c>
      <c r="D75" s="86">
        <v>26846.46415</v>
      </c>
      <c r="E75" s="86">
        <v>22283.826880000001</v>
      </c>
      <c r="F75" s="86">
        <v>32013.322459999999</v>
      </c>
      <c r="G75" s="86">
        <v>14724.514160000001</v>
      </c>
      <c r="H75" s="86">
        <v>17763.24005</v>
      </c>
      <c r="I75" s="86">
        <v>17606.727899999998</v>
      </c>
      <c r="J75" s="86">
        <v>1162.71479</v>
      </c>
      <c r="K75" s="86">
        <v>14940.519340000001</v>
      </c>
      <c r="L75" s="86">
        <v>183.12439000000001</v>
      </c>
      <c r="M75" s="81"/>
      <c r="N75" s="81"/>
      <c r="O75" s="81"/>
      <c r="P75" s="81"/>
      <c r="Q75" s="81"/>
      <c r="R75" s="81"/>
      <c r="S75" s="81"/>
      <c r="T75" s="81"/>
      <c r="U75" s="81"/>
      <c r="V75" s="81"/>
      <c r="W75" s="81"/>
      <c r="X75" s="81"/>
      <c r="Y75" s="81"/>
      <c r="Z75" s="81"/>
      <c r="AA75" s="81"/>
    </row>
    <row r="76" spans="1:27" ht="15" customHeight="1">
      <c r="A76" s="94" t="s">
        <v>520</v>
      </c>
      <c r="B76" s="86">
        <v>289.46652</v>
      </c>
      <c r="C76" s="86">
        <v>327.86859999999996</v>
      </c>
      <c r="D76" s="86">
        <v>681.94938999999999</v>
      </c>
      <c r="E76" s="86">
        <v>826.76631999999995</v>
      </c>
      <c r="F76" s="86">
        <v>623.02379000000008</v>
      </c>
      <c r="G76" s="86">
        <v>396.34631999999999</v>
      </c>
      <c r="H76" s="86">
        <v>1741.98504</v>
      </c>
      <c r="I76" s="86">
        <v>2990.4499100000003</v>
      </c>
      <c r="J76" s="86">
        <v>0</v>
      </c>
      <c r="K76" s="86">
        <v>2472.0664999999999</v>
      </c>
      <c r="L76" s="86">
        <v>0</v>
      </c>
      <c r="M76" s="81"/>
      <c r="N76" s="81"/>
      <c r="O76" s="81"/>
      <c r="P76" s="81"/>
      <c r="Q76" s="81"/>
      <c r="R76" s="81"/>
      <c r="S76" s="81"/>
      <c r="T76" s="81"/>
      <c r="U76" s="81"/>
      <c r="V76" s="81"/>
      <c r="W76" s="81"/>
      <c r="X76" s="81"/>
      <c r="Y76" s="81"/>
      <c r="Z76" s="81"/>
      <c r="AA76" s="81"/>
    </row>
    <row r="77" spans="1:27" ht="15" customHeight="1">
      <c r="A77" s="92" t="s">
        <v>521</v>
      </c>
      <c r="B77" s="86">
        <v>30581.58641</v>
      </c>
      <c r="C77" s="86">
        <v>23503.622719999999</v>
      </c>
      <c r="D77" s="86">
        <v>27528.413539999998</v>
      </c>
      <c r="E77" s="86">
        <v>23110.593199999999</v>
      </c>
      <c r="F77" s="86">
        <v>32636.346249999999</v>
      </c>
      <c r="G77" s="86">
        <v>15120.860480000001</v>
      </c>
      <c r="H77" s="86">
        <v>19505.22509</v>
      </c>
      <c r="I77" s="86">
        <v>20597.177809999997</v>
      </c>
      <c r="J77" s="86">
        <v>1162.71479</v>
      </c>
      <c r="K77" s="86">
        <v>17412.58584</v>
      </c>
      <c r="L77" s="86">
        <v>183.12439000000001</v>
      </c>
      <c r="M77" s="81"/>
      <c r="N77" s="81"/>
      <c r="O77" s="81"/>
      <c r="P77" s="81"/>
      <c r="Q77" s="81"/>
      <c r="R77" s="81"/>
      <c r="S77" s="81"/>
      <c r="T77" s="81"/>
      <c r="U77" s="81"/>
      <c r="V77" s="81"/>
      <c r="W77" s="81"/>
      <c r="X77" s="81"/>
      <c r="Y77" s="81"/>
      <c r="Z77" s="81"/>
      <c r="AA77" s="81"/>
    </row>
    <row r="78" spans="1:27" ht="15" customHeight="1">
      <c r="A78" s="91" t="s">
        <v>522</v>
      </c>
      <c r="B78" s="86">
        <v>172.45919000000001</v>
      </c>
      <c r="C78" s="86">
        <v>679.82193000000007</v>
      </c>
      <c r="D78" s="86">
        <v>2040.9060400000001</v>
      </c>
      <c r="E78" s="86">
        <v>-157.55798000000001</v>
      </c>
      <c r="F78" s="86">
        <v>-840.23032999999998</v>
      </c>
      <c r="G78" s="86">
        <v>909.67858999999999</v>
      </c>
      <c r="H78" s="86">
        <v>1054.96847</v>
      </c>
      <c r="I78" s="86">
        <v>2388.6705999999999</v>
      </c>
      <c r="J78" s="86">
        <v>1214.9362699999999</v>
      </c>
      <c r="K78" s="86">
        <v>4390.4024800000007</v>
      </c>
      <c r="L78" s="86">
        <v>525.77000999999996</v>
      </c>
      <c r="M78" s="81"/>
      <c r="N78" s="81"/>
      <c r="O78" s="81"/>
      <c r="P78" s="81"/>
      <c r="Q78" s="81"/>
      <c r="R78" s="81"/>
      <c r="S78" s="81"/>
      <c r="T78" s="81"/>
      <c r="U78" s="81"/>
      <c r="V78" s="81"/>
      <c r="W78" s="81"/>
      <c r="X78" s="81"/>
      <c r="Y78" s="81"/>
      <c r="Z78" s="81"/>
      <c r="AA78" s="81"/>
    </row>
    <row r="79" spans="1:27" ht="15" customHeight="1">
      <c r="A79" s="85" t="s">
        <v>523</v>
      </c>
      <c r="B79" s="86">
        <v>30754.045600000001</v>
      </c>
      <c r="C79" s="86">
        <v>24183.444649999998</v>
      </c>
      <c r="D79" s="86">
        <v>29569.319579999999</v>
      </c>
      <c r="E79" s="86">
        <v>22953.035219999998</v>
      </c>
      <c r="F79" s="86">
        <v>31796.11592</v>
      </c>
      <c r="G79" s="86">
        <v>16030.539070000001</v>
      </c>
      <c r="H79" s="86">
        <v>20560.19356</v>
      </c>
      <c r="I79" s="86">
        <v>22985.848409999999</v>
      </c>
      <c r="J79" s="86">
        <v>2377.6510600000001</v>
      </c>
      <c r="K79" s="86">
        <v>21802.98832</v>
      </c>
      <c r="L79" s="86">
        <v>708.89440000000002</v>
      </c>
      <c r="M79" s="81"/>
      <c r="N79" s="81"/>
      <c r="O79" s="81"/>
      <c r="P79" s="81"/>
      <c r="Q79" s="81"/>
      <c r="R79" s="81"/>
      <c r="S79" s="81"/>
      <c r="T79" s="81"/>
      <c r="U79" s="81"/>
      <c r="V79" s="81"/>
      <c r="W79" s="81"/>
      <c r="X79" s="81"/>
      <c r="Y79" s="81"/>
      <c r="Z79" s="81"/>
      <c r="AA79" s="81"/>
    </row>
    <row r="80" spans="1:27" ht="15" customHeight="1">
      <c r="A80" s="91" t="s">
        <v>524</v>
      </c>
      <c r="B80" s="86">
        <v>0</v>
      </c>
      <c r="C80" s="86">
        <v>0</v>
      </c>
      <c r="D80" s="86">
        <v>0</v>
      </c>
      <c r="E80" s="86">
        <v>0</v>
      </c>
      <c r="F80" s="86">
        <v>0</v>
      </c>
      <c r="G80" s="86">
        <v>0</v>
      </c>
      <c r="H80" s="86">
        <v>0</v>
      </c>
      <c r="I80" s="86">
        <v>0</v>
      </c>
      <c r="J80" s="86">
        <v>0</v>
      </c>
      <c r="K80" s="86">
        <v>0</v>
      </c>
      <c r="L80" s="86">
        <v>0</v>
      </c>
      <c r="M80" s="81"/>
      <c r="N80" s="81"/>
      <c r="O80" s="81"/>
      <c r="P80" s="81"/>
      <c r="Q80" s="81"/>
      <c r="R80" s="81"/>
      <c r="S80" s="81"/>
      <c r="T80" s="81"/>
      <c r="U80" s="81"/>
      <c r="V80" s="81"/>
      <c r="W80" s="81"/>
      <c r="X80" s="81"/>
      <c r="Y80" s="81"/>
      <c r="Z80" s="81"/>
      <c r="AA80" s="81"/>
    </row>
    <row r="81" spans="1:27" ht="15" customHeight="1">
      <c r="A81" s="85" t="s">
        <v>525</v>
      </c>
      <c r="B81" s="86">
        <v>30754.045600000001</v>
      </c>
      <c r="C81" s="86">
        <v>24183.444649999998</v>
      </c>
      <c r="D81" s="86">
        <v>29569.319579999999</v>
      </c>
      <c r="E81" s="86">
        <v>22953.035219999998</v>
      </c>
      <c r="F81" s="86">
        <v>31796.11592</v>
      </c>
      <c r="G81" s="86">
        <v>16030.539070000001</v>
      </c>
      <c r="H81" s="86">
        <v>20560.19356</v>
      </c>
      <c r="I81" s="86">
        <v>22985.848409999999</v>
      </c>
      <c r="J81" s="86">
        <v>2377.6510600000001</v>
      </c>
      <c r="K81" s="86">
        <v>21802.98832</v>
      </c>
      <c r="L81" s="86">
        <v>708.89440000000002</v>
      </c>
      <c r="M81" s="81"/>
      <c r="N81" s="81"/>
      <c r="O81" s="81"/>
      <c r="P81" s="81"/>
      <c r="Q81" s="81"/>
      <c r="R81" s="81"/>
      <c r="S81" s="81"/>
      <c r="T81" s="81"/>
      <c r="U81" s="81"/>
      <c r="V81" s="81"/>
      <c r="W81" s="81"/>
      <c r="X81" s="81"/>
      <c r="Y81" s="81"/>
      <c r="Z81" s="81"/>
      <c r="AA81" s="81"/>
    </row>
    <row r="82" spans="1:27" ht="15" customHeight="1" thickBot="1">
      <c r="A82" s="91" t="s">
        <v>526</v>
      </c>
      <c r="B82" s="86">
        <v>0</v>
      </c>
      <c r="C82" s="86">
        <v>0</v>
      </c>
      <c r="D82" s="86">
        <v>0</v>
      </c>
      <c r="E82" s="86">
        <v>-1106.23</v>
      </c>
      <c r="F82" s="86">
        <v>-3848.71</v>
      </c>
      <c r="G82" s="86">
        <v>-2899.94</v>
      </c>
      <c r="H82" s="86">
        <v>-2859.64527</v>
      </c>
      <c r="I82" s="86">
        <v>-3098.76</v>
      </c>
      <c r="J82" s="86">
        <v>0</v>
      </c>
      <c r="K82" s="86">
        <v>-1537.7638999999999</v>
      </c>
      <c r="L82" s="86">
        <v>0</v>
      </c>
      <c r="M82" s="81"/>
      <c r="N82" s="81"/>
      <c r="O82" s="81"/>
      <c r="P82" s="81"/>
      <c r="Q82" s="81"/>
      <c r="R82" s="81"/>
      <c r="S82" s="81"/>
      <c r="T82" s="81"/>
      <c r="U82" s="81"/>
      <c r="V82" s="81"/>
      <c r="W82" s="81"/>
      <c r="X82" s="81"/>
      <c r="Y82" s="81"/>
      <c r="Z82" s="81"/>
      <c r="AA82" s="81"/>
    </row>
    <row r="83" spans="1:27" ht="15" customHeight="1" thickTop="1" thickBot="1">
      <c r="A83" s="608" t="s">
        <v>527</v>
      </c>
      <c r="B83" s="609">
        <v>30754.045600000001</v>
      </c>
      <c r="C83" s="609">
        <v>24183.444649999998</v>
      </c>
      <c r="D83" s="609">
        <v>29569.319579999999</v>
      </c>
      <c r="E83" s="609">
        <v>21846.805219999998</v>
      </c>
      <c r="F83" s="609">
        <v>27947.405920000001</v>
      </c>
      <c r="G83" s="609">
        <v>13130.59907</v>
      </c>
      <c r="H83" s="609">
        <v>17700.548289999999</v>
      </c>
      <c r="I83" s="609">
        <v>19887.08841</v>
      </c>
      <c r="J83" s="609">
        <v>2377.6510600000001</v>
      </c>
      <c r="K83" s="609">
        <v>20265.224420000002</v>
      </c>
      <c r="L83" s="609">
        <v>708.89440000000002</v>
      </c>
      <c r="M83" s="81"/>
      <c r="N83" s="81"/>
      <c r="O83" s="81"/>
      <c r="P83" s="81"/>
      <c r="Q83" s="81"/>
      <c r="R83" s="81"/>
      <c r="S83" s="81"/>
      <c r="T83" s="81"/>
      <c r="U83" s="81"/>
      <c r="V83" s="81"/>
      <c r="W83" s="81"/>
      <c r="X83" s="81"/>
      <c r="Y83" s="81"/>
      <c r="Z83" s="81"/>
      <c r="AA83" s="81"/>
    </row>
    <row r="84" spans="1:27" ht="3.75" customHeight="1" thickTop="1" thickBot="1">
      <c r="A84" s="95"/>
      <c r="B84" s="96"/>
      <c r="C84" s="96"/>
      <c r="D84" s="96"/>
      <c r="E84" s="96"/>
      <c r="F84" s="96"/>
      <c r="G84" s="96"/>
      <c r="H84" s="96"/>
      <c r="I84" s="96"/>
      <c r="J84" s="96"/>
      <c r="K84" s="96"/>
      <c r="L84" s="96"/>
      <c r="M84" s="81"/>
      <c r="N84" s="81"/>
      <c r="O84" s="81"/>
      <c r="P84" s="81"/>
      <c r="Q84" s="81"/>
      <c r="R84" s="81"/>
      <c r="S84" s="81"/>
      <c r="T84" s="81"/>
      <c r="U84" s="81"/>
      <c r="V84" s="81"/>
      <c r="W84" s="81"/>
      <c r="X84" s="81"/>
      <c r="Y84" s="81"/>
      <c r="Z84" s="81"/>
      <c r="AA84" s="81"/>
    </row>
    <row r="85" spans="1:27" ht="15" customHeight="1" thickTop="1">
      <c r="A85" s="97"/>
      <c r="B85" s="98"/>
      <c r="C85" s="98"/>
      <c r="D85" s="98"/>
      <c r="E85" s="98"/>
      <c r="F85" s="98"/>
      <c r="G85" s="98"/>
      <c r="H85" s="98"/>
      <c r="I85" s="98"/>
      <c r="J85" s="98"/>
      <c r="K85" s="98"/>
      <c r="L85" s="98"/>
      <c r="M85" s="81"/>
      <c r="N85" s="81"/>
      <c r="O85" s="81"/>
      <c r="P85" s="81"/>
      <c r="Q85" s="81"/>
      <c r="R85" s="81"/>
      <c r="S85" s="81"/>
      <c r="T85" s="81"/>
      <c r="U85" s="81"/>
      <c r="V85" s="81"/>
      <c r="W85" s="81"/>
      <c r="X85" s="81"/>
      <c r="Y85" s="81"/>
      <c r="Z85" s="81"/>
      <c r="AA85" s="81"/>
    </row>
  </sheetData>
  <mergeCells count="3">
    <mergeCell ref="A1:L1"/>
    <mergeCell ref="A2:L2"/>
    <mergeCell ref="A3:L3"/>
  </mergeCells>
  <pageMargins left="0.88" right="0.75" top="0.76" bottom="0.56999999999999995" header="0.74" footer="0.22"/>
  <pageSetup scale="34"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Q59"/>
  <sheetViews>
    <sheetView topLeftCell="C1" zoomScaleNormal="100" workbookViewId="0">
      <selection activeCell="N11" sqref="N11"/>
    </sheetView>
  </sheetViews>
  <sheetFormatPr baseColWidth="10" defaultColWidth="9.140625" defaultRowHeight="12.75"/>
  <cols>
    <col min="1" max="1" width="3" style="106" hidden="1" customWidth="1"/>
    <col min="2" max="2" width="6" style="106" hidden="1" customWidth="1"/>
    <col min="3" max="3" width="81.5703125" style="106" customWidth="1"/>
    <col min="4" max="9" width="8.28515625" style="106" bestFit="1" customWidth="1"/>
    <col min="10" max="10" width="8.28515625" style="106" customWidth="1"/>
    <col min="11" max="11" width="8.28515625" style="106" bestFit="1" customWidth="1"/>
    <col min="12" max="13" width="8.28515625" style="106" customWidth="1"/>
    <col min="14" max="14" width="8.28515625" style="106" bestFit="1" customWidth="1"/>
    <col min="15" max="256" width="11.42578125" style="106" customWidth="1"/>
    <col min="257" max="258" width="0" style="106" hidden="1" customWidth="1"/>
    <col min="259" max="259" width="81.5703125" style="106" customWidth="1"/>
    <col min="260" max="265" width="8.28515625" style="106" bestFit="1" customWidth="1"/>
    <col min="266" max="266" width="8.28515625" style="106" customWidth="1"/>
    <col min="267" max="267" width="8.28515625" style="106" bestFit="1" customWidth="1"/>
    <col min="268" max="269" width="8.28515625" style="106" customWidth="1"/>
    <col min="270" max="270" width="8.28515625" style="106" bestFit="1" customWidth="1"/>
    <col min="271" max="512" width="11.42578125" style="106" customWidth="1"/>
    <col min="513" max="514" width="0" style="106" hidden="1" customWidth="1"/>
    <col min="515" max="515" width="81.5703125" style="106" customWidth="1"/>
    <col min="516" max="521" width="8.28515625" style="106" bestFit="1" customWidth="1"/>
    <col min="522" max="522" width="8.28515625" style="106" customWidth="1"/>
    <col min="523" max="523" width="8.28515625" style="106" bestFit="1" customWidth="1"/>
    <col min="524" max="525" width="8.28515625" style="106" customWidth="1"/>
    <col min="526" max="526" width="8.28515625" style="106" bestFit="1" customWidth="1"/>
    <col min="527" max="768" width="11.42578125" style="106" customWidth="1"/>
    <col min="769" max="770" width="0" style="106" hidden="1" customWidth="1"/>
    <col min="771" max="771" width="81.5703125" style="106" customWidth="1"/>
    <col min="772" max="777" width="8.28515625" style="106" bestFit="1" customWidth="1"/>
    <col min="778" max="778" width="8.28515625" style="106" customWidth="1"/>
    <col min="779" max="779" width="8.28515625" style="106" bestFit="1" customWidth="1"/>
    <col min="780" max="781" width="8.28515625" style="106" customWidth="1"/>
    <col min="782" max="782" width="8.28515625" style="106" bestFit="1" customWidth="1"/>
    <col min="783" max="1024" width="11.42578125" style="106" customWidth="1"/>
    <col min="1025" max="1026" width="0" style="106" hidden="1" customWidth="1"/>
    <col min="1027" max="1027" width="81.5703125" style="106" customWidth="1"/>
    <col min="1028" max="1033" width="8.28515625" style="106" bestFit="1" customWidth="1"/>
    <col min="1034" max="1034" width="8.28515625" style="106" customWidth="1"/>
    <col min="1035" max="1035" width="8.28515625" style="106" bestFit="1" customWidth="1"/>
    <col min="1036" max="1037" width="8.28515625" style="106" customWidth="1"/>
    <col min="1038" max="1038" width="8.28515625" style="106" bestFit="1" customWidth="1"/>
    <col min="1039" max="1280" width="11.42578125" style="106" customWidth="1"/>
    <col min="1281" max="1282" width="0" style="106" hidden="1" customWidth="1"/>
    <col min="1283" max="1283" width="81.5703125" style="106" customWidth="1"/>
    <col min="1284" max="1289" width="8.28515625" style="106" bestFit="1" customWidth="1"/>
    <col min="1290" max="1290" width="8.28515625" style="106" customWidth="1"/>
    <col min="1291" max="1291" width="8.28515625" style="106" bestFit="1" customWidth="1"/>
    <col min="1292" max="1293" width="8.28515625" style="106" customWidth="1"/>
    <col min="1294" max="1294" width="8.28515625" style="106" bestFit="1" customWidth="1"/>
    <col min="1295" max="1536" width="11.42578125" style="106" customWidth="1"/>
    <col min="1537" max="1538" width="0" style="106" hidden="1" customWidth="1"/>
    <col min="1539" max="1539" width="81.5703125" style="106" customWidth="1"/>
    <col min="1540" max="1545" width="8.28515625" style="106" bestFit="1" customWidth="1"/>
    <col min="1546" max="1546" width="8.28515625" style="106" customWidth="1"/>
    <col min="1547" max="1547" width="8.28515625" style="106" bestFit="1" customWidth="1"/>
    <col min="1548" max="1549" width="8.28515625" style="106" customWidth="1"/>
    <col min="1550" max="1550" width="8.28515625" style="106" bestFit="1" customWidth="1"/>
    <col min="1551" max="1792" width="11.42578125" style="106" customWidth="1"/>
    <col min="1793" max="1794" width="0" style="106" hidden="1" customWidth="1"/>
    <col min="1795" max="1795" width="81.5703125" style="106" customWidth="1"/>
    <col min="1796" max="1801" width="8.28515625" style="106" bestFit="1" customWidth="1"/>
    <col min="1802" max="1802" width="8.28515625" style="106" customWidth="1"/>
    <col min="1803" max="1803" width="8.28515625" style="106" bestFit="1" customWidth="1"/>
    <col min="1804" max="1805" width="8.28515625" style="106" customWidth="1"/>
    <col min="1806" max="1806" width="8.28515625" style="106" bestFit="1" customWidth="1"/>
    <col min="1807" max="2048" width="11.42578125" style="106" customWidth="1"/>
    <col min="2049" max="2050" width="0" style="106" hidden="1" customWidth="1"/>
    <col min="2051" max="2051" width="81.5703125" style="106" customWidth="1"/>
    <col min="2052" max="2057" width="8.28515625" style="106" bestFit="1" customWidth="1"/>
    <col min="2058" max="2058" width="8.28515625" style="106" customWidth="1"/>
    <col min="2059" max="2059" width="8.28515625" style="106" bestFit="1" customWidth="1"/>
    <col min="2060" max="2061" width="8.28515625" style="106" customWidth="1"/>
    <col min="2062" max="2062" width="8.28515625" style="106" bestFit="1" customWidth="1"/>
    <col min="2063" max="2304" width="11.42578125" style="106" customWidth="1"/>
    <col min="2305" max="2306" width="0" style="106" hidden="1" customWidth="1"/>
    <col min="2307" max="2307" width="81.5703125" style="106" customWidth="1"/>
    <col min="2308" max="2313" width="8.28515625" style="106" bestFit="1" customWidth="1"/>
    <col min="2314" max="2314" width="8.28515625" style="106" customWidth="1"/>
    <col min="2315" max="2315" width="8.28515625" style="106" bestFit="1" customWidth="1"/>
    <col min="2316" max="2317" width="8.28515625" style="106" customWidth="1"/>
    <col min="2318" max="2318" width="8.28515625" style="106" bestFit="1" customWidth="1"/>
    <col min="2319" max="2560" width="11.42578125" style="106" customWidth="1"/>
    <col min="2561" max="2562" width="0" style="106" hidden="1" customWidth="1"/>
    <col min="2563" max="2563" width="81.5703125" style="106" customWidth="1"/>
    <col min="2564" max="2569" width="8.28515625" style="106" bestFit="1" customWidth="1"/>
    <col min="2570" max="2570" width="8.28515625" style="106" customWidth="1"/>
    <col min="2571" max="2571" width="8.28515625" style="106" bestFit="1" customWidth="1"/>
    <col min="2572" max="2573" width="8.28515625" style="106" customWidth="1"/>
    <col min="2574" max="2574" width="8.28515625" style="106" bestFit="1" customWidth="1"/>
    <col min="2575" max="2816" width="11.42578125" style="106" customWidth="1"/>
    <col min="2817" max="2818" width="0" style="106" hidden="1" customWidth="1"/>
    <col min="2819" max="2819" width="81.5703125" style="106" customWidth="1"/>
    <col min="2820" max="2825" width="8.28515625" style="106" bestFit="1" customWidth="1"/>
    <col min="2826" max="2826" width="8.28515625" style="106" customWidth="1"/>
    <col min="2827" max="2827" width="8.28515625" style="106" bestFit="1" customWidth="1"/>
    <col min="2828" max="2829" width="8.28515625" style="106" customWidth="1"/>
    <col min="2830" max="2830" width="8.28515625" style="106" bestFit="1" customWidth="1"/>
    <col min="2831" max="3072" width="11.42578125" style="106" customWidth="1"/>
    <col min="3073" max="3074" width="0" style="106" hidden="1" customWidth="1"/>
    <col min="3075" max="3075" width="81.5703125" style="106" customWidth="1"/>
    <col min="3076" max="3081" width="8.28515625" style="106" bestFit="1" customWidth="1"/>
    <col min="3082" max="3082" width="8.28515625" style="106" customWidth="1"/>
    <col min="3083" max="3083" width="8.28515625" style="106" bestFit="1" customWidth="1"/>
    <col min="3084" max="3085" width="8.28515625" style="106" customWidth="1"/>
    <col min="3086" max="3086" width="8.28515625" style="106" bestFit="1" customWidth="1"/>
    <col min="3087" max="3328" width="11.42578125" style="106" customWidth="1"/>
    <col min="3329" max="3330" width="0" style="106" hidden="1" customWidth="1"/>
    <col min="3331" max="3331" width="81.5703125" style="106" customWidth="1"/>
    <col min="3332" max="3337" width="8.28515625" style="106" bestFit="1" customWidth="1"/>
    <col min="3338" max="3338" width="8.28515625" style="106" customWidth="1"/>
    <col min="3339" max="3339" width="8.28515625" style="106" bestFit="1" customWidth="1"/>
    <col min="3340" max="3341" width="8.28515625" style="106" customWidth="1"/>
    <col min="3342" max="3342" width="8.28515625" style="106" bestFit="1" customWidth="1"/>
    <col min="3343" max="3584" width="11.42578125" style="106" customWidth="1"/>
    <col min="3585" max="3586" width="0" style="106" hidden="1" customWidth="1"/>
    <col min="3587" max="3587" width="81.5703125" style="106" customWidth="1"/>
    <col min="3588" max="3593" width="8.28515625" style="106" bestFit="1" customWidth="1"/>
    <col min="3594" max="3594" width="8.28515625" style="106" customWidth="1"/>
    <col min="3595" max="3595" width="8.28515625" style="106" bestFit="1" customWidth="1"/>
    <col min="3596" max="3597" width="8.28515625" style="106" customWidth="1"/>
    <col min="3598" max="3598" width="8.28515625" style="106" bestFit="1" customWidth="1"/>
    <col min="3599" max="3840" width="11.42578125" style="106" customWidth="1"/>
    <col min="3841" max="3842" width="0" style="106" hidden="1" customWidth="1"/>
    <col min="3843" max="3843" width="81.5703125" style="106" customWidth="1"/>
    <col min="3844" max="3849" width="8.28515625" style="106" bestFit="1" customWidth="1"/>
    <col min="3850" max="3850" width="8.28515625" style="106" customWidth="1"/>
    <col min="3851" max="3851" width="8.28515625" style="106" bestFit="1" customWidth="1"/>
    <col min="3852" max="3853" width="8.28515625" style="106" customWidth="1"/>
    <col min="3854" max="3854" width="8.28515625" style="106" bestFit="1" customWidth="1"/>
    <col min="3855" max="4096" width="11.42578125" style="106" customWidth="1"/>
    <col min="4097" max="4098" width="0" style="106" hidden="1" customWidth="1"/>
    <col min="4099" max="4099" width="81.5703125" style="106" customWidth="1"/>
    <col min="4100" max="4105" width="8.28515625" style="106" bestFit="1" customWidth="1"/>
    <col min="4106" max="4106" width="8.28515625" style="106" customWidth="1"/>
    <col min="4107" max="4107" width="8.28515625" style="106" bestFit="1" customWidth="1"/>
    <col min="4108" max="4109" width="8.28515625" style="106" customWidth="1"/>
    <col min="4110" max="4110" width="8.28515625" style="106" bestFit="1" customWidth="1"/>
    <col min="4111" max="4352" width="11.42578125" style="106" customWidth="1"/>
    <col min="4353" max="4354" width="0" style="106" hidden="1" customWidth="1"/>
    <col min="4355" max="4355" width="81.5703125" style="106" customWidth="1"/>
    <col min="4356" max="4361" width="8.28515625" style="106" bestFit="1" customWidth="1"/>
    <col min="4362" max="4362" width="8.28515625" style="106" customWidth="1"/>
    <col min="4363" max="4363" width="8.28515625" style="106" bestFit="1" customWidth="1"/>
    <col min="4364" max="4365" width="8.28515625" style="106" customWidth="1"/>
    <col min="4366" max="4366" width="8.28515625" style="106" bestFit="1" customWidth="1"/>
    <col min="4367" max="4608" width="11.42578125" style="106" customWidth="1"/>
    <col min="4609" max="4610" width="0" style="106" hidden="1" customWidth="1"/>
    <col min="4611" max="4611" width="81.5703125" style="106" customWidth="1"/>
    <col min="4612" max="4617" width="8.28515625" style="106" bestFit="1" customWidth="1"/>
    <col min="4618" max="4618" width="8.28515625" style="106" customWidth="1"/>
    <col min="4619" max="4619" width="8.28515625" style="106" bestFit="1" customWidth="1"/>
    <col min="4620" max="4621" width="8.28515625" style="106" customWidth="1"/>
    <col min="4622" max="4622" width="8.28515625" style="106" bestFit="1" customWidth="1"/>
    <col min="4623" max="4864" width="11.42578125" style="106" customWidth="1"/>
    <col min="4865" max="4866" width="0" style="106" hidden="1" customWidth="1"/>
    <col min="4867" max="4867" width="81.5703125" style="106" customWidth="1"/>
    <col min="4868" max="4873" width="8.28515625" style="106" bestFit="1" customWidth="1"/>
    <col min="4874" max="4874" width="8.28515625" style="106" customWidth="1"/>
    <col min="4875" max="4875" width="8.28515625" style="106" bestFit="1" customWidth="1"/>
    <col min="4876" max="4877" width="8.28515625" style="106" customWidth="1"/>
    <col min="4878" max="4878" width="8.28515625" style="106" bestFit="1" customWidth="1"/>
    <col min="4879" max="5120" width="11.42578125" style="106" customWidth="1"/>
    <col min="5121" max="5122" width="0" style="106" hidden="1" customWidth="1"/>
    <col min="5123" max="5123" width="81.5703125" style="106" customWidth="1"/>
    <col min="5124" max="5129" width="8.28515625" style="106" bestFit="1" customWidth="1"/>
    <col min="5130" max="5130" width="8.28515625" style="106" customWidth="1"/>
    <col min="5131" max="5131" width="8.28515625" style="106" bestFit="1" customWidth="1"/>
    <col min="5132" max="5133" width="8.28515625" style="106" customWidth="1"/>
    <col min="5134" max="5134" width="8.28515625" style="106" bestFit="1" customWidth="1"/>
    <col min="5135" max="5376" width="11.42578125" style="106" customWidth="1"/>
    <col min="5377" max="5378" width="0" style="106" hidden="1" customWidth="1"/>
    <col min="5379" max="5379" width="81.5703125" style="106" customWidth="1"/>
    <col min="5380" max="5385" width="8.28515625" style="106" bestFit="1" customWidth="1"/>
    <col min="5386" max="5386" width="8.28515625" style="106" customWidth="1"/>
    <col min="5387" max="5387" width="8.28515625" style="106" bestFit="1" customWidth="1"/>
    <col min="5388" max="5389" width="8.28515625" style="106" customWidth="1"/>
    <col min="5390" max="5390" width="8.28515625" style="106" bestFit="1" customWidth="1"/>
    <col min="5391" max="5632" width="11.42578125" style="106" customWidth="1"/>
    <col min="5633" max="5634" width="0" style="106" hidden="1" customWidth="1"/>
    <col min="5635" max="5635" width="81.5703125" style="106" customWidth="1"/>
    <col min="5636" max="5641" width="8.28515625" style="106" bestFit="1" customWidth="1"/>
    <col min="5642" max="5642" width="8.28515625" style="106" customWidth="1"/>
    <col min="5643" max="5643" width="8.28515625" style="106" bestFit="1" customWidth="1"/>
    <col min="5644" max="5645" width="8.28515625" style="106" customWidth="1"/>
    <col min="5646" max="5646" width="8.28515625" style="106" bestFit="1" customWidth="1"/>
    <col min="5647" max="5888" width="11.42578125" style="106" customWidth="1"/>
    <col min="5889" max="5890" width="0" style="106" hidden="1" customWidth="1"/>
    <col min="5891" max="5891" width="81.5703125" style="106" customWidth="1"/>
    <col min="5892" max="5897" width="8.28515625" style="106" bestFit="1" customWidth="1"/>
    <col min="5898" max="5898" width="8.28515625" style="106" customWidth="1"/>
    <col min="5899" max="5899" width="8.28515625" style="106" bestFit="1" customWidth="1"/>
    <col min="5900" max="5901" width="8.28515625" style="106" customWidth="1"/>
    <col min="5902" max="5902" width="8.28515625" style="106" bestFit="1" customWidth="1"/>
    <col min="5903" max="6144" width="11.42578125" style="106" customWidth="1"/>
    <col min="6145" max="6146" width="0" style="106" hidden="1" customWidth="1"/>
    <col min="6147" max="6147" width="81.5703125" style="106" customWidth="1"/>
    <col min="6148" max="6153" width="8.28515625" style="106" bestFit="1" customWidth="1"/>
    <col min="6154" max="6154" width="8.28515625" style="106" customWidth="1"/>
    <col min="6155" max="6155" width="8.28515625" style="106" bestFit="1" customWidth="1"/>
    <col min="6156" max="6157" width="8.28515625" style="106" customWidth="1"/>
    <col min="6158" max="6158" width="8.28515625" style="106" bestFit="1" customWidth="1"/>
    <col min="6159" max="6400" width="11.42578125" style="106" customWidth="1"/>
    <col min="6401" max="6402" width="0" style="106" hidden="1" customWidth="1"/>
    <col min="6403" max="6403" width="81.5703125" style="106" customWidth="1"/>
    <col min="6404" max="6409" width="8.28515625" style="106" bestFit="1" customWidth="1"/>
    <col min="6410" max="6410" width="8.28515625" style="106" customWidth="1"/>
    <col min="6411" max="6411" width="8.28515625" style="106" bestFit="1" customWidth="1"/>
    <col min="6412" max="6413" width="8.28515625" style="106" customWidth="1"/>
    <col min="6414" max="6414" width="8.28515625" style="106" bestFit="1" customWidth="1"/>
    <col min="6415" max="6656" width="11.42578125" style="106" customWidth="1"/>
    <col min="6657" max="6658" width="0" style="106" hidden="1" customWidth="1"/>
    <col min="6659" max="6659" width="81.5703125" style="106" customWidth="1"/>
    <col min="6660" max="6665" width="8.28515625" style="106" bestFit="1" customWidth="1"/>
    <col min="6666" max="6666" width="8.28515625" style="106" customWidth="1"/>
    <col min="6667" max="6667" width="8.28515625" style="106" bestFit="1" customWidth="1"/>
    <col min="6668" max="6669" width="8.28515625" style="106" customWidth="1"/>
    <col min="6670" max="6670" width="8.28515625" style="106" bestFit="1" customWidth="1"/>
    <col min="6671" max="6912" width="11.42578125" style="106" customWidth="1"/>
    <col min="6913" max="6914" width="0" style="106" hidden="1" customWidth="1"/>
    <col min="6915" max="6915" width="81.5703125" style="106" customWidth="1"/>
    <col min="6916" max="6921" width="8.28515625" style="106" bestFit="1" customWidth="1"/>
    <col min="6922" max="6922" width="8.28515625" style="106" customWidth="1"/>
    <col min="6923" max="6923" width="8.28515625" style="106" bestFit="1" customWidth="1"/>
    <col min="6924" max="6925" width="8.28515625" style="106" customWidth="1"/>
    <col min="6926" max="6926" width="8.28515625" style="106" bestFit="1" customWidth="1"/>
    <col min="6927" max="7168" width="11.42578125" style="106" customWidth="1"/>
    <col min="7169" max="7170" width="0" style="106" hidden="1" customWidth="1"/>
    <col min="7171" max="7171" width="81.5703125" style="106" customWidth="1"/>
    <col min="7172" max="7177" width="8.28515625" style="106" bestFit="1" customWidth="1"/>
    <col min="7178" max="7178" width="8.28515625" style="106" customWidth="1"/>
    <col min="7179" max="7179" width="8.28515625" style="106" bestFit="1" customWidth="1"/>
    <col min="7180" max="7181" width="8.28515625" style="106" customWidth="1"/>
    <col min="7182" max="7182" width="8.28515625" style="106" bestFit="1" customWidth="1"/>
    <col min="7183" max="7424" width="11.42578125" style="106" customWidth="1"/>
    <col min="7425" max="7426" width="0" style="106" hidden="1" customWidth="1"/>
    <col min="7427" max="7427" width="81.5703125" style="106" customWidth="1"/>
    <col min="7428" max="7433" width="8.28515625" style="106" bestFit="1" customWidth="1"/>
    <col min="7434" max="7434" width="8.28515625" style="106" customWidth="1"/>
    <col min="7435" max="7435" width="8.28515625" style="106" bestFit="1" customWidth="1"/>
    <col min="7436" max="7437" width="8.28515625" style="106" customWidth="1"/>
    <col min="7438" max="7438" width="8.28515625" style="106" bestFit="1" customWidth="1"/>
    <col min="7439" max="7680" width="11.42578125" style="106" customWidth="1"/>
    <col min="7681" max="7682" width="0" style="106" hidden="1" customWidth="1"/>
    <col min="7683" max="7683" width="81.5703125" style="106" customWidth="1"/>
    <col min="7684" max="7689" width="8.28515625" style="106" bestFit="1" customWidth="1"/>
    <col min="7690" max="7690" width="8.28515625" style="106" customWidth="1"/>
    <col min="7691" max="7691" width="8.28515625" style="106" bestFit="1" customWidth="1"/>
    <col min="7692" max="7693" width="8.28515625" style="106" customWidth="1"/>
    <col min="7694" max="7694" width="8.28515625" style="106" bestFit="1" customWidth="1"/>
    <col min="7695" max="7936" width="11.42578125" style="106" customWidth="1"/>
    <col min="7937" max="7938" width="0" style="106" hidden="1" customWidth="1"/>
    <col min="7939" max="7939" width="81.5703125" style="106" customWidth="1"/>
    <col min="7940" max="7945" width="8.28515625" style="106" bestFit="1" customWidth="1"/>
    <col min="7946" max="7946" width="8.28515625" style="106" customWidth="1"/>
    <col min="7947" max="7947" width="8.28515625" style="106" bestFit="1" customWidth="1"/>
    <col min="7948" max="7949" width="8.28515625" style="106" customWidth="1"/>
    <col min="7950" max="7950" width="8.28515625" style="106" bestFit="1" customWidth="1"/>
    <col min="7951" max="8192" width="11.42578125" style="106" customWidth="1"/>
    <col min="8193" max="8194" width="0" style="106" hidden="1" customWidth="1"/>
    <col min="8195" max="8195" width="81.5703125" style="106" customWidth="1"/>
    <col min="8196" max="8201" width="8.28515625" style="106" bestFit="1" customWidth="1"/>
    <col min="8202" max="8202" width="8.28515625" style="106" customWidth="1"/>
    <col min="8203" max="8203" width="8.28515625" style="106" bestFit="1" customWidth="1"/>
    <col min="8204" max="8205" width="8.28515625" style="106" customWidth="1"/>
    <col min="8206" max="8206" width="8.28515625" style="106" bestFit="1" customWidth="1"/>
    <col min="8207" max="8448" width="11.42578125" style="106" customWidth="1"/>
    <col min="8449" max="8450" width="0" style="106" hidden="1" customWidth="1"/>
    <col min="8451" max="8451" width="81.5703125" style="106" customWidth="1"/>
    <col min="8452" max="8457" width="8.28515625" style="106" bestFit="1" customWidth="1"/>
    <col min="8458" max="8458" width="8.28515625" style="106" customWidth="1"/>
    <col min="8459" max="8459" width="8.28515625" style="106" bestFit="1" customWidth="1"/>
    <col min="8460" max="8461" width="8.28515625" style="106" customWidth="1"/>
    <col min="8462" max="8462" width="8.28515625" style="106" bestFit="1" customWidth="1"/>
    <col min="8463" max="8704" width="11.42578125" style="106" customWidth="1"/>
    <col min="8705" max="8706" width="0" style="106" hidden="1" customWidth="1"/>
    <col min="8707" max="8707" width="81.5703125" style="106" customWidth="1"/>
    <col min="8708" max="8713" width="8.28515625" style="106" bestFit="1" customWidth="1"/>
    <col min="8714" max="8714" width="8.28515625" style="106" customWidth="1"/>
    <col min="8715" max="8715" width="8.28515625" style="106" bestFit="1" customWidth="1"/>
    <col min="8716" max="8717" width="8.28515625" style="106" customWidth="1"/>
    <col min="8718" max="8718" width="8.28515625" style="106" bestFit="1" customWidth="1"/>
    <col min="8719" max="8960" width="11.42578125" style="106" customWidth="1"/>
    <col min="8961" max="8962" width="0" style="106" hidden="1" customWidth="1"/>
    <col min="8963" max="8963" width="81.5703125" style="106" customWidth="1"/>
    <col min="8964" max="8969" width="8.28515625" style="106" bestFit="1" customWidth="1"/>
    <col min="8970" max="8970" width="8.28515625" style="106" customWidth="1"/>
    <col min="8971" max="8971" width="8.28515625" style="106" bestFit="1" customWidth="1"/>
    <col min="8972" max="8973" width="8.28515625" style="106" customWidth="1"/>
    <col min="8974" max="8974" width="8.28515625" style="106" bestFit="1" customWidth="1"/>
    <col min="8975" max="9216" width="11.42578125" style="106" customWidth="1"/>
    <col min="9217" max="9218" width="0" style="106" hidden="1" customWidth="1"/>
    <col min="9219" max="9219" width="81.5703125" style="106" customWidth="1"/>
    <col min="9220" max="9225" width="8.28515625" style="106" bestFit="1" customWidth="1"/>
    <col min="9226" max="9226" width="8.28515625" style="106" customWidth="1"/>
    <col min="9227" max="9227" width="8.28515625" style="106" bestFit="1" customWidth="1"/>
    <col min="9228" max="9229" width="8.28515625" style="106" customWidth="1"/>
    <col min="9230" max="9230" width="8.28515625" style="106" bestFit="1" customWidth="1"/>
    <col min="9231" max="9472" width="11.42578125" style="106" customWidth="1"/>
    <col min="9473" max="9474" width="0" style="106" hidden="1" customWidth="1"/>
    <col min="9475" max="9475" width="81.5703125" style="106" customWidth="1"/>
    <col min="9476" max="9481" width="8.28515625" style="106" bestFit="1" customWidth="1"/>
    <col min="9482" max="9482" width="8.28515625" style="106" customWidth="1"/>
    <col min="9483" max="9483" width="8.28515625" style="106" bestFit="1" customWidth="1"/>
    <col min="9484" max="9485" width="8.28515625" style="106" customWidth="1"/>
    <col min="9486" max="9486" width="8.28515625" style="106" bestFit="1" customWidth="1"/>
    <col min="9487" max="9728" width="11.42578125" style="106" customWidth="1"/>
    <col min="9729" max="9730" width="0" style="106" hidden="1" customWidth="1"/>
    <col min="9731" max="9731" width="81.5703125" style="106" customWidth="1"/>
    <col min="9732" max="9737" width="8.28515625" style="106" bestFit="1" customWidth="1"/>
    <col min="9738" max="9738" width="8.28515625" style="106" customWidth="1"/>
    <col min="9739" max="9739" width="8.28515625" style="106" bestFit="1" customWidth="1"/>
    <col min="9740" max="9741" width="8.28515625" style="106" customWidth="1"/>
    <col min="9742" max="9742" width="8.28515625" style="106" bestFit="1" customWidth="1"/>
    <col min="9743" max="9984" width="11.42578125" style="106" customWidth="1"/>
    <col min="9985" max="9986" width="0" style="106" hidden="1" customWidth="1"/>
    <col min="9987" max="9987" width="81.5703125" style="106" customWidth="1"/>
    <col min="9988" max="9993" width="8.28515625" style="106" bestFit="1" customWidth="1"/>
    <col min="9994" max="9994" width="8.28515625" style="106" customWidth="1"/>
    <col min="9995" max="9995" width="8.28515625" style="106" bestFit="1" customWidth="1"/>
    <col min="9996" max="9997" width="8.28515625" style="106" customWidth="1"/>
    <col min="9998" max="9998" width="8.28515625" style="106" bestFit="1" customWidth="1"/>
    <col min="9999" max="10240" width="11.42578125" style="106" customWidth="1"/>
    <col min="10241" max="10242" width="0" style="106" hidden="1" customWidth="1"/>
    <col min="10243" max="10243" width="81.5703125" style="106" customWidth="1"/>
    <col min="10244" max="10249" width="8.28515625" style="106" bestFit="1" customWidth="1"/>
    <col min="10250" max="10250" width="8.28515625" style="106" customWidth="1"/>
    <col min="10251" max="10251" width="8.28515625" style="106" bestFit="1" customWidth="1"/>
    <col min="10252" max="10253" width="8.28515625" style="106" customWidth="1"/>
    <col min="10254" max="10254" width="8.28515625" style="106" bestFit="1" customWidth="1"/>
    <col min="10255" max="10496" width="11.42578125" style="106" customWidth="1"/>
    <col min="10497" max="10498" width="0" style="106" hidden="1" customWidth="1"/>
    <col min="10499" max="10499" width="81.5703125" style="106" customWidth="1"/>
    <col min="10500" max="10505" width="8.28515625" style="106" bestFit="1" customWidth="1"/>
    <col min="10506" max="10506" width="8.28515625" style="106" customWidth="1"/>
    <col min="10507" max="10507" width="8.28515625" style="106" bestFit="1" customWidth="1"/>
    <col min="10508" max="10509" width="8.28515625" style="106" customWidth="1"/>
    <col min="10510" max="10510" width="8.28515625" style="106" bestFit="1" customWidth="1"/>
    <col min="10511" max="10752" width="11.42578125" style="106" customWidth="1"/>
    <col min="10753" max="10754" width="0" style="106" hidden="1" customWidth="1"/>
    <col min="10755" max="10755" width="81.5703125" style="106" customWidth="1"/>
    <col min="10756" max="10761" width="8.28515625" style="106" bestFit="1" customWidth="1"/>
    <col min="10762" max="10762" width="8.28515625" style="106" customWidth="1"/>
    <col min="10763" max="10763" width="8.28515625" style="106" bestFit="1" customWidth="1"/>
    <col min="10764" max="10765" width="8.28515625" style="106" customWidth="1"/>
    <col min="10766" max="10766" width="8.28515625" style="106" bestFit="1" customWidth="1"/>
    <col min="10767" max="11008" width="11.42578125" style="106" customWidth="1"/>
    <col min="11009" max="11010" width="0" style="106" hidden="1" customWidth="1"/>
    <col min="11011" max="11011" width="81.5703125" style="106" customWidth="1"/>
    <col min="11012" max="11017" width="8.28515625" style="106" bestFit="1" customWidth="1"/>
    <col min="11018" max="11018" width="8.28515625" style="106" customWidth="1"/>
    <col min="11019" max="11019" width="8.28515625" style="106" bestFit="1" customWidth="1"/>
    <col min="11020" max="11021" width="8.28515625" style="106" customWidth="1"/>
    <col min="11022" max="11022" width="8.28515625" style="106" bestFit="1" customWidth="1"/>
    <col min="11023" max="11264" width="11.42578125" style="106" customWidth="1"/>
    <col min="11265" max="11266" width="0" style="106" hidden="1" customWidth="1"/>
    <col min="11267" max="11267" width="81.5703125" style="106" customWidth="1"/>
    <col min="11268" max="11273" width="8.28515625" style="106" bestFit="1" customWidth="1"/>
    <col min="11274" max="11274" width="8.28515625" style="106" customWidth="1"/>
    <col min="11275" max="11275" width="8.28515625" style="106" bestFit="1" customWidth="1"/>
    <col min="11276" max="11277" width="8.28515625" style="106" customWidth="1"/>
    <col min="11278" max="11278" width="8.28515625" style="106" bestFit="1" customWidth="1"/>
    <col min="11279" max="11520" width="11.42578125" style="106" customWidth="1"/>
    <col min="11521" max="11522" width="0" style="106" hidden="1" customWidth="1"/>
    <col min="11523" max="11523" width="81.5703125" style="106" customWidth="1"/>
    <col min="11524" max="11529" width="8.28515625" style="106" bestFit="1" customWidth="1"/>
    <col min="11530" max="11530" width="8.28515625" style="106" customWidth="1"/>
    <col min="11531" max="11531" width="8.28515625" style="106" bestFit="1" customWidth="1"/>
    <col min="11532" max="11533" width="8.28515625" style="106" customWidth="1"/>
    <col min="11534" max="11534" width="8.28515625" style="106" bestFit="1" customWidth="1"/>
    <col min="11535" max="11776" width="11.42578125" style="106" customWidth="1"/>
    <col min="11777" max="11778" width="0" style="106" hidden="1" customWidth="1"/>
    <col min="11779" max="11779" width="81.5703125" style="106" customWidth="1"/>
    <col min="11780" max="11785" width="8.28515625" style="106" bestFit="1" customWidth="1"/>
    <col min="11786" max="11786" width="8.28515625" style="106" customWidth="1"/>
    <col min="11787" max="11787" width="8.28515625" style="106" bestFit="1" customWidth="1"/>
    <col min="11788" max="11789" width="8.28515625" style="106" customWidth="1"/>
    <col min="11790" max="11790" width="8.28515625" style="106" bestFit="1" customWidth="1"/>
    <col min="11791" max="12032" width="11.42578125" style="106" customWidth="1"/>
    <col min="12033" max="12034" width="0" style="106" hidden="1" customWidth="1"/>
    <col min="12035" max="12035" width="81.5703125" style="106" customWidth="1"/>
    <col min="12036" max="12041" width="8.28515625" style="106" bestFit="1" customWidth="1"/>
    <col min="12042" max="12042" width="8.28515625" style="106" customWidth="1"/>
    <col min="12043" max="12043" width="8.28515625" style="106" bestFit="1" customWidth="1"/>
    <col min="12044" max="12045" width="8.28515625" style="106" customWidth="1"/>
    <col min="12046" max="12046" width="8.28515625" style="106" bestFit="1" customWidth="1"/>
    <col min="12047" max="12288" width="11.42578125" style="106" customWidth="1"/>
    <col min="12289" max="12290" width="0" style="106" hidden="1" customWidth="1"/>
    <col min="12291" max="12291" width="81.5703125" style="106" customWidth="1"/>
    <col min="12292" max="12297" width="8.28515625" style="106" bestFit="1" customWidth="1"/>
    <col min="12298" max="12298" width="8.28515625" style="106" customWidth="1"/>
    <col min="12299" max="12299" width="8.28515625" style="106" bestFit="1" customWidth="1"/>
    <col min="12300" max="12301" width="8.28515625" style="106" customWidth="1"/>
    <col min="12302" max="12302" width="8.28515625" style="106" bestFit="1" customWidth="1"/>
    <col min="12303" max="12544" width="11.42578125" style="106" customWidth="1"/>
    <col min="12545" max="12546" width="0" style="106" hidden="1" customWidth="1"/>
    <col min="12547" max="12547" width="81.5703125" style="106" customWidth="1"/>
    <col min="12548" max="12553" width="8.28515625" style="106" bestFit="1" customWidth="1"/>
    <col min="12554" max="12554" width="8.28515625" style="106" customWidth="1"/>
    <col min="12555" max="12555" width="8.28515625" style="106" bestFit="1" customWidth="1"/>
    <col min="12556" max="12557" width="8.28515625" style="106" customWidth="1"/>
    <col min="12558" max="12558" width="8.28515625" style="106" bestFit="1" customWidth="1"/>
    <col min="12559" max="12800" width="11.42578125" style="106" customWidth="1"/>
    <col min="12801" max="12802" width="0" style="106" hidden="1" customWidth="1"/>
    <col min="12803" max="12803" width="81.5703125" style="106" customWidth="1"/>
    <col min="12804" max="12809" width="8.28515625" style="106" bestFit="1" customWidth="1"/>
    <col min="12810" max="12810" width="8.28515625" style="106" customWidth="1"/>
    <col min="12811" max="12811" width="8.28515625" style="106" bestFit="1" customWidth="1"/>
    <col min="12812" max="12813" width="8.28515625" style="106" customWidth="1"/>
    <col min="12814" max="12814" width="8.28515625" style="106" bestFit="1" customWidth="1"/>
    <col min="12815" max="13056" width="11.42578125" style="106" customWidth="1"/>
    <col min="13057" max="13058" width="0" style="106" hidden="1" customWidth="1"/>
    <col min="13059" max="13059" width="81.5703125" style="106" customWidth="1"/>
    <col min="13060" max="13065" width="8.28515625" style="106" bestFit="1" customWidth="1"/>
    <col min="13066" max="13066" width="8.28515625" style="106" customWidth="1"/>
    <col min="13067" max="13067" width="8.28515625" style="106" bestFit="1" customWidth="1"/>
    <col min="13068" max="13069" width="8.28515625" style="106" customWidth="1"/>
    <col min="13070" max="13070" width="8.28515625" style="106" bestFit="1" customWidth="1"/>
    <col min="13071" max="13312" width="11.42578125" style="106" customWidth="1"/>
    <col min="13313" max="13314" width="0" style="106" hidden="1" customWidth="1"/>
    <col min="13315" max="13315" width="81.5703125" style="106" customWidth="1"/>
    <col min="13316" max="13321" width="8.28515625" style="106" bestFit="1" customWidth="1"/>
    <col min="13322" max="13322" width="8.28515625" style="106" customWidth="1"/>
    <col min="13323" max="13323" width="8.28515625" style="106" bestFit="1" customWidth="1"/>
    <col min="13324" max="13325" width="8.28515625" style="106" customWidth="1"/>
    <col min="13326" max="13326" width="8.28515625" style="106" bestFit="1" customWidth="1"/>
    <col min="13327" max="13568" width="11.42578125" style="106" customWidth="1"/>
    <col min="13569" max="13570" width="0" style="106" hidden="1" customWidth="1"/>
    <col min="13571" max="13571" width="81.5703125" style="106" customWidth="1"/>
    <col min="13572" max="13577" width="8.28515625" style="106" bestFit="1" customWidth="1"/>
    <col min="13578" max="13578" width="8.28515625" style="106" customWidth="1"/>
    <col min="13579" max="13579" width="8.28515625" style="106" bestFit="1" customWidth="1"/>
    <col min="13580" max="13581" width="8.28515625" style="106" customWidth="1"/>
    <col min="13582" max="13582" width="8.28515625" style="106" bestFit="1" customWidth="1"/>
    <col min="13583" max="13824" width="11.42578125" style="106" customWidth="1"/>
    <col min="13825" max="13826" width="0" style="106" hidden="1" customWidth="1"/>
    <col min="13827" max="13827" width="81.5703125" style="106" customWidth="1"/>
    <col min="13828" max="13833" width="8.28515625" style="106" bestFit="1" customWidth="1"/>
    <col min="13834" max="13834" width="8.28515625" style="106" customWidth="1"/>
    <col min="13835" max="13835" width="8.28515625" style="106" bestFit="1" customWidth="1"/>
    <col min="13836" max="13837" width="8.28515625" style="106" customWidth="1"/>
    <col min="13838" max="13838" width="8.28515625" style="106" bestFit="1" customWidth="1"/>
    <col min="13839" max="14080" width="11.42578125" style="106" customWidth="1"/>
    <col min="14081" max="14082" width="0" style="106" hidden="1" customWidth="1"/>
    <col min="14083" max="14083" width="81.5703125" style="106" customWidth="1"/>
    <col min="14084" max="14089" width="8.28515625" style="106" bestFit="1" customWidth="1"/>
    <col min="14090" max="14090" width="8.28515625" style="106" customWidth="1"/>
    <col min="14091" max="14091" width="8.28515625" style="106" bestFit="1" customWidth="1"/>
    <col min="14092" max="14093" width="8.28515625" style="106" customWidth="1"/>
    <col min="14094" max="14094" width="8.28515625" style="106" bestFit="1" customWidth="1"/>
    <col min="14095" max="14336" width="11.42578125" style="106" customWidth="1"/>
    <col min="14337" max="14338" width="0" style="106" hidden="1" customWidth="1"/>
    <col min="14339" max="14339" width="81.5703125" style="106" customWidth="1"/>
    <col min="14340" max="14345" width="8.28515625" style="106" bestFit="1" customWidth="1"/>
    <col min="14346" max="14346" width="8.28515625" style="106" customWidth="1"/>
    <col min="14347" max="14347" width="8.28515625" style="106" bestFit="1" customWidth="1"/>
    <col min="14348" max="14349" width="8.28515625" style="106" customWidth="1"/>
    <col min="14350" max="14350" width="8.28515625" style="106" bestFit="1" customWidth="1"/>
    <col min="14351" max="14592" width="11.42578125" style="106" customWidth="1"/>
    <col min="14593" max="14594" width="0" style="106" hidden="1" customWidth="1"/>
    <col min="14595" max="14595" width="81.5703125" style="106" customWidth="1"/>
    <col min="14596" max="14601" width="8.28515625" style="106" bestFit="1" customWidth="1"/>
    <col min="14602" max="14602" width="8.28515625" style="106" customWidth="1"/>
    <col min="14603" max="14603" width="8.28515625" style="106" bestFit="1" customWidth="1"/>
    <col min="14604" max="14605" width="8.28515625" style="106" customWidth="1"/>
    <col min="14606" max="14606" width="8.28515625" style="106" bestFit="1" customWidth="1"/>
    <col min="14607" max="14848" width="11.42578125" style="106" customWidth="1"/>
    <col min="14849" max="14850" width="0" style="106" hidden="1" customWidth="1"/>
    <col min="14851" max="14851" width="81.5703125" style="106" customWidth="1"/>
    <col min="14852" max="14857" width="8.28515625" style="106" bestFit="1" customWidth="1"/>
    <col min="14858" max="14858" width="8.28515625" style="106" customWidth="1"/>
    <col min="14859" max="14859" width="8.28515625" style="106" bestFit="1" customWidth="1"/>
    <col min="14860" max="14861" width="8.28515625" style="106" customWidth="1"/>
    <col min="14862" max="14862" width="8.28515625" style="106" bestFit="1" customWidth="1"/>
    <col min="14863" max="15104" width="11.42578125" style="106" customWidth="1"/>
    <col min="15105" max="15106" width="0" style="106" hidden="1" customWidth="1"/>
    <col min="15107" max="15107" width="81.5703125" style="106" customWidth="1"/>
    <col min="15108" max="15113" width="8.28515625" style="106" bestFit="1" customWidth="1"/>
    <col min="15114" max="15114" width="8.28515625" style="106" customWidth="1"/>
    <col min="15115" max="15115" width="8.28515625" style="106" bestFit="1" customWidth="1"/>
    <col min="15116" max="15117" width="8.28515625" style="106" customWidth="1"/>
    <col min="15118" max="15118" width="8.28515625" style="106" bestFit="1" customWidth="1"/>
    <col min="15119" max="15360" width="11.42578125" style="106" customWidth="1"/>
    <col min="15361" max="15362" width="0" style="106" hidden="1" customWidth="1"/>
    <col min="15363" max="15363" width="81.5703125" style="106" customWidth="1"/>
    <col min="15364" max="15369" width="8.28515625" style="106" bestFit="1" customWidth="1"/>
    <col min="15370" max="15370" width="8.28515625" style="106" customWidth="1"/>
    <col min="15371" max="15371" width="8.28515625" style="106" bestFit="1" customWidth="1"/>
    <col min="15372" max="15373" width="8.28515625" style="106" customWidth="1"/>
    <col min="15374" max="15374" width="8.28515625" style="106" bestFit="1" customWidth="1"/>
    <col min="15375" max="15616" width="11.42578125" style="106" customWidth="1"/>
    <col min="15617" max="15618" width="0" style="106" hidden="1" customWidth="1"/>
    <col min="15619" max="15619" width="81.5703125" style="106" customWidth="1"/>
    <col min="15620" max="15625" width="8.28515625" style="106" bestFit="1" customWidth="1"/>
    <col min="15626" max="15626" width="8.28515625" style="106" customWidth="1"/>
    <col min="15627" max="15627" width="8.28515625" style="106" bestFit="1" customWidth="1"/>
    <col min="15628" max="15629" width="8.28515625" style="106" customWidth="1"/>
    <col min="15630" max="15630" width="8.28515625" style="106" bestFit="1" customWidth="1"/>
    <col min="15631" max="15872" width="11.42578125" style="106" customWidth="1"/>
    <col min="15873" max="15874" width="0" style="106" hidden="1" customWidth="1"/>
    <col min="15875" max="15875" width="81.5703125" style="106" customWidth="1"/>
    <col min="15876" max="15881" width="8.28515625" style="106" bestFit="1" customWidth="1"/>
    <col min="15882" max="15882" width="8.28515625" style="106" customWidth="1"/>
    <col min="15883" max="15883" width="8.28515625" style="106" bestFit="1" customWidth="1"/>
    <col min="15884" max="15885" width="8.28515625" style="106" customWidth="1"/>
    <col min="15886" max="15886" width="8.28515625" style="106" bestFit="1" customWidth="1"/>
    <col min="15887" max="16128" width="11.42578125" style="106" customWidth="1"/>
    <col min="16129" max="16130" width="0" style="106" hidden="1" customWidth="1"/>
    <col min="16131" max="16131" width="81.5703125" style="106" customWidth="1"/>
    <col min="16132" max="16137" width="8.28515625" style="106" bestFit="1" customWidth="1"/>
    <col min="16138" max="16138" width="8.28515625" style="106" customWidth="1"/>
    <col min="16139" max="16139" width="8.28515625" style="106" bestFit="1" customWidth="1"/>
    <col min="16140" max="16141" width="8.28515625" style="106" customWidth="1"/>
    <col min="16142" max="16142" width="8.28515625" style="106" bestFit="1" customWidth="1"/>
    <col min="16143" max="16384" width="11.42578125" style="106" customWidth="1"/>
  </cols>
  <sheetData>
    <row r="1" spans="1:14" s="101" customFormat="1" ht="15" customHeight="1">
      <c r="A1" s="667"/>
      <c r="B1" s="667"/>
      <c r="C1" s="759"/>
      <c r="D1" s="759"/>
      <c r="E1" s="759"/>
      <c r="F1" s="759"/>
      <c r="G1" s="759"/>
      <c r="H1" s="759"/>
      <c r="I1" s="759"/>
      <c r="J1" s="759"/>
      <c r="K1" s="759"/>
      <c r="L1" s="759"/>
      <c r="M1" s="759"/>
      <c r="N1" s="759"/>
    </row>
    <row r="2" spans="1:14" s="101" customFormat="1" ht="18">
      <c r="A2" s="760" t="s">
        <v>891</v>
      </c>
      <c r="B2" s="760"/>
      <c r="C2" s="760"/>
      <c r="D2" s="760"/>
      <c r="E2" s="760"/>
      <c r="F2" s="760"/>
      <c r="G2" s="760"/>
      <c r="H2" s="760"/>
      <c r="I2" s="760"/>
      <c r="J2" s="760"/>
      <c r="K2" s="760"/>
      <c r="L2" s="760"/>
      <c r="M2" s="760"/>
      <c r="N2" s="760"/>
    </row>
    <row r="3" spans="1:14" s="101" customFormat="1" ht="15" customHeight="1">
      <c r="A3" s="667"/>
      <c r="B3" s="667"/>
      <c r="C3" s="760" t="s">
        <v>528</v>
      </c>
      <c r="D3" s="760"/>
      <c r="E3" s="760"/>
      <c r="F3" s="760"/>
      <c r="G3" s="760"/>
      <c r="H3" s="760"/>
      <c r="I3" s="760"/>
      <c r="J3" s="760"/>
      <c r="K3" s="760"/>
      <c r="L3" s="760"/>
      <c r="M3" s="760"/>
      <c r="N3" s="760"/>
    </row>
    <row r="4" spans="1:14" s="101" customFormat="1" ht="15" customHeight="1">
      <c r="A4" s="761"/>
      <c r="B4" s="760"/>
      <c r="C4" s="760"/>
      <c r="D4" s="760"/>
      <c r="E4" s="760"/>
      <c r="F4" s="760"/>
      <c r="G4" s="760"/>
      <c r="H4" s="760"/>
      <c r="I4" s="760"/>
      <c r="J4" s="760"/>
      <c r="K4" s="760"/>
      <c r="L4" s="760"/>
      <c r="M4" s="760"/>
      <c r="N4" s="760"/>
    </row>
    <row r="5" spans="1:14" s="104" customFormat="1" ht="15" customHeight="1" thickBot="1">
      <c r="A5" s="102"/>
      <c r="B5" s="103"/>
      <c r="C5" s="103"/>
      <c r="D5" s="103"/>
      <c r="E5" s="103"/>
      <c r="F5" s="103"/>
      <c r="G5" s="103"/>
      <c r="H5" s="103"/>
      <c r="I5" s="103"/>
      <c r="J5" s="103"/>
      <c r="K5" s="103"/>
      <c r="L5" s="103"/>
      <c r="M5" s="103"/>
      <c r="N5" s="103"/>
    </row>
    <row r="6" spans="1:14" s="105" customFormat="1" ht="30" customHeight="1" thickTop="1" thickBot="1">
      <c r="A6" s="81"/>
      <c r="B6" s="81"/>
      <c r="C6" s="612"/>
      <c r="D6" s="607" t="s">
        <v>454</v>
      </c>
      <c r="E6" s="607" t="s">
        <v>455</v>
      </c>
      <c r="F6" s="607" t="s">
        <v>456</v>
      </c>
      <c r="G6" s="607" t="s">
        <v>457</v>
      </c>
      <c r="H6" s="613" t="s">
        <v>458</v>
      </c>
      <c r="I6" s="613" t="s">
        <v>459</v>
      </c>
      <c r="J6" s="613" t="s">
        <v>460</v>
      </c>
      <c r="K6" s="613" t="s">
        <v>461</v>
      </c>
      <c r="L6" s="613" t="s">
        <v>462</v>
      </c>
      <c r="M6" s="613" t="s">
        <v>463</v>
      </c>
      <c r="N6" s="613" t="s">
        <v>464</v>
      </c>
    </row>
    <row r="7" spans="1:14" ht="15" customHeight="1" thickTop="1" thickBot="1">
      <c r="A7" s="81"/>
      <c r="B7" s="81"/>
      <c r="C7" s="98"/>
      <c r="D7" s="98"/>
      <c r="E7" s="98"/>
      <c r="F7" s="98"/>
      <c r="G7" s="98"/>
      <c r="H7" s="98"/>
      <c r="I7" s="98"/>
      <c r="J7" s="98"/>
      <c r="K7" s="98"/>
      <c r="L7" s="98"/>
      <c r="M7" s="98"/>
      <c r="N7" s="98"/>
    </row>
    <row r="8" spans="1:14" s="108" customFormat="1" ht="15" customHeight="1" thickTop="1" thickBot="1">
      <c r="A8" s="81"/>
      <c r="B8" s="107"/>
      <c r="C8" s="614" t="s">
        <v>337</v>
      </c>
      <c r="D8" s="615"/>
      <c r="E8" s="615"/>
      <c r="F8" s="615"/>
      <c r="G8" s="615"/>
      <c r="H8" s="616"/>
      <c r="I8" s="616"/>
      <c r="J8" s="616"/>
      <c r="K8" s="616"/>
      <c r="L8" s="616"/>
      <c r="M8" s="616"/>
      <c r="N8" s="616"/>
    </row>
    <row r="9" spans="1:14" ht="15" customHeight="1" thickTop="1">
      <c r="A9" s="81" t="s">
        <v>529</v>
      </c>
      <c r="B9" s="109" t="s">
        <v>530</v>
      </c>
      <c r="C9" s="110" t="s">
        <v>531</v>
      </c>
      <c r="D9" s="111">
        <v>3.3000000000000002E-2</v>
      </c>
      <c r="E9" s="111">
        <v>1.23E-2</v>
      </c>
      <c r="F9" s="111">
        <v>2.9600000000000001E-2</v>
      </c>
      <c r="G9" s="111">
        <v>7.7000000000000002E-3</v>
      </c>
      <c r="H9" s="111">
        <v>7.1999999999999998E-3</v>
      </c>
      <c r="I9" s="111">
        <v>1.3899999999999999E-2</v>
      </c>
      <c r="J9" s="111">
        <v>6.0400000000000002E-2</v>
      </c>
      <c r="K9" s="111">
        <v>2.6200000000000001E-2</v>
      </c>
      <c r="L9" s="111">
        <v>2.29E-2</v>
      </c>
      <c r="M9" s="111">
        <v>2.41E-2</v>
      </c>
      <c r="N9" s="111">
        <v>3.0700000000000002E-2</v>
      </c>
    </row>
    <row r="10" spans="1:14" ht="15" customHeight="1" thickBot="1">
      <c r="A10" s="81" t="s">
        <v>529</v>
      </c>
      <c r="B10" s="109" t="s">
        <v>532</v>
      </c>
      <c r="C10" s="110" t="s">
        <v>533</v>
      </c>
      <c r="D10" s="111">
        <v>0.64890000000000003</v>
      </c>
      <c r="E10" s="111">
        <v>0.6512</v>
      </c>
      <c r="F10" s="111">
        <v>0.7</v>
      </c>
      <c r="G10" s="111">
        <v>0.73729999999999996</v>
      </c>
      <c r="H10" s="111">
        <v>0.69169999999999998</v>
      </c>
      <c r="I10" s="111">
        <v>0.65429999999999999</v>
      </c>
      <c r="J10" s="111">
        <v>0.60840000000000005</v>
      </c>
      <c r="K10" s="111">
        <v>0.65910000000000002</v>
      </c>
      <c r="L10" s="111">
        <v>0.66149999999999998</v>
      </c>
      <c r="M10" s="111">
        <v>0.66559999999999997</v>
      </c>
      <c r="N10" s="111">
        <v>0.67020000000000002</v>
      </c>
    </row>
    <row r="11" spans="1:14" s="112" customFormat="1" ht="15" customHeight="1" thickTop="1" thickBot="1">
      <c r="A11" s="81"/>
      <c r="B11" s="107"/>
      <c r="C11" s="614" t="s">
        <v>340</v>
      </c>
      <c r="D11" s="615"/>
      <c r="E11" s="615"/>
      <c r="F11" s="615"/>
      <c r="G11" s="615"/>
      <c r="H11" s="616"/>
      <c r="I11" s="616"/>
      <c r="J11" s="616"/>
      <c r="K11" s="616"/>
      <c r="L11" s="620"/>
      <c r="M11" s="616"/>
      <c r="N11" s="616"/>
    </row>
    <row r="12" spans="1:14" s="105" customFormat="1" ht="15" customHeight="1" thickTop="1">
      <c r="A12" s="81" t="s">
        <v>529</v>
      </c>
      <c r="B12" s="109" t="s">
        <v>534</v>
      </c>
      <c r="C12" s="110" t="s">
        <v>535</v>
      </c>
      <c r="D12" s="111">
        <v>9.7299999999999998E-2</v>
      </c>
      <c r="E12" s="111">
        <v>0.33179999999999998</v>
      </c>
      <c r="F12" s="111">
        <v>0.52070000000000005</v>
      </c>
      <c r="G12" s="111">
        <v>0.55959999999999999</v>
      </c>
      <c r="H12" s="111">
        <v>0.58919999999999995</v>
      </c>
      <c r="I12" s="111">
        <v>0.58440000000000003</v>
      </c>
      <c r="J12" s="111">
        <v>0.54159999999999997</v>
      </c>
      <c r="K12" s="111">
        <v>0.5544</v>
      </c>
      <c r="L12" s="111">
        <v>0.55549999999999999</v>
      </c>
      <c r="M12" s="111">
        <v>0.1426</v>
      </c>
      <c r="N12" s="111">
        <v>0.14799999999999999</v>
      </c>
    </row>
    <row r="13" spans="1:14" s="114" customFormat="1" ht="15" customHeight="1">
      <c r="A13" s="81" t="s">
        <v>529</v>
      </c>
      <c r="B13" s="109" t="s">
        <v>536</v>
      </c>
      <c r="C13" s="110" t="s">
        <v>537</v>
      </c>
      <c r="D13" s="111">
        <v>9.7299999999999998E-2</v>
      </c>
      <c r="E13" s="111">
        <v>0.33179999999999998</v>
      </c>
      <c r="F13" s="111">
        <v>0.52070000000000005</v>
      </c>
      <c r="G13" s="111">
        <v>0.55959999999999999</v>
      </c>
      <c r="H13" s="111">
        <v>0.58919999999999995</v>
      </c>
      <c r="I13" s="111">
        <v>0.5897</v>
      </c>
      <c r="J13" s="111">
        <v>0.54159999999999997</v>
      </c>
      <c r="K13" s="111">
        <v>0.55559999999999998</v>
      </c>
      <c r="L13" s="111">
        <v>0.55669999999999997</v>
      </c>
      <c r="M13" s="111">
        <v>0.50880000000000003</v>
      </c>
      <c r="N13" s="111">
        <v>0.51749999999999996</v>
      </c>
    </row>
    <row r="14" spans="1:14" s="114" customFormat="1" ht="15" customHeight="1">
      <c r="A14" s="81"/>
      <c r="B14" s="109"/>
      <c r="C14" s="110" t="s">
        <v>538</v>
      </c>
      <c r="D14" s="111">
        <v>0.4017</v>
      </c>
      <c r="E14" s="111">
        <v>0.31269999999999998</v>
      </c>
      <c r="F14" s="111">
        <v>0.2412</v>
      </c>
      <c r="G14" s="111">
        <v>0.27889999999999998</v>
      </c>
      <c r="H14" s="111">
        <v>0.2908</v>
      </c>
      <c r="I14" s="111">
        <v>0.31390000000000001</v>
      </c>
      <c r="J14" s="111">
        <v>0.34539999999999998</v>
      </c>
      <c r="K14" s="111">
        <v>0.32879999999999998</v>
      </c>
      <c r="L14" s="111">
        <v>0.32779999999999998</v>
      </c>
      <c r="M14" s="111">
        <v>0.3765</v>
      </c>
      <c r="N14" s="111">
        <v>0.36649999999999999</v>
      </c>
    </row>
    <row r="15" spans="1:14" s="114" customFormat="1" ht="15" customHeight="1" thickBot="1">
      <c r="A15" s="81" t="s">
        <v>529</v>
      </c>
      <c r="B15" s="109" t="s">
        <v>539</v>
      </c>
      <c r="C15" s="110" t="s">
        <v>540</v>
      </c>
      <c r="D15" s="111">
        <v>0</v>
      </c>
      <c r="E15" s="111">
        <v>0</v>
      </c>
      <c r="F15" s="111">
        <v>0</v>
      </c>
      <c r="G15" s="111">
        <v>0</v>
      </c>
      <c r="H15" s="111">
        <v>0</v>
      </c>
      <c r="I15" s="111">
        <v>0</v>
      </c>
      <c r="J15" s="111">
        <v>0</v>
      </c>
      <c r="K15" s="111">
        <v>0</v>
      </c>
      <c r="L15" s="111">
        <v>0</v>
      </c>
      <c r="M15" s="111">
        <v>0</v>
      </c>
      <c r="N15" s="111">
        <v>0</v>
      </c>
    </row>
    <row r="16" spans="1:14" s="112" customFormat="1" ht="15" customHeight="1" thickTop="1" thickBot="1">
      <c r="A16" s="81"/>
      <c r="B16" s="107"/>
      <c r="C16" s="614" t="s">
        <v>541</v>
      </c>
      <c r="D16" s="615"/>
      <c r="E16" s="615"/>
      <c r="F16" s="615"/>
      <c r="G16" s="615"/>
      <c r="H16" s="616"/>
      <c r="I16" s="616"/>
      <c r="J16" s="616"/>
      <c r="K16" s="616"/>
      <c r="L16" s="620"/>
      <c r="M16" s="616"/>
      <c r="N16" s="616"/>
    </row>
    <row r="17" spans="1:14" s="105" customFormat="1" ht="15" customHeight="1" thickTop="1">
      <c r="A17" s="81" t="s">
        <v>529</v>
      </c>
      <c r="B17" s="109" t="s">
        <v>542</v>
      </c>
      <c r="C17" s="110" t="s">
        <v>543</v>
      </c>
      <c r="D17" s="111">
        <v>0</v>
      </c>
      <c r="E17" s="111">
        <v>1</v>
      </c>
      <c r="F17" s="111">
        <v>1</v>
      </c>
      <c r="G17" s="111">
        <v>1</v>
      </c>
      <c r="H17" s="111">
        <v>0.99980000000000002</v>
      </c>
      <c r="I17" s="111">
        <v>1</v>
      </c>
      <c r="J17" s="111">
        <v>1</v>
      </c>
      <c r="K17" s="111">
        <v>1</v>
      </c>
      <c r="L17" s="111">
        <v>1</v>
      </c>
      <c r="M17" s="111">
        <v>1</v>
      </c>
      <c r="N17" s="111">
        <v>1</v>
      </c>
    </row>
    <row r="18" spans="1:14" s="114" customFormat="1" ht="15" customHeight="1">
      <c r="A18" s="81" t="s">
        <v>529</v>
      </c>
      <c r="B18" s="109" t="s">
        <v>544</v>
      </c>
      <c r="C18" s="110" t="s">
        <v>545</v>
      </c>
      <c r="D18" s="111">
        <v>0</v>
      </c>
      <c r="E18" s="111">
        <v>0</v>
      </c>
      <c r="F18" s="111">
        <v>0</v>
      </c>
      <c r="G18" s="111">
        <v>0</v>
      </c>
      <c r="H18" s="111">
        <v>2.0000000000000001E-4</v>
      </c>
      <c r="I18" s="111">
        <v>0</v>
      </c>
      <c r="J18" s="111">
        <v>0</v>
      </c>
      <c r="K18" s="111">
        <v>0</v>
      </c>
      <c r="L18" s="111">
        <v>0</v>
      </c>
      <c r="M18" s="111">
        <v>0</v>
      </c>
      <c r="N18" s="111">
        <v>0</v>
      </c>
    </row>
    <row r="19" spans="1:14" s="114" customFormat="1" ht="15" customHeight="1" thickBot="1">
      <c r="A19" s="81" t="s">
        <v>529</v>
      </c>
      <c r="B19" s="109" t="s">
        <v>546</v>
      </c>
      <c r="C19" s="110" t="s">
        <v>547</v>
      </c>
      <c r="D19" s="166">
        <v>0</v>
      </c>
      <c r="E19" s="166">
        <v>0</v>
      </c>
      <c r="F19" s="166">
        <v>0</v>
      </c>
      <c r="G19" s="166">
        <v>900.68740000000003</v>
      </c>
      <c r="H19" s="166">
        <v>1015.0029</v>
      </c>
      <c r="I19" s="166">
        <v>1003.8942</v>
      </c>
      <c r="J19" s="166">
        <v>999.54600000000005</v>
      </c>
      <c r="K19" s="115">
        <v>963.92880000000002</v>
      </c>
      <c r="L19" s="115">
        <v>959.72619999999995</v>
      </c>
      <c r="M19" s="115">
        <v>697.3297</v>
      </c>
      <c r="N19" s="115">
        <v>700.07240000000002</v>
      </c>
    </row>
    <row r="20" spans="1:14" s="112" customFormat="1" ht="15" customHeight="1" thickTop="1" thickBot="1">
      <c r="A20" s="81"/>
      <c r="B20" s="107"/>
      <c r="C20" s="614" t="s">
        <v>548</v>
      </c>
      <c r="D20" s="615"/>
      <c r="E20" s="615"/>
      <c r="F20" s="615"/>
      <c r="G20" s="615"/>
      <c r="H20" s="616"/>
      <c r="I20" s="616"/>
      <c r="J20" s="616"/>
      <c r="K20" s="616"/>
      <c r="L20" s="620"/>
      <c r="M20" s="616"/>
      <c r="N20" s="616"/>
    </row>
    <row r="21" spans="1:14" s="105" customFormat="1" ht="15" customHeight="1" thickTop="1">
      <c r="A21" s="81" t="s">
        <v>529</v>
      </c>
      <c r="B21" s="109" t="s">
        <v>549</v>
      </c>
      <c r="C21" s="110" t="s">
        <v>550</v>
      </c>
      <c r="D21" s="111">
        <v>1</v>
      </c>
      <c r="E21" s="111">
        <v>0.99990000000000001</v>
      </c>
      <c r="F21" s="111">
        <v>0.99739999999999995</v>
      </c>
      <c r="G21" s="111">
        <v>0.99490000000000001</v>
      </c>
      <c r="H21" s="111">
        <v>0.99470000000000003</v>
      </c>
      <c r="I21" s="111">
        <v>0.99480000000000002</v>
      </c>
      <c r="J21" s="111">
        <v>0.98929999999999996</v>
      </c>
      <c r="K21" s="111">
        <v>0.98680000000000001</v>
      </c>
      <c r="L21" s="111">
        <v>0.98619999999999997</v>
      </c>
      <c r="M21" s="111">
        <v>0.98060000000000003</v>
      </c>
      <c r="N21" s="111">
        <v>0.97919999999999996</v>
      </c>
    </row>
    <row r="22" spans="1:14" s="114" customFormat="1" ht="15" customHeight="1">
      <c r="A22" s="81" t="s">
        <v>529</v>
      </c>
      <c r="B22" s="109" t="s">
        <v>551</v>
      </c>
      <c r="C22" s="110" t="s">
        <v>552</v>
      </c>
      <c r="D22" s="111">
        <v>0</v>
      </c>
      <c r="E22" s="111">
        <v>1E-4</v>
      </c>
      <c r="F22" s="111">
        <v>2.0000000000000001E-4</v>
      </c>
      <c r="G22" s="111">
        <v>1.6000000000000001E-3</v>
      </c>
      <c r="H22" s="111">
        <v>1.9E-3</v>
      </c>
      <c r="I22" s="111">
        <v>1.6000000000000001E-3</v>
      </c>
      <c r="J22" s="111">
        <v>8.2299999999999998E-2</v>
      </c>
      <c r="K22" s="111">
        <v>0.1154</v>
      </c>
      <c r="L22" s="111">
        <v>0.1144</v>
      </c>
      <c r="M22" s="111">
        <v>0.1056</v>
      </c>
      <c r="N22" s="111">
        <v>0.1052</v>
      </c>
    </row>
    <row r="23" spans="1:14" s="114" customFormat="1" ht="15" customHeight="1">
      <c r="A23" s="81" t="s">
        <v>529</v>
      </c>
      <c r="B23" s="109" t="s">
        <v>553</v>
      </c>
      <c r="C23" s="110" t="s">
        <v>554</v>
      </c>
      <c r="D23" s="111">
        <v>0</v>
      </c>
      <c r="E23" s="111">
        <v>1E-4</v>
      </c>
      <c r="F23" s="111">
        <v>2.5999999999999999E-3</v>
      </c>
      <c r="G23" s="111">
        <v>5.1000000000000004E-3</v>
      </c>
      <c r="H23" s="111">
        <v>5.3E-3</v>
      </c>
      <c r="I23" s="111">
        <v>5.1999999999999998E-3</v>
      </c>
      <c r="J23" s="111">
        <v>1.0699999999999999E-2</v>
      </c>
      <c r="K23" s="111">
        <v>1.32E-2</v>
      </c>
      <c r="L23" s="111">
        <v>1.38E-2</v>
      </c>
      <c r="M23" s="111">
        <v>1.9400000000000001E-2</v>
      </c>
      <c r="N23" s="111">
        <v>2.0799999999999999E-2</v>
      </c>
    </row>
    <row r="24" spans="1:14" s="114" customFormat="1" ht="15" customHeight="1">
      <c r="A24" s="81" t="s">
        <v>529</v>
      </c>
      <c r="B24" s="109" t="s">
        <v>555</v>
      </c>
      <c r="C24" s="110" t="s">
        <v>556</v>
      </c>
      <c r="D24" s="111">
        <v>0</v>
      </c>
      <c r="E24" s="111">
        <v>1E-4</v>
      </c>
      <c r="F24" s="111">
        <v>2.0000000000000001E-4</v>
      </c>
      <c r="G24" s="111">
        <v>1.5E-3</v>
      </c>
      <c r="H24" s="111">
        <v>1.8E-3</v>
      </c>
      <c r="I24" s="111">
        <v>1.5E-3</v>
      </c>
      <c r="J24" s="111">
        <v>8.3099999999999993E-2</v>
      </c>
      <c r="K24" s="111">
        <v>0.1149</v>
      </c>
      <c r="L24" s="111">
        <v>0.1135</v>
      </c>
      <c r="M24" s="111">
        <v>0.10340000000000001</v>
      </c>
      <c r="N24" s="111">
        <v>0.1019</v>
      </c>
    </row>
    <row r="25" spans="1:14" s="114" customFormat="1" ht="15" customHeight="1">
      <c r="A25" s="81" t="s">
        <v>529</v>
      </c>
      <c r="B25" s="109" t="s">
        <v>557</v>
      </c>
      <c r="C25" s="110" t="s">
        <v>872</v>
      </c>
      <c r="D25" s="111">
        <v>0</v>
      </c>
      <c r="E25" s="111">
        <v>0</v>
      </c>
      <c r="F25" s="111">
        <v>8.2400000000000001E-2</v>
      </c>
      <c r="G25" s="111">
        <v>5.2299999999999999E-2</v>
      </c>
      <c r="H25" s="111">
        <v>4.8899999999999999E-2</v>
      </c>
      <c r="I25" s="111">
        <v>5.7700000000000001E-2</v>
      </c>
      <c r="J25" s="111">
        <v>6.9999999999999999E-4</v>
      </c>
      <c r="K25" s="111">
        <v>1.77E-2</v>
      </c>
      <c r="L25" s="111">
        <v>2.1499999999999998E-2</v>
      </c>
      <c r="M25" s="111">
        <v>3.9399999999999998E-2</v>
      </c>
      <c r="N25" s="111">
        <v>5.16E-2</v>
      </c>
    </row>
    <row r="26" spans="1:14" s="114" customFormat="1" ht="15" customHeight="1">
      <c r="A26" s="81" t="s">
        <v>529</v>
      </c>
      <c r="B26" s="109" t="s">
        <v>559</v>
      </c>
      <c r="C26" s="110" t="s">
        <v>560</v>
      </c>
      <c r="D26" s="111">
        <v>6.6E-3</v>
      </c>
      <c r="E26" s="111">
        <v>8.0000000000000002E-3</v>
      </c>
      <c r="F26" s="111">
        <v>0.01</v>
      </c>
      <c r="G26" s="111">
        <v>1.11E-2</v>
      </c>
      <c r="H26" s="111">
        <v>1.3899999999999999E-2</v>
      </c>
      <c r="I26" s="111">
        <v>3.78E-2</v>
      </c>
      <c r="J26" s="111">
        <v>4.24E-2</v>
      </c>
      <c r="K26" s="111">
        <v>0.04</v>
      </c>
      <c r="L26" s="111">
        <v>3.9699999999999999E-2</v>
      </c>
      <c r="M26" s="111">
        <v>3.7100000000000001E-2</v>
      </c>
      <c r="N26" s="111">
        <v>3.7100000000000001E-2</v>
      </c>
    </row>
    <row r="27" spans="1:14" s="114" customFormat="1" ht="15" customHeight="1">
      <c r="A27" s="81" t="s">
        <v>529</v>
      </c>
      <c r="B27" s="109" t="s">
        <v>561</v>
      </c>
      <c r="C27" s="110" t="s">
        <v>562</v>
      </c>
      <c r="D27" s="111">
        <v>5.1799999999999999E-2</v>
      </c>
      <c r="E27" s="111">
        <v>4.2999999999999997E-2</v>
      </c>
      <c r="F27" s="111">
        <v>3.3599999999999998E-2</v>
      </c>
      <c r="G27" s="111">
        <v>2.4899999999999999E-2</v>
      </c>
      <c r="H27" s="111">
        <v>1.9300000000000001E-2</v>
      </c>
      <c r="I27" s="111">
        <v>1.66E-2</v>
      </c>
      <c r="J27" s="111">
        <v>1.9300000000000001E-2</v>
      </c>
      <c r="K27" s="111">
        <v>2.1299999999999999E-2</v>
      </c>
      <c r="L27" s="111">
        <v>2.1899999999999999E-2</v>
      </c>
      <c r="M27" s="111">
        <v>2.0799999999999999E-2</v>
      </c>
      <c r="N27" s="111">
        <v>2.1700000000000001E-2</v>
      </c>
    </row>
    <row r="28" spans="1:14" s="114" customFormat="1" ht="15" customHeight="1">
      <c r="A28" s="81" t="s">
        <v>529</v>
      </c>
      <c r="B28" s="109" t="s">
        <v>563</v>
      </c>
      <c r="C28" s="110" t="s">
        <v>564</v>
      </c>
      <c r="D28" s="111">
        <v>0</v>
      </c>
      <c r="E28" s="111">
        <v>0.99919999999999998</v>
      </c>
      <c r="F28" s="111">
        <v>0.997</v>
      </c>
      <c r="G28" s="111">
        <v>0.99370000000000003</v>
      </c>
      <c r="H28" s="111">
        <v>0.99429999999999996</v>
      </c>
      <c r="I28" s="111">
        <v>0.99399999999999999</v>
      </c>
      <c r="J28" s="111">
        <v>0.97130000000000005</v>
      </c>
      <c r="K28" s="111">
        <v>0.97340000000000004</v>
      </c>
      <c r="L28" s="111">
        <v>0.97140000000000004</v>
      </c>
      <c r="M28" s="111">
        <v>0.97789999999999999</v>
      </c>
      <c r="N28" s="111">
        <v>0.96930000000000005</v>
      </c>
    </row>
    <row r="29" spans="1:14" s="114" customFormat="1" ht="15" customHeight="1">
      <c r="A29" s="81" t="s">
        <v>529</v>
      </c>
      <c r="B29" s="109" t="s">
        <v>565</v>
      </c>
      <c r="C29" s="110" t="s">
        <v>566</v>
      </c>
      <c r="D29" s="111">
        <v>0</v>
      </c>
      <c r="E29" s="111">
        <v>2.9999999999999997E-4</v>
      </c>
      <c r="F29" s="111">
        <v>2.9999999999999997E-4</v>
      </c>
      <c r="G29" s="111">
        <v>1.1999999999999999E-3</v>
      </c>
      <c r="H29" s="111">
        <v>4.0000000000000002E-4</v>
      </c>
      <c r="I29" s="111">
        <v>8.0000000000000004E-4</v>
      </c>
      <c r="J29" s="111">
        <v>1.7600000000000001E-2</v>
      </c>
      <c r="K29" s="111">
        <v>1.29E-2</v>
      </c>
      <c r="L29" s="111">
        <v>1.43E-2</v>
      </c>
      <c r="M29" s="111">
        <v>2.2000000000000001E-3</v>
      </c>
      <c r="N29" s="111">
        <v>5.5999999999999999E-3</v>
      </c>
    </row>
    <row r="30" spans="1:14" s="114" customFormat="1" ht="15" customHeight="1">
      <c r="A30" s="81" t="s">
        <v>529</v>
      </c>
      <c r="B30" s="109" t="s">
        <v>567</v>
      </c>
      <c r="C30" s="110" t="s">
        <v>568</v>
      </c>
      <c r="D30" s="111">
        <v>0</v>
      </c>
      <c r="E30" s="111">
        <v>1E-4</v>
      </c>
      <c r="F30" s="111">
        <v>2.0000000000000001E-4</v>
      </c>
      <c r="G30" s="111">
        <v>4.0000000000000002E-4</v>
      </c>
      <c r="H30" s="111">
        <v>0</v>
      </c>
      <c r="I30" s="111">
        <v>0</v>
      </c>
      <c r="J30" s="111">
        <v>2.2000000000000001E-3</v>
      </c>
      <c r="K30" s="111">
        <v>6.9999999999999999E-4</v>
      </c>
      <c r="L30" s="111">
        <v>8.9999999999999998E-4</v>
      </c>
      <c r="M30" s="111">
        <v>2.9999999999999997E-4</v>
      </c>
      <c r="N30" s="111">
        <v>5.4999999999999997E-3</v>
      </c>
    </row>
    <row r="31" spans="1:14" s="114" customFormat="1" ht="15" customHeight="1">
      <c r="A31" s="81" t="s">
        <v>529</v>
      </c>
      <c r="B31" s="109" t="s">
        <v>569</v>
      </c>
      <c r="C31" s="110" t="s">
        <v>570</v>
      </c>
      <c r="D31" s="111">
        <v>0</v>
      </c>
      <c r="E31" s="111">
        <v>0</v>
      </c>
      <c r="F31" s="111">
        <v>0</v>
      </c>
      <c r="G31" s="111">
        <v>1E-4</v>
      </c>
      <c r="H31" s="111">
        <v>0</v>
      </c>
      <c r="I31" s="111">
        <v>0</v>
      </c>
      <c r="J31" s="111">
        <v>2.0000000000000001E-4</v>
      </c>
      <c r="K31" s="111">
        <v>2.0000000000000001E-4</v>
      </c>
      <c r="L31" s="111">
        <v>4.0000000000000002E-4</v>
      </c>
      <c r="M31" s="111">
        <v>0</v>
      </c>
      <c r="N31" s="111">
        <v>2.0000000000000001E-4</v>
      </c>
    </row>
    <row r="32" spans="1:14" s="114" customFormat="1" ht="15" customHeight="1">
      <c r="A32" s="81" t="s">
        <v>529</v>
      </c>
      <c r="B32" s="109" t="s">
        <v>571</v>
      </c>
      <c r="C32" s="110" t="s">
        <v>572</v>
      </c>
      <c r="D32" s="111">
        <v>0</v>
      </c>
      <c r="E32" s="111">
        <v>1E-4</v>
      </c>
      <c r="F32" s="111">
        <v>2.0000000000000001E-4</v>
      </c>
      <c r="G32" s="111">
        <v>5.0000000000000001E-4</v>
      </c>
      <c r="H32" s="111">
        <v>5.0000000000000001E-4</v>
      </c>
      <c r="I32" s="111">
        <v>0</v>
      </c>
      <c r="J32" s="111">
        <v>3.5999999999999999E-3</v>
      </c>
      <c r="K32" s="111">
        <v>4.3E-3</v>
      </c>
      <c r="L32" s="111">
        <v>4.4000000000000003E-3</v>
      </c>
      <c r="M32" s="111">
        <v>7.7999999999999996E-3</v>
      </c>
      <c r="N32" s="111">
        <v>7.4000000000000003E-3</v>
      </c>
    </row>
    <row r="33" spans="1:14" s="114" customFormat="1" ht="15" customHeight="1" thickBot="1">
      <c r="A33" s="81" t="s">
        <v>529</v>
      </c>
      <c r="B33" s="110" t="s">
        <v>573</v>
      </c>
      <c r="C33" s="110" t="s">
        <v>574</v>
      </c>
      <c r="D33" s="111">
        <v>0</v>
      </c>
      <c r="E33" s="111">
        <v>2.0000000000000001E-4</v>
      </c>
      <c r="F33" s="111">
        <v>2.3E-3</v>
      </c>
      <c r="G33" s="111">
        <v>4.1000000000000003E-3</v>
      </c>
      <c r="H33" s="111">
        <v>4.7999999999999996E-3</v>
      </c>
      <c r="I33" s="111">
        <v>5.1999999999999998E-3</v>
      </c>
      <c r="J33" s="111">
        <v>5.0000000000000001E-3</v>
      </c>
      <c r="K33" s="111">
        <v>8.5000000000000006E-3</v>
      </c>
      <c r="L33" s="111">
        <v>8.5000000000000006E-3</v>
      </c>
      <c r="M33" s="111">
        <v>1.17E-2</v>
      </c>
      <c r="N33" s="111">
        <v>1.21E-2</v>
      </c>
    </row>
    <row r="34" spans="1:14" s="112" customFormat="1" ht="15" customHeight="1" thickTop="1" thickBot="1">
      <c r="A34" s="81"/>
      <c r="B34" s="107"/>
      <c r="C34" s="614" t="s">
        <v>363</v>
      </c>
      <c r="D34" s="615"/>
      <c r="E34" s="615"/>
      <c r="F34" s="615"/>
      <c r="G34" s="615"/>
      <c r="H34" s="616"/>
      <c r="I34" s="616"/>
      <c r="J34" s="616"/>
      <c r="K34" s="616"/>
      <c r="L34" s="620"/>
      <c r="M34" s="616"/>
      <c r="N34" s="616"/>
    </row>
    <row r="35" spans="1:14" s="105" customFormat="1" ht="15" customHeight="1" thickTop="1">
      <c r="A35" s="81" t="s">
        <v>529</v>
      </c>
      <c r="B35" s="109" t="s">
        <v>575</v>
      </c>
      <c r="C35" s="110" t="s">
        <v>576</v>
      </c>
      <c r="D35" s="111">
        <v>0</v>
      </c>
      <c r="E35" s="111">
        <v>0</v>
      </c>
      <c r="F35" s="111">
        <v>0</v>
      </c>
      <c r="G35" s="111">
        <v>0</v>
      </c>
      <c r="H35" s="111">
        <v>0</v>
      </c>
      <c r="I35" s="111">
        <v>0</v>
      </c>
      <c r="J35" s="111">
        <v>0</v>
      </c>
      <c r="K35" s="111">
        <v>0</v>
      </c>
      <c r="L35" s="111">
        <v>0</v>
      </c>
      <c r="M35" s="111">
        <v>0</v>
      </c>
      <c r="N35" s="111">
        <v>0</v>
      </c>
    </row>
    <row r="36" spans="1:14" s="114" customFormat="1" ht="15" customHeight="1">
      <c r="A36" s="81" t="s">
        <v>529</v>
      </c>
      <c r="B36" s="109" t="s">
        <v>577</v>
      </c>
      <c r="C36" s="110" t="s">
        <v>578</v>
      </c>
      <c r="D36" s="111">
        <v>0</v>
      </c>
      <c r="E36" s="111">
        <v>0</v>
      </c>
      <c r="F36" s="111">
        <v>0</v>
      </c>
      <c r="G36" s="111">
        <v>0</v>
      </c>
      <c r="H36" s="111">
        <v>0</v>
      </c>
      <c r="I36" s="111">
        <v>0</v>
      </c>
      <c r="J36" s="111">
        <v>0</v>
      </c>
      <c r="K36" s="111">
        <v>0</v>
      </c>
      <c r="L36" s="111">
        <v>0</v>
      </c>
      <c r="M36" s="111">
        <v>0</v>
      </c>
      <c r="N36" s="111">
        <v>0</v>
      </c>
    </row>
    <row r="37" spans="1:14" s="114" customFormat="1" ht="15" customHeight="1">
      <c r="A37" s="81" t="s">
        <v>529</v>
      </c>
      <c r="B37" s="109" t="s">
        <v>579</v>
      </c>
      <c r="C37" s="110" t="s">
        <v>580</v>
      </c>
      <c r="D37" s="111">
        <v>0.13769999999999999</v>
      </c>
      <c r="E37" s="111">
        <v>0.1075</v>
      </c>
      <c r="F37" s="111">
        <v>5.2900000000000003E-2</v>
      </c>
      <c r="G37" s="111">
        <v>2.93E-2</v>
      </c>
      <c r="H37" s="111">
        <v>3.1E-2</v>
      </c>
      <c r="I37" s="111">
        <v>0.1177</v>
      </c>
      <c r="J37" s="111">
        <v>0.17480000000000001</v>
      </c>
      <c r="K37" s="111">
        <v>0.1356</v>
      </c>
      <c r="L37" s="111">
        <v>0.1328</v>
      </c>
      <c r="M37" s="111">
        <v>0.1439</v>
      </c>
      <c r="N37" s="111">
        <v>0.14369999999999999</v>
      </c>
    </row>
    <row r="38" spans="1:14" s="114" customFormat="1" ht="15" customHeight="1">
      <c r="A38" s="81" t="s">
        <v>529</v>
      </c>
      <c r="B38" s="109" t="s">
        <v>581</v>
      </c>
      <c r="C38" s="110" t="s">
        <v>582</v>
      </c>
      <c r="D38" s="111">
        <v>0.107</v>
      </c>
      <c r="E38" s="111">
        <v>8.6999999999999994E-2</v>
      </c>
      <c r="F38" s="111">
        <v>4.4499999999999998E-2</v>
      </c>
      <c r="G38" s="111">
        <v>2.5399999999999999E-2</v>
      </c>
      <c r="H38" s="111">
        <v>2.75E-2</v>
      </c>
      <c r="I38" s="111">
        <v>0.10730000000000001</v>
      </c>
      <c r="J38" s="111">
        <v>0.1565</v>
      </c>
      <c r="K38" s="111">
        <v>0.1212</v>
      </c>
      <c r="L38" s="111">
        <v>0.1187</v>
      </c>
      <c r="M38" s="111">
        <v>0.13020000000000001</v>
      </c>
      <c r="N38" s="111">
        <v>0.12989999999999999</v>
      </c>
    </row>
    <row r="39" spans="1:14" s="114" customFormat="1" ht="15" customHeight="1" thickBot="1">
      <c r="A39" s="81" t="s">
        <v>529</v>
      </c>
      <c r="B39" s="109" t="s">
        <v>583</v>
      </c>
      <c r="C39" s="46" t="s">
        <v>584</v>
      </c>
      <c r="D39" s="111">
        <v>3.0446274741249999</v>
      </c>
      <c r="E39" s="111">
        <v>0</v>
      </c>
      <c r="F39" s="111">
        <v>0</v>
      </c>
      <c r="G39" s="111">
        <v>0.19256849961854564</v>
      </c>
      <c r="H39" s="111">
        <v>0.17649999999999999</v>
      </c>
      <c r="I39" s="111">
        <v>0.21809999999999999</v>
      </c>
      <c r="J39" s="111">
        <v>0.46189999999999998</v>
      </c>
      <c r="K39" s="111">
        <v>0.2782</v>
      </c>
      <c r="L39" s="111">
        <v>0.2631</v>
      </c>
      <c r="M39" s="111">
        <v>0.3856</v>
      </c>
      <c r="N39" s="111">
        <v>0.42949999999999999</v>
      </c>
    </row>
    <row r="40" spans="1:14" s="112" customFormat="1" ht="15" customHeight="1" thickTop="1" thickBot="1">
      <c r="A40" s="81"/>
      <c r="B40" s="107"/>
      <c r="C40" s="614" t="s">
        <v>369</v>
      </c>
      <c r="D40" s="615"/>
      <c r="E40" s="615"/>
      <c r="F40" s="615"/>
      <c r="G40" s="615"/>
      <c r="H40" s="616"/>
      <c r="I40" s="616"/>
      <c r="J40" s="616"/>
      <c r="K40" s="616"/>
      <c r="L40" s="620"/>
      <c r="M40" s="616"/>
      <c r="N40" s="616"/>
    </row>
    <row r="41" spans="1:14" s="105" customFormat="1" ht="15" customHeight="1" thickTop="1">
      <c r="A41" s="81" t="s">
        <v>529</v>
      </c>
      <c r="B41" s="109" t="s">
        <v>585</v>
      </c>
      <c r="C41" s="110" t="s">
        <v>586</v>
      </c>
      <c r="D41" s="111">
        <v>0.22309999999999999</v>
      </c>
      <c r="E41" s="111">
        <v>0.191</v>
      </c>
      <c r="F41" s="111">
        <v>0.15909999999999999</v>
      </c>
      <c r="G41" s="111">
        <v>0.1341</v>
      </c>
      <c r="H41" s="111">
        <v>0.11070000000000001</v>
      </c>
      <c r="I41" s="111">
        <v>8.8099999999999998E-2</v>
      </c>
      <c r="J41" s="111">
        <v>0.105</v>
      </c>
      <c r="K41" s="111">
        <v>0.1062</v>
      </c>
      <c r="L41" s="111">
        <v>0.1062</v>
      </c>
      <c r="M41" s="111">
        <v>9.5100000000000004E-2</v>
      </c>
      <c r="N41" s="111">
        <v>9.5799999999999996E-2</v>
      </c>
    </row>
    <row r="42" spans="1:14" s="114" customFormat="1" ht="15" customHeight="1">
      <c r="A42" s="81" t="s">
        <v>529</v>
      </c>
      <c r="B42" s="109" t="s">
        <v>587</v>
      </c>
      <c r="C42" s="110" t="s">
        <v>588</v>
      </c>
      <c r="D42" s="111">
        <v>0.22309999999999999</v>
      </c>
      <c r="E42" s="111">
        <v>0.191</v>
      </c>
      <c r="F42" s="111">
        <v>0.15909999999999999</v>
      </c>
      <c r="G42" s="111">
        <v>0.1341</v>
      </c>
      <c r="H42" s="111">
        <v>0.11070000000000001</v>
      </c>
      <c r="I42" s="111">
        <v>8.8099999999999998E-2</v>
      </c>
      <c r="J42" s="111">
        <v>0.105</v>
      </c>
      <c r="K42" s="111">
        <v>0.1062</v>
      </c>
      <c r="L42" s="111">
        <v>0.1062</v>
      </c>
      <c r="M42" s="111">
        <v>9.5100000000000004E-2</v>
      </c>
      <c r="N42" s="111">
        <v>9.5799999999999996E-2</v>
      </c>
    </row>
    <row r="43" spans="1:14" s="114" customFormat="1" ht="15" customHeight="1">
      <c r="A43" s="81" t="s">
        <v>529</v>
      </c>
      <c r="B43" s="109" t="s">
        <v>589</v>
      </c>
      <c r="C43" s="110" t="s">
        <v>590</v>
      </c>
      <c r="D43" s="111">
        <v>0</v>
      </c>
      <c r="E43" s="111">
        <v>4.0000000000000002E-4</v>
      </c>
      <c r="F43" s="111">
        <v>1.18E-2</v>
      </c>
      <c r="G43" s="111">
        <v>2.8400000000000002E-2</v>
      </c>
      <c r="H43" s="111">
        <v>3.32E-2</v>
      </c>
      <c r="I43" s="111">
        <v>3.7499999999999999E-2</v>
      </c>
      <c r="J43" s="111">
        <v>6.0400000000000002E-2</v>
      </c>
      <c r="K43" s="111">
        <v>8.0199999999999994E-2</v>
      </c>
      <c r="L43" s="111">
        <v>8.4199999999999997E-2</v>
      </c>
      <c r="M43" s="111">
        <v>0.1336</v>
      </c>
      <c r="N43" s="111">
        <v>0.14349999999999999</v>
      </c>
    </row>
    <row r="44" spans="1:14" s="114" customFormat="1" ht="15" customHeight="1">
      <c r="A44" s="81" t="s">
        <v>529</v>
      </c>
      <c r="B44" s="109" t="s">
        <v>591</v>
      </c>
      <c r="C44" s="110" t="s">
        <v>592</v>
      </c>
      <c r="D44" s="111">
        <v>0</v>
      </c>
      <c r="E44" s="111">
        <v>0</v>
      </c>
      <c r="F44" s="111">
        <v>1E-4</v>
      </c>
      <c r="G44" s="111">
        <v>5.0000000000000001E-4</v>
      </c>
      <c r="H44" s="111">
        <v>5.9999999999999995E-4</v>
      </c>
      <c r="I44" s="111">
        <v>6.9999999999999999E-4</v>
      </c>
      <c r="J44" s="111">
        <v>2.9999999999999997E-4</v>
      </c>
      <c r="K44" s="111">
        <v>1.24E-2</v>
      </c>
      <c r="L44" s="111">
        <v>1.4999999999999999E-2</v>
      </c>
      <c r="M44" s="111">
        <v>2.86E-2</v>
      </c>
      <c r="N44" s="111">
        <v>3.7400000000000003E-2</v>
      </c>
    </row>
    <row r="45" spans="1:14" s="114" customFormat="1" ht="15" customHeight="1">
      <c r="A45" s="81" t="s">
        <v>529</v>
      </c>
      <c r="B45" s="109" t="s">
        <v>593</v>
      </c>
      <c r="C45" s="110" t="s">
        <v>594</v>
      </c>
      <c r="D45" s="111">
        <v>0</v>
      </c>
      <c r="E45" s="111">
        <v>2.0000000000000001E-4</v>
      </c>
      <c r="F45" s="111">
        <v>3.0000000000000001E-3</v>
      </c>
      <c r="G45" s="111">
        <v>5.3E-3</v>
      </c>
      <c r="H45" s="111">
        <v>3.2000000000000002E-3</v>
      </c>
      <c r="I45" s="111">
        <v>2.5000000000000001E-3</v>
      </c>
      <c r="J45" s="111">
        <v>2.3199999999999998E-2</v>
      </c>
      <c r="K45" s="111">
        <v>3.1899999999999998E-2</v>
      </c>
      <c r="L45" s="111">
        <v>3.3500000000000002E-2</v>
      </c>
      <c r="M45" s="111">
        <v>6.6000000000000003E-2</v>
      </c>
      <c r="N45" s="111">
        <v>7.46E-2</v>
      </c>
    </row>
    <row r="46" spans="1:14" s="114" customFormat="1" ht="15" customHeight="1" thickBot="1">
      <c r="A46" s="81" t="s">
        <v>529</v>
      </c>
      <c r="B46" s="109" t="s">
        <v>595</v>
      </c>
      <c r="C46" s="110" t="s">
        <v>596</v>
      </c>
      <c r="D46" s="111">
        <v>0.40100000000000002</v>
      </c>
      <c r="E46" s="111">
        <v>0.30230000000000001</v>
      </c>
      <c r="F46" s="111">
        <v>0.3347</v>
      </c>
      <c r="G46" s="111">
        <v>0.2344</v>
      </c>
      <c r="H46" s="111">
        <v>0.14710000000000001</v>
      </c>
      <c r="I46" s="111">
        <v>0.14169999999999999</v>
      </c>
      <c r="J46" s="111">
        <v>0.13619999999999999</v>
      </c>
      <c r="K46" s="111">
        <v>0.1638</v>
      </c>
      <c r="L46" s="111">
        <v>0.16239999999999999</v>
      </c>
      <c r="M46" s="111">
        <v>0.1469</v>
      </c>
      <c r="N46" s="111">
        <v>0.14430000000000001</v>
      </c>
    </row>
    <row r="47" spans="1:14" s="108" customFormat="1" ht="15" customHeight="1" thickTop="1" thickBot="1">
      <c r="A47" s="81"/>
      <c r="B47" s="107"/>
      <c r="C47" s="614" t="s">
        <v>597</v>
      </c>
      <c r="D47" s="615"/>
      <c r="E47" s="615"/>
      <c r="F47" s="615"/>
      <c r="G47" s="615"/>
      <c r="H47" s="616"/>
      <c r="I47" s="616"/>
      <c r="J47" s="616"/>
      <c r="K47" s="616"/>
      <c r="L47" s="620"/>
      <c r="M47" s="616"/>
      <c r="N47" s="616"/>
    </row>
    <row r="48" spans="1:14" s="105" customFormat="1" ht="15" customHeight="1" thickTop="1">
      <c r="A48" s="81" t="s">
        <v>529</v>
      </c>
      <c r="B48" s="109" t="s">
        <v>598</v>
      </c>
      <c r="C48" s="110" t="s">
        <v>599</v>
      </c>
      <c r="D48" s="111">
        <v>0.82630000000000003</v>
      </c>
      <c r="E48" s="111">
        <v>0.85009999999999997</v>
      </c>
      <c r="F48" s="111">
        <v>0.83960000000000001</v>
      </c>
      <c r="G48" s="111">
        <v>0.85270000000000001</v>
      </c>
      <c r="H48" s="111">
        <v>0.84760000000000002</v>
      </c>
      <c r="I48" s="111">
        <v>0.85060000000000002</v>
      </c>
      <c r="J48" s="111">
        <v>0.81159999999999999</v>
      </c>
      <c r="K48" s="111">
        <v>0.84989999999999999</v>
      </c>
      <c r="L48" s="111">
        <v>0.85350000000000004</v>
      </c>
      <c r="M48" s="111">
        <v>0.85370000000000001</v>
      </c>
      <c r="N48" s="111">
        <v>0.84589999999999999</v>
      </c>
    </row>
    <row r="49" spans="1:17" s="114" customFormat="1" ht="15" customHeight="1">
      <c r="A49" s="81" t="s">
        <v>529</v>
      </c>
      <c r="B49" s="109" t="s">
        <v>600</v>
      </c>
      <c r="C49" s="110" t="s">
        <v>601</v>
      </c>
      <c r="D49" s="111">
        <v>0.98939999999999995</v>
      </c>
      <c r="E49" s="111">
        <v>0.98350000000000004</v>
      </c>
      <c r="F49" s="111">
        <v>0.97589999999999999</v>
      </c>
      <c r="G49" s="111">
        <v>0.96479999999999999</v>
      </c>
      <c r="H49" s="111">
        <v>0.96279999999999999</v>
      </c>
      <c r="I49" s="111">
        <v>0.96189999999999998</v>
      </c>
      <c r="J49" s="111">
        <v>0.95879999999999999</v>
      </c>
      <c r="K49" s="111">
        <v>0.95509999999999995</v>
      </c>
      <c r="L49" s="111">
        <v>0.95399999999999996</v>
      </c>
      <c r="M49" s="111">
        <v>0.9536</v>
      </c>
      <c r="N49" s="111">
        <v>0.9516</v>
      </c>
    </row>
    <row r="50" spans="1:17" s="114" customFormat="1" ht="15" customHeight="1">
      <c r="A50" s="81" t="s">
        <v>529</v>
      </c>
      <c r="B50" s="109" t="s">
        <v>602</v>
      </c>
      <c r="C50" s="110" t="s">
        <v>603</v>
      </c>
      <c r="D50" s="111">
        <v>7.4999999999999997E-2</v>
      </c>
      <c r="E50" s="111">
        <v>6.8400000000000002E-2</v>
      </c>
      <c r="F50" s="111">
        <v>2.3E-2</v>
      </c>
      <c r="G50" s="111">
        <v>2.07E-2</v>
      </c>
      <c r="H50" s="111">
        <v>-1.01E-2</v>
      </c>
      <c r="I50" s="111">
        <v>-3.0200000000000001E-2</v>
      </c>
      <c r="J50" s="111">
        <v>-5.4199999999999998E-2</v>
      </c>
      <c r="K50" s="111">
        <v>-4.4000000000000003E-3</v>
      </c>
      <c r="L50" s="111">
        <v>1E-3</v>
      </c>
      <c r="M50" s="111">
        <v>-1.0699999999999999E-2</v>
      </c>
      <c r="N50" s="111">
        <v>-1.6899999999999998E-2</v>
      </c>
    </row>
    <row r="51" spans="1:17" s="114" customFormat="1" ht="15" customHeight="1">
      <c r="A51" s="81" t="s">
        <v>529</v>
      </c>
      <c r="B51" s="109" t="s">
        <v>604</v>
      </c>
      <c r="C51" s="110" t="s">
        <v>605</v>
      </c>
      <c r="D51" s="111">
        <v>0.77839999999999998</v>
      </c>
      <c r="E51" s="111">
        <v>0.78480000000000005</v>
      </c>
      <c r="F51" s="111">
        <v>1.0085</v>
      </c>
      <c r="G51" s="111">
        <v>1.0984</v>
      </c>
      <c r="H51" s="111">
        <v>1.3766</v>
      </c>
      <c r="I51" s="111">
        <v>1.6957</v>
      </c>
      <c r="J51" s="111">
        <v>1.7947</v>
      </c>
      <c r="K51" s="111">
        <v>1.4132</v>
      </c>
      <c r="L51" s="111">
        <v>1.3796999999999999</v>
      </c>
      <c r="M51" s="111">
        <v>1.5386</v>
      </c>
      <c r="N51" s="111">
        <v>1.6093999999999999</v>
      </c>
    </row>
    <row r="52" spans="1:17" ht="3.75" customHeight="1" thickBot="1">
      <c r="A52" s="81"/>
      <c r="B52" s="81"/>
      <c r="C52" s="95"/>
      <c r="D52" s="95"/>
      <c r="E52" s="95"/>
      <c r="F52" s="95"/>
      <c r="G52" s="95"/>
      <c r="H52" s="95"/>
      <c r="I52" s="95"/>
      <c r="J52" s="95"/>
      <c r="K52" s="95"/>
      <c r="L52" s="95"/>
      <c r="M52" s="95"/>
      <c r="N52" s="95"/>
    </row>
    <row r="53" spans="1:17" ht="15" customHeight="1" thickTop="1">
      <c r="A53" s="116" t="s">
        <v>606</v>
      </c>
      <c r="B53" s="110" t="s">
        <v>606</v>
      </c>
      <c r="C53" s="762" t="s">
        <v>381</v>
      </c>
      <c r="D53" s="762"/>
      <c r="E53" s="762"/>
      <c r="F53" s="762"/>
      <c r="G53" s="762"/>
      <c r="H53" s="762"/>
      <c r="I53" s="762"/>
      <c r="J53" s="762"/>
      <c r="K53" s="762"/>
      <c r="L53" s="762"/>
      <c r="M53" s="762"/>
      <c r="N53" s="762"/>
    </row>
    <row r="54" spans="1:17" ht="51.75" customHeight="1">
      <c r="A54" s="81"/>
      <c r="B54" s="81"/>
      <c r="C54" s="756" t="s">
        <v>607</v>
      </c>
      <c r="D54" s="756"/>
      <c r="E54" s="756"/>
      <c r="F54" s="756"/>
      <c r="G54" s="756"/>
      <c r="H54" s="756"/>
      <c r="I54" s="756"/>
      <c r="J54" s="756"/>
      <c r="K54" s="756"/>
      <c r="L54" s="756"/>
      <c r="M54" s="756"/>
      <c r="N54" s="756"/>
    </row>
    <row r="55" spans="1:17" ht="48" customHeight="1">
      <c r="A55" s="81"/>
      <c r="B55" s="81"/>
      <c r="C55" s="756" t="s">
        <v>608</v>
      </c>
      <c r="D55" s="756"/>
      <c r="E55" s="756"/>
      <c r="F55" s="756"/>
      <c r="G55" s="756"/>
      <c r="H55" s="756"/>
      <c r="I55" s="756"/>
      <c r="J55" s="756"/>
      <c r="K55" s="756"/>
      <c r="L55" s="756"/>
      <c r="M55" s="756"/>
      <c r="N55" s="756"/>
    </row>
    <row r="56" spans="1:17" ht="15" customHeight="1">
      <c r="A56" s="81"/>
      <c r="B56" s="81"/>
      <c r="C56" s="757" t="s">
        <v>609</v>
      </c>
      <c r="D56" s="757"/>
      <c r="E56" s="757"/>
      <c r="F56" s="757"/>
      <c r="G56" s="757"/>
      <c r="H56" s="757"/>
      <c r="I56" s="757"/>
      <c r="J56" s="757"/>
      <c r="K56" s="757"/>
      <c r="L56" s="757"/>
      <c r="M56" s="757"/>
      <c r="N56" s="757"/>
    </row>
    <row r="57" spans="1:17" ht="15" customHeight="1">
      <c r="A57" s="81"/>
      <c r="B57" s="81"/>
      <c r="C57" s="757" t="s">
        <v>385</v>
      </c>
      <c r="D57" s="757"/>
      <c r="E57" s="757"/>
      <c r="F57" s="757"/>
      <c r="G57" s="757"/>
      <c r="H57" s="757"/>
      <c r="I57" s="757"/>
      <c r="J57" s="757"/>
      <c r="K57" s="757"/>
      <c r="L57" s="757"/>
      <c r="M57" s="757"/>
      <c r="N57" s="757"/>
    </row>
    <row r="58" spans="1:17" ht="21.75" customHeight="1">
      <c r="A58" s="81"/>
      <c r="B58" s="81"/>
      <c r="C58" s="785" t="s">
        <v>977</v>
      </c>
      <c r="D58" s="785"/>
      <c r="E58" s="785"/>
      <c r="F58" s="785"/>
      <c r="G58" s="785"/>
      <c r="H58" s="785"/>
      <c r="I58" s="785"/>
      <c r="J58" s="785"/>
      <c r="K58" s="785"/>
      <c r="L58" s="785"/>
      <c r="M58" s="785"/>
      <c r="N58" s="785"/>
      <c r="O58" s="447"/>
      <c r="P58" s="447"/>
      <c r="Q58" s="447"/>
    </row>
    <row r="59" spans="1:17" ht="15" customHeight="1">
      <c r="A59" s="81"/>
      <c r="B59" s="81"/>
      <c r="C59" s="81"/>
      <c r="D59" s="81"/>
      <c r="E59" s="81"/>
      <c r="F59" s="81"/>
      <c r="G59" s="81"/>
      <c r="H59" s="81"/>
      <c r="I59" s="81"/>
      <c r="J59" s="81"/>
      <c r="K59" s="81"/>
      <c r="L59" s="81"/>
      <c r="M59" s="81"/>
      <c r="N59" s="81"/>
    </row>
  </sheetData>
  <mergeCells count="10">
    <mergeCell ref="C55:N55"/>
    <mergeCell ref="C56:N56"/>
    <mergeCell ref="C57:N57"/>
    <mergeCell ref="C58:N58"/>
    <mergeCell ref="C1:N1"/>
    <mergeCell ref="A2:N2"/>
    <mergeCell ref="C3:N3"/>
    <mergeCell ref="A4:N4"/>
    <mergeCell ref="C53:N53"/>
    <mergeCell ref="C54:N54"/>
  </mergeCells>
  <pageMargins left="0.93" right="0.62" top="0.77" bottom="0.56999999999999995" header="0.5" footer="0.5"/>
  <pageSetup scale="46"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M75"/>
  <sheetViews>
    <sheetView topLeftCell="C1" zoomScaleNormal="100" workbookViewId="0">
      <selection activeCell="T18" sqref="T18"/>
    </sheetView>
  </sheetViews>
  <sheetFormatPr baseColWidth="10" defaultColWidth="9.140625" defaultRowHeight="12.75"/>
  <cols>
    <col min="1" max="2" width="9.140625" style="131" hidden="1" customWidth="1"/>
    <col min="3" max="3" width="90.28515625" style="117" customWidth="1"/>
    <col min="4" max="9" width="7.28515625" style="117" bestFit="1" customWidth="1"/>
    <col min="10" max="10" width="7.28515625" style="117" customWidth="1"/>
    <col min="11" max="12" width="7.28515625" style="117" bestFit="1" customWidth="1"/>
    <col min="13" max="13" width="7.28515625" style="117" customWidth="1"/>
    <col min="14" max="256" width="11.42578125" style="117" customWidth="1"/>
    <col min="257" max="258" width="0" style="117" hidden="1" customWidth="1"/>
    <col min="259" max="259" width="90.28515625" style="117" customWidth="1"/>
    <col min="260" max="265" width="7.28515625" style="117" bestFit="1" customWidth="1"/>
    <col min="266" max="266" width="7.28515625" style="117" customWidth="1"/>
    <col min="267" max="268" width="7.28515625" style="117" bestFit="1" customWidth="1"/>
    <col min="269" max="269" width="7.28515625" style="117" customWidth="1"/>
    <col min="270" max="512" width="11.42578125" style="117" customWidth="1"/>
    <col min="513" max="514" width="0" style="117" hidden="1" customWidth="1"/>
    <col min="515" max="515" width="90.28515625" style="117" customWidth="1"/>
    <col min="516" max="521" width="7.28515625" style="117" bestFit="1" customWidth="1"/>
    <col min="522" max="522" width="7.28515625" style="117" customWidth="1"/>
    <col min="523" max="524" width="7.28515625" style="117" bestFit="1" customWidth="1"/>
    <col min="525" max="525" width="7.28515625" style="117" customWidth="1"/>
    <col min="526" max="768" width="11.42578125" style="117" customWidth="1"/>
    <col min="769" max="770" width="0" style="117" hidden="1" customWidth="1"/>
    <col min="771" max="771" width="90.28515625" style="117" customWidth="1"/>
    <col min="772" max="777" width="7.28515625" style="117" bestFit="1" customWidth="1"/>
    <col min="778" max="778" width="7.28515625" style="117" customWidth="1"/>
    <col min="779" max="780" width="7.28515625" style="117" bestFit="1" customWidth="1"/>
    <col min="781" max="781" width="7.28515625" style="117" customWidth="1"/>
    <col min="782" max="1024" width="11.42578125" style="117" customWidth="1"/>
    <col min="1025" max="1026" width="0" style="117" hidden="1" customWidth="1"/>
    <col min="1027" max="1027" width="90.28515625" style="117" customWidth="1"/>
    <col min="1028" max="1033" width="7.28515625" style="117" bestFit="1" customWidth="1"/>
    <col min="1034" max="1034" width="7.28515625" style="117" customWidth="1"/>
    <col min="1035" max="1036" width="7.28515625" style="117" bestFit="1" customWidth="1"/>
    <col min="1037" max="1037" width="7.28515625" style="117" customWidth="1"/>
    <col min="1038" max="1280" width="11.42578125" style="117" customWidth="1"/>
    <col min="1281" max="1282" width="0" style="117" hidden="1" customWidth="1"/>
    <col min="1283" max="1283" width="90.28515625" style="117" customWidth="1"/>
    <col min="1284" max="1289" width="7.28515625" style="117" bestFit="1" customWidth="1"/>
    <col min="1290" max="1290" width="7.28515625" style="117" customWidth="1"/>
    <col min="1291" max="1292" width="7.28515625" style="117" bestFit="1" customWidth="1"/>
    <col min="1293" max="1293" width="7.28515625" style="117" customWidth="1"/>
    <col min="1294" max="1536" width="11.42578125" style="117" customWidth="1"/>
    <col min="1537" max="1538" width="0" style="117" hidden="1" customWidth="1"/>
    <col min="1539" max="1539" width="90.28515625" style="117" customWidth="1"/>
    <col min="1540" max="1545" width="7.28515625" style="117" bestFit="1" customWidth="1"/>
    <col min="1546" max="1546" width="7.28515625" style="117" customWidth="1"/>
    <col min="1547" max="1548" width="7.28515625" style="117" bestFit="1" customWidth="1"/>
    <col min="1549" max="1549" width="7.28515625" style="117" customWidth="1"/>
    <col min="1550" max="1792" width="11.42578125" style="117" customWidth="1"/>
    <col min="1793" max="1794" width="0" style="117" hidden="1" customWidth="1"/>
    <col min="1795" max="1795" width="90.28515625" style="117" customWidth="1"/>
    <col min="1796" max="1801" width="7.28515625" style="117" bestFit="1" customWidth="1"/>
    <col min="1802" max="1802" width="7.28515625" style="117" customWidth="1"/>
    <col min="1803" max="1804" width="7.28515625" style="117" bestFit="1" customWidth="1"/>
    <col min="1805" max="1805" width="7.28515625" style="117" customWidth="1"/>
    <col min="1806" max="2048" width="11.42578125" style="117" customWidth="1"/>
    <col min="2049" max="2050" width="0" style="117" hidden="1" customWidth="1"/>
    <col min="2051" max="2051" width="90.28515625" style="117" customWidth="1"/>
    <col min="2052" max="2057" width="7.28515625" style="117" bestFit="1" customWidth="1"/>
    <col min="2058" max="2058" width="7.28515625" style="117" customWidth="1"/>
    <col min="2059" max="2060" width="7.28515625" style="117" bestFit="1" customWidth="1"/>
    <col min="2061" max="2061" width="7.28515625" style="117" customWidth="1"/>
    <col min="2062" max="2304" width="11.42578125" style="117" customWidth="1"/>
    <col min="2305" max="2306" width="0" style="117" hidden="1" customWidth="1"/>
    <col min="2307" max="2307" width="90.28515625" style="117" customWidth="1"/>
    <col min="2308" max="2313" width="7.28515625" style="117" bestFit="1" customWidth="1"/>
    <col min="2314" max="2314" width="7.28515625" style="117" customWidth="1"/>
    <col min="2315" max="2316" width="7.28515625" style="117" bestFit="1" customWidth="1"/>
    <col min="2317" max="2317" width="7.28515625" style="117" customWidth="1"/>
    <col min="2318" max="2560" width="11.42578125" style="117" customWidth="1"/>
    <col min="2561" max="2562" width="0" style="117" hidden="1" customWidth="1"/>
    <col min="2563" max="2563" width="90.28515625" style="117" customWidth="1"/>
    <col min="2564" max="2569" width="7.28515625" style="117" bestFit="1" customWidth="1"/>
    <col min="2570" max="2570" width="7.28515625" style="117" customWidth="1"/>
    <col min="2571" max="2572" width="7.28515625" style="117" bestFit="1" customWidth="1"/>
    <col min="2573" max="2573" width="7.28515625" style="117" customWidth="1"/>
    <col min="2574" max="2816" width="11.42578125" style="117" customWidth="1"/>
    <col min="2817" max="2818" width="0" style="117" hidden="1" customWidth="1"/>
    <col min="2819" max="2819" width="90.28515625" style="117" customWidth="1"/>
    <col min="2820" max="2825" width="7.28515625" style="117" bestFit="1" customWidth="1"/>
    <col min="2826" max="2826" width="7.28515625" style="117" customWidth="1"/>
    <col min="2827" max="2828" width="7.28515625" style="117" bestFit="1" customWidth="1"/>
    <col min="2829" max="2829" width="7.28515625" style="117" customWidth="1"/>
    <col min="2830" max="3072" width="11.42578125" style="117" customWidth="1"/>
    <col min="3073" max="3074" width="0" style="117" hidden="1" customWidth="1"/>
    <col min="3075" max="3075" width="90.28515625" style="117" customWidth="1"/>
    <col min="3076" max="3081" width="7.28515625" style="117" bestFit="1" customWidth="1"/>
    <col min="3082" max="3082" width="7.28515625" style="117" customWidth="1"/>
    <col min="3083" max="3084" width="7.28515625" style="117" bestFit="1" customWidth="1"/>
    <col min="3085" max="3085" width="7.28515625" style="117" customWidth="1"/>
    <col min="3086" max="3328" width="11.42578125" style="117" customWidth="1"/>
    <col min="3329" max="3330" width="0" style="117" hidden="1" customWidth="1"/>
    <col min="3331" max="3331" width="90.28515625" style="117" customWidth="1"/>
    <col min="3332" max="3337" width="7.28515625" style="117" bestFit="1" customWidth="1"/>
    <col min="3338" max="3338" width="7.28515625" style="117" customWidth="1"/>
    <col min="3339" max="3340" width="7.28515625" style="117" bestFit="1" customWidth="1"/>
    <col min="3341" max="3341" width="7.28515625" style="117" customWidth="1"/>
    <col min="3342" max="3584" width="11.42578125" style="117" customWidth="1"/>
    <col min="3585" max="3586" width="0" style="117" hidden="1" customWidth="1"/>
    <col min="3587" max="3587" width="90.28515625" style="117" customWidth="1"/>
    <col min="3588" max="3593" width="7.28515625" style="117" bestFit="1" customWidth="1"/>
    <col min="3594" max="3594" width="7.28515625" style="117" customWidth="1"/>
    <col min="3595" max="3596" width="7.28515625" style="117" bestFit="1" customWidth="1"/>
    <col min="3597" max="3597" width="7.28515625" style="117" customWidth="1"/>
    <col min="3598" max="3840" width="11.42578125" style="117" customWidth="1"/>
    <col min="3841" max="3842" width="0" style="117" hidden="1" customWidth="1"/>
    <col min="3843" max="3843" width="90.28515625" style="117" customWidth="1"/>
    <col min="3844" max="3849" width="7.28515625" style="117" bestFit="1" customWidth="1"/>
    <col min="3850" max="3850" width="7.28515625" style="117" customWidth="1"/>
    <col min="3851" max="3852" width="7.28515625" style="117" bestFit="1" customWidth="1"/>
    <col min="3853" max="3853" width="7.28515625" style="117" customWidth="1"/>
    <col min="3854" max="4096" width="11.42578125" style="117" customWidth="1"/>
    <col min="4097" max="4098" width="0" style="117" hidden="1" customWidth="1"/>
    <col min="4099" max="4099" width="90.28515625" style="117" customWidth="1"/>
    <col min="4100" max="4105" width="7.28515625" style="117" bestFit="1" customWidth="1"/>
    <col min="4106" max="4106" width="7.28515625" style="117" customWidth="1"/>
    <col min="4107" max="4108" width="7.28515625" style="117" bestFit="1" customWidth="1"/>
    <col min="4109" max="4109" width="7.28515625" style="117" customWidth="1"/>
    <col min="4110" max="4352" width="11.42578125" style="117" customWidth="1"/>
    <col min="4353" max="4354" width="0" style="117" hidden="1" customWidth="1"/>
    <col min="4355" max="4355" width="90.28515625" style="117" customWidth="1"/>
    <col min="4356" max="4361" width="7.28515625" style="117" bestFit="1" customWidth="1"/>
    <col min="4362" max="4362" width="7.28515625" style="117" customWidth="1"/>
    <col min="4363" max="4364" width="7.28515625" style="117" bestFit="1" customWidth="1"/>
    <col min="4365" max="4365" width="7.28515625" style="117" customWidth="1"/>
    <col min="4366" max="4608" width="11.42578125" style="117" customWidth="1"/>
    <col min="4609" max="4610" width="0" style="117" hidden="1" customWidth="1"/>
    <col min="4611" max="4611" width="90.28515625" style="117" customWidth="1"/>
    <col min="4612" max="4617" width="7.28515625" style="117" bestFit="1" customWidth="1"/>
    <col min="4618" max="4618" width="7.28515625" style="117" customWidth="1"/>
    <col min="4619" max="4620" width="7.28515625" style="117" bestFit="1" customWidth="1"/>
    <col min="4621" max="4621" width="7.28515625" style="117" customWidth="1"/>
    <col min="4622" max="4864" width="11.42578125" style="117" customWidth="1"/>
    <col min="4865" max="4866" width="0" style="117" hidden="1" customWidth="1"/>
    <col min="4867" max="4867" width="90.28515625" style="117" customWidth="1"/>
    <col min="4868" max="4873" width="7.28515625" style="117" bestFit="1" customWidth="1"/>
    <col min="4874" max="4874" width="7.28515625" style="117" customWidth="1"/>
    <col min="4875" max="4876" width="7.28515625" style="117" bestFit="1" customWidth="1"/>
    <col min="4877" max="4877" width="7.28515625" style="117" customWidth="1"/>
    <col min="4878" max="5120" width="11.42578125" style="117" customWidth="1"/>
    <col min="5121" max="5122" width="0" style="117" hidden="1" customWidth="1"/>
    <col min="5123" max="5123" width="90.28515625" style="117" customWidth="1"/>
    <col min="5124" max="5129" width="7.28515625" style="117" bestFit="1" customWidth="1"/>
    <col min="5130" max="5130" width="7.28515625" style="117" customWidth="1"/>
    <col min="5131" max="5132" width="7.28515625" style="117" bestFit="1" customWidth="1"/>
    <col min="5133" max="5133" width="7.28515625" style="117" customWidth="1"/>
    <col min="5134" max="5376" width="11.42578125" style="117" customWidth="1"/>
    <col min="5377" max="5378" width="0" style="117" hidden="1" customWidth="1"/>
    <col min="5379" max="5379" width="90.28515625" style="117" customWidth="1"/>
    <col min="5380" max="5385" width="7.28515625" style="117" bestFit="1" customWidth="1"/>
    <col min="5386" max="5386" width="7.28515625" style="117" customWidth="1"/>
    <col min="5387" max="5388" width="7.28515625" style="117" bestFit="1" customWidth="1"/>
    <col min="5389" max="5389" width="7.28515625" style="117" customWidth="1"/>
    <col min="5390" max="5632" width="11.42578125" style="117" customWidth="1"/>
    <col min="5633" max="5634" width="0" style="117" hidden="1" customWidth="1"/>
    <col min="5635" max="5635" width="90.28515625" style="117" customWidth="1"/>
    <col min="5636" max="5641" width="7.28515625" style="117" bestFit="1" customWidth="1"/>
    <col min="5642" max="5642" width="7.28515625" style="117" customWidth="1"/>
    <col min="5643" max="5644" width="7.28515625" style="117" bestFit="1" customWidth="1"/>
    <col min="5645" max="5645" width="7.28515625" style="117" customWidth="1"/>
    <col min="5646" max="5888" width="11.42578125" style="117" customWidth="1"/>
    <col min="5889" max="5890" width="0" style="117" hidden="1" customWidth="1"/>
    <col min="5891" max="5891" width="90.28515625" style="117" customWidth="1"/>
    <col min="5892" max="5897" width="7.28515625" style="117" bestFit="1" customWidth="1"/>
    <col min="5898" max="5898" width="7.28515625" style="117" customWidth="1"/>
    <col min="5899" max="5900" width="7.28515625" style="117" bestFit="1" customWidth="1"/>
    <col min="5901" max="5901" width="7.28515625" style="117" customWidth="1"/>
    <col min="5902" max="6144" width="11.42578125" style="117" customWidth="1"/>
    <col min="6145" max="6146" width="0" style="117" hidden="1" customWidth="1"/>
    <col min="6147" max="6147" width="90.28515625" style="117" customWidth="1"/>
    <col min="6148" max="6153" width="7.28515625" style="117" bestFit="1" customWidth="1"/>
    <col min="6154" max="6154" width="7.28515625" style="117" customWidth="1"/>
    <col min="6155" max="6156" width="7.28515625" style="117" bestFit="1" customWidth="1"/>
    <col min="6157" max="6157" width="7.28515625" style="117" customWidth="1"/>
    <col min="6158" max="6400" width="11.42578125" style="117" customWidth="1"/>
    <col min="6401" max="6402" width="0" style="117" hidden="1" customWidth="1"/>
    <col min="6403" max="6403" width="90.28515625" style="117" customWidth="1"/>
    <col min="6404" max="6409" width="7.28515625" style="117" bestFit="1" customWidth="1"/>
    <col min="6410" max="6410" width="7.28515625" style="117" customWidth="1"/>
    <col min="6411" max="6412" width="7.28515625" style="117" bestFit="1" customWidth="1"/>
    <col min="6413" max="6413" width="7.28515625" style="117" customWidth="1"/>
    <col min="6414" max="6656" width="11.42578125" style="117" customWidth="1"/>
    <col min="6657" max="6658" width="0" style="117" hidden="1" customWidth="1"/>
    <col min="6659" max="6659" width="90.28515625" style="117" customWidth="1"/>
    <col min="6660" max="6665" width="7.28515625" style="117" bestFit="1" customWidth="1"/>
    <col min="6666" max="6666" width="7.28515625" style="117" customWidth="1"/>
    <col min="6667" max="6668" width="7.28515625" style="117" bestFit="1" customWidth="1"/>
    <col min="6669" max="6669" width="7.28515625" style="117" customWidth="1"/>
    <col min="6670" max="6912" width="11.42578125" style="117" customWidth="1"/>
    <col min="6913" max="6914" width="0" style="117" hidden="1" customWidth="1"/>
    <col min="6915" max="6915" width="90.28515625" style="117" customWidth="1"/>
    <col min="6916" max="6921" width="7.28515625" style="117" bestFit="1" customWidth="1"/>
    <col min="6922" max="6922" width="7.28515625" style="117" customWidth="1"/>
    <col min="6923" max="6924" width="7.28515625" style="117" bestFit="1" customWidth="1"/>
    <col min="6925" max="6925" width="7.28515625" style="117" customWidth="1"/>
    <col min="6926" max="7168" width="11.42578125" style="117" customWidth="1"/>
    <col min="7169" max="7170" width="0" style="117" hidden="1" customWidth="1"/>
    <col min="7171" max="7171" width="90.28515625" style="117" customWidth="1"/>
    <col min="7172" max="7177" width="7.28515625" style="117" bestFit="1" customWidth="1"/>
    <col min="7178" max="7178" width="7.28515625" style="117" customWidth="1"/>
    <col min="7179" max="7180" width="7.28515625" style="117" bestFit="1" customWidth="1"/>
    <col min="7181" max="7181" width="7.28515625" style="117" customWidth="1"/>
    <col min="7182" max="7424" width="11.42578125" style="117" customWidth="1"/>
    <col min="7425" max="7426" width="0" style="117" hidden="1" customWidth="1"/>
    <col min="7427" max="7427" width="90.28515625" style="117" customWidth="1"/>
    <col min="7428" max="7433" width="7.28515625" style="117" bestFit="1" customWidth="1"/>
    <col min="7434" max="7434" width="7.28515625" style="117" customWidth="1"/>
    <col min="7435" max="7436" width="7.28515625" style="117" bestFit="1" customWidth="1"/>
    <col min="7437" max="7437" width="7.28515625" style="117" customWidth="1"/>
    <col min="7438" max="7680" width="11.42578125" style="117" customWidth="1"/>
    <col min="7681" max="7682" width="0" style="117" hidden="1" customWidth="1"/>
    <col min="7683" max="7683" width="90.28515625" style="117" customWidth="1"/>
    <col min="7684" max="7689" width="7.28515625" style="117" bestFit="1" customWidth="1"/>
    <col min="7690" max="7690" width="7.28515625" style="117" customWidth="1"/>
    <col min="7691" max="7692" width="7.28515625" style="117" bestFit="1" customWidth="1"/>
    <col min="7693" max="7693" width="7.28515625" style="117" customWidth="1"/>
    <col min="7694" max="7936" width="11.42578125" style="117" customWidth="1"/>
    <col min="7937" max="7938" width="0" style="117" hidden="1" customWidth="1"/>
    <col min="7939" max="7939" width="90.28515625" style="117" customWidth="1"/>
    <col min="7940" max="7945" width="7.28515625" style="117" bestFit="1" customWidth="1"/>
    <col min="7946" max="7946" width="7.28515625" style="117" customWidth="1"/>
    <col min="7947" max="7948" width="7.28515625" style="117" bestFit="1" customWidth="1"/>
    <col min="7949" max="7949" width="7.28515625" style="117" customWidth="1"/>
    <col min="7950" max="8192" width="11.42578125" style="117" customWidth="1"/>
    <col min="8193" max="8194" width="0" style="117" hidden="1" customWidth="1"/>
    <col min="8195" max="8195" width="90.28515625" style="117" customWidth="1"/>
    <col min="8196" max="8201" width="7.28515625" style="117" bestFit="1" customWidth="1"/>
    <col min="8202" max="8202" width="7.28515625" style="117" customWidth="1"/>
    <col min="8203" max="8204" width="7.28515625" style="117" bestFit="1" customWidth="1"/>
    <col min="8205" max="8205" width="7.28515625" style="117" customWidth="1"/>
    <col min="8206" max="8448" width="11.42578125" style="117" customWidth="1"/>
    <col min="8449" max="8450" width="0" style="117" hidden="1" customWidth="1"/>
    <col min="8451" max="8451" width="90.28515625" style="117" customWidth="1"/>
    <col min="8452" max="8457" width="7.28515625" style="117" bestFit="1" customWidth="1"/>
    <col min="8458" max="8458" width="7.28515625" style="117" customWidth="1"/>
    <col min="8459" max="8460" width="7.28515625" style="117" bestFit="1" customWidth="1"/>
    <col min="8461" max="8461" width="7.28515625" style="117" customWidth="1"/>
    <col min="8462" max="8704" width="11.42578125" style="117" customWidth="1"/>
    <col min="8705" max="8706" width="0" style="117" hidden="1" customWidth="1"/>
    <col min="8707" max="8707" width="90.28515625" style="117" customWidth="1"/>
    <col min="8708" max="8713" width="7.28515625" style="117" bestFit="1" customWidth="1"/>
    <col min="8714" max="8714" width="7.28515625" style="117" customWidth="1"/>
    <col min="8715" max="8716" width="7.28515625" style="117" bestFit="1" customWidth="1"/>
    <col min="8717" max="8717" width="7.28515625" style="117" customWidth="1"/>
    <col min="8718" max="8960" width="11.42578125" style="117" customWidth="1"/>
    <col min="8961" max="8962" width="0" style="117" hidden="1" customWidth="1"/>
    <col min="8963" max="8963" width="90.28515625" style="117" customWidth="1"/>
    <col min="8964" max="8969" width="7.28515625" style="117" bestFit="1" customWidth="1"/>
    <col min="8970" max="8970" width="7.28515625" style="117" customWidth="1"/>
    <col min="8971" max="8972" width="7.28515625" style="117" bestFit="1" customWidth="1"/>
    <col min="8973" max="8973" width="7.28515625" style="117" customWidth="1"/>
    <col min="8974" max="9216" width="11.42578125" style="117" customWidth="1"/>
    <col min="9217" max="9218" width="0" style="117" hidden="1" customWidth="1"/>
    <col min="9219" max="9219" width="90.28515625" style="117" customWidth="1"/>
    <col min="9220" max="9225" width="7.28515625" style="117" bestFit="1" customWidth="1"/>
    <col min="9226" max="9226" width="7.28515625" style="117" customWidth="1"/>
    <col min="9227" max="9228" width="7.28515625" style="117" bestFit="1" customWidth="1"/>
    <col min="9229" max="9229" width="7.28515625" style="117" customWidth="1"/>
    <col min="9230" max="9472" width="11.42578125" style="117" customWidth="1"/>
    <col min="9473" max="9474" width="0" style="117" hidden="1" customWidth="1"/>
    <col min="9475" max="9475" width="90.28515625" style="117" customWidth="1"/>
    <col min="9476" max="9481" width="7.28515625" style="117" bestFit="1" customWidth="1"/>
    <col min="9482" max="9482" width="7.28515625" style="117" customWidth="1"/>
    <col min="9483" max="9484" width="7.28515625" style="117" bestFit="1" customWidth="1"/>
    <col min="9485" max="9485" width="7.28515625" style="117" customWidth="1"/>
    <col min="9486" max="9728" width="11.42578125" style="117" customWidth="1"/>
    <col min="9729" max="9730" width="0" style="117" hidden="1" customWidth="1"/>
    <col min="9731" max="9731" width="90.28515625" style="117" customWidth="1"/>
    <col min="9732" max="9737" width="7.28515625" style="117" bestFit="1" customWidth="1"/>
    <col min="9738" max="9738" width="7.28515625" style="117" customWidth="1"/>
    <col min="9739" max="9740" width="7.28515625" style="117" bestFit="1" customWidth="1"/>
    <col min="9741" max="9741" width="7.28515625" style="117" customWidth="1"/>
    <col min="9742" max="9984" width="11.42578125" style="117" customWidth="1"/>
    <col min="9985" max="9986" width="0" style="117" hidden="1" customWidth="1"/>
    <col min="9987" max="9987" width="90.28515625" style="117" customWidth="1"/>
    <col min="9988" max="9993" width="7.28515625" style="117" bestFit="1" customWidth="1"/>
    <col min="9994" max="9994" width="7.28515625" style="117" customWidth="1"/>
    <col min="9995" max="9996" width="7.28515625" style="117" bestFit="1" customWidth="1"/>
    <col min="9997" max="9997" width="7.28515625" style="117" customWidth="1"/>
    <col min="9998" max="10240" width="11.42578125" style="117" customWidth="1"/>
    <col min="10241" max="10242" width="0" style="117" hidden="1" customWidth="1"/>
    <col min="10243" max="10243" width="90.28515625" style="117" customWidth="1"/>
    <col min="10244" max="10249" width="7.28515625" style="117" bestFit="1" customWidth="1"/>
    <col min="10250" max="10250" width="7.28515625" style="117" customWidth="1"/>
    <col min="10251" max="10252" width="7.28515625" style="117" bestFit="1" customWidth="1"/>
    <col min="10253" max="10253" width="7.28515625" style="117" customWidth="1"/>
    <col min="10254" max="10496" width="11.42578125" style="117" customWidth="1"/>
    <col min="10497" max="10498" width="0" style="117" hidden="1" customWidth="1"/>
    <col min="10499" max="10499" width="90.28515625" style="117" customWidth="1"/>
    <col min="10500" max="10505" width="7.28515625" style="117" bestFit="1" customWidth="1"/>
    <col min="10506" max="10506" width="7.28515625" style="117" customWidth="1"/>
    <col min="10507" max="10508" width="7.28515625" style="117" bestFit="1" customWidth="1"/>
    <col min="10509" max="10509" width="7.28515625" style="117" customWidth="1"/>
    <col min="10510" max="10752" width="11.42578125" style="117" customWidth="1"/>
    <col min="10753" max="10754" width="0" style="117" hidden="1" customWidth="1"/>
    <col min="10755" max="10755" width="90.28515625" style="117" customWidth="1"/>
    <col min="10756" max="10761" width="7.28515625" style="117" bestFit="1" customWidth="1"/>
    <col min="10762" max="10762" width="7.28515625" style="117" customWidth="1"/>
    <col min="10763" max="10764" width="7.28515625" style="117" bestFit="1" customWidth="1"/>
    <col min="10765" max="10765" width="7.28515625" style="117" customWidth="1"/>
    <col min="10766" max="11008" width="11.42578125" style="117" customWidth="1"/>
    <col min="11009" max="11010" width="0" style="117" hidden="1" customWidth="1"/>
    <col min="11011" max="11011" width="90.28515625" style="117" customWidth="1"/>
    <col min="11012" max="11017" width="7.28515625" style="117" bestFit="1" customWidth="1"/>
    <col min="11018" max="11018" width="7.28515625" style="117" customWidth="1"/>
    <col min="11019" max="11020" width="7.28515625" style="117" bestFit="1" customWidth="1"/>
    <col min="11021" max="11021" width="7.28515625" style="117" customWidth="1"/>
    <col min="11022" max="11264" width="11.42578125" style="117" customWidth="1"/>
    <col min="11265" max="11266" width="0" style="117" hidden="1" customWidth="1"/>
    <col min="11267" max="11267" width="90.28515625" style="117" customWidth="1"/>
    <col min="11268" max="11273" width="7.28515625" style="117" bestFit="1" customWidth="1"/>
    <col min="11274" max="11274" width="7.28515625" style="117" customWidth="1"/>
    <col min="11275" max="11276" width="7.28515625" style="117" bestFit="1" customWidth="1"/>
    <col min="11277" max="11277" width="7.28515625" style="117" customWidth="1"/>
    <col min="11278" max="11520" width="11.42578125" style="117" customWidth="1"/>
    <col min="11521" max="11522" width="0" style="117" hidden="1" customWidth="1"/>
    <col min="11523" max="11523" width="90.28515625" style="117" customWidth="1"/>
    <col min="11524" max="11529" width="7.28515625" style="117" bestFit="1" customWidth="1"/>
    <col min="11530" max="11530" width="7.28515625" style="117" customWidth="1"/>
    <col min="11531" max="11532" width="7.28515625" style="117" bestFit="1" customWidth="1"/>
    <col min="11533" max="11533" width="7.28515625" style="117" customWidth="1"/>
    <col min="11534" max="11776" width="11.42578125" style="117" customWidth="1"/>
    <col min="11777" max="11778" width="0" style="117" hidden="1" customWidth="1"/>
    <col min="11779" max="11779" width="90.28515625" style="117" customWidth="1"/>
    <col min="11780" max="11785" width="7.28515625" style="117" bestFit="1" customWidth="1"/>
    <col min="11786" max="11786" width="7.28515625" style="117" customWidth="1"/>
    <col min="11787" max="11788" width="7.28515625" style="117" bestFit="1" customWidth="1"/>
    <col min="11789" max="11789" width="7.28515625" style="117" customWidth="1"/>
    <col min="11790" max="12032" width="11.42578125" style="117" customWidth="1"/>
    <col min="12033" max="12034" width="0" style="117" hidden="1" customWidth="1"/>
    <col min="12035" max="12035" width="90.28515625" style="117" customWidth="1"/>
    <col min="12036" max="12041" width="7.28515625" style="117" bestFit="1" customWidth="1"/>
    <col min="12042" max="12042" width="7.28515625" style="117" customWidth="1"/>
    <col min="12043" max="12044" width="7.28515625" style="117" bestFit="1" customWidth="1"/>
    <col min="12045" max="12045" width="7.28515625" style="117" customWidth="1"/>
    <col min="12046" max="12288" width="11.42578125" style="117" customWidth="1"/>
    <col min="12289" max="12290" width="0" style="117" hidden="1" customWidth="1"/>
    <col min="12291" max="12291" width="90.28515625" style="117" customWidth="1"/>
    <col min="12292" max="12297" width="7.28515625" style="117" bestFit="1" customWidth="1"/>
    <col min="12298" max="12298" width="7.28515625" style="117" customWidth="1"/>
    <col min="12299" max="12300" width="7.28515625" style="117" bestFit="1" customWidth="1"/>
    <col min="12301" max="12301" width="7.28515625" style="117" customWidth="1"/>
    <col min="12302" max="12544" width="11.42578125" style="117" customWidth="1"/>
    <col min="12545" max="12546" width="0" style="117" hidden="1" customWidth="1"/>
    <col min="12547" max="12547" width="90.28515625" style="117" customWidth="1"/>
    <col min="12548" max="12553" width="7.28515625" style="117" bestFit="1" customWidth="1"/>
    <col min="12554" max="12554" width="7.28515625" style="117" customWidth="1"/>
    <col min="12555" max="12556" width="7.28515625" style="117" bestFit="1" customWidth="1"/>
    <col min="12557" max="12557" width="7.28515625" style="117" customWidth="1"/>
    <col min="12558" max="12800" width="11.42578125" style="117" customWidth="1"/>
    <col min="12801" max="12802" width="0" style="117" hidden="1" customWidth="1"/>
    <col min="12803" max="12803" width="90.28515625" style="117" customWidth="1"/>
    <col min="12804" max="12809" width="7.28515625" style="117" bestFit="1" customWidth="1"/>
    <col min="12810" max="12810" width="7.28515625" style="117" customWidth="1"/>
    <col min="12811" max="12812" width="7.28515625" style="117" bestFit="1" customWidth="1"/>
    <col min="12813" max="12813" width="7.28515625" style="117" customWidth="1"/>
    <col min="12814" max="13056" width="11.42578125" style="117" customWidth="1"/>
    <col min="13057" max="13058" width="0" style="117" hidden="1" customWidth="1"/>
    <col min="13059" max="13059" width="90.28515625" style="117" customWidth="1"/>
    <col min="13060" max="13065" width="7.28515625" style="117" bestFit="1" customWidth="1"/>
    <col min="13066" max="13066" width="7.28515625" style="117" customWidth="1"/>
    <col min="13067" max="13068" width="7.28515625" style="117" bestFit="1" customWidth="1"/>
    <col min="13069" max="13069" width="7.28515625" style="117" customWidth="1"/>
    <col min="13070" max="13312" width="11.42578125" style="117" customWidth="1"/>
    <col min="13313" max="13314" width="0" style="117" hidden="1" customWidth="1"/>
    <col min="13315" max="13315" width="90.28515625" style="117" customWidth="1"/>
    <col min="13316" max="13321" width="7.28515625" style="117" bestFit="1" customWidth="1"/>
    <col min="13322" max="13322" width="7.28515625" style="117" customWidth="1"/>
    <col min="13323" max="13324" width="7.28515625" style="117" bestFit="1" customWidth="1"/>
    <col min="13325" max="13325" width="7.28515625" style="117" customWidth="1"/>
    <col min="13326" max="13568" width="11.42578125" style="117" customWidth="1"/>
    <col min="13569" max="13570" width="0" style="117" hidden="1" customWidth="1"/>
    <col min="13571" max="13571" width="90.28515625" style="117" customWidth="1"/>
    <col min="13572" max="13577" width="7.28515625" style="117" bestFit="1" customWidth="1"/>
    <col min="13578" max="13578" width="7.28515625" style="117" customWidth="1"/>
    <col min="13579" max="13580" width="7.28515625" style="117" bestFit="1" customWidth="1"/>
    <col min="13581" max="13581" width="7.28515625" style="117" customWidth="1"/>
    <col min="13582" max="13824" width="11.42578125" style="117" customWidth="1"/>
    <col min="13825" max="13826" width="0" style="117" hidden="1" customWidth="1"/>
    <col min="13827" max="13827" width="90.28515625" style="117" customWidth="1"/>
    <col min="13828" max="13833" width="7.28515625" style="117" bestFit="1" customWidth="1"/>
    <col min="13834" max="13834" width="7.28515625" style="117" customWidth="1"/>
    <col min="13835" max="13836" width="7.28515625" style="117" bestFit="1" customWidth="1"/>
    <col min="13837" max="13837" width="7.28515625" style="117" customWidth="1"/>
    <col min="13838" max="14080" width="11.42578125" style="117" customWidth="1"/>
    <col min="14081" max="14082" width="0" style="117" hidden="1" customWidth="1"/>
    <col min="14083" max="14083" width="90.28515625" style="117" customWidth="1"/>
    <col min="14084" max="14089" width="7.28515625" style="117" bestFit="1" customWidth="1"/>
    <col min="14090" max="14090" width="7.28515625" style="117" customWidth="1"/>
    <col min="14091" max="14092" width="7.28515625" style="117" bestFit="1" customWidth="1"/>
    <col min="14093" max="14093" width="7.28515625" style="117" customWidth="1"/>
    <col min="14094" max="14336" width="11.42578125" style="117" customWidth="1"/>
    <col min="14337" max="14338" width="0" style="117" hidden="1" customWidth="1"/>
    <col min="14339" max="14339" width="90.28515625" style="117" customWidth="1"/>
    <col min="14340" max="14345" width="7.28515625" style="117" bestFit="1" customWidth="1"/>
    <col min="14346" max="14346" width="7.28515625" style="117" customWidth="1"/>
    <col min="14347" max="14348" width="7.28515625" style="117" bestFit="1" customWidth="1"/>
    <col min="14349" max="14349" width="7.28515625" style="117" customWidth="1"/>
    <col min="14350" max="14592" width="11.42578125" style="117" customWidth="1"/>
    <col min="14593" max="14594" width="0" style="117" hidden="1" customWidth="1"/>
    <col min="14595" max="14595" width="90.28515625" style="117" customWidth="1"/>
    <col min="14596" max="14601" width="7.28515625" style="117" bestFit="1" customWidth="1"/>
    <col min="14602" max="14602" width="7.28515625" style="117" customWidth="1"/>
    <col min="14603" max="14604" width="7.28515625" style="117" bestFit="1" customWidth="1"/>
    <col min="14605" max="14605" width="7.28515625" style="117" customWidth="1"/>
    <col min="14606" max="14848" width="11.42578125" style="117" customWidth="1"/>
    <col min="14849" max="14850" width="0" style="117" hidden="1" customWidth="1"/>
    <col min="14851" max="14851" width="90.28515625" style="117" customWidth="1"/>
    <col min="14852" max="14857" width="7.28515625" style="117" bestFit="1" customWidth="1"/>
    <col min="14858" max="14858" width="7.28515625" style="117" customWidth="1"/>
    <col min="14859" max="14860" width="7.28515625" style="117" bestFit="1" customWidth="1"/>
    <col min="14861" max="14861" width="7.28515625" style="117" customWidth="1"/>
    <col min="14862" max="15104" width="11.42578125" style="117" customWidth="1"/>
    <col min="15105" max="15106" width="0" style="117" hidden="1" customWidth="1"/>
    <col min="15107" max="15107" width="90.28515625" style="117" customWidth="1"/>
    <col min="15108" max="15113" width="7.28515625" style="117" bestFit="1" customWidth="1"/>
    <col min="15114" max="15114" width="7.28515625" style="117" customWidth="1"/>
    <col min="15115" max="15116" width="7.28515625" style="117" bestFit="1" customWidth="1"/>
    <col min="15117" max="15117" width="7.28515625" style="117" customWidth="1"/>
    <col min="15118" max="15360" width="11.42578125" style="117" customWidth="1"/>
    <col min="15361" max="15362" width="0" style="117" hidden="1" customWidth="1"/>
    <col min="15363" max="15363" width="90.28515625" style="117" customWidth="1"/>
    <col min="15364" max="15369" width="7.28515625" style="117" bestFit="1" customWidth="1"/>
    <col min="15370" max="15370" width="7.28515625" style="117" customWidth="1"/>
    <col min="15371" max="15372" width="7.28515625" style="117" bestFit="1" customWidth="1"/>
    <col min="15373" max="15373" width="7.28515625" style="117" customWidth="1"/>
    <col min="15374" max="15616" width="11.42578125" style="117" customWidth="1"/>
    <col min="15617" max="15618" width="0" style="117" hidden="1" customWidth="1"/>
    <col min="15619" max="15619" width="90.28515625" style="117" customWidth="1"/>
    <col min="15620" max="15625" width="7.28515625" style="117" bestFit="1" customWidth="1"/>
    <col min="15626" max="15626" width="7.28515625" style="117" customWidth="1"/>
    <col min="15627" max="15628" width="7.28515625" style="117" bestFit="1" customWidth="1"/>
    <col min="15629" max="15629" width="7.28515625" style="117" customWidth="1"/>
    <col min="15630" max="15872" width="11.42578125" style="117" customWidth="1"/>
    <col min="15873" max="15874" width="0" style="117" hidden="1" customWidth="1"/>
    <col min="15875" max="15875" width="90.28515625" style="117" customWidth="1"/>
    <col min="15876" max="15881" width="7.28515625" style="117" bestFit="1" customWidth="1"/>
    <col min="15882" max="15882" width="7.28515625" style="117" customWidth="1"/>
    <col min="15883" max="15884" width="7.28515625" style="117" bestFit="1" customWidth="1"/>
    <col min="15885" max="15885" width="7.28515625" style="117" customWidth="1"/>
    <col min="15886" max="16128" width="11.42578125" style="117" customWidth="1"/>
    <col min="16129" max="16130" width="0" style="117" hidden="1" customWidth="1"/>
    <col min="16131" max="16131" width="90.28515625" style="117" customWidth="1"/>
    <col min="16132" max="16137" width="7.28515625" style="117" bestFit="1" customWidth="1"/>
    <col min="16138" max="16138" width="7.28515625" style="117" customWidth="1"/>
    <col min="16139" max="16140" width="7.28515625" style="117" bestFit="1" customWidth="1"/>
    <col min="16141" max="16141" width="7.28515625" style="117" customWidth="1"/>
    <col min="16142" max="16384" width="11.42578125" style="117" customWidth="1"/>
  </cols>
  <sheetData>
    <row r="1" spans="1:13" ht="15" customHeight="1">
      <c r="A1" s="665"/>
      <c r="B1" s="665"/>
      <c r="C1" s="764"/>
      <c r="D1" s="764"/>
      <c r="E1" s="764"/>
      <c r="F1" s="764"/>
      <c r="G1" s="764"/>
      <c r="H1" s="764"/>
      <c r="I1" s="764"/>
      <c r="J1" s="764"/>
      <c r="K1" s="764"/>
      <c r="L1" s="764"/>
      <c r="M1" s="668"/>
    </row>
    <row r="2" spans="1:13" ht="18">
      <c r="A2" s="760" t="s">
        <v>891</v>
      </c>
      <c r="B2" s="760"/>
      <c r="C2" s="760"/>
      <c r="D2" s="760"/>
      <c r="E2" s="760"/>
      <c r="F2" s="760"/>
      <c r="G2" s="760"/>
      <c r="H2" s="760"/>
      <c r="I2" s="760"/>
      <c r="J2" s="760"/>
      <c r="K2" s="760"/>
      <c r="L2" s="760"/>
      <c r="M2" s="669"/>
    </row>
    <row r="3" spans="1:13" ht="15" customHeight="1">
      <c r="A3" s="665"/>
      <c r="B3" s="665"/>
      <c r="C3" s="760" t="s">
        <v>528</v>
      </c>
      <c r="D3" s="760"/>
      <c r="E3" s="760"/>
      <c r="F3" s="760"/>
      <c r="G3" s="760"/>
      <c r="H3" s="760"/>
      <c r="I3" s="760"/>
      <c r="J3" s="760"/>
      <c r="K3" s="760"/>
      <c r="L3" s="760"/>
      <c r="M3" s="669"/>
    </row>
    <row r="4" spans="1:13" s="118" customFormat="1" ht="15" customHeight="1">
      <c r="A4" s="761"/>
      <c r="B4" s="760"/>
      <c r="C4" s="760"/>
      <c r="D4" s="760"/>
      <c r="E4" s="760"/>
      <c r="F4" s="760"/>
      <c r="G4" s="760"/>
      <c r="H4" s="760"/>
      <c r="I4" s="760"/>
      <c r="J4" s="760"/>
      <c r="K4" s="760"/>
      <c r="L4" s="760"/>
      <c r="M4" s="669"/>
    </row>
    <row r="5" spans="1:13" s="121" customFormat="1" ht="15" customHeight="1" thickBot="1">
      <c r="A5" s="119"/>
      <c r="B5" s="119"/>
      <c r="C5" s="120"/>
      <c r="D5" s="120"/>
      <c r="E5" s="120"/>
      <c r="F5" s="120"/>
      <c r="G5" s="120"/>
      <c r="H5" s="120"/>
      <c r="I5" s="120"/>
      <c r="J5" s="120"/>
      <c r="K5" s="120"/>
      <c r="L5" s="120"/>
      <c r="M5" s="120"/>
    </row>
    <row r="6" spans="1:13" ht="30" customHeight="1" thickTop="1" thickBot="1">
      <c r="A6" s="81"/>
      <c r="B6" s="122"/>
      <c r="C6" s="617"/>
      <c r="D6" s="607" t="s">
        <v>454</v>
      </c>
      <c r="E6" s="607" t="s">
        <v>455</v>
      </c>
      <c r="F6" s="607" t="s">
        <v>456</v>
      </c>
      <c r="G6" s="607" t="s">
        <v>457</v>
      </c>
      <c r="H6" s="613" t="s">
        <v>458</v>
      </c>
      <c r="I6" s="613" t="s">
        <v>459</v>
      </c>
      <c r="J6" s="613" t="s">
        <v>460</v>
      </c>
      <c r="K6" s="613" t="s">
        <v>461</v>
      </c>
      <c r="L6" s="613" t="s">
        <v>463</v>
      </c>
      <c r="M6" s="613" t="s">
        <v>464</v>
      </c>
    </row>
    <row r="7" spans="1:13" ht="15" customHeight="1" thickTop="1" thickBot="1">
      <c r="A7" s="81"/>
      <c r="B7" s="81"/>
      <c r="C7" s="98"/>
      <c r="D7" s="123"/>
      <c r="E7" s="123"/>
      <c r="F7" s="123"/>
      <c r="G7" s="123"/>
      <c r="H7" s="123"/>
      <c r="I7" s="123"/>
      <c r="J7" s="123"/>
      <c r="K7" s="123"/>
      <c r="L7" s="123"/>
      <c r="M7" s="123"/>
    </row>
    <row r="8" spans="1:13" s="81" customFormat="1" ht="15" customHeight="1" thickTop="1" thickBot="1">
      <c r="B8" s="107"/>
      <c r="C8" s="618" t="s">
        <v>387</v>
      </c>
      <c r="D8" s="615"/>
      <c r="E8" s="615"/>
      <c r="F8" s="615"/>
      <c r="G8" s="615"/>
      <c r="H8" s="616"/>
      <c r="I8" s="616"/>
      <c r="J8" s="616"/>
      <c r="K8" s="616"/>
      <c r="L8" s="616"/>
      <c r="M8" s="616"/>
    </row>
    <row r="9" spans="1:13" s="81" customFormat="1" ht="15" customHeight="1" thickTop="1">
      <c r="A9" s="81" t="s">
        <v>529</v>
      </c>
      <c r="B9" s="109" t="s">
        <v>611</v>
      </c>
      <c r="C9" s="110" t="s">
        <v>388</v>
      </c>
      <c r="D9" s="111">
        <v>1.8100000000000002E-2</v>
      </c>
      <c r="E9" s="111">
        <v>1.8499999999999999E-2</v>
      </c>
      <c r="F9" s="111">
        <v>2.1100000000000001E-2</v>
      </c>
      <c r="G9" s="111">
        <v>2.3699999999999999E-2</v>
      </c>
      <c r="H9" s="111">
        <v>2.5000000000000001E-2</v>
      </c>
      <c r="I9" s="111">
        <v>1.7600000000000001E-2</v>
      </c>
      <c r="J9" s="111">
        <v>1.9E-2</v>
      </c>
      <c r="K9" s="111">
        <v>2.3900000000000001E-2</v>
      </c>
      <c r="L9" s="111">
        <v>2.4400000000000002E-2</v>
      </c>
      <c r="M9" s="111">
        <v>2.3199999999999998E-2</v>
      </c>
    </row>
    <row r="10" spans="1:13" s="118" customFormat="1" ht="15" customHeight="1">
      <c r="A10" s="81" t="s">
        <v>529</v>
      </c>
      <c r="B10" s="109" t="s">
        <v>612</v>
      </c>
      <c r="C10" s="110" t="s">
        <v>389</v>
      </c>
      <c r="D10" s="111">
        <v>3.2199999999999999E-2</v>
      </c>
      <c r="E10" s="111">
        <v>3.0300000000000001E-2</v>
      </c>
      <c r="F10" s="111">
        <v>3.44E-2</v>
      </c>
      <c r="G10" s="111">
        <v>3.2099999999999997E-2</v>
      </c>
      <c r="H10" s="111">
        <v>3.3000000000000002E-2</v>
      </c>
      <c r="I10" s="111">
        <v>2.4500000000000001E-2</v>
      </c>
      <c r="J10" s="111">
        <v>2.5899999999999999E-2</v>
      </c>
      <c r="K10" s="111">
        <v>0.03</v>
      </c>
      <c r="L10" s="111">
        <v>2.9499999999999998E-2</v>
      </c>
      <c r="M10" s="111">
        <v>2.75E-2</v>
      </c>
    </row>
    <row r="11" spans="1:13" s="118" customFormat="1" ht="15" customHeight="1">
      <c r="A11" s="81" t="s">
        <v>529</v>
      </c>
      <c r="B11" s="109" t="s">
        <v>613</v>
      </c>
      <c r="C11" s="110" t="s">
        <v>390</v>
      </c>
      <c r="D11" s="111">
        <v>3.2099999999999997E-2</v>
      </c>
      <c r="E11" s="111">
        <v>2.9000000000000001E-2</v>
      </c>
      <c r="F11" s="111">
        <v>3.1699999999999999E-2</v>
      </c>
      <c r="G11" s="111">
        <v>3.1399999999999997E-2</v>
      </c>
      <c r="H11" s="111">
        <v>0.03</v>
      </c>
      <c r="I11" s="111">
        <v>2.3199999999999998E-2</v>
      </c>
      <c r="J11" s="111">
        <v>2.1100000000000001E-2</v>
      </c>
      <c r="K11" s="111">
        <v>2.2800000000000001E-2</v>
      </c>
      <c r="L11" s="111">
        <v>2.2700000000000001E-2</v>
      </c>
      <c r="M11" s="111">
        <v>1.9900000000000001E-2</v>
      </c>
    </row>
    <row r="12" spans="1:13" s="118" customFormat="1" ht="15" customHeight="1">
      <c r="A12" s="81" t="s">
        <v>529</v>
      </c>
      <c r="B12" s="109" t="s">
        <v>614</v>
      </c>
      <c r="C12" s="110" t="s">
        <v>391</v>
      </c>
      <c r="D12" s="111">
        <v>1.37E-2</v>
      </c>
      <c r="E12" s="111">
        <v>8.9999999999999993E-3</v>
      </c>
      <c r="F12" s="111">
        <v>8.5000000000000006E-3</v>
      </c>
      <c r="G12" s="111">
        <v>5.5999999999999999E-3</v>
      </c>
      <c r="H12" s="111">
        <v>6.4999999999999997E-3</v>
      </c>
      <c r="I12" s="111">
        <v>2.3E-3</v>
      </c>
      <c r="J12" s="111">
        <v>2.3999999999999998E-3</v>
      </c>
      <c r="K12" s="111">
        <v>2.2000000000000001E-3</v>
      </c>
      <c r="L12" s="111">
        <v>1.6999999999999999E-3</v>
      </c>
      <c r="M12" s="111">
        <v>2.0000000000000001E-4</v>
      </c>
    </row>
    <row r="13" spans="1:13" s="118" customFormat="1" ht="15" customHeight="1">
      <c r="A13" s="81" t="s">
        <v>529</v>
      </c>
      <c r="B13" s="109" t="s">
        <v>615</v>
      </c>
      <c r="C13" s="110" t="s">
        <v>392</v>
      </c>
      <c r="D13" s="111">
        <v>1.3899999999999999E-2</v>
      </c>
      <c r="E13" s="111">
        <v>9.4999999999999998E-3</v>
      </c>
      <c r="F13" s="111">
        <v>9.2999999999999992E-3</v>
      </c>
      <c r="G13" s="111">
        <v>5.7999999999999996E-3</v>
      </c>
      <c r="H13" s="111">
        <v>6.4000000000000003E-3</v>
      </c>
      <c r="I13" s="111">
        <v>2.5000000000000001E-3</v>
      </c>
      <c r="J13" s="111">
        <v>2.8E-3</v>
      </c>
      <c r="K13" s="111">
        <v>2.8999999999999998E-3</v>
      </c>
      <c r="L13" s="111">
        <v>2.5000000000000001E-3</v>
      </c>
      <c r="M13" s="111">
        <v>8.9999999999999998E-4</v>
      </c>
    </row>
    <row r="14" spans="1:13" s="118" customFormat="1" ht="15" customHeight="1">
      <c r="A14" s="81" t="s">
        <v>529</v>
      </c>
      <c r="B14" s="109" t="s">
        <v>616</v>
      </c>
      <c r="C14" s="110" t="s">
        <v>393</v>
      </c>
      <c r="D14" s="111">
        <v>1.3899999999999999E-2</v>
      </c>
      <c r="E14" s="111">
        <v>9.4999999999999998E-3</v>
      </c>
      <c r="F14" s="111">
        <v>9.2999999999999992E-3</v>
      </c>
      <c r="G14" s="111">
        <v>5.4999999999999997E-3</v>
      </c>
      <c r="H14" s="111">
        <v>5.5999999999999999E-3</v>
      </c>
      <c r="I14" s="111">
        <v>2.0999999999999999E-3</v>
      </c>
      <c r="J14" s="111">
        <v>2.3999999999999998E-3</v>
      </c>
      <c r="K14" s="111">
        <v>2.5000000000000001E-3</v>
      </c>
      <c r="L14" s="111">
        <v>2.3E-3</v>
      </c>
      <c r="M14" s="111">
        <v>8.9999999999999998E-4</v>
      </c>
    </row>
    <row r="15" spans="1:13" s="118" customFormat="1" ht="15" customHeight="1" thickBot="1">
      <c r="A15" s="81" t="s">
        <v>529</v>
      </c>
      <c r="B15" s="109" t="s">
        <v>617</v>
      </c>
      <c r="C15" s="110" t="s">
        <v>394</v>
      </c>
      <c r="D15" s="111">
        <v>6.2E-2</v>
      </c>
      <c r="E15" s="111">
        <v>4.6199999999999998E-2</v>
      </c>
      <c r="F15" s="111">
        <v>5.3800000000000001E-2</v>
      </c>
      <c r="G15" s="111">
        <v>3.7900000000000003E-2</v>
      </c>
      <c r="H15" s="111">
        <v>4.65E-2</v>
      </c>
      <c r="I15" s="111">
        <v>2.1100000000000001E-2</v>
      </c>
      <c r="J15" s="111">
        <v>2.46E-2</v>
      </c>
      <c r="K15" s="111">
        <v>2.3699999999999999E-2</v>
      </c>
      <c r="L15" s="111">
        <v>2.3E-2</v>
      </c>
      <c r="M15" s="111">
        <v>9.4999999999999998E-3</v>
      </c>
    </row>
    <row r="16" spans="1:13" s="124" customFormat="1" ht="15" customHeight="1" thickTop="1" thickBot="1">
      <c r="A16" s="81"/>
      <c r="B16" s="107"/>
      <c r="C16" s="618" t="s">
        <v>395</v>
      </c>
      <c r="D16" s="615"/>
      <c r="E16" s="615"/>
      <c r="F16" s="615"/>
      <c r="G16" s="615"/>
      <c r="H16" s="616"/>
      <c r="I16" s="616"/>
      <c r="J16" s="616"/>
      <c r="K16" s="616"/>
      <c r="L16" s="616"/>
      <c r="M16" s="616"/>
    </row>
    <row r="17" spans="1:13" s="81" customFormat="1" ht="15" customHeight="1" thickTop="1">
      <c r="A17" s="81" t="s">
        <v>529</v>
      </c>
      <c r="B17" s="109" t="s">
        <v>618</v>
      </c>
      <c r="C17" s="110" t="s">
        <v>396</v>
      </c>
      <c r="D17" s="111">
        <v>3.4000000000000002E-2</v>
      </c>
      <c r="E17" s="111">
        <v>3.6600000000000001E-2</v>
      </c>
      <c r="F17" s="111">
        <v>3.9399999999999998E-2</v>
      </c>
      <c r="G17" s="111">
        <v>5.04E-2</v>
      </c>
      <c r="H17" s="111">
        <v>5.2499999999999998E-2</v>
      </c>
      <c r="I17" s="111">
        <v>5.0500000000000003E-2</v>
      </c>
      <c r="J17" s="111">
        <v>5.2499999999999998E-2</v>
      </c>
      <c r="K17" s="111">
        <v>5.6300000000000003E-2</v>
      </c>
      <c r="L17" s="111">
        <v>5.79E-2</v>
      </c>
      <c r="M17" s="111">
        <v>5.7599999999999998E-2</v>
      </c>
    </row>
    <row r="18" spans="1:13" s="118" customFormat="1" ht="15" customHeight="1">
      <c r="A18" s="81" t="s">
        <v>529</v>
      </c>
      <c r="B18" s="109" t="s">
        <v>619</v>
      </c>
      <c r="C18" s="110" t="s">
        <v>397</v>
      </c>
      <c r="D18" s="111">
        <v>-1.5900000000000001E-2</v>
      </c>
      <c r="E18" s="111">
        <v>-1.8100000000000002E-2</v>
      </c>
      <c r="F18" s="111">
        <v>-1.83E-2</v>
      </c>
      <c r="G18" s="111">
        <v>-2.6700000000000002E-2</v>
      </c>
      <c r="H18" s="111">
        <v>-2.75E-2</v>
      </c>
      <c r="I18" s="111">
        <v>-3.2899999999999999E-2</v>
      </c>
      <c r="J18" s="111">
        <v>-3.3599999999999998E-2</v>
      </c>
      <c r="K18" s="111">
        <v>-3.2399999999999998E-2</v>
      </c>
      <c r="L18" s="111">
        <v>-3.3500000000000002E-2</v>
      </c>
      <c r="M18" s="111">
        <v>-3.4299999999999997E-2</v>
      </c>
    </row>
    <row r="19" spans="1:13" s="118" customFormat="1" ht="15" customHeight="1">
      <c r="A19" s="81" t="s">
        <v>529</v>
      </c>
      <c r="B19" s="109" t="s">
        <v>620</v>
      </c>
      <c r="C19" s="110" t="s">
        <v>398</v>
      </c>
      <c r="D19" s="111">
        <v>2.07E-2</v>
      </c>
      <c r="E19" s="111">
        <v>2.3099999999999999E-2</v>
      </c>
      <c r="F19" s="111">
        <v>2.2499999999999999E-2</v>
      </c>
      <c r="G19" s="111">
        <v>3.2199999999999999E-2</v>
      </c>
      <c r="H19" s="111">
        <v>3.2500000000000001E-2</v>
      </c>
      <c r="I19" s="111">
        <v>3.7900000000000003E-2</v>
      </c>
      <c r="J19" s="111">
        <v>3.8699999999999998E-2</v>
      </c>
      <c r="K19" s="111">
        <v>3.78E-2</v>
      </c>
      <c r="L19" s="111">
        <v>3.9E-2</v>
      </c>
      <c r="M19" s="111">
        <v>3.9800000000000002E-2</v>
      </c>
    </row>
    <row r="20" spans="1:13" s="118" customFormat="1" ht="15" customHeight="1">
      <c r="A20" s="81" t="s">
        <v>529</v>
      </c>
      <c r="B20" s="109" t="s">
        <v>621</v>
      </c>
      <c r="C20" s="110" t="s">
        <v>399</v>
      </c>
      <c r="D20" s="111">
        <v>1E-4</v>
      </c>
      <c r="E20" s="111">
        <v>1E-4</v>
      </c>
      <c r="F20" s="111">
        <v>0</v>
      </c>
      <c r="G20" s="111">
        <v>0</v>
      </c>
      <c r="H20" s="111">
        <v>0</v>
      </c>
      <c r="I20" s="111">
        <v>0</v>
      </c>
      <c r="J20" s="111">
        <v>0</v>
      </c>
      <c r="K20" s="111">
        <v>0</v>
      </c>
      <c r="L20" s="111">
        <v>0</v>
      </c>
      <c r="M20" s="111">
        <v>0</v>
      </c>
    </row>
    <row r="21" spans="1:13" s="118" customFormat="1" ht="15" customHeight="1">
      <c r="A21" s="81" t="s">
        <v>529</v>
      </c>
      <c r="B21" s="109" t="s">
        <v>622</v>
      </c>
      <c r="C21" s="110" t="s">
        <v>400</v>
      </c>
      <c r="D21" s="111">
        <v>-2.0000000000000001E-4</v>
      </c>
      <c r="E21" s="111">
        <v>-1.2999999999999999E-3</v>
      </c>
      <c r="F21" s="111">
        <v>-2.7000000000000001E-3</v>
      </c>
      <c r="G21" s="111">
        <v>-8.0000000000000004E-4</v>
      </c>
      <c r="H21" s="111">
        <v>-3.0000000000000001E-3</v>
      </c>
      <c r="I21" s="111">
        <v>-1.4E-3</v>
      </c>
      <c r="J21" s="111">
        <v>-4.7999999999999996E-3</v>
      </c>
      <c r="K21" s="111">
        <v>-7.1999999999999998E-3</v>
      </c>
      <c r="L21" s="111">
        <v>-6.7000000000000002E-3</v>
      </c>
      <c r="M21" s="111">
        <v>-7.6E-3</v>
      </c>
    </row>
    <row r="22" spans="1:13" s="118" customFormat="1" ht="15" customHeight="1">
      <c r="A22" s="81" t="s">
        <v>529</v>
      </c>
      <c r="B22" s="109" t="s">
        <v>623</v>
      </c>
      <c r="C22" s="110" t="s">
        <v>401</v>
      </c>
      <c r="D22" s="111">
        <v>1.41E-2</v>
      </c>
      <c r="E22" s="111">
        <v>1.18E-2</v>
      </c>
      <c r="F22" s="111">
        <v>1.3299999999999999E-2</v>
      </c>
      <c r="G22" s="111">
        <v>8.3999999999999995E-3</v>
      </c>
      <c r="H22" s="111">
        <v>8.0000000000000002E-3</v>
      </c>
      <c r="I22" s="111">
        <v>7.0000000000000001E-3</v>
      </c>
      <c r="J22" s="111">
        <v>6.8999999999999999E-3</v>
      </c>
      <c r="K22" s="111">
        <v>6.1000000000000004E-3</v>
      </c>
      <c r="L22" s="111">
        <v>5.0000000000000001E-3</v>
      </c>
      <c r="M22" s="111">
        <v>4.3E-3</v>
      </c>
    </row>
    <row r="23" spans="1:13" s="118" customFormat="1" ht="15" customHeight="1">
      <c r="A23" s="81" t="s">
        <v>529</v>
      </c>
      <c r="B23" s="109" t="s">
        <v>624</v>
      </c>
      <c r="C23" s="110" t="s">
        <v>402</v>
      </c>
      <c r="D23" s="111">
        <v>-1.84E-2</v>
      </c>
      <c r="E23" s="111">
        <v>-0.02</v>
      </c>
      <c r="F23" s="111">
        <v>-2.3300000000000001E-2</v>
      </c>
      <c r="G23" s="111">
        <v>-2.58E-2</v>
      </c>
      <c r="H23" s="111">
        <v>-2.3599999999999999E-2</v>
      </c>
      <c r="I23" s="111">
        <v>-2.0899999999999998E-2</v>
      </c>
      <c r="J23" s="111">
        <v>-1.8700000000000001E-2</v>
      </c>
      <c r="K23" s="111">
        <v>-2.06E-2</v>
      </c>
      <c r="L23" s="111">
        <v>-2.1000000000000001E-2</v>
      </c>
      <c r="M23" s="111">
        <v>-1.9699999999999999E-2</v>
      </c>
    </row>
    <row r="24" spans="1:13" s="118" customFormat="1" ht="15" customHeight="1">
      <c r="A24" s="81" t="s">
        <v>529</v>
      </c>
      <c r="B24" s="109" t="s">
        <v>625</v>
      </c>
      <c r="C24" s="110" t="s">
        <v>403</v>
      </c>
      <c r="D24" s="111">
        <v>2.0000000000000001E-4</v>
      </c>
      <c r="E24" s="111">
        <v>4.0000000000000002E-4</v>
      </c>
      <c r="F24" s="111">
        <v>8.9999999999999998E-4</v>
      </c>
      <c r="G24" s="111">
        <v>2.0000000000000001E-4</v>
      </c>
      <c r="H24" s="111">
        <v>0</v>
      </c>
      <c r="I24" s="111">
        <v>2.0000000000000001E-4</v>
      </c>
      <c r="J24" s="111">
        <v>4.0000000000000002E-4</v>
      </c>
      <c r="K24" s="111">
        <v>6.9999999999999999E-4</v>
      </c>
      <c r="L24" s="111">
        <v>8.0000000000000004E-4</v>
      </c>
      <c r="M24" s="111">
        <v>6.9999999999999999E-4</v>
      </c>
    </row>
    <row r="25" spans="1:13" s="118" customFormat="1" ht="15" customHeight="1" thickBot="1">
      <c r="A25" s="81" t="s">
        <v>529</v>
      </c>
      <c r="B25" s="109" t="s">
        <v>626</v>
      </c>
      <c r="C25" s="110" t="s">
        <v>404</v>
      </c>
      <c r="D25" s="111">
        <v>0.17169999999999999</v>
      </c>
      <c r="E25" s="111">
        <v>0.20169999999999999</v>
      </c>
      <c r="F25" s="111">
        <v>0.20549999999999999</v>
      </c>
      <c r="G25" s="111">
        <v>0.20530000000000001</v>
      </c>
      <c r="H25" s="111">
        <v>0.22650000000000001</v>
      </c>
      <c r="I25" s="111">
        <v>0.23569999999999999</v>
      </c>
      <c r="J25" s="111">
        <v>0.25530000000000003</v>
      </c>
      <c r="K25" s="111">
        <v>0.26600000000000001</v>
      </c>
      <c r="L25" s="111">
        <v>0.18179999999999999</v>
      </c>
      <c r="M25" s="111">
        <v>0.13550000000000001</v>
      </c>
    </row>
    <row r="26" spans="1:13" s="124" customFormat="1" ht="15" customHeight="1" thickTop="1" thickBot="1">
      <c r="A26" s="81"/>
      <c r="B26" s="125"/>
      <c r="C26" s="618" t="s">
        <v>405</v>
      </c>
      <c r="D26" s="615"/>
      <c r="E26" s="615"/>
      <c r="F26" s="615"/>
      <c r="G26" s="615"/>
      <c r="H26" s="616"/>
      <c r="I26" s="616"/>
      <c r="J26" s="616"/>
      <c r="K26" s="616"/>
      <c r="L26" s="616"/>
      <c r="M26" s="616"/>
    </row>
    <row r="27" spans="1:13" s="81" customFormat="1" ht="15" customHeight="1" thickTop="1">
      <c r="A27" s="81" t="s">
        <v>529</v>
      </c>
      <c r="B27" s="109" t="s">
        <v>627</v>
      </c>
      <c r="C27" s="110" t="s">
        <v>406</v>
      </c>
      <c r="D27" s="111">
        <v>4.24E-2</v>
      </c>
      <c r="E27" s="111">
        <v>4.5900000000000003E-2</v>
      </c>
      <c r="F27" s="111">
        <v>5.1900000000000002E-2</v>
      </c>
      <c r="G27" s="111">
        <v>5.7500000000000002E-2</v>
      </c>
      <c r="H27" s="111">
        <v>6.0499999999999998E-2</v>
      </c>
      <c r="I27" s="111">
        <v>6.6500000000000004E-2</v>
      </c>
      <c r="J27" s="111">
        <v>7.6300000000000007E-2</v>
      </c>
      <c r="K27" s="111">
        <v>8.6199999999999999E-2</v>
      </c>
      <c r="L27" s="111">
        <v>8.8900000000000007E-2</v>
      </c>
      <c r="M27" s="111">
        <v>8.8900000000000007E-2</v>
      </c>
    </row>
    <row r="28" spans="1:13" s="118" customFormat="1" ht="15" customHeight="1">
      <c r="A28" s="81" t="s">
        <v>529</v>
      </c>
      <c r="B28" s="109" t="s">
        <v>628</v>
      </c>
      <c r="C28" s="110" t="s">
        <v>407</v>
      </c>
      <c r="D28" s="111">
        <v>0</v>
      </c>
      <c r="E28" s="111">
        <v>5.0000000000000001E-4</v>
      </c>
      <c r="F28" s="111">
        <v>0</v>
      </c>
      <c r="G28" s="111">
        <v>5.4000000000000003E-3</v>
      </c>
      <c r="H28" s="111">
        <v>0</v>
      </c>
      <c r="I28" s="111">
        <v>0</v>
      </c>
      <c r="J28" s="111">
        <v>0</v>
      </c>
      <c r="K28" s="111">
        <v>0</v>
      </c>
      <c r="L28" s="111">
        <v>0</v>
      </c>
      <c r="M28" s="111">
        <v>0</v>
      </c>
    </row>
    <row r="29" spans="1:13" s="118" customFormat="1" ht="15" customHeight="1">
      <c r="A29" s="81" t="s">
        <v>529</v>
      </c>
      <c r="B29" s="109" t="s">
        <v>629</v>
      </c>
      <c r="C29" s="110" t="s">
        <v>408</v>
      </c>
      <c r="D29" s="111">
        <v>0</v>
      </c>
      <c r="E29" s="111">
        <v>1.5E-3</v>
      </c>
      <c r="F29" s="111">
        <v>4.07E-2</v>
      </c>
      <c r="G29" s="111">
        <v>0.1171</v>
      </c>
      <c r="H29" s="111">
        <v>0.1133</v>
      </c>
      <c r="I29" s="111">
        <v>3.9899999999999998E-2</v>
      </c>
      <c r="J29" s="111">
        <v>8.6699999999999999E-2</v>
      </c>
      <c r="K29" s="111">
        <v>0.1114</v>
      </c>
      <c r="L29" s="111">
        <v>6.3600000000000004E-2</v>
      </c>
      <c r="M29" s="111">
        <v>0.03</v>
      </c>
    </row>
    <row r="30" spans="1:13" s="118" customFormat="1" ht="15" customHeight="1">
      <c r="A30" s="81" t="s">
        <v>529</v>
      </c>
      <c r="B30" s="109" t="s">
        <v>630</v>
      </c>
      <c r="C30" s="110" t="s">
        <v>409</v>
      </c>
      <c r="D30" s="111">
        <v>0</v>
      </c>
      <c r="E30" s="111">
        <v>0</v>
      </c>
      <c r="F30" s="111">
        <v>0</v>
      </c>
      <c r="G30" s="111">
        <v>0</v>
      </c>
      <c r="H30" s="111">
        <v>0</v>
      </c>
      <c r="I30" s="111">
        <v>0</v>
      </c>
      <c r="J30" s="111">
        <v>0</v>
      </c>
      <c r="K30" s="111">
        <v>0</v>
      </c>
      <c r="L30" s="111">
        <v>0</v>
      </c>
      <c r="M30" s="111">
        <v>0</v>
      </c>
    </row>
    <row r="31" spans="1:13" s="118" customFormat="1" ht="15" customHeight="1">
      <c r="A31" s="81" t="s">
        <v>529</v>
      </c>
      <c r="B31" s="109" t="s">
        <v>631</v>
      </c>
      <c r="C31" s="110" t="s">
        <v>410</v>
      </c>
      <c r="D31" s="111">
        <v>0</v>
      </c>
      <c r="E31" s="111">
        <v>0</v>
      </c>
      <c r="F31" s="111">
        <v>0</v>
      </c>
      <c r="G31" s="111">
        <v>0</v>
      </c>
      <c r="H31" s="111">
        <v>0</v>
      </c>
      <c r="I31" s="111">
        <v>0</v>
      </c>
      <c r="J31" s="111">
        <v>0</v>
      </c>
      <c r="K31" s="111">
        <v>0</v>
      </c>
      <c r="L31" s="111">
        <v>0</v>
      </c>
      <c r="M31" s="111">
        <v>0</v>
      </c>
    </row>
    <row r="32" spans="1:13" s="118" customFormat="1" ht="15" customHeight="1">
      <c r="A32" s="81" t="s">
        <v>529</v>
      </c>
      <c r="B32" s="109" t="s">
        <v>632</v>
      </c>
      <c r="C32" s="110" t="s">
        <v>411</v>
      </c>
      <c r="D32" s="111">
        <v>0</v>
      </c>
      <c r="E32" s="111">
        <v>0</v>
      </c>
      <c r="F32" s="111">
        <v>0</v>
      </c>
      <c r="G32" s="111">
        <v>0</v>
      </c>
      <c r="H32" s="111">
        <v>0</v>
      </c>
      <c r="I32" s="111">
        <v>0</v>
      </c>
      <c r="J32" s="111">
        <v>0</v>
      </c>
      <c r="K32" s="111">
        <v>0</v>
      </c>
      <c r="L32" s="111">
        <v>0</v>
      </c>
      <c r="M32" s="111">
        <v>0</v>
      </c>
    </row>
    <row r="33" spans="1:13" s="118" customFormat="1" ht="15" customHeight="1">
      <c r="A33" s="81" t="s">
        <v>529</v>
      </c>
      <c r="B33" s="109" t="s">
        <v>633</v>
      </c>
      <c r="C33" s="110" t="s">
        <v>412</v>
      </c>
      <c r="D33" s="111">
        <v>0</v>
      </c>
      <c r="E33" s="111">
        <v>0</v>
      </c>
      <c r="F33" s="111">
        <v>0</v>
      </c>
      <c r="G33" s="111">
        <v>0</v>
      </c>
      <c r="H33" s="111">
        <v>0</v>
      </c>
      <c r="I33" s="111">
        <v>0</v>
      </c>
      <c r="J33" s="111">
        <v>0</v>
      </c>
      <c r="K33" s="111">
        <v>0</v>
      </c>
      <c r="L33" s="111">
        <v>0</v>
      </c>
      <c r="M33" s="111">
        <v>0</v>
      </c>
    </row>
    <row r="34" spans="1:13" s="118" customFormat="1" ht="15" customHeight="1">
      <c r="A34" s="81" t="s">
        <v>529</v>
      </c>
      <c r="B34" s="109" t="s">
        <v>634</v>
      </c>
      <c r="C34" s="110" t="s">
        <v>413</v>
      </c>
      <c r="D34" s="111">
        <v>0</v>
      </c>
      <c r="E34" s="111">
        <v>0</v>
      </c>
      <c r="F34" s="111">
        <v>0</v>
      </c>
      <c r="G34" s="111">
        <v>0</v>
      </c>
      <c r="H34" s="111">
        <v>0</v>
      </c>
      <c r="I34" s="111">
        <v>0</v>
      </c>
      <c r="J34" s="111">
        <v>0</v>
      </c>
      <c r="K34" s="111">
        <v>0</v>
      </c>
      <c r="L34" s="111">
        <v>0</v>
      </c>
      <c r="M34" s="111">
        <v>0</v>
      </c>
    </row>
    <row r="35" spans="1:13" s="118" customFormat="1" ht="15" customHeight="1">
      <c r="A35" s="81" t="s">
        <v>529</v>
      </c>
      <c r="B35" s="109" t="s">
        <v>635</v>
      </c>
      <c r="C35" s="110" t="s">
        <v>414</v>
      </c>
      <c r="D35" s="111">
        <v>0</v>
      </c>
      <c r="E35" s="111">
        <v>0</v>
      </c>
      <c r="F35" s="111">
        <v>0</v>
      </c>
      <c r="G35" s="111">
        <v>0</v>
      </c>
      <c r="H35" s="111">
        <v>0</v>
      </c>
      <c r="I35" s="111">
        <v>0</v>
      </c>
      <c r="J35" s="111">
        <v>0</v>
      </c>
      <c r="K35" s="111">
        <v>0</v>
      </c>
      <c r="L35" s="111">
        <v>0</v>
      </c>
      <c r="M35" s="111">
        <v>0</v>
      </c>
    </row>
    <row r="36" spans="1:13" s="118" customFormat="1" ht="15" customHeight="1">
      <c r="A36" s="81" t="s">
        <v>529</v>
      </c>
      <c r="B36" s="109" t="s">
        <v>636</v>
      </c>
      <c r="C36" s="110" t="s">
        <v>415</v>
      </c>
      <c r="D36" s="111">
        <v>2.9999999999999997E-4</v>
      </c>
      <c r="E36" s="111">
        <v>2.8199999999999999E-2</v>
      </c>
      <c r="F36" s="111">
        <v>2.1499999999999998E-2</v>
      </c>
      <c r="G36" s="111">
        <v>4.07E-2</v>
      </c>
      <c r="H36" s="111">
        <v>4.3099999999999999E-2</v>
      </c>
      <c r="I36" s="111">
        <v>5.0999999999999997E-2</v>
      </c>
      <c r="J36" s="111">
        <v>5.2699999999999997E-2</v>
      </c>
      <c r="K36" s="111">
        <v>4.1599999999999998E-2</v>
      </c>
      <c r="L36" s="111">
        <v>3.6499999999999998E-2</v>
      </c>
      <c r="M36" s="111">
        <v>3.9699999999999999E-2</v>
      </c>
    </row>
    <row r="37" spans="1:13" s="118" customFormat="1" ht="15" customHeight="1">
      <c r="A37" s="81"/>
      <c r="B37" s="109"/>
      <c r="C37" s="110" t="s">
        <v>416</v>
      </c>
      <c r="D37" s="111">
        <v>0</v>
      </c>
      <c r="E37" s="111">
        <v>0</v>
      </c>
      <c r="F37" s="111">
        <v>0</v>
      </c>
      <c r="G37" s="111">
        <v>0</v>
      </c>
      <c r="H37" s="111">
        <v>0</v>
      </c>
      <c r="I37" s="111">
        <v>0</v>
      </c>
      <c r="J37" s="111">
        <v>0</v>
      </c>
      <c r="K37" s="111">
        <v>5.5300000000000002E-2</v>
      </c>
      <c r="L37" s="111">
        <v>5.8200000000000002E-2</v>
      </c>
      <c r="M37" s="111">
        <v>9.4600000000000004E-2</v>
      </c>
    </row>
    <row r="38" spans="1:13" s="118" customFormat="1" ht="15" customHeight="1" thickBot="1">
      <c r="A38" s="81" t="s">
        <v>529</v>
      </c>
      <c r="B38" s="109" t="s">
        <v>637</v>
      </c>
      <c r="C38" s="110" t="s">
        <v>417</v>
      </c>
      <c r="D38" s="111">
        <v>0</v>
      </c>
      <c r="E38" s="111">
        <v>0</v>
      </c>
      <c r="F38" s="111">
        <v>0</v>
      </c>
      <c r="G38" s="111">
        <v>0</v>
      </c>
      <c r="H38" s="111">
        <v>0</v>
      </c>
      <c r="I38" s="111">
        <v>3.8999999999999998E-3</v>
      </c>
      <c r="J38" s="111">
        <v>1.7000000000000001E-2</v>
      </c>
      <c r="K38" s="111">
        <v>2.0500000000000001E-2</v>
      </c>
      <c r="L38" s="111">
        <v>2.1700000000000001E-2</v>
      </c>
      <c r="M38" s="111">
        <v>1.7299999999999999E-2</v>
      </c>
    </row>
    <row r="39" spans="1:13" s="124" customFormat="1" ht="15" customHeight="1" thickTop="1" thickBot="1">
      <c r="A39" s="81"/>
      <c r="B39" s="126"/>
      <c r="C39" s="618" t="s">
        <v>418</v>
      </c>
      <c r="D39" s="615"/>
      <c r="E39" s="615"/>
      <c r="F39" s="615"/>
      <c r="G39" s="615"/>
      <c r="H39" s="616"/>
      <c r="I39" s="616"/>
      <c r="J39" s="616"/>
      <c r="K39" s="616"/>
      <c r="L39" s="616"/>
      <c r="M39" s="616"/>
    </row>
    <row r="40" spans="1:13" s="124" customFormat="1" ht="15" customHeight="1" thickTop="1" thickBot="1">
      <c r="A40" s="81"/>
      <c r="B40" s="125"/>
      <c r="C40" s="618" t="s">
        <v>419</v>
      </c>
      <c r="D40" s="615"/>
      <c r="E40" s="615"/>
      <c r="F40" s="615"/>
      <c r="G40" s="615"/>
      <c r="H40" s="616"/>
      <c r="I40" s="616"/>
      <c r="J40" s="616"/>
      <c r="K40" s="616"/>
      <c r="L40" s="616"/>
      <c r="M40" s="616"/>
    </row>
    <row r="41" spans="1:13" s="81" customFormat="1" ht="15" customHeight="1" thickTop="1">
      <c r="A41" s="81" t="s">
        <v>529</v>
      </c>
      <c r="B41" s="109" t="s">
        <v>638</v>
      </c>
      <c r="C41" s="110" t="s">
        <v>420</v>
      </c>
      <c r="D41" s="111">
        <v>1.84E-2</v>
      </c>
      <c r="E41" s="111">
        <v>0.02</v>
      </c>
      <c r="F41" s="111">
        <v>2.3300000000000001E-2</v>
      </c>
      <c r="G41" s="111">
        <v>2.58E-2</v>
      </c>
      <c r="H41" s="111">
        <v>2.3599999999999999E-2</v>
      </c>
      <c r="I41" s="111">
        <v>2.0899999999999998E-2</v>
      </c>
      <c r="J41" s="111">
        <v>1.8700000000000001E-2</v>
      </c>
      <c r="K41" s="111">
        <v>2.06E-2</v>
      </c>
      <c r="L41" s="111">
        <v>2.1000000000000001E-2</v>
      </c>
      <c r="M41" s="111">
        <v>1.9699999999999999E-2</v>
      </c>
    </row>
    <row r="42" spans="1:13" s="118" customFormat="1" ht="15" customHeight="1">
      <c r="A42" s="81" t="s">
        <v>529</v>
      </c>
      <c r="B42" s="109" t="s">
        <v>639</v>
      </c>
      <c r="C42" s="110" t="s">
        <v>421</v>
      </c>
      <c r="D42" s="111">
        <v>2.1700000000000001E-2</v>
      </c>
      <c r="E42" s="111">
        <v>2.3800000000000002E-2</v>
      </c>
      <c r="F42" s="111">
        <v>2.76E-2</v>
      </c>
      <c r="G42" s="111">
        <v>3.04E-2</v>
      </c>
      <c r="H42" s="111">
        <v>2.7799999999999998E-2</v>
      </c>
      <c r="I42" s="111">
        <v>2.46E-2</v>
      </c>
      <c r="J42" s="111">
        <v>2.2499999999999999E-2</v>
      </c>
      <c r="K42" s="111">
        <v>2.4799999999999999E-2</v>
      </c>
      <c r="L42" s="111">
        <v>2.47E-2</v>
      </c>
      <c r="M42" s="111">
        <v>2.3099999999999999E-2</v>
      </c>
    </row>
    <row r="43" spans="1:13" s="118" customFormat="1" ht="15" customHeight="1">
      <c r="A43" s="81" t="s">
        <v>529</v>
      </c>
      <c r="B43" s="109" t="s">
        <v>640</v>
      </c>
      <c r="C43" s="110" t="s">
        <v>422</v>
      </c>
      <c r="D43" s="111">
        <v>2.5399999999999999E-2</v>
      </c>
      <c r="E43" s="111">
        <v>2.9600000000000001E-2</v>
      </c>
      <c r="F43" s="111">
        <v>3.3399999999999999E-2</v>
      </c>
      <c r="G43" s="111">
        <v>3.5200000000000002E-2</v>
      </c>
      <c r="H43" s="111">
        <v>3.2899999999999999E-2</v>
      </c>
      <c r="I43" s="111">
        <v>3.1399999999999997E-2</v>
      </c>
      <c r="J43" s="111">
        <v>3.0300000000000001E-2</v>
      </c>
      <c r="K43" s="111">
        <v>3.32E-2</v>
      </c>
      <c r="L43" s="111">
        <v>3.2300000000000002E-2</v>
      </c>
      <c r="M43" s="111">
        <v>2.9899999999999999E-2</v>
      </c>
    </row>
    <row r="44" spans="1:13" s="118" customFormat="1" ht="15" customHeight="1" thickBot="1">
      <c r="A44" s="81" t="s">
        <v>529</v>
      </c>
      <c r="B44" s="109" t="s">
        <v>641</v>
      </c>
      <c r="C44" s="110" t="s">
        <v>423</v>
      </c>
      <c r="D44" s="111">
        <v>0.36320000000000002</v>
      </c>
      <c r="E44" s="111">
        <v>8.9599999999999999E-2</v>
      </c>
      <c r="F44" s="111">
        <v>5.4399999999999997E-2</v>
      </c>
      <c r="G44" s="111">
        <v>4.9099999999999998E-2</v>
      </c>
      <c r="H44" s="111">
        <v>4.2599999999999999E-2</v>
      </c>
      <c r="I44" s="111">
        <v>3.7199999999999997E-2</v>
      </c>
      <c r="J44" s="111">
        <v>3.4700000000000002E-2</v>
      </c>
      <c r="K44" s="111">
        <v>3.9300000000000002E-2</v>
      </c>
      <c r="L44" s="111">
        <v>6.5600000000000006E-2</v>
      </c>
      <c r="M44" s="111">
        <v>0.1406</v>
      </c>
    </row>
    <row r="45" spans="1:13" s="124" customFormat="1" ht="15" customHeight="1" thickTop="1" thickBot="1">
      <c r="A45" s="81"/>
      <c r="B45" s="125"/>
      <c r="C45" s="618" t="s">
        <v>424</v>
      </c>
      <c r="D45" s="615"/>
      <c r="E45" s="615"/>
      <c r="F45" s="615"/>
      <c r="G45" s="615"/>
      <c r="H45" s="616"/>
      <c r="I45" s="616"/>
      <c r="J45" s="616"/>
      <c r="K45" s="616"/>
      <c r="L45" s="616"/>
      <c r="M45" s="616"/>
    </row>
    <row r="46" spans="1:13" s="127" customFormat="1" ht="15" customHeight="1" thickTop="1">
      <c r="A46" s="127" t="s">
        <v>529</v>
      </c>
      <c r="B46" s="109" t="s">
        <v>642</v>
      </c>
      <c r="C46" s="110" t="s">
        <v>425</v>
      </c>
      <c r="D46" s="111">
        <v>0.60770000000000002</v>
      </c>
      <c r="E46" s="111">
        <v>0.52339999999999998</v>
      </c>
      <c r="F46" s="111">
        <v>0.52690000000000003</v>
      </c>
      <c r="G46" s="111">
        <v>0.50549999999999995</v>
      </c>
      <c r="H46" s="111">
        <v>0.52400000000000002</v>
      </c>
      <c r="I46" s="111">
        <v>0.51819999999999999</v>
      </c>
      <c r="J46" s="111">
        <v>0.4904</v>
      </c>
      <c r="K46" s="111">
        <v>0.50309999999999999</v>
      </c>
      <c r="L46" s="111">
        <v>0.51239999999999997</v>
      </c>
      <c r="M46" s="111">
        <v>0.5675</v>
      </c>
    </row>
    <row r="47" spans="1:13" ht="15" customHeight="1">
      <c r="A47" s="81" t="s">
        <v>529</v>
      </c>
      <c r="B47" s="109" t="s">
        <v>643</v>
      </c>
      <c r="C47" s="110" t="s">
        <v>426</v>
      </c>
      <c r="D47" s="111">
        <v>6.6900000000000001E-2</v>
      </c>
      <c r="E47" s="111">
        <v>8.43E-2</v>
      </c>
      <c r="F47" s="111">
        <v>5.8099999999999999E-2</v>
      </c>
      <c r="G47" s="111">
        <v>5.2299999999999999E-2</v>
      </c>
      <c r="H47" s="111">
        <v>6.25E-2</v>
      </c>
      <c r="I47" s="111">
        <v>5.0500000000000003E-2</v>
      </c>
      <c r="J47" s="111">
        <v>4.2599999999999999E-2</v>
      </c>
      <c r="K47" s="111">
        <v>3.7699999999999997E-2</v>
      </c>
      <c r="L47" s="111">
        <v>4.3499999999999997E-2</v>
      </c>
      <c r="M47" s="111">
        <v>4.9399999999999999E-2</v>
      </c>
    </row>
    <row r="48" spans="1:13" ht="15" customHeight="1">
      <c r="A48" s="81" t="s">
        <v>529</v>
      </c>
      <c r="B48" s="109" t="s">
        <v>644</v>
      </c>
      <c r="C48" s="110" t="s">
        <v>427</v>
      </c>
      <c r="D48" s="111">
        <v>0.32550000000000001</v>
      </c>
      <c r="E48" s="111">
        <v>0.39229999999999998</v>
      </c>
      <c r="F48" s="111">
        <v>0.41499999999999998</v>
      </c>
      <c r="G48" s="111">
        <v>0.44219999999999998</v>
      </c>
      <c r="H48" s="111">
        <v>0.41349999999999998</v>
      </c>
      <c r="I48" s="111">
        <v>0.43130000000000002</v>
      </c>
      <c r="J48" s="111">
        <v>0.46689999999999998</v>
      </c>
      <c r="K48" s="111">
        <v>0.4592</v>
      </c>
      <c r="L48" s="111">
        <v>0.44409999999999999</v>
      </c>
      <c r="M48" s="111">
        <v>0.3831</v>
      </c>
    </row>
    <row r="49" spans="1:13" ht="15" customHeight="1" thickBot="1">
      <c r="A49" s="81" t="s">
        <v>529</v>
      </c>
      <c r="B49" s="109" t="s">
        <v>645</v>
      </c>
      <c r="C49" s="110" t="s">
        <v>428</v>
      </c>
      <c r="D49" s="111">
        <v>0.5171</v>
      </c>
      <c r="E49" s="111">
        <v>0.4793</v>
      </c>
      <c r="F49" s="111">
        <v>0.4118</v>
      </c>
      <c r="G49" s="111">
        <v>0.39629999999999999</v>
      </c>
      <c r="H49" s="111">
        <v>0.33329999999999999</v>
      </c>
      <c r="I49" s="111">
        <v>0.31619999999999998</v>
      </c>
      <c r="J49" s="111">
        <v>0.2104</v>
      </c>
      <c r="K49" s="111">
        <v>0.2215</v>
      </c>
      <c r="L49" s="111">
        <v>0.25019999999999998</v>
      </c>
      <c r="M49" s="111">
        <v>0.27250000000000002</v>
      </c>
    </row>
    <row r="50" spans="1:13" s="81" customFormat="1" ht="15" customHeight="1" thickTop="1" thickBot="1">
      <c r="B50" s="126"/>
      <c r="C50" s="618" t="s">
        <v>429</v>
      </c>
      <c r="D50" s="615"/>
      <c r="E50" s="615"/>
      <c r="F50" s="615"/>
      <c r="G50" s="615"/>
      <c r="H50" s="616"/>
      <c r="I50" s="616"/>
      <c r="J50" s="616"/>
      <c r="K50" s="616"/>
      <c r="L50" s="616"/>
      <c r="M50" s="616"/>
    </row>
    <row r="51" spans="1:13" s="81" customFormat="1" ht="15" customHeight="1" thickTop="1">
      <c r="A51" s="81" t="s">
        <v>529</v>
      </c>
      <c r="B51" s="109" t="s">
        <v>646</v>
      </c>
      <c r="C51" s="110" t="s">
        <v>430</v>
      </c>
      <c r="D51" s="111">
        <v>3.2199999999999999E-2</v>
      </c>
      <c r="E51" s="111">
        <v>3.0300000000000001E-2</v>
      </c>
      <c r="F51" s="111">
        <v>3.4200000000000001E-2</v>
      </c>
      <c r="G51" s="111">
        <v>3.1699999999999999E-2</v>
      </c>
      <c r="H51" s="111">
        <v>3.2500000000000001E-2</v>
      </c>
      <c r="I51" s="111">
        <v>2.4299999999999999E-2</v>
      </c>
      <c r="J51" s="111">
        <v>2.4899999999999999E-2</v>
      </c>
      <c r="K51" s="111">
        <v>2.7799999999999998E-2</v>
      </c>
      <c r="L51" s="111">
        <v>2.7400000000000001E-2</v>
      </c>
      <c r="M51" s="111">
        <v>2.69E-2</v>
      </c>
    </row>
    <row r="52" spans="1:13" s="81" customFormat="1" ht="15" customHeight="1">
      <c r="A52" s="81" t="s">
        <v>529</v>
      </c>
      <c r="B52" s="109" t="s">
        <v>647</v>
      </c>
      <c r="C52" s="110" t="s">
        <v>431</v>
      </c>
      <c r="D52" s="111">
        <v>1.8100000000000002E-2</v>
      </c>
      <c r="E52" s="111">
        <v>1.8499999999999999E-2</v>
      </c>
      <c r="F52" s="111">
        <v>2.1000000000000001E-2</v>
      </c>
      <c r="G52" s="111">
        <v>2.3300000000000001E-2</v>
      </c>
      <c r="H52" s="111">
        <v>2.4500000000000001E-2</v>
      </c>
      <c r="I52" s="111">
        <v>1.7399999999999999E-2</v>
      </c>
      <c r="J52" s="111">
        <v>1.7899999999999999E-2</v>
      </c>
      <c r="K52" s="111">
        <v>2.1700000000000001E-2</v>
      </c>
      <c r="L52" s="111">
        <v>2.23E-2</v>
      </c>
      <c r="M52" s="111">
        <v>2.2700000000000001E-2</v>
      </c>
    </row>
    <row r="53" spans="1:13" s="81" customFormat="1" ht="15" customHeight="1">
      <c r="A53" s="81" t="s">
        <v>529</v>
      </c>
      <c r="B53" s="109" t="s">
        <v>648</v>
      </c>
      <c r="C53" s="110" t="s">
        <v>432</v>
      </c>
      <c r="D53" s="111">
        <v>2.4299999999999999E-2</v>
      </c>
      <c r="E53" s="111">
        <v>2.5499999999999998E-2</v>
      </c>
      <c r="F53" s="111">
        <v>2.81E-2</v>
      </c>
      <c r="G53" s="111">
        <v>3.1699999999999999E-2</v>
      </c>
      <c r="H53" s="111">
        <v>3.32E-2</v>
      </c>
      <c r="I53" s="111">
        <v>2.6100000000000002E-2</v>
      </c>
      <c r="J53" s="111">
        <v>2.7900000000000001E-2</v>
      </c>
      <c r="K53" s="111">
        <v>3.1800000000000002E-2</v>
      </c>
      <c r="L53" s="111">
        <v>3.1399999999999997E-2</v>
      </c>
      <c r="M53" s="111">
        <v>3.2399999999999998E-2</v>
      </c>
    </row>
    <row r="54" spans="1:13" s="81" customFormat="1" ht="15" customHeight="1">
      <c r="A54" s="81" t="s">
        <v>529</v>
      </c>
      <c r="B54" s="109" t="s">
        <v>649</v>
      </c>
      <c r="C54" s="110" t="s">
        <v>433</v>
      </c>
      <c r="D54" s="111">
        <v>4.0300000000000002E-2</v>
      </c>
      <c r="E54" s="111">
        <v>4.36E-2</v>
      </c>
      <c r="F54" s="111">
        <v>4.6399999999999997E-2</v>
      </c>
      <c r="G54" s="111">
        <v>5.8400000000000001E-2</v>
      </c>
      <c r="H54" s="111">
        <v>6.0600000000000001E-2</v>
      </c>
      <c r="I54" s="111">
        <v>5.91E-2</v>
      </c>
      <c r="J54" s="111">
        <v>6.1499999999999999E-2</v>
      </c>
      <c r="K54" s="111">
        <v>6.4199999999999993E-2</v>
      </c>
      <c r="L54" s="111">
        <v>6.4799999999999996E-2</v>
      </c>
      <c r="M54" s="111">
        <v>6.6699999999999995E-2</v>
      </c>
    </row>
    <row r="55" spans="1:13" s="81" customFormat="1" ht="15" customHeight="1">
      <c r="A55" s="81" t="s">
        <v>529</v>
      </c>
      <c r="B55" s="109" t="s">
        <v>650</v>
      </c>
      <c r="C55" s="110" t="s">
        <v>434</v>
      </c>
      <c r="D55" s="111">
        <v>-1.5900000000000001E-2</v>
      </c>
      <c r="E55" s="111">
        <v>-1.8100000000000002E-2</v>
      </c>
      <c r="F55" s="111">
        <v>-1.83E-2</v>
      </c>
      <c r="G55" s="111">
        <v>-2.6700000000000002E-2</v>
      </c>
      <c r="H55" s="111">
        <v>-2.75E-2</v>
      </c>
      <c r="I55" s="111">
        <v>-3.2899999999999999E-2</v>
      </c>
      <c r="J55" s="111">
        <v>-3.3599999999999998E-2</v>
      </c>
      <c r="K55" s="111">
        <v>-3.2399999999999998E-2</v>
      </c>
      <c r="L55" s="111">
        <v>-3.3500000000000002E-2</v>
      </c>
      <c r="M55" s="111">
        <v>-3.4299999999999997E-2</v>
      </c>
    </row>
    <row r="56" spans="1:13" s="81" customFormat="1" ht="15" customHeight="1">
      <c r="A56" s="81" t="s">
        <v>529</v>
      </c>
      <c r="B56" s="109" t="s">
        <v>651</v>
      </c>
      <c r="C56" s="110" t="s">
        <v>435</v>
      </c>
      <c r="D56" s="111">
        <v>-6.1999999999999998E-3</v>
      </c>
      <c r="E56" s="111">
        <v>-7.0000000000000001E-3</v>
      </c>
      <c r="F56" s="111">
        <v>-7.1999999999999998E-3</v>
      </c>
      <c r="G56" s="111">
        <v>-8.3999999999999995E-3</v>
      </c>
      <c r="H56" s="111">
        <v>-8.6999999999999994E-3</v>
      </c>
      <c r="I56" s="111">
        <v>-8.8000000000000005E-3</v>
      </c>
      <c r="J56" s="111">
        <v>-0.01</v>
      </c>
      <c r="K56" s="111">
        <v>-1.01E-2</v>
      </c>
      <c r="L56" s="111">
        <v>-8.9999999999999993E-3</v>
      </c>
      <c r="M56" s="111">
        <v>-9.7000000000000003E-3</v>
      </c>
    </row>
    <row r="57" spans="1:13" s="81" customFormat="1" ht="15" customHeight="1" thickBot="1">
      <c r="A57" s="81" t="s">
        <v>529</v>
      </c>
      <c r="B57" s="109" t="s">
        <v>652</v>
      </c>
      <c r="C57" s="110" t="s">
        <v>436</v>
      </c>
      <c r="D57" s="111">
        <v>1.41E-2</v>
      </c>
      <c r="E57" s="111">
        <v>1.18E-2</v>
      </c>
      <c r="F57" s="111">
        <v>1.3299999999999999E-2</v>
      </c>
      <c r="G57" s="111">
        <v>8.3999999999999995E-3</v>
      </c>
      <c r="H57" s="111">
        <v>8.0000000000000002E-3</v>
      </c>
      <c r="I57" s="111">
        <v>7.0000000000000001E-3</v>
      </c>
      <c r="J57" s="111">
        <v>6.8999999999999999E-3</v>
      </c>
      <c r="K57" s="111">
        <v>6.1000000000000004E-3</v>
      </c>
      <c r="L57" s="111">
        <v>5.0000000000000001E-3</v>
      </c>
      <c r="M57" s="111">
        <v>4.3E-3</v>
      </c>
    </row>
    <row r="58" spans="1:13" s="124" customFormat="1" ht="15" customHeight="1" thickTop="1" thickBot="1">
      <c r="A58" s="81"/>
      <c r="B58" s="81"/>
      <c r="C58" s="618" t="s">
        <v>437</v>
      </c>
      <c r="D58" s="619"/>
      <c r="E58" s="619"/>
      <c r="F58" s="619"/>
      <c r="G58" s="619"/>
      <c r="H58" s="619"/>
      <c r="I58" s="619"/>
      <c r="J58" s="619"/>
      <c r="K58" s="619"/>
      <c r="L58" s="619"/>
      <c r="M58" s="619"/>
    </row>
    <row r="59" spans="1:13" s="81" customFormat="1" ht="15" customHeight="1" thickTop="1">
      <c r="A59" s="81" t="s">
        <v>529</v>
      </c>
      <c r="B59" s="109" t="s">
        <v>646</v>
      </c>
      <c r="C59" s="110" t="s">
        <v>430</v>
      </c>
      <c r="D59" s="111">
        <v>3.2199999999999999E-2</v>
      </c>
      <c r="E59" s="111">
        <v>3.0300000000000001E-2</v>
      </c>
      <c r="F59" s="111">
        <v>3.4200000000000001E-2</v>
      </c>
      <c r="G59" s="111">
        <v>3.1699999999999999E-2</v>
      </c>
      <c r="H59" s="111">
        <v>3.2500000000000001E-2</v>
      </c>
      <c r="I59" s="111">
        <v>2.4299999999999999E-2</v>
      </c>
      <c r="J59" s="111">
        <v>2.4899999999999999E-2</v>
      </c>
      <c r="K59" s="111">
        <v>2.7799999999999998E-2</v>
      </c>
      <c r="L59" s="111">
        <v>2.7400000000000001E-2</v>
      </c>
      <c r="M59" s="111">
        <v>2.69E-2</v>
      </c>
    </row>
    <row r="60" spans="1:13" s="81" customFormat="1" ht="15" customHeight="1">
      <c r="A60" s="81" t="s">
        <v>529</v>
      </c>
      <c r="B60" s="109" t="s">
        <v>653</v>
      </c>
      <c r="C60" s="110" t="s">
        <v>438</v>
      </c>
      <c r="D60" s="111">
        <v>-2.0000000000000001E-4</v>
      </c>
      <c r="E60" s="111">
        <v>-1.2999999999999999E-3</v>
      </c>
      <c r="F60" s="111">
        <v>-2.5000000000000001E-3</v>
      </c>
      <c r="G60" s="111">
        <v>-2.9999999999999997E-4</v>
      </c>
      <c r="H60" s="111">
        <v>-2.5000000000000001E-3</v>
      </c>
      <c r="I60" s="111">
        <v>-1.1999999999999999E-3</v>
      </c>
      <c r="J60" s="111">
        <v>-3.8E-3</v>
      </c>
      <c r="K60" s="111">
        <v>-5.0000000000000001E-3</v>
      </c>
      <c r="L60" s="111">
        <v>-4.5999999999999999E-3</v>
      </c>
      <c r="M60" s="111">
        <v>-7.0000000000000001E-3</v>
      </c>
    </row>
    <row r="61" spans="1:13" s="118" customFormat="1" ht="15" customHeight="1">
      <c r="A61" s="81" t="s">
        <v>529</v>
      </c>
      <c r="B61" s="109" t="s">
        <v>654</v>
      </c>
      <c r="C61" s="110" t="s">
        <v>439</v>
      </c>
      <c r="D61" s="111">
        <v>-1.84E-2</v>
      </c>
      <c r="E61" s="111">
        <v>-0.02</v>
      </c>
      <c r="F61" s="111">
        <v>-2.3300000000000001E-2</v>
      </c>
      <c r="G61" s="111">
        <v>-2.58E-2</v>
      </c>
      <c r="H61" s="111">
        <v>-2.3599999999999999E-2</v>
      </c>
      <c r="I61" s="111">
        <v>-2.0899999999999998E-2</v>
      </c>
      <c r="J61" s="111">
        <v>-1.8700000000000001E-2</v>
      </c>
      <c r="K61" s="111">
        <v>-2.06E-2</v>
      </c>
      <c r="L61" s="111">
        <v>-2.1000000000000001E-2</v>
      </c>
      <c r="M61" s="111">
        <v>-1.9699999999999999E-2</v>
      </c>
    </row>
    <row r="62" spans="1:13" s="118" customFormat="1" ht="15" customHeight="1">
      <c r="A62" s="81" t="s">
        <v>529</v>
      </c>
      <c r="B62" s="109" t="s">
        <v>655</v>
      </c>
      <c r="C62" s="110" t="s">
        <v>440</v>
      </c>
      <c r="D62" s="111">
        <v>1E-4</v>
      </c>
      <c r="E62" s="111">
        <v>1E-4</v>
      </c>
      <c r="F62" s="111">
        <v>2.0000000000000001E-4</v>
      </c>
      <c r="G62" s="111">
        <v>2.0000000000000001E-4</v>
      </c>
      <c r="H62" s="111">
        <v>1E-4</v>
      </c>
      <c r="I62" s="111">
        <v>1E-4</v>
      </c>
      <c r="J62" s="111">
        <v>2.0000000000000001E-4</v>
      </c>
      <c r="K62" s="111">
        <v>4.0000000000000002E-4</v>
      </c>
      <c r="L62" s="111">
        <v>2.9999999999999997E-4</v>
      </c>
      <c r="M62" s="111">
        <v>0</v>
      </c>
    </row>
    <row r="63" spans="1:13" s="118" customFormat="1" ht="15" customHeight="1">
      <c r="A63" s="81" t="s">
        <v>529</v>
      </c>
      <c r="B63" s="109" t="s">
        <v>656</v>
      </c>
      <c r="C63" s="110" t="s">
        <v>441</v>
      </c>
      <c r="D63" s="111">
        <v>1E-4</v>
      </c>
      <c r="E63" s="111">
        <v>2.9999999999999997E-4</v>
      </c>
      <c r="F63" s="111">
        <v>5.9999999999999995E-4</v>
      </c>
      <c r="G63" s="111">
        <v>0</v>
      </c>
      <c r="H63" s="111">
        <v>-2.0000000000000001E-4</v>
      </c>
      <c r="I63" s="111">
        <v>1E-4</v>
      </c>
      <c r="J63" s="111">
        <v>1E-4</v>
      </c>
      <c r="K63" s="111">
        <v>2.9999999999999997E-4</v>
      </c>
      <c r="L63" s="111">
        <v>5.0000000000000001E-4</v>
      </c>
      <c r="M63" s="111">
        <v>6.9999999999999999E-4</v>
      </c>
    </row>
    <row r="64" spans="1:13" s="118" customFormat="1" ht="15" customHeight="1" thickBot="1">
      <c r="A64" s="81"/>
      <c r="B64" s="109"/>
      <c r="C64" s="110" t="s">
        <v>442</v>
      </c>
      <c r="D64" s="111">
        <v>1E-4</v>
      </c>
      <c r="E64" s="111">
        <v>1E-4</v>
      </c>
      <c r="F64" s="111">
        <v>0</v>
      </c>
      <c r="G64" s="111">
        <v>0</v>
      </c>
      <c r="H64" s="111">
        <v>0</v>
      </c>
      <c r="I64" s="111">
        <v>0</v>
      </c>
      <c r="J64" s="111">
        <v>0</v>
      </c>
      <c r="K64" s="111">
        <v>0</v>
      </c>
      <c r="L64" s="111">
        <v>0</v>
      </c>
      <c r="M64" s="111">
        <v>0</v>
      </c>
    </row>
    <row r="65" spans="1:13" s="81" customFormat="1" ht="15" customHeight="1" thickTop="1" thickBot="1">
      <c r="A65" s="81" t="s">
        <v>529</v>
      </c>
      <c r="B65" s="109" t="s">
        <v>657</v>
      </c>
      <c r="C65" s="618" t="s">
        <v>658</v>
      </c>
      <c r="D65" s="615">
        <v>1.4E-2</v>
      </c>
      <c r="E65" s="615">
        <v>9.4999999999999998E-3</v>
      </c>
      <c r="F65" s="615">
        <v>9.2999999999999992E-3</v>
      </c>
      <c r="G65" s="615">
        <v>5.7999999999999996E-3</v>
      </c>
      <c r="H65" s="620">
        <v>6.4000000000000003E-3</v>
      </c>
      <c r="I65" s="620">
        <v>2.5000000000000001E-3</v>
      </c>
      <c r="J65" s="620">
        <v>2.8E-3</v>
      </c>
      <c r="K65" s="620">
        <v>3.0000000000000001E-3</v>
      </c>
      <c r="L65" s="620">
        <v>2.5999999999999999E-3</v>
      </c>
      <c r="M65" s="620">
        <v>8.9999999999999998E-4</v>
      </c>
    </row>
    <row r="66" spans="1:13" ht="3.75" customHeight="1" thickTop="1" thickBot="1">
      <c r="A66" s="128"/>
      <c r="B66" s="128"/>
      <c r="C66" s="95"/>
      <c r="D66" s="95"/>
      <c r="E66" s="95"/>
      <c r="F66" s="95"/>
      <c r="G66" s="95"/>
      <c r="H66" s="95"/>
      <c r="I66" s="95"/>
      <c r="J66" s="95"/>
      <c r="K66" s="95"/>
      <c r="L66" s="95"/>
      <c r="M66" s="98"/>
    </row>
    <row r="67" spans="1:13" ht="15" customHeight="1">
      <c r="A67" s="81"/>
      <c r="B67" s="81"/>
      <c r="C67" s="129" t="s">
        <v>444</v>
      </c>
      <c r="D67" s="81"/>
      <c r="E67" s="81"/>
      <c r="F67" s="81"/>
      <c r="G67" s="81"/>
      <c r="H67" s="81"/>
      <c r="I67" s="81"/>
      <c r="J67" s="81"/>
      <c r="K67" s="81"/>
      <c r="L67" s="81"/>
      <c r="M67" s="81"/>
    </row>
    <row r="68" spans="1:13" ht="15" customHeight="1">
      <c r="A68" s="81"/>
      <c r="B68" s="81"/>
      <c r="C68" s="129" t="s">
        <v>659</v>
      </c>
      <c r="D68" s="81"/>
      <c r="E68" s="81"/>
      <c r="F68" s="81"/>
      <c r="G68" s="81"/>
      <c r="H68" s="81"/>
      <c r="I68" s="81"/>
      <c r="J68" s="81"/>
      <c r="K68" s="81"/>
      <c r="L68" s="81"/>
      <c r="M68" s="81"/>
    </row>
    <row r="69" spans="1:13" ht="15" customHeight="1">
      <c r="A69" s="81"/>
      <c r="B69" s="81"/>
      <c r="C69" s="129" t="s">
        <v>660</v>
      </c>
      <c r="D69" s="81"/>
      <c r="E69" s="81"/>
      <c r="F69" s="81"/>
      <c r="G69" s="81"/>
      <c r="H69" s="81"/>
      <c r="I69" s="81"/>
      <c r="J69" s="81"/>
      <c r="K69" s="81"/>
      <c r="L69" s="81"/>
      <c r="M69" s="81"/>
    </row>
    <row r="70" spans="1:13" ht="15" customHeight="1">
      <c r="A70" s="81"/>
      <c r="B70" s="81"/>
      <c r="C70" s="129" t="s">
        <v>447</v>
      </c>
      <c r="D70" s="81"/>
      <c r="E70" s="81"/>
      <c r="F70" s="81"/>
      <c r="G70" s="81"/>
      <c r="H70" s="81"/>
      <c r="I70" s="81"/>
      <c r="J70" s="81"/>
      <c r="K70" s="81"/>
      <c r="L70" s="81"/>
      <c r="M70" s="81"/>
    </row>
    <row r="71" spans="1:13" ht="15" customHeight="1">
      <c r="A71" s="81"/>
      <c r="B71" s="81"/>
      <c r="C71" s="129" t="s">
        <v>448</v>
      </c>
      <c r="D71" s="81"/>
      <c r="E71" s="81"/>
      <c r="F71" s="81"/>
      <c r="G71" s="81"/>
      <c r="H71" s="81"/>
      <c r="I71" s="81"/>
      <c r="J71" s="81"/>
      <c r="K71" s="81"/>
      <c r="L71" s="81"/>
      <c r="M71" s="81"/>
    </row>
    <row r="72" spans="1:13" ht="30" customHeight="1">
      <c r="A72" s="81"/>
      <c r="B72" s="81"/>
      <c r="C72" s="763" t="s">
        <v>449</v>
      </c>
      <c r="D72" s="763"/>
      <c r="E72" s="763"/>
      <c r="F72" s="763"/>
      <c r="G72" s="763"/>
      <c r="H72" s="763"/>
      <c r="I72" s="763"/>
      <c r="J72" s="763"/>
      <c r="K72" s="763"/>
      <c r="L72" s="763"/>
      <c r="M72" s="130"/>
    </row>
    <row r="73" spans="1:13" ht="15" customHeight="1">
      <c r="A73" s="81"/>
      <c r="B73" s="81"/>
      <c r="C73" s="129" t="s">
        <v>450</v>
      </c>
      <c r="D73" s="81"/>
      <c r="E73" s="81"/>
      <c r="F73" s="81"/>
      <c r="G73" s="81"/>
      <c r="H73" s="81"/>
      <c r="I73" s="81"/>
      <c r="J73" s="81"/>
      <c r="K73" s="81"/>
      <c r="L73" s="81"/>
      <c r="M73" s="81"/>
    </row>
    <row r="74" spans="1:13" ht="30" customHeight="1">
      <c r="A74" s="81"/>
      <c r="B74" s="81"/>
      <c r="C74" s="763" t="s">
        <v>451</v>
      </c>
      <c r="D74" s="763"/>
      <c r="E74" s="763"/>
      <c r="F74" s="763"/>
      <c r="G74" s="763"/>
      <c r="H74" s="763"/>
      <c r="I74" s="763"/>
      <c r="J74" s="763"/>
      <c r="K74" s="763"/>
      <c r="L74" s="763"/>
      <c r="M74" s="130"/>
    </row>
    <row r="75" spans="1:13" ht="15" customHeight="1">
      <c r="A75" s="81"/>
      <c r="B75" s="81"/>
      <c r="C75" s="129"/>
      <c r="D75" s="81"/>
      <c r="E75" s="81"/>
      <c r="F75" s="81"/>
      <c r="G75" s="81"/>
      <c r="H75" s="81"/>
      <c r="I75" s="81"/>
      <c r="J75" s="81"/>
      <c r="K75" s="81"/>
      <c r="L75" s="81"/>
      <c r="M75" s="81"/>
    </row>
  </sheetData>
  <mergeCells count="6">
    <mergeCell ref="C74:L74"/>
    <mergeCell ref="C1:L1"/>
    <mergeCell ref="A2:L2"/>
    <mergeCell ref="C3:L3"/>
    <mergeCell ref="A4:L4"/>
    <mergeCell ref="C72:L72"/>
  </mergeCells>
  <pageMargins left="0.93" right="0.42" top="0.69" bottom="0.59" header="0.5" footer="0.5"/>
  <pageSetup scale="35"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C37"/>
  <sheetViews>
    <sheetView zoomScaleNormal="100" workbookViewId="0">
      <selection activeCell="H22" sqref="H22"/>
    </sheetView>
  </sheetViews>
  <sheetFormatPr baseColWidth="10" defaultColWidth="9.140625" defaultRowHeight="12.75"/>
  <cols>
    <col min="1" max="1" width="85.5703125" style="155" customWidth="1"/>
    <col min="2" max="3" width="15.7109375" style="133" customWidth="1"/>
    <col min="4" max="256" width="11.42578125" style="133" customWidth="1"/>
    <col min="257" max="257" width="85.5703125" style="133" customWidth="1"/>
    <col min="258" max="259" width="15.7109375" style="133" customWidth="1"/>
    <col min="260" max="512" width="11.42578125" style="133" customWidth="1"/>
    <col min="513" max="513" width="85.5703125" style="133" customWidth="1"/>
    <col min="514" max="515" width="15.7109375" style="133" customWidth="1"/>
    <col min="516" max="768" width="11.42578125" style="133" customWidth="1"/>
    <col min="769" max="769" width="85.5703125" style="133" customWidth="1"/>
    <col min="770" max="771" width="15.7109375" style="133" customWidth="1"/>
    <col min="772" max="1024" width="11.42578125" style="133" customWidth="1"/>
    <col min="1025" max="1025" width="85.5703125" style="133" customWidth="1"/>
    <col min="1026" max="1027" width="15.7109375" style="133" customWidth="1"/>
    <col min="1028" max="1280" width="11.42578125" style="133" customWidth="1"/>
    <col min="1281" max="1281" width="85.5703125" style="133" customWidth="1"/>
    <col min="1282" max="1283" width="15.7109375" style="133" customWidth="1"/>
    <col min="1284" max="1536" width="11.42578125" style="133" customWidth="1"/>
    <col min="1537" max="1537" width="85.5703125" style="133" customWidth="1"/>
    <col min="1538" max="1539" width="15.7109375" style="133" customWidth="1"/>
    <col min="1540" max="1792" width="11.42578125" style="133" customWidth="1"/>
    <col min="1793" max="1793" width="85.5703125" style="133" customWidth="1"/>
    <col min="1794" max="1795" width="15.7109375" style="133" customWidth="1"/>
    <col min="1796" max="2048" width="11.42578125" style="133" customWidth="1"/>
    <col min="2049" max="2049" width="85.5703125" style="133" customWidth="1"/>
    <col min="2050" max="2051" width="15.7109375" style="133" customWidth="1"/>
    <col min="2052" max="2304" width="11.42578125" style="133" customWidth="1"/>
    <col min="2305" max="2305" width="85.5703125" style="133" customWidth="1"/>
    <col min="2306" max="2307" width="15.7109375" style="133" customWidth="1"/>
    <col min="2308" max="2560" width="11.42578125" style="133" customWidth="1"/>
    <col min="2561" max="2561" width="85.5703125" style="133" customWidth="1"/>
    <col min="2562" max="2563" width="15.7109375" style="133" customWidth="1"/>
    <col min="2564" max="2816" width="11.42578125" style="133" customWidth="1"/>
    <col min="2817" max="2817" width="85.5703125" style="133" customWidth="1"/>
    <col min="2818" max="2819" width="15.7109375" style="133" customWidth="1"/>
    <col min="2820" max="3072" width="11.42578125" style="133" customWidth="1"/>
    <col min="3073" max="3073" width="85.5703125" style="133" customWidth="1"/>
    <col min="3074" max="3075" width="15.7109375" style="133" customWidth="1"/>
    <col min="3076" max="3328" width="11.42578125" style="133" customWidth="1"/>
    <col min="3329" max="3329" width="85.5703125" style="133" customWidth="1"/>
    <col min="3330" max="3331" width="15.7109375" style="133" customWidth="1"/>
    <col min="3332" max="3584" width="11.42578125" style="133" customWidth="1"/>
    <col min="3585" max="3585" width="85.5703125" style="133" customWidth="1"/>
    <col min="3586" max="3587" width="15.7109375" style="133" customWidth="1"/>
    <col min="3588" max="3840" width="11.42578125" style="133" customWidth="1"/>
    <col min="3841" max="3841" width="85.5703125" style="133" customWidth="1"/>
    <col min="3842" max="3843" width="15.7109375" style="133" customWidth="1"/>
    <col min="3844" max="4096" width="11.42578125" style="133" customWidth="1"/>
    <col min="4097" max="4097" width="85.5703125" style="133" customWidth="1"/>
    <col min="4098" max="4099" width="15.7109375" style="133" customWidth="1"/>
    <col min="4100" max="4352" width="11.42578125" style="133" customWidth="1"/>
    <col min="4353" max="4353" width="85.5703125" style="133" customWidth="1"/>
    <col min="4354" max="4355" width="15.7109375" style="133" customWidth="1"/>
    <col min="4356" max="4608" width="11.42578125" style="133" customWidth="1"/>
    <col min="4609" max="4609" width="85.5703125" style="133" customWidth="1"/>
    <col min="4610" max="4611" width="15.7109375" style="133" customWidth="1"/>
    <col min="4612" max="4864" width="11.42578125" style="133" customWidth="1"/>
    <col min="4865" max="4865" width="85.5703125" style="133" customWidth="1"/>
    <col min="4866" max="4867" width="15.7109375" style="133" customWidth="1"/>
    <col min="4868" max="5120" width="11.42578125" style="133" customWidth="1"/>
    <col min="5121" max="5121" width="85.5703125" style="133" customWidth="1"/>
    <col min="5122" max="5123" width="15.7109375" style="133" customWidth="1"/>
    <col min="5124" max="5376" width="11.42578125" style="133" customWidth="1"/>
    <col min="5377" max="5377" width="85.5703125" style="133" customWidth="1"/>
    <col min="5378" max="5379" width="15.7109375" style="133" customWidth="1"/>
    <col min="5380" max="5632" width="11.42578125" style="133" customWidth="1"/>
    <col min="5633" max="5633" width="85.5703125" style="133" customWidth="1"/>
    <col min="5634" max="5635" width="15.7109375" style="133" customWidth="1"/>
    <col min="5636" max="5888" width="11.42578125" style="133" customWidth="1"/>
    <col min="5889" max="5889" width="85.5703125" style="133" customWidth="1"/>
    <col min="5890" max="5891" width="15.7109375" style="133" customWidth="1"/>
    <col min="5892" max="6144" width="11.42578125" style="133" customWidth="1"/>
    <col min="6145" max="6145" width="85.5703125" style="133" customWidth="1"/>
    <col min="6146" max="6147" width="15.7109375" style="133" customWidth="1"/>
    <col min="6148" max="6400" width="11.42578125" style="133" customWidth="1"/>
    <col min="6401" max="6401" width="85.5703125" style="133" customWidth="1"/>
    <col min="6402" max="6403" width="15.7109375" style="133" customWidth="1"/>
    <col min="6404" max="6656" width="11.42578125" style="133" customWidth="1"/>
    <col min="6657" max="6657" width="85.5703125" style="133" customWidth="1"/>
    <col min="6658" max="6659" width="15.7109375" style="133" customWidth="1"/>
    <col min="6660" max="6912" width="11.42578125" style="133" customWidth="1"/>
    <col min="6913" max="6913" width="85.5703125" style="133" customWidth="1"/>
    <col min="6914" max="6915" width="15.7109375" style="133" customWidth="1"/>
    <col min="6916" max="7168" width="11.42578125" style="133" customWidth="1"/>
    <col min="7169" max="7169" width="85.5703125" style="133" customWidth="1"/>
    <col min="7170" max="7171" width="15.7109375" style="133" customWidth="1"/>
    <col min="7172" max="7424" width="11.42578125" style="133" customWidth="1"/>
    <col min="7425" max="7425" width="85.5703125" style="133" customWidth="1"/>
    <col min="7426" max="7427" width="15.7109375" style="133" customWidth="1"/>
    <col min="7428" max="7680" width="11.42578125" style="133" customWidth="1"/>
    <col min="7681" max="7681" width="85.5703125" style="133" customWidth="1"/>
    <col min="7682" max="7683" width="15.7109375" style="133" customWidth="1"/>
    <col min="7684" max="7936" width="11.42578125" style="133" customWidth="1"/>
    <col min="7937" max="7937" width="85.5703125" style="133" customWidth="1"/>
    <col min="7938" max="7939" width="15.7109375" style="133" customWidth="1"/>
    <col min="7940" max="8192" width="11.42578125" style="133" customWidth="1"/>
    <col min="8193" max="8193" width="85.5703125" style="133" customWidth="1"/>
    <col min="8194" max="8195" width="15.7109375" style="133" customWidth="1"/>
    <col min="8196" max="8448" width="11.42578125" style="133" customWidth="1"/>
    <col min="8449" max="8449" width="85.5703125" style="133" customWidth="1"/>
    <col min="8450" max="8451" width="15.7109375" style="133" customWidth="1"/>
    <col min="8452" max="8704" width="11.42578125" style="133" customWidth="1"/>
    <col min="8705" max="8705" width="85.5703125" style="133" customWidth="1"/>
    <col min="8706" max="8707" width="15.7109375" style="133" customWidth="1"/>
    <col min="8708" max="8960" width="11.42578125" style="133" customWidth="1"/>
    <col min="8961" max="8961" width="85.5703125" style="133" customWidth="1"/>
    <col min="8962" max="8963" width="15.7109375" style="133" customWidth="1"/>
    <col min="8964" max="9216" width="11.42578125" style="133" customWidth="1"/>
    <col min="9217" max="9217" width="85.5703125" style="133" customWidth="1"/>
    <col min="9218" max="9219" width="15.7109375" style="133" customWidth="1"/>
    <col min="9220" max="9472" width="11.42578125" style="133" customWidth="1"/>
    <col min="9473" max="9473" width="85.5703125" style="133" customWidth="1"/>
    <col min="9474" max="9475" width="15.7109375" style="133" customWidth="1"/>
    <col min="9476" max="9728" width="11.42578125" style="133" customWidth="1"/>
    <col min="9729" max="9729" width="85.5703125" style="133" customWidth="1"/>
    <col min="9730" max="9731" width="15.7109375" style="133" customWidth="1"/>
    <col min="9732" max="9984" width="11.42578125" style="133" customWidth="1"/>
    <col min="9985" max="9985" width="85.5703125" style="133" customWidth="1"/>
    <col min="9986" max="9987" width="15.7109375" style="133" customWidth="1"/>
    <col min="9988" max="10240" width="11.42578125" style="133" customWidth="1"/>
    <col min="10241" max="10241" width="85.5703125" style="133" customWidth="1"/>
    <col min="10242" max="10243" width="15.7109375" style="133" customWidth="1"/>
    <col min="10244" max="10496" width="11.42578125" style="133" customWidth="1"/>
    <col min="10497" max="10497" width="85.5703125" style="133" customWidth="1"/>
    <col min="10498" max="10499" width="15.7109375" style="133" customWidth="1"/>
    <col min="10500" max="10752" width="11.42578125" style="133" customWidth="1"/>
    <col min="10753" max="10753" width="85.5703125" style="133" customWidth="1"/>
    <col min="10754" max="10755" width="15.7109375" style="133" customWidth="1"/>
    <col min="10756" max="11008" width="11.42578125" style="133" customWidth="1"/>
    <col min="11009" max="11009" width="85.5703125" style="133" customWidth="1"/>
    <col min="11010" max="11011" width="15.7109375" style="133" customWidth="1"/>
    <col min="11012" max="11264" width="11.42578125" style="133" customWidth="1"/>
    <col min="11265" max="11265" width="85.5703125" style="133" customWidth="1"/>
    <col min="11266" max="11267" width="15.7109375" style="133" customWidth="1"/>
    <col min="11268" max="11520" width="11.42578125" style="133" customWidth="1"/>
    <col min="11521" max="11521" width="85.5703125" style="133" customWidth="1"/>
    <col min="11522" max="11523" width="15.7109375" style="133" customWidth="1"/>
    <col min="11524" max="11776" width="11.42578125" style="133" customWidth="1"/>
    <col min="11777" max="11777" width="85.5703125" style="133" customWidth="1"/>
    <col min="11778" max="11779" width="15.7109375" style="133" customWidth="1"/>
    <col min="11780" max="12032" width="11.42578125" style="133" customWidth="1"/>
    <col min="12033" max="12033" width="85.5703125" style="133" customWidth="1"/>
    <col min="12034" max="12035" width="15.7109375" style="133" customWidth="1"/>
    <col min="12036" max="12288" width="11.42578125" style="133" customWidth="1"/>
    <col min="12289" max="12289" width="85.5703125" style="133" customWidth="1"/>
    <col min="12290" max="12291" width="15.7109375" style="133" customWidth="1"/>
    <col min="12292" max="12544" width="11.42578125" style="133" customWidth="1"/>
    <col min="12545" max="12545" width="85.5703125" style="133" customWidth="1"/>
    <col min="12546" max="12547" width="15.7109375" style="133" customWidth="1"/>
    <col min="12548" max="12800" width="11.42578125" style="133" customWidth="1"/>
    <col min="12801" max="12801" width="85.5703125" style="133" customWidth="1"/>
    <col min="12802" max="12803" width="15.7109375" style="133" customWidth="1"/>
    <col min="12804" max="13056" width="11.42578125" style="133" customWidth="1"/>
    <col min="13057" max="13057" width="85.5703125" style="133" customWidth="1"/>
    <col min="13058" max="13059" width="15.7109375" style="133" customWidth="1"/>
    <col min="13060" max="13312" width="11.42578125" style="133" customWidth="1"/>
    <col min="13313" max="13313" width="85.5703125" style="133" customWidth="1"/>
    <col min="13314" max="13315" width="15.7109375" style="133" customWidth="1"/>
    <col min="13316" max="13568" width="11.42578125" style="133" customWidth="1"/>
    <col min="13569" max="13569" width="85.5703125" style="133" customWidth="1"/>
    <col min="13570" max="13571" width="15.7109375" style="133" customWidth="1"/>
    <col min="13572" max="13824" width="11.42578125" style="133" customWidth="1"/>
    <col min="13825" max="13825" width="85.5703125" style="133" customWidth="1"/>
    <col min="13826" max="13827" width="15.7109375" style="133" customWidth="1"/>
    <col min="13828" max="14080" width="11.42578125" style="133" customWidth="1"/>
    <col min="14081" max="14081" width="85.5703125" style="133" customWidth="1"/>
    <col min="14082" max="14083" width="15.7109375" style="133" customWidth="1"/>
    <col min="14084" max="14336" width="11.42578125" style="133" customWidth="1"/>
    <col min="14337" max="14337" width="85.5703125" style="133" customWidth="1"/>
    <col min="14338" max="14339" width="15.7109375" style="133" customWidth="1"/>
    <col min="14340" max="14592" width="11.42578125" style="133" customWidth="1"/>
    <col min="14593" max="14593" width="85.5703125" style="133" customWidth="1"/>
    <col min="14594" max="14595" width="15.7109375" style="133" customWidth="1"/>
    <col min="14596" max="14848" width="11.42578125" style="133" customWidth="1"/>
    <col min="14849" max="14849" width="85.5703125" style="133" customWidth="1"/>
    <col min="14850" max="14851" width="15.7109375" style="133" customWidth="1"/>
    <col min="14852" max="15104" width="11.42578125" style="133" customWidth="1"/>
    <col min="15105" max="15105" width="85.5703125" style="133" customWidth="1"/>
    <col min="15106" max="15107" width="15.7109375" style="133" customWidth="1"/>
    <col min="15108" max="15360" width="11.42578125" style="133" customWidth="1"/>
    <col min="15361" max="15361" width="85.5703125" style="133" customWidth="1"/>
    <col min="15362" max="15363" width="15.7109375" style="133" customWidth="1"/>
    <col min="15364" max="15616" width="11.42578125" style="133" customWidth="1"/>
    <col min="15617" max="15617" width="85.5703125" style="133" customWidth="1"/>
    <col min="15618" max="15619" width="15.7109375" style="133" customWidth="1"/>
    <col min="15620" max="15872" width="11.42578125" style="133" customWidth="1"/>
    <col min="15873" max="15873" width="85.5703125" style="133" customWidth="1"/>
    <col min="15874" max="15875" width="15.7109375" style="133" customWidth="1"/>
    <col min="15876" max="16128" width="11.42578125" style="133" customWidth="1"/>
    <col min="16129" max="16129" width="85.5703125" style="133" customWidth="1"/>
    <col min="16130" max="16131" width="15.7109375" style="133" customWidth="1"/>
    <col min="16132" max="16384" width="11.42578125" style="133" customWidth="1"/>
  </cols>
  <sheetData>
    <row r="1" spans="1:3" ht="30" customHeight="1">
      <c r="A1" s="753" t="s">
        <v>891</v>
      </c>
      <c r="B1" s="765"/>
      <c r="C1" s="765"/>
    </row>
    <row r="2" spans="1:3" ht="15" customHeight="1">
      <c r="A2" s="754" t="s">
        <v>674</v>
      </c>
      <c r="B2" s="766"/>
      <c r="C2" s="766"/>
    </row>
    <row r="3" spans="1:3" ht="15" customHeight="1">
      <c r="A3" s="754" t="s">
        <v>2</v>
      </c>
      <c r="B3" s="766"/>
      <c r="C3" s="766"/>
    </row>
    <row r="4" spans="1:3" s="105" customFormat="1" ht="30" customHeight="1">
      <c r="A4" s="755" t="s">
        <v>675</v>
      </c>
      <c r="B4" s="767"/>
      <c r="C4" s="767"/>
    </row>
    <row r="5" spans="1:3" ht="3.75" customHeight="1" thickBot="1">
      <c r="A5" s="81"/>
      <c r="B5" s="81"/>
      <c r="C5" s="81"/>
    </row>
    <row r="6" spans="1:3" s="112" customFormat="1" ht="30" customHeight="1" thickTop="1" thickBot="1">
      <c r="A6" s="460"/>
      <c r="B6" s="461" t="s">
        <v>892</v>
      </c>
      <c r="C6" s="461" t="s">
        <v>335</v>
      </c>
    </row>
    <row r="7" spans="1:3" s="139" customFormat="1" ht="15" customHeight="1" thickTop="1" thickBot="1">
      <c r="A7" s="462" t="s">
        <v>676</v>
      </c>
      <c r="B7" s="463">
        <v>0.14430000000000001</v>
      </c>
      <c r="C7" s="463">
        <v>0.14430000000000001</v>
      </c>
    </row>
    <row r="8" spans="1:3" s="105" customFormat="1" ht="15" customHeight="1" thickTop="1">
      <c r="A8" s="140" t="s">
        <v>677</v>
      </c>
      <c r="B8" s="141">
        <v>8073975607.8000002</v>
      </c>
      <c r="C8" s="141">
        <v>8073975607.8000002</v>
      </c>
    </row>
    <row r="9" spans="1:3" s="105" customFormat="1" ht="15" customHeight="1">
      <c r="A9" s="140" t="s">
        <v>678</v>
      </c>
      <c r="B9" s="141">
        <v>0</v>
      </c>
      <c r="C9" s="141">
        <v>0</v>
      </c>
    </row>
    <row r="10" spans="1:3" s="142" customFormat="1" ht="15" customHeight="1">
      <c r="A10" s="140" t="s">
        <v>679</v>
      </c>
      <c r="B10" s="141">
        <v>5635719329.1400003</v>
      </c>
      <c r="C10" s="141">
        <v>5635719329.1400003</v>
      </c>
    </row>
    <row r="11" spans="1:3" s="142" customFormat="1" ht="15" customHeight="1">
      <c r="A11" s="140" t="s">
        <v>680</v>
      </c>
      <c r="B11" s="141">
        <v>0</v>
      </c>
      <c r="C11" s="141">
        <v>0</v>
      </c>
    </row>
    <row r="12" spans="1:3" s="142" customFormat="1" ht="15" customHeight="1">
      <c r="A12" s="140" t="s">
        <v>681</v>
      </c>
      <c r="B12" s="141">
        <v>1453729984.97</v>
      </c>
      <c r="C12" s="141">
        <v>1453729984.97</v>
      </c>
    </row>
    <row r="13" spans="1:3" s="142" customFormat="1" ht="15" customHeight="1" thickBot="1">
      <c r="A13" s="140" t="s">
        <v>682</v>
      </c>
      <c r="B13" s="141">
        <v>3370026049.8499999</v>
      </c>
      <c r="C13" s="141">
        <v>3370026049.8499999</v>
      </c>
    </row>
    <row r="14" spans="1:3" s="142" customFormat="1" ht="15" customHeight="1" thickTop="1" thickBot="1">
      <c r="A14" s="464" t="s">
        <v>683</v>
      </c>
      <c r="B14" s="465">
        <v>18533450971.759998</v>
      </c>
      <c r="C14" s="465">
        <v>18533450971.759998</v>
      </c>
    </row>
    <row r="15" spans="1:3" s="145" customFormat="1" ht="15" customHeight="1" thickTop="1">
      <c r="A15" s="140" t="s">
        <v>684</v>
      </c>
      <c r="B15" s="141">
        <v>5587467404.4055004</v>
      </c>
      <c r="C15" s="141">
        <v>5587467404.4055004</v>
      </c>
    </row>
    <row r="16" spans="1:3" s="147" customFormat="1" ht="15" customHeight="1" thickBot="1">
      <c r="A16" s="146" t="s">
        <v>685</v>
      </c>
      <c r="B16" s="331">
        <v>0.30149999999999999</v>
      </c>
      <c r="C16" s="331">
        <v>0.30149999999999999</v>
      </c>
    </row>
    <row r="17" spans="1:3" s="142" customFormat="1" ht="15" customHeight="1" thickTop="1" thickBot="1">
      <c r="A17" s="464" t="s">
        <v>686</v>
      </c>
      <c r="B17" s="465">
        <v>558746740.44060004</v>
      </c>
      <c r="C17" s="465">
        <v>558746740.44060004</v>
      </c>
    </row>
    <row r="18" spans="1:3" s="142" customFormat="1" ht="15" customHeight="1" thickTop="1">
      <c r="A18" s="140" t="s">
        <v>687</v>
      </c>
      <c r="B18" s="141">
        <v>871191941</v>
      </c>
      <c r="C18" s="141">
        <v>871191941</v>
      </c>
    </row>
    <row r="19" spans="1:3" s="142" customFormat="1" ht="15" customHeight="1">
      <c r="A19" s="140" t="s">
        <v>688</v>
      </c>
      <c r="B19" s="141">
        <v>0</v>
      </c>
      <c r="C19" s="141">
        <v>0</v>
      </c>
    </row>
    <row r="20" spans="1:3" s="142" customFormat="1" ht="15" customHeight="1">
      <c r="A20" s="146" t="s">
        <v>689</v>
      </c>
      <c r="B20" s="141">
        <v>0</v>
      </c>
      <c r="C20" s="141">
        <v>0</v>
      </c>
    </row>
    <row r="21" spans="1:3" s="142" customFormat="1" ht="15" customHeight="1" thickBot="1">
      <c r="A21" s="140" t="s">
        <v>690</v>
      </c>
      <c r="B21" s="141">
        <v>4450814</v>
      </c>
      <c r="C21" s="141">
        <v>4450814</v>
      </c>
    </row>
    <row r="22" spans="1:3" s="142" customFormat="1" ht="15" customHeight="1" thickTop="1" thickBot="1">
      <c r="A22" s="464" t="s">
        <v>691</v>
      </c>
      <c r="B22" s="465">
        <v>866741127</v>
      </c>
      <c r="C22" s="465">
        <v>866741127</v>
      </c>
    </row>
    <row r="23" spans="1:3" s="142" customFormat="1" ht="15" customHeight="1" thickTop="1">
      <c r="A23" s="140" t="s">
        <v>692</v>
      </c>
      <c r="B23" s="141">
        <v>0</v>
      </c>
      <c r="C23" s="141">
        <v>0</v>
      </c>
    </row>
    <row r="24" spans="1:3" s="142" customFormat="1" ht="15" customHeight="1">
      <c r="A24" s="140" t="s">
        <v>693</v>
      </c>
      <c r="B24" s="141">
        <v>0</v>
      </c>
      <c r="C24" s="141">
        <v>0</v>
      </c>
    </row>
    <row r="25" spans="1:3" s="148" customFormat="1" ht="15" customHeight="1">
      <c r="A25" s="140" t="s">
        <v>694</v>
      </c>
      <c r="B25" s="141">
        <v>0</v>
      </c>
      <c r="C25" s="141">
        <v>0</v>
      </c>
    </row>
    <row r="26" spans="1:3" s="142" customFormat="1" ht="15" customHeight="1">
      <c r="A26" s="140" t="s">
        <v>695</v>
      </c>
      <c r="B26" s="141">
        <v>0</v>
      </c>
      <c r="C26" s="141">
        <v>0</v>
      </c>
    </row>
    <row r="27" spans="1:3" s="98" customFormat="1" ht="15" customHeight="1">
      <c r="A27" s="146" t="s">
        <v>696</v>
      </c>
      <c r="B27" s="141">
        <v>4817617</v>
      </c>
      <c r="C27" s="141">
        <v>4817617</v>
      </c>
    </row>
    <row r="28" spans="1:3" s="149" customFormat="1" ht="15" customHeight="1" thickBot="1">
      <c r="A28" s="146" t="s">
        <v>697</v>
      </c>
      <c r="B28" s="141">
        <v>0</v>
      </c>
      <c r="C28" s="141">
        <v>0</v>
      </c>
    </row>
    <row r="29" spans="1:3" s="142" customFormat="1" ht="15" customHeight="1" thickTop="1" thickBot="1">
      <c r="A29" s="466" t="s">
        <v>698</v>
      </c>
      <c r="B29" s="465">
        <v>4817617</v>
      </c>
      <c r="C29" s="465">
        <v>4817617</v>
      </c>
    </row>
    <row r="30" spans="1:3" s="142" customFormat="1" ht="15" customHeight="1" thickTop="1">
      <c r="A30" s="146" t="s">
        <v>699</v>
      </c>
      <c r="B30" s="141">
        <v>0</v>
      </c>
      <c r="C30" s="141">
        <v>0</v>
      </c>
    </row>
    <row r="31" spans="1:3" s="142" customFormat="1" ht="15" customHeight="1" thickBot="1">
      <c r="A31" s="146" t="s">
        <v>700</v>
      </c>
      <c r="B31" s="141">
        <v>65418459</v>
      </c>
      <c r="C31" s="141">
        <v>65418459</v>
      </c>
    </row>
    <row r="32" spans="1:3" s="142" customFormat="1" ht="15" customHeight="1" thickTop="1" thickBot="1">
      <c r="A32" s="464" t="s">
        <v>701</v>
      </c>
      <c r="B32" s="465">
        <v>806140285</v>
      </c>
      <c r="C32" s="465">
        <v>806140285</v>
      </c>
    </row>
    <row r="33" spans="1:3" s="105" customFormat="1" ht="15" customHeight="1" thickTop="1">
      <c r="A33" s="140" t="s">
        <v>702</v>
      </c>
      <c r="B33" s="141">
        <v>247393544.55950001</v>
      </c>
      <c r="C33" s="141">
        <v>247393544.55950001</v>
      </c>
    </row>
    <row r="34" spans="1:3" s="153" customFormat="1" ht="15" customHeight="1">
      <c r="A34" s="140" t="s">
        <v>703</v>
      </c>
      <c r="B34" s="151">
        <v>0.13120000000000001</v>
      </c>
      <c r="C34" s="151">
        <v>0.13120000000000001</v>
      </c>
    </row>
    <row r="35" spans="1:3" ht="3.75" customHeight="1" thickBot="1">
      <c r="A35" s="305"/>
      <c r="B35" s="305"/>
      <c r="C35" s="305"/>
    </row>
    <row r="36" spans="1:3" ht="30" customHeight="1" thickTop="1">
      <c r="A36" s="803" t="s">
        <v>704</v>
      </c>
      <c r="B36" s="803"/>
      <c r="C36" s="803"/>
    </row>
    <row r="37" spans="1:3" ht="15" customHeight="1">
      <c r="A37" s="140"/>
      <c r="B37" s="81"/>
      <c r="C37" s="81"/>
    </row>
  </sheetData>
  <mergeCells count="5">
    <mergeCell ref="A1:C1"/>
    <mergeCell ref="A2:C2"/>
    <mergeCell ref="A3:C3"/>
    <mergeCell ref="A4:C4"/>
    <mergeCell ref="A36:C36"/>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D26"/>
  <sheetViews>
    <sheetView zoomScaleNormal="100" workbookViewId="0">
      <selection sqref="A1:D1"/>
    </sheetView>
  </sheetViews>
  <sheetFormatPr baseColWidth="10" defaultColWidth="9.140625" defaultRowHeight="12.75"/>
  <cols>
    <col min="1" max="1" width="50.85546875" style="155" customWidth="1"/>
    <col min="2" max="2" width="13.85546875" style="133" customWidth="1"/>
    <col min="3" max="3" width="15.140625" style="133" customWidth="1"/>
    <col min="4" max="4" width="15.5703125" style="133" customWidth="1"/>
    <col min="5" max="256" width="11.42578125" style="133" customWidth="1"/>
    <col min="257" max="257" width="50.85546875" style="133" customWidth="1"/>
    <col min="258" max="258" width="13.85546875" style="133" customWidth="1"/>
    <col min="259" max="259" width="15.140625" style="133" customWidth="1"/>
    <col min="260" max="260" width="15.5703125" style="133" customWidth="1"/>
    <col min="261" max="512" width="11.42578125" style="133" customWidth="1"/>
    <col min="513" max="513" width="50.85546875" style="133" customWidth="1"/>
    <col min="514" max="514" width="13.85546875" style="133" customWidth="1"/>
    <col min="515" max="515" width="15.140625" style="133" customWidth="1"/>
    <col min="516" max="516" width="15.5703125" style="133" customWidth="1"/>
    <col min="517" max="768" width="11.42578125" style="133" customWidth="1"/>
    <col min="769" max="769" width="50.85546875" style="133" customWidth="1"/>
    <col min="770" max="770" width="13.85546875" style="133" customWidth="1"/>
    <col min="771" max="771" width="15.140625" style="133" customWidth="1"/>
    <col min="772" max="772" width="15.5703125" style="133" customWidth="1"/>
    <col min="773" max="1024" width="11.42578125" style="133" customWidth="1"/>
    <col min="1025" max="1025" width="50.85546875" style="133" customWidth="1"/>
    <col min="1026" max="1026" width="13.85546875" style="133" customWidth="1"/>
    <col min="1027" max="1027" width="15.140625" style="133" customWidth="1"/>
    <col min="1028" max="1028" width="15.5703125" style="133" customWidth="1"/>
    <col min="1029" max="1280" width="11.42578125" style="133" customWidth="1"/>
    <col min="1281" max="1281" width="50.85546875" style="133" customWidth="1"/>
    <col min="1282" max="1282" width="13.85546875" style="133" customWidth="1"/>
    <col min="1283" max="1283" width="15.140625" style="133" customWidth="1"/>
    <col min="1284" max="1284" width="15.5703125" style="133" customWidth="1"/>
    <col min="1285" max="1536" width="11.42578125" style="133" customWidth="1"/>
    <col min="1537" max="1537" width="50.85546875" style="133" customWidth="1"/>
    <col min="1538" max="1538" width="13.85546875" style="133" customWidth="1"/>
    <col min="1539" max="1539" width="15.140625" style="133" customWidth="1"/>
    <col min="1540" max="1540" width="15.5703125" style="133" customWidth="1"/>
    <col min="1541" max="1792" width="11.42578125" style="133" customWidth="1"/>
    <col min="1793" max="1793" width="50.85546875" style="133" customWidth="1"/>
    <col min="1794" max="1794" width="13.85546875" style="133" customWidth="1"/>
    <col min="1795" max="1795" width="15.140625" style="133" customWidth="1"/>
    <col min="1796" max="1796" width="15.5703125" style="133" customWidth="1"/>
    <col min="1797" max="2048" width="11.42578125" style="133" customWidth="1"/>
    <col min="2049" max="2049" width="50.85546875" style="133" customWidth="1"/>
    <col min="2050" max="2050" width="13.85546875" style="133" customWidth="1"/>
    <col min="2051" max="2051" width="15.140625" style="133" customWidth="1"/>
    <col min="2052" max="2052" width="15.5703125" style="133" customWidth="1"/>
    <col min="2053" max="2304" width="11.42578125" style="133" customWidth="1"/>
    <col min="2305" max="2305" width="50.85546875" style="133" customWidth="1"/>
    <col min="2306" max="2306" width="13.85546875" style="133" customWidth="1"/>
    <col min="2307" max="2307" width="15.140625" style="133" customWidth="1"/>
    <col min="2308" max="2308" width="15.5703125" style="133" customWidth="1"/>
    <col min="2309" max="2560" width="11.42578125" style="133" customWidth="1"/>
    <col min="2561" max="2561" width="50.85546875" style="133" customWidth="1"/>
    <col min="2562" max="2562" width="13.85546875" style="133" customWidth="1"/>
    <col min="2563" max="2563" width="15.140625" style="133" customWidth="1"/>
    <col min="2564" max="2564" width="15.5703125" style="133" customWidth="1"/>
    <col min="2565" max="2816" width="11.42578125" style="133" customWidth="1"/>
    <col min="2817" max="2817" width="50.85546875" style="133" customWidth="1"/>
    <col min="2818" max="2818" width="13.85546875" style="133" customWidth="1"/>
    <col min="2819" max="2819" width="15.140625" style="133" customWidth="1"/>
    <col min="2820" max="2820" width="15.5703125" style="133" customWidth="1"/>
    <col min="2821" max="3072" width="11.42578125" style="133" customWidth="1"/>
    <col min="3073" max="3073" width="50.85546875" style="133" customWidth="1"/>
    <col min="3074" max="3074" width="13.85546875" style="133" customWidth="1"/>
    <col min="3075" max="3075" width="15.140625" style="133" customWidth="1"/>
    <col min="3076" max="3076" width="15.5703125" style="133" customWidth="1"/>
    <col min="3077" max="3328" width="11.42578125" style="133" customWidth="1"/>
    <col min="3329" max="3329" width="50.85546875" style="133" customWidth="1"/>
    <col min="3330" max="3330" width="13.85546875" style="133" customWidth="1"/>
    <col min="3331" max="3331" width="15.140625" style="133" customWidth="1"/>
    <col min="3332" max="3332" width="15.5703125" style="133" customWidth="1"/>
    <col min="3333" max="3584" width="11.42578125" style="133" customWidth="1"/>
    <col min="3585" max="3585" width="50.85546875" style="133" customWidth="1"/>
    <col min="3586" max="3586" width="13.85546875" style="133" customWidth="1"/>
    <col min="3587" max="3587" width="15.140625" style="133" customWidth="1"/>
    <col min="3588" max="3588" width="15.5703125" style="133" customWidth="1"/>
    <col min="3589" max="3840" width="11.42578125" style="133" customWidth="1"/>
    <col min="3841" max="3841" width="50.85546875" style="133" customWidth="1"/>
    <col min="3842" max="3842" width="13.85546875" style="133" customWidth="1"/>
    <col min="3843" max="3843" width="15.140625" style="133" customWidth="1"/>
    <col min="3844" max="3844" width="15.5703125" style="133" customWidth="1"/>
    <col min="3845" max="4096" width="11.42578125" style="133" customWidth="1"/>
    <col min="4097" max="4097" width="50.85546875" style="133" customWidth="1"/>
    <col min="4098" max="4098" width="13.85546875" style="133" customWidth="1"/>
    <col min="4099" max="4099" width="15.140625" style="133" customWidth="1"/>
    <col min="4100" max="4100" width="15.5703125" style="133" customWidth="1"/>
    <col min="4101" max="4352" width="11.42578125" style="133" customWidth="1"/>
    <col min="4353" max="4353" width="50.85546875" style="133" customWidth="1"/>
    <col min="4354" max="4354" width="13.85546875" style="133" customWidth="1"/>
    <col min="4355" max="4355" width="15.140625" style="133" customWidth="1"/>
    <col min="4356" max="4356" width="15.5703125" style="133" customWidth="1"/>
    <col min="4357" max="4608" width="11.42578125" style="133" customWidth="1"/>
    <col min="4609" max="4609" width="50.85546875" style="133" customWidth="1"/>
    <col min="4610" max="4610" width="13.85546875" style="133" customWidth="1"/>
    <col min="4611" max="4611" width="15.140625" style="133" customWidth="1"/>
    <col min="4612" max="4612" width="15.5703125" style="133" customWidth="1"/>
    <col min="4613" max="4864" width="11.42578125" style="133" customWidth="1"/>
    <col min="4865" max="4865" width="50.85546875" style="133" customWidth="1"/>
    <col min="4866" max="4866" width="13.85546875" style="133" customWidth="1"/>
    <col min="4867" max="4867" width="15.140625" style="133" customWidth="1"/>
    <col min="4868" max="4868" width="15.5703125" style="133" customWidth="1"/>
    <col min="4869" max="5120" width="11.42578125" style="133" customWidth="1"/>
    <col min="5121" max="5121" width="50.85546875" style="133" customWidth="1"/>
    <col min="5122" max="5122" width="13.85546875" style="133" customWidth="1"/>
    <col min="5123" max="5123" width="15.140625" style="133" customWidth="1"/>
    <col min="5124" max="5124" width="15.5703125" style="133" customWidth="1"/>
    <col min="5125" max="5376" width="11.42578125" style="133" customWidth="1"/>
    <col min="5377" max="5377" width="50.85546875" style="133" customWidth="1"/>
    <col min="5378" max="5378" width="13.85546875" style="133" customWidth="1"/>
    <col min="5379" max="5379" width="15.140625" style="133" customWidth="1"/>
    <col min="5380" max="5380" width="15.5703125" style="133" customWidth="1"/>
    <col min="5381" max="5632" width="11.42578125" style="133" customWidth="1"/>
    <col min="5633" max="5633" width="50.85546875" style="133" customWidth="1"/>
    <col min="5634" max="5634" width="13.85546875" style="133" customWidth="1"/>
    <col min="5635" max="5635" width="15.140625" style="133" customWidth="1"/>
    <col min="5636" max="5636" width="15.5703125" style="133" customWidth="1"/>
    <col min="5637" max="5888" width="11.42578125" style="133" customWidth="1"/>
    <col min="5889" max="5889" width="50.85546875" style="133" customWidth="1"/>
    <col min="5890" max="5890" width="13.85546875" style="133" customWidth="1"/>
    <col min="5891" max="5891" width="15.140625" style="133" customWidth="1"/>
    <col min="5892" max="5892" width="15.5703125" style="133" customWidth="1"/>
    <col min="5893" max="6144" width="11.42578125" style="133" customWidth="1"/>
    <col min="6145" max="6145" width="50.85546875" style="133" customWidth="1"/>
    <col min="6146" max="6146" width="13.85546875" style="133" customWidth="1"/>
    <col min="6147" max="6147" width="15.140625" style="133" customWidth="1"/>
    <col min="6148" max="6148" width="15.5703125" style="133" customWidth="1"/>
    <col min="6149" max="6400" width="11.42578125" style="133" customWidth="1"/>
    <col min="6401" max="6401" width="50.85546875" style="133" customWidth="1"/>
    <col min="6402" max="6402" width="13.85546875" style="133" customWidth="1"/>
    <col min="6403" max="6403" width="15.140625" style="133" customWidth="1"/>
    <col min="6404" max="6404" width="15.5703125" style="133" customWidth="1"/>
    <col min="6405" max="6656" width="11.42578125" style="133" customWidth="1"/>
    <col min="6657" max="6657" width="50.85546875" style="133" customWidth="1"/>
    <col min="6658" max="6658" width="13.85546875" style="133" customWidth="1"/>
    <col min="6659" max="6659" width="15.140625" style="133" customWidth="1"/>
    <col min="6660" max="6660" width="15.5703125" style="133" customWidth="1"/>
    <col min="6661" max="6912" width="11.42578125" style="133" customWidth="1"/>
    <col min="6913" max="6913" width="50.85546875" style="133" customWidth="1"/>
    <col min="6914" max="6914" width="13.85546875" style="133" customWidth="1"/>
    <col min="6915" max="6915" width="15.140625" style="133" customWidth="1"/>
    <col min="6916" max="6916" width="15.5703125" style="133" customWidth="1"/>
    <col min="6917" max="7168" width="11.42578125" style="133" customWidth="1"/>
    <col min="7169" max="7169" width="50.85546875" style="133" customWidth="1"/>
    <col min="7170" max="7170" width="13.85546875" style="133" customWidth="1"/>
    <col min="7171" max="7171" width="15.140625" style="133" customWidth="1"/>
    <col min="7172" max="7172" width="15.5703125" style="133" customWidth="1"/>
    <col min="7173" max="7424" width="11.42578125" style="133" customWidth="1"/>
    <col min="7425" max="7425" width="50.85546875" style="133" customWidth="1"/>
    <col min="7426" max="7426" width="13.85546875" style="133" customWidth="1"/>
    <col min="7427" max="7427" width="15.140625" style="133" customWidth="1"/>
    <col min="7428" max="7428" width="15.5703125" style="133" customWidth="1"/>
    <col min="7429" max="7680" width="11.42578125" style="133" customWidth="1"/>
    <col min="7681" max="7681" width="50.85546875" style="133" customWidth="1"/>
    <col min="7682" max="7682" width="13.85546875" style="133" customWidth="1"/>
    <col min="7683" max="7683" width="15.140625" style="133" customWidth="1"/>
    <col min="7684" max="7684" width="15.5703125" style="133" customWidth="1"/>
    <col min="7685" max="7936" width="11.42578125" style="133" customWidth="1"/>
    <col min="7937" max="7937" width="50.85546875" style="133" customWidth="1"/>
    <col min="7938" max="7938" width="13.85546875" style="133" customWidth="1"/>
    <col min="7939" max="7939" width="15.140625" style="133" customWidth="1"/>
    <col min="7940" max="7940" width="15.5703125" style="133" customWidth="1"/>
    <col min="7941" max="8192" width="11.42578125" style="133" customWidth="1"/>
    <col min="8193" max="8193" width="50.85546875" style="133" customWidth="1"/>
    <col min="8194" max="8194" width="13.85546875" style="133" customWidth="1"/>
    <col min="8195" max="8195" width="15.140625" style="133" customWidth="1"/>
    <col min="8196" max="8196" width="15.5703125" style="133" customWidth="1"/>
    <col min="8197" max="8448" width="11.42578125" style="133" customWidth="1"/>
    <col min="8449" max="8449" width="50.85546875" style="133" customWidth="1"/>
    <col min="8450" max="8450" width="13.85546875" style="133" customWidth="1"/>
    <col min="8451" max="8451" width="15.140625" style="133" customWidth="1"/>
    <col min="8452" max="8452" width="15.5703125" style="133" customWidth="1"/>
    <col min="8453" max="8704" width="11.42578125" style="133" customWidth="1"/>
    <col min="8705" max="8705" width="50.85546875" style="133" customWidth="1"/>
    <col min="8706" max="8706" width="13.85546875" style="133" customWidth="1"/>
    <col min="8707" max="8707" width="15.140625" style="133" customWidth="1"/>
    <col min="8708" max="8708" width="15.5703125" style="133" customWidth="1"/>
    <col min="8709" max="8960" width="11.42578125" style="133" customWidth="1"/>
    <col min="8961" max="8961" width="50.85546875" style="133" customWidth="1"/>
    <col min="8962" max="8962" width="13.85546875" style="133" customWidth="1"/>
    <col min="8963" max="8963" width="15.140625" style="133" customWidth="1"/>
    <col min="8964" max="8964" width="15.5703125" style="133" customWidth="1"/>
    <col min="8965" max="9216" width="11.42578125" style="133" customWidth="1"/>
    <col min="9217" max="9217" width="50.85546875" style="133" customWidth="1"/>
    <col min="9218" max="9218" width="13.85546875" style="133" customWidth="1"/>
    <col min="9219" max="9219" width="15.140625" style="133" customWidth="1"/>
    <col min="9220" max="9220" width="15.5703125" style="133" customWidth="1"/>
    <col min="9221" max="9472" width="11.42578125" style="133" customWidth="1"/>
    <col min="9473" max="9473" width="50.85546875" style="133" customWidth="1"/>
    <col min="9474" max="9474" width="13.85546875" style="133" customWidth="1"/>
    <col min="9475" max="9475" width="15.140625" style="133" customWidth="1"/>
    <col min="9476" max="9476" width="15.5703125" style="133" customWidth="1"/>
    <col min="9477" max="9728" width="11.42578125" style="133" customWidth="1"/>
    <col min="9729" max="9729" width="50.85546875" style="133" customWidth="1"/>
    <col min="9730" max="9730" width="13.85546875" style="133" customWidth="1"/>
    <col min="9731" max="9731" width="15.140625" style="133" customWidth="1"/>
    <col min="9732" max="9732" width="15.5703125" style="133" customWidth="1"/>
    <col min="9733" max="9984" width="11.42578125" style="133" customWidth="1"/>
    <col min="9985" max="9985" width="50.85546875" style="133" customWidth="1"/>
    <col min="9986" max="9986" width="13.85546875" style="133" customWidth="1"/>
    <col min="9987" max="9987" width="15.140625" style="133" customWidth="1"/>
    <col min="9988" max="9988" width="15.5703125" style="133" customWidth="1"/>
    <col min="9989" max="10240" width="11.42578125" style="133" customWidth="1"/>
    <col min="10241" max="10241" width="50.85546875" style="133" customWidth="1"/>
    <col min="10242" max="10242" width="13.85546875" style="133" customWidth="1"/>
    <col min="10243" max="10243" width="15.140625" style="133" customWidth="1"/>
    <col min="10244" max="10244" width="15.5703125" style="133" customWidth="1"/>
    <col min="10245" max="10496" width="11.42578125" style="133" customWidth="1"/>
    <col min="10497" max="10497" width="50.85546875" style="133" customWidth="1"/>
    <col min="10498" max="10498" width="13.85546875" style="133" customWidth="1"/>
    <col min="10499" max="10499" width="15.140625" style="133" customWidth="1"/>
    <col min="10500" max="10500" width="15.5703125" style="133" customWidth="1"/>
    <col min="10501" max="10752" width="11.42578125" style="133" customWidth="1"/>
    <col min="10753" max="10753" width="50.85546875" style="133" customWidth="1"/>
    <col min="10754" max="10754" width="13.85546875" style="133" customWidth="1"/>
    <col min="10755" max="10755" width="15.140625" style="133" customWidth="1"/>
    <col min="10756" max="10756" width="15.5703125" style="133" customWidth="1"/>
    <col min="10757" max="11008" width="11.42578125" style="133" customWidth="1"/>
    <col min="11009" max="11009" width="50.85546875" style="133" customWidth="1"/>
    <col min="11010" max="11010" width="13.85546875" style="133" customWidth="1"/>
    <col min="11011" max="11011" width="15.140625" style="133" customWidth="1"/>
    <col min="11012" max="11012" width="15.5703125" style="133" customWidth="1"/>
    <col min="11013" max="11264" width="11.42578125" style="133" customWidth="1"/>
    <col min="11265" max="11265" width="50.85546875" style="133" customWidth="1"/>
    <col min="11266" max="11266" width="13.85546875" style="133" customWidth="1"/>
    <col min="11267" max="11267" width="15.140625" style="133" customWidth="1"/>
    <col min="11268" max="11268" width="15.5703125" style="133" customWidth="1"/>
    <col min="11269" max="11520" width="11.42578125" style="133" customWidth="1"/>
    <col min="11521" max="11521" width="50.85546875" style="133" customWidth="1"/>
    <col min="11522" max="11522" width="13.85546875" style="133" customWidth="1"/>
    <col min="11523" max="11523" width="15.140625" style="133" customWidth="1"/>
    <col min="11524" max="11524" width="15.5703125" style="133" customWidth="1"/>
    <col min="11525" max="11776" width="11.42578125" style="133" customWidth="1"/>
    <col min="11777" max="11777" width="50.85546875" style="133" customWidth="1"/>
    <col min="11778" max="11778" width="13.85546875" style="133" customWidth="1"/>
    <col min="11779" max="11779" width="15.140625" style="133" customWidth="1"/>
    <col min="11780" max="11780" width="15.5703125" style="133" customWidth="1"/>
    <col min="11781" max="12032" width="11.42578125" style="133" customWidth="1"/>
    <col min="12033" max="12033" width="50.85546875" style="133" customWidth="1"/>
    <col min="12034" max="12034" width="13.85546875" style="133" customWidth="1"/>
    <col min="12035" max="12035" width="15.140625" style="133" customWidth="1"/>
    <col min="12036" max="12036" width="15.5703125" style="133" customWidth="1"/>
    <col min="12037" max="12288" width="11.42578125" style="133" customWidth="1"/>
    <col min="12289" max="12289" width="50.85546875" style="133" customWidth="1"/>
    <col min="12290" max="12290" width="13.85546875" style="133" customWidth="1"/>
    <col min="12291" max="12291" width="15.140625" style="133" customWidth="1"/>
    <col min="12292" max="12292" width="15.5703125" style="133" customWidth="1"/>
    <col min="12293" max="12544" width="11.42578125" style="133" customWidth="1"/>
    <col min="12545" max="12545" width="50.85546875" style="133" customWidth="1"/>
    <col min="12546" max="12546" width="13.85546875" style="133" customWidth="1"/>
    <col min="12547" max="12547" width="15.140625" style="133" customWidth="1"/>
    <col min="12548" max="12548" width="15.5703125" style="133" customWidth="1"/>
    <col min="12549" max="12800" width="11.42578125" style="133" customWidth="1"/>
    <col min="12801" max="12801" width="50.85546875" style="133" customWidth="1"/>
    <col min="12802" max="12802" width="13.85546875" style="133" customWidth="1"/>
    <col min="12803" max="12803" width="15.140625" style="133" customWidth="1"/>
    <col min="12804" max="12804" width="15.5703125" style="133" customWidth="1"/>
    <col min="12805" max="13056" width="11.42578125" style="133" customWidth="1"/>
    <col min="13057" max="13057" width="50.85546875" style="133" customWidth="1"/>
    <col min="13058" max="13058" width="13.85546875" style="133" customWidth="1"/>
    <col min="13059" max="13059" width="15.140625" style="133" customWidth="1"/>
    <col min="13060" max="13060" width="15.5703125" style="133" customWidth="1"/>
    <col min="13061" max="13312" width="11.42578125" style="133" customWidth="1"/>
    <col min="13313" max="13313" width="50.85546875" style="133" customWidth="1"/>
    <col min="13314" max="13314" width="13.85546875" style="133" customWidth="1"/>
    <col min="13315" max="13315" width="15.140625" style="133" customWidth="1"/>
    <col min="13316" max="13316" width="15.5703125" style="133" customWidth="1"/>
    <col min="13317" max="13568" width="11.42578125" style="133" customWidth="1"/>
    <col min="13569" max="13569" width="50.85546875" style="133" customWidth="1"/>
    <col min="13570" max="13570" width="13.85546875" style="133" customWidth="1"/>
    <col min="13571" max="13571" width="15.140625" style="133" customWidth="1"/>
    <col min="13572" max="13572" width="15.5703125" style="133" customWidth="1"/>
    <col min="13573" max="13824" width="11.42578125" style="133" customWidth="1"/>
    <col min="13825" max="13825" width="50.85546875" style="133" customWidth="1"/>
    <col min="13826" max="13826" width="13.85546875" style="133" customWidth="1"/>
    <col min="13827" max="13827" width="15.140625" style="133" customWidth="1"/>
    <col min="13828" max="13828" width="15.5703125" style="133" customWidth="1"/>
    <col min="13829" max="14080" width="11.42578125" style="133" customWidth="1"/>
    <col min="14081" max="14081" width="50.85546875" style="133" customWidth="1"/>
    <col min="14082" max="14082" width="13.85546875" style="133" customWidth="1"/>
    <col min="14083" max="14083" width="15.140625" style="133" customWidth="1"/>
    <col min="14084" max="14084" width="15.5703125" style="133" customWidth="1"/>
    <col min="14085" max="14336" width="11.42578125" style="133" customWidth="1"/>
    <col min="14337" max="14337" width="50.85546875" style="133" customWidth="1"/>
    <col min="14338" max="14338" width="13.85546875" style="133" customWidth="1"/>
    <col min="14339" max="14339" width="15.140625" style="133" customWidth="1"/>
    <col min="14340" max="14340" width="15.5703125" style="133" customWidth="1"/>
    <col min="14341" max="14592" width="11.42578125" style="133" customWidth="1"/>
    <col min="14593" max="14593" width="50.85546875" style="133" customWidth="1"/>
    <col min="14594" max="14594" width="13.85546875" style="133" customWidth="1"/>
    <col min="14595" max="14595" width="15.140625" style="133" customWidth="1"/>
    <col min="14596" max="14596" width="15.5703125" style="133" customWidth="1"/>
    <col min="14597" max="14848" width="11.42578125" style="133" customWidth="1"/>
    <col min="14849" max="14849" width="50.85546875" style="133" customWidth="1"/>
    <col min="14850" max="14850" width="13.85546875" style="133" customWidth="1"/>
    <col min="14851" max="14851" width="15.140625" style="133" customWidth="1"/>
    <col min="14852" max="14852" width="15.5703125" style="133" customWidth="1"/>
    <col min="14853" max="15104" width="11.42578125" style="133" customWidth="1"/>
    <col min="15105" max="15105" width="50.85546875" style="133" customWidth="1"/>
    <col min="15106" max="15106" width="13.85546875" style="133" customWidth="1"/>
    <col min="15107" max="15107" width="15.140625" style="133" customWidth="1"/>
    <col min="15108" max="15108" width="15.5703125" style="133" customWidth="1"/>
    <col min="15109" max="15360" width="11.42578125" style="133" customWidth="1"/>
    <col min="15361" max="15361" width="50.85546875" style="133" customWidth="1"/>
    <col min="15362" max="15362" width="13.85546875" style="133" customWidth="1"/>
    <col min="15363" max="15363" width="15.140625" style="133" customWidth="1"/>
    <col min="15364" max="15364" width="15.5703125" style="133" customWidth="1"/>
    <col min="15365" max="15616" width="11.42578125" style="133" customWidth="1"/>
    <col min="15617" max="15617" width="50.85546875" style="133" customWidth="1"/>
    <col min="15618" max="15618" width="13.85546875" style="133" customWidth="1"/>
    <col min="15619" max="15619" width="15.140625" style="133" customWidth="1"/>
    <col min="15620" max="15620" width="15.5703125" style="133" customWidth="1"/>
    <col min="15621" max="15872" width="11.42578125" style="133" customWidth="1"/>
    <col min="15873" max="15873" width="50.85546875" style="133" customWidth="1"/>
    <col min="15874" max="15874" width="13.85546875" style="133" customWidth="1"/>
    <col min="15875" max="15875" width="15.140625" style="133" customWidth="1"/>
    <col min="15876" max="15876" width="15.5703125" style="133" customWidth="1"/>
    <col min="15877" max="16128" width="11.42578125" style="133" customWidth="1"/>
    <col min="16129" max="16129" width="50.85546875" style="133" customWidth="1"/>
    <col min="16130" max="16130" width="13.85546875" style="133" customWidth="1"/>
    <col min="16131" max="16131" width="15.140625" style="133" customWidth="1"/>
    <col min="16132" max="16132" width="15.5703125" style="133" customWidth="1"/>
    <col min="16133" max="16384" width="11.42578125" style="133" customWidth="1"/>
  </cols>
  <sheetData>
    <row r="1" spans="1:4" s="156" customFormat="1" ht="30" customHeight="1">
      <c r="A1" s="753" t="s">
        <v>891</v>
      </c>
      <c r="B1" s="753"/>
      <c r="C1" s="753"/>
      <c r="D1" s="753"/>
    </row>
    <row r="2" spans="1:4" s="156" customFormat="1" ht="15" customHeight="1">
      <c r="A2" s="754" t="s">
        <v>705</v>
      </c>
      <c r="B2" s="754"/>
      <c r="C2" s="754"/>
      <c r="D2" s="754"/>
    </row>
    <row r="3" spans="1:4" s="156" customFormat="1" ht="15" customHeight="1">
      <c r="A3" s="754" t="s">
        <v>2</v>
      </c>
      <c r="B3" s="754"/>
      <c r="C3" s="754"/>
      <c r="D3" s="754"/>
    </row>
    <row r="4" spans="1:4" s="157" customFormat="1" ht="30" customHeight="1">
      <c r="A4" s="755" t="s">
        <v>3</v>
      </c>
      <c r="B4" s="755"/>
      <c r="C4" s="755"/>
      <c r="D4" s="755"/>
    </row>
    <row r="5" spans="1:4" ht="3.75" customHeight="1">
      <c r="A5" s="158"/>
      <c r="B5" s="159"/>
      <c r="C5" s="81"/>
      <c r="D5" s="81"/>
    </row>
    <row r="6" spans="1:4" ht="30" customHeight="1">
      <c r="A6" s="161"/>
      <c r="B6" s="162" t="s">
        <v>892</v>
      </c>
      <c r="C6" s="163" t="s">
        <v>335</v>
      </c>
      <c r="D6" s="164" t="s">
        <v>706</v>
      </c>
    </row>
    <row r="7" spans="1:4" ht="15" customHeight="1">
      <c r="A7" s="165" t="s">
        <v>707</v>
      </c>
      <c r="B7" s="230">
        <v>5956254.2616899991</v>
      </c>
      <c r="C7" s="230">
        <v>5956254.2616899991</v>
      </c>
      <c r="D7" s="111">
        <v>0.96933258870147188</v>
      </c>
    </row>
    <row r="8" spans="1:4" ht="15" customHeight="1">
      <c r="A8" s="165" t="s">
        <v>708</v>
      </c>
      <c r="B8" s="230">
        <v>139.28076999999999</v>
      </c>
      <c r="C8" s="230">
        <v>139.28076999999999</v>
      </c>
      <c r="D8" s="111">
        <v>2.2666827742529477E-5</v>
      </c>
    </row>
    <row r="9" spans="1:4" ht="15" customHeight="1">
      <c r="A9" s="165" t="s">
        <v>709</v>
      </c>
      <c r="B9" s="230">
        <v>34177.795259999999</v>
      </c>
      <c r="C9" s="230">
        <v>34177.795259999999</v>
      </c>
      <c r="D9" s="111">
        <v>5.562161939353584E-3</v>
      </c>
    </row>
    <row r="10" spans="1:4" ht="15" customHeight="1">
      <c r="A10" s="165" t="s">
        <v>710</v>
      </c>
      <c r="B10" s="230">
        <v>760.35993999999994</v>
      </c>
      <c r="C10" s="230">
        <v>760.35993999999994</v>
      </c>
      <c r="D10" s="111">
        <v>1.2374247918287676E-4</v>
      </c>
    </row>
    <row r="11" spans="1:4" ht="15" customHeight="1">
      <c r="A11" s="165" t="s">
        <v>711</v>
      </c>
      <c r="B11" s="230">
        <v>33497.876929999999</v>
      </c>
      <c r="C11" s="230">
        <v>33497.876929999999</v>
      </c>
      <c r="D11" s="111">
        <v>5.4515106867427726E-3</v>
      </c>
    </row>
    <row r="12" spans="1:4" ht="15" customHeight="1">
      <c r="A12" s="165" t="s">
        <v>712</v>
      </c>
      <c r="B12" s="230">
        <v>3606.3834100000004</v>
      </c>
      <c r="C12" s="230">
        <v>3606.3834100000004</v>
      </c>
      <c r="D12" s="111">
        <v>5.8690996271765347E-4</v>
      </c>
    </row>
    <row r="13" spans="1:4" ht="15" customHeight="1">
      <c r="A13" s="165" t="s">
        <v>713</v>
      </c>
      <c r="B13" s="230">
        <v>1187.1599199999998</v>
      </c>
      <c r="C13" s="230">
        <v>1187.1599199999998</v>
      </c>
      <c r="D13" s="111">
        <v>1.9320075132751686E-4</v>
      </c>
    </row>
    <row r="14" spans="1:4" ht="15" customHeight="1">
      <c r="A14" s="165" t="s">
        <v>714</v>
      </c>
      <c r="B14" s="230">
        <v>587.86446999999998</v>
      </c>
      <c r="C14" s="230">
        <v>587.86446999999998</v>
      </c>
      <c r="D14" s="111">
        <v>9.5670225526778659E-5</v>
      </c>
    </row>
    <row r="15" spans="1:4" ht="15" customHeight="1">
      <c r="A15" s="165" t="s">
        <v>715</v>
      </c>
      <c r="B15" s="230">
        <v>45249.441279999999</v>
      </c>
      <c r="C15" s="230">
        <v>45249.441279999999</v>
      </c>
      <c r="D15" s="111">
        <v>7.3639834913280747E-3</v>
      </c>
    </row>
    <row r="16" spans="1:4" ht="15" customHeight="1">
      <c r="A16" s="165" t="s">
        <v>716</v>
      </c>
      <c r="B16" s="230">
        <v>18768.821530000001</v>
      </c>
      <c r="C16" s="230">
        <v>18768.821530000001</v>
      </c>
      <c r="D16" s="111">
        <v>3.0544751048604095E-3</v>
      </c>
    </row>
    <row r="17" spans="1:4" ht="15" customHeight="1">
      <c r="A17" s="165" t="s">
        <v>717</v>
      </c>
      <c r="B17" s="230">
        <v>74329.65187999999</v>
      </c>
      <c r="C17" s="230">
        <v>74329.65187999999</v>
      </c>
      <c r="D17" s="111">
        <v>1.2096554429776215E-2</v>
      </c>
    </row>
    <row r="18" spans="1:4" ht="15" customHeight="1">
      <c r="A18" s="165" t="s">
        <v>718</v>
      </c>
      <c r="B18" s="230">
        <v>63408.879659999999</v>
      </c>
      <c r="C18" s="230">
        <v>63408.879659999999</v>
      </c>
      <c r="D18" s="111">
        <v>1.0319286378155441E-2</v>
      </c>
    </row>
    <row r="19" spans="1:4" ht="15" customHeight="1">
      <c r="A19" s="167" t="s">
        <v>719</v>
      </c>
      <c r="B19" s="467">
        <v>6144696.1869599987</v>
      </c>
      <c r="C19" s="467">
        <v>6144696.1869599987</v>
      </c>
      <c r="D19" s="169">
        <v>1</v>
      </c>
    </row>
    <row r="20" spans="1:4" ht="15" customHeight="1">
      <c r="A20" s="165" t="s">
        <v>720</v>
      </c>
      <c r="B20" s="230">
        <v>87271.589780000009</v>
      </c>
      <c r="C20" s="230">
        <v>87271.589780000009</v>
      </c>
      <c r="D20" s="111"/>
    </row>
    <row r="21" spans="1:4" s="173" customFormat="1" ht="15" customHeight="1" thickBot="1">
      <c r="A21" s="468" t="s">
        <v>721</v>
      </c>
      <c r="B21" s="172">
        <v>1</v>
      </c>
      <c r="C21" s="172">
        <v>1</v>
      </c>
      <c r="D21" s="172"/>
    </row>
    <row r="22" spans="1:4" ht="15" customHeight="1" thickTop="1">
      <c r="A22" s="99" t="s">
        <v>722</v>
      </c>
      <c r="B22" s="174"/>
      <c r="C22" s="175"/>
      <c r="D22" s="175"/>
    </row>
    <row r="23" spans="1:4" ht="102.75" customHeight="1">
      <c r="A23" s="768" t="s">
        <v>382</v>
      </c>
      <c r="B23" s="770"/>
      <c r="C23" s="770"/>
      <c r="D23" s="770"/>
    </row>
    <row r="24" spans="1:4" ht="105.75" customHeight="1">
      <c r="A24" s="768" t="s">
        <v>383</v>
      </c>
      <c r="B24" s="769"/>
      <c r="C24" s="769"/>
      <c r="D24" s="769"/>
    </row>
    <row r="25" spans="1:4" ht="15" customHeight="1">
      <c r="A25" s="99" t="s">
        <v>723</v>
      </c>
      <c r="B25" s="176"/>
      <c r="C25" s="99"/>
      <c r="D25" s="99"/>
    </row>
    <row r="26" spans="1:4" ht="15" customHeight="1">
      <c r="A26" s="276"/>
      <c r="B26" s="277"/>
      <c r="C26" s="204"/>
      <c r="D26" s="204"/>
    </row>
  </sheetData>
  <mergeCells count="6">
    <mergeCell ref="A24:D24"/>
    <mergeCell ref="A1:D1"/>
    <mergeCell ref="A2:D2"/>
    <mergeCell ref="A3:D3"/>
    <mergeCell ref="A4:D4"/>
    <mergeCell ref="A23:D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dimension ref="A1:D211"/>
  <sheetViews>
    <sheetView workbookViewId="0">
      <selection activeCell="N20" sqref="N20"/>
    </sheetView>
  </sheetViews>
  <sheetFormatPr baseColWidth="10" defaultColWidth="9.140625" defaultRowHeight="15"/>
  <cols>
    <col min="1" max="1" width="71.28515625" customWidth="1"/>
    <col min="2" max="4" width="10.7109375" customWidth="1"/>
    <col min="5" max="256" width="11.42578125" customWidth="1"/>
    <col min="257" max="257" width="71.28515625" customWidth="1"/>
    <col min="258" max="260" width="10.7109375" customWidth="1"/>
    <col min="261" max="512" width="11.42578125" customWidth="1"/>
    <col min="513" max="513" width="71.28515625" customWidth="1"/>
    <col min="514" max="516" width="10.7109375" customWidth="1"/>
    <col min="517" max="768" width="11.42578125" customWidth="1"/>
    <col min="769" max="769" width="71.28515625" customWidth="1"/>
    <col min="770" max="772" width="10.7109375" customWidth="1"/>
    <col min="773" max="1024" width="11.42578125" customWidth="1"/>
    <col min="1025" max="1025" width="71.28515625" customWidth="1"/>
    <col min="1026" max="1028" width="10.7109375" customWidth="1"/>
    <col min="1029" max="1280" width="11.42578125" customWidth="1"/>
    <col min="1281" max="1281" width="71.28515625" customWidth="1"/>
    <col min="1282" max="1284" width="10.7109375" customWidth="1"/>
    <col min="1285" max="1536" width="11.42578125" customWidth="1"/>
    <col min="1537" max="1537" width="71.28515625" customWidth="1"/>
    <col min="1538" max="1540" width="10.7109375" customWidth="1"/>
    <col min="1541" max="1792" width="11.42578125" customWidth="1"/>
    <col min="1793" max="1793" width="71.28515625" customWidth="1"/>
    <col min="1794" max="1796" width="10.7109375" customWidth="1"/>
    <col min="1797" max="2048" width="11.42578125" customWidth="1"/>
    <col min="2049" max="2049" width="71.28515625" customWidth="1"/>
    <col min="2050" max="2052" width="10.7109375" customWidth="1"/>
    <col min="2053" max="2304" width="11.42578125" customWidth="1"/>
    <col min="2305" max="2305" width="71.28515625" customWidth="1"/>
    <col min="2306" max="2308" width="10.7109375" customWidth="1"/>
    <col min="2309" max="2560" width="11.42578125" customWidth="1"/>
    <col min="2561" max="2561" width="71.28515625" customWidth="1"/>
    <col min="2562" max="2564" width="10.7109375" customWidth="1"/>
    <col min="2565" max="2816" width="11.42578125" customWidth="1"/>
    <col min="2817" max="2817" width="71.28515625" customWidth="1"/>
    <col min="2818" max="2820" width="10.7109375" customWidth="1"/>
    <col min="2821" max="3072" width="11.42578125" customWidth="1"/>
    <col min="3073" max="3073" width="71.28515625" customWidth="1"/>
    <col min="3074" max="3076" width="10.7109375" customWidth="1"/>
    <col min="3077" max="3328" width="11.42578125" customWidth="1"/>
    <col min="3329" max="3329" width="71.28515625" customWidth="1"/>
    <col min="3330" max="3332" width="10.7109375" customWidth="1"/>
    <col min="3333" max="3584" width="11.42578125" customWidth="1"/>
    <col min="3585" max="3585" width="71.28515625" customWidth="1"/>
    <col min="3586" max="3588" width="10.7109375" customWidth="1"/>
    <col min="3589" max="3840" width="11.42578125" customWidth="1"/>
    <col min="3841" max="3841" width="71.28515625" customWidth="1"/>
    <col min="3842" max="3844" width="10.7109375" customWidth="1"/>
    <col min="3845" max="4096" width="11.42578125" customWidth="1"/>
    <col min="4097" max="4097" width="71.28515625" customWidth="1"/>
    <col min="4098" max="4100" width="10.7109375" customWidth="1"/>
    <col min="4101" max="4352" width="11.42578125" customWidth="1"/>
    <col min="4353" max="4353" width="71.28515625" customWidth="1"/>
    <col min="4354" max="4356" width="10.7109375" customWidth="1"/>
    <col min="4357" max="4608" width="11.42578125" customWidth="1"/>
    <col min="4609" max="4609" width="71.28515625" customWidth="1"/>
    <col min="4610" max="4612" width="10.7109375" customWidth="1"/>
    <col min="4613" max="4864" width="11.42578125" customWidth="1"/>
    <col min="4865" max="4865" width="71.28515625" customWidth="1"/>
    <col min="4866" max="4868" width="10.7109375" customWidth="1"/>
    <col min="4869" max="5120" width="11.42578125" customWidth="1"/>
    <col min="5121" max="5121" width="71.28515625" customWidth="1"/>
    <col min="5122" max="5124" width="10.7109375" customWidth="1"/>
    <col min="5125" max="5376" width="11.42578125" customWidth="1"/>
    <col min="5377" max="5377" width="71.28515625" customWidth="1"/>
    <col min="5378" max="5380" width="10.7109375" customWidth="1"/>
    <col min="5381" max="5632" width="11.42578125" customWidth="1"/>
    <col min="5633" max="5633" width="71.28515625" customWidth="1"/>
    <col min="5634" max="5636" width="10.7109375" customWidth="1"/>
    <col min="5637" max="5888" width="11.42578125" customWidth="1"/>
    <col min="5889" max="5889" width="71.28515625" customWidth="1"/>
    <col min="5890" max="5892" width="10.7109375" customWidth="1"/>
    <col min="5893" max="6144" width="11.42578125" customWidth="1"/>
    <col min="6145" max="6145" width="71.28515625" customWidth="1"/>
    <col min="6146" max="6148" width="10.7109375" customWidth="1"/>
    <col min="6149" max="6400" width="11.42578125" customWidth="1"/>
    <col min="6401" max="6401" width="71.28515625" customWidth="1"/>
    <col min="6402" max="6404" width="10.7109375" customWidth="1"/>
    <col min="6405" max="6656" width="11.42578125" customWidth="1"/>
    <col min="6657" max="6657" width="71.28515625" customWidth="1"/>
    <col min="6658" max="6660" width="10.7109375" customWidth="1"/>
    <col min="6661" max="6912" width="11.42578125" customWidth="1"/>
    <col min="6913" max="6913" width="71.28515625" customWidth="1"/>
    <col min="6914" max="6916" width="10.7109375" customWidth="1"/>
    <col min="6917" max="7168" width="11.42578125" customWidth="1"/>
    <col min="7169" max="7169" width="71.28515625" customWidth="1"/>
    <col min="7170" max="7172" width="10.7109375" customWidth="1"/>
    <col min="7173" max="7424" width="11.42578125" customWidth="1"/>
    <col min="7425" max="7425" width="71.28515625" customWidth="1"/>
    <col min="7426" max="7428" width="10.7109375" customWidth="1"/>
    <col min="7429" max="7680" width="11.42578125" customWidth="1"/>
    <col min="7681" max="7681" width="71.28515625" customWidth="1"/>
    <col min="7682" max="7684" width="10.7109375" customWidth="1"/>
    <col min="7685" max="7936" width="11.42578125" customWidth="1"/>
    <col min="7937" max="7937" width="71.28515625" customWidth="1"/>
    <col min="7938" max="7940" width="10.7109375" customWidth="1"/>
    <col min="7941" max="8192" width="11.42578125" customWidth="1"/>
    <col min="8193" max="8193" width="71.28515625" customWidth="1"/>
    <col min="8194" max="8196" width="10.7109375" customWidth="1"/>
    <col min="8197" max="8448" width="11.42578125" customWidth="1"/>
    <col min="8449" max="8449" width="71.28515625" customWidth="1"/>
    <col min="8450" max="8452" width="10.7109375" customWidth="1"/>
    <col min="8453" max="8704" width="11.42578125" customWidth="1"/>
    <col min="8705" max="8705" width="71.28515625" customWidth="1"/>
    <col min="8706" max="8708" width="10.7109375" customWidth="1"/>
    <col min="8709" max="8960" width="11.42578125" customWidth="1"/>
    <col min="8961" max="8961" width="71.28515625" customWidth="1"/>
    <col min="8962" max="8964" width="10.7109375" customWidth="1"/>
    <col min="8965" max="9216" width="11.42578125" customWidth="1"/>
    <col min="9217" max="9217" width="71.28515625" customWidth="1"/>
    <col min="9218" max="9220" width="10.7109375" customWidth="1"/>
    <col min="9221" max="9472" width="11.42578125" customWidth="1"/>
    <col min="9473" max="9473" width="71.28515625" customWidth="1"/>
    <col min="9474" max="9476" width="10.7109375" customWidth="1"/>
    <col min="9477" max="9728" width="11.42578125" customWidth="1"/>
    <col min="9729" max="9729" width="71.28515625" customWidth="1"/>
    <col min="9730" max="9732" width="10.7109375" customWidth="1"/>
    <col min="9733" max="9984" width="11.42578125" customWidth="1"/>
    <col min="9985" max="9985" width="71.28515625" customWidth="1"/>
    <col min="9986" max="9988" width="10.7109375" customWidth="1"/>
    <col min="9989" max="10240" width="11.42578125" customWidth="1"/>
    <col min="10241" max="10241" width="71.28515625" customWidth="1"/>
    <col min="10242" max="10244" width="10.7109375" customWidth="1"/>
    <col min="10245" max="10496" width="11.42578125" customWidth="1"/>
    <col min="10497" max="10497" width="71.28515625" customWidth="1"/>
    <col min="10498" max="10500" width="10.7109375" customWidth="1"/>
    <col min="10501" max="10752" width="11.42578125" customWidth="1"/>
    <col min="10753" max="10753" width="71.28515625" customWidth="1"/>
    <col min="10754" max="10756" width="10.7109375" customWidth="1"/>
    <col min="10757" max="11008" width="11.42578125" customWidth="1"/>
    <col min="11009" max="11009" width="71.28515625" customWidth="1"/>
    <col min="11010" max="11012" width="10.7109375" customWidth="1"/>
    <col min="11013" max="11264" width="11.42578125" customWidth="1"/>
    <col min="11265" max="11265" width="71.28515625" customWidth="1"/>
    <col min="11266" max="11268" width="10.7109375" customWidth="1"/>
    <col min="11269" max="11520" width="11.42578125" customWidth="1"/>
    <col min="11521" max="11521" width="71.28515625" customWidth="1"/>
    <col min="11522" max="11524" width="10.7109375" customWidth="1"/>
    <col min="11525" max="11776" width="11.42578125" customWidth="1"/>
    <col min="11777" max="11777" width="71.28515625" customWidth="1"/>
    <col min="11778" max="11780" width="10.7109375" customWidth="1"/>
    <col min="11781" max="12032" width="11.42578125" customWidth="1"/>
    <col min="12033" max="12033" width="71.28515625" customWidth="1"/>
    <col min="12034" max="12036" width="10.7109375" customWidth="1"/>
    <col min="12037" max="12288" width="11.42578125" customWidth="1"/>
    <col min="12289" max="12289" width="71.28515625" customWidth="1"/>
    <col min="12290" max="12292" width="10.7109375" customWidth="1"/>
    <col min="12293" max="12544" width="11.42578125" customWidth="1"/>
    <col min="12545" max="12545" width="71.28515625" customWidth="1"/>
    <col min="12546" max="12548" width="10.7109375" customWidth="1"/>
    <col min="12549" max="12800" width="11.42578125" customWidth="1"/>
    <col min="12801" max="12801" width="71.28515625" customWidth="1"/>
    <col min="12802" max="12804" width="10.7109375" customWidth="1"/>
    <col min="12805" max="13056" width="11.42578125" customWidth="1"/>
    <col min="13057" max="13057" width="71.28515625" customWidth="1"/>
    <col min="13058" max="13060" width="10.7109375" customWidth="1"/>
    <col min="13061" max="13312" width="11.42578125" customWidth="1"/>
    <col min="13313" max="13313" width="71.28515625" customWidth="1"/>
    <col min="13314" max="13316" width="10.7109375" customWidth="1"/>
    <col min="13317" max="13568" width="11.42578125" customWidth="1"/>
    <col min="13569" max="13569" width="71.28515625" customWidth="1"/>
    <col min="13570" max="13572" width="10.7109375" customWidth="1"/>
    <col min="13573" max="13824" width="11.42578125" customWidth="1"/>
    <col min="13825" max="13825" width="71.28515625" customWidth="1"/>
    <col min="13826" max="13828" width="10.7109375" customWidth="1"/>
    <col min="13829" max="14080" width="11.42578125" customWidth="1"/>
    <col min="14081" max="14081" width="71.28515625" customWidth="1"/>
    <col min="14082" max="14084" width="10.7109375" customWidth="1"/>
    <col min="14085" max="14336" width="11.42578125" customWidth="1"/>
    <col min="14337" max="14337" width="71.28515625" customWidth="1"/>
    <col min="14338" max="14340" width="10.7109375" customWidth="1"/>
    <col min="14341" max="14592" width="11.42578125" customWidth="1"/>
    <col min="14593" max="14593" width="71.28515625" customWidth="1"/>
    <col min="14594" max="14596" width="10.7109375" customWidth="1"/>
    <col min="14597" max="14848" width="11.42578125" customWidth="1"/>
    <col min="14849" max="14849" width="71.28515625" customWidth="1"/>
    <col min="14850" max="14852" width="10.7109375" customWidth="1"/>
    <col min="14853" max="15104" width="11.42578125" customWidth="1"/>
    <col min="15105" max="15105" width="71.28515625" customWidth="1"/>
    <col min="15106" max="15108" width="10.7109375" customWidth="1"/>
    <col min="15109" max="15360" width="11.42578125" customWidth="1"/>
    <col min="15361" max="15361" width="71.28515625" customWidth="1"/>
    <col min="15362" max="15364" width="10.7109375" customWidth="1"/>
    <col min="15365" max="15616" width="11.42578125" customWidth="1"/>
    <col min="15617" max="15617" width="71.28515625" customWidth="1"/>
    <col min="15618" max="15620" width="10.7109375" customWidth="1"/>
    <col min="15621" max="15872" width="11.42578125" customWidth="1"/>
    <col min="15873" max="15873" width="71.28515625" customWidth="1"/>
    <col min="15874" max="15876" width="10.7109375" customWidth="1"/>
    <col min="15877" max="16128" width="11.42578125" customWidth="1"/>
    <col min="16129" max="16129" width="71.28515625" customWidth="1"/>
    <col min="16130" max="16132" width="10.7109375" customWidth="1"/>
    <col min="16133" max="16384" width="11.42578125" customWidth="1"/>
  </cols>
  <sheetData>
    <row r="1" spans="1:4" ht="30" customHeight="1">
      <c r="A1" s="740" t="s">
        <v>891</v>
      </c>
      <c r="B1" s="740"/>
      <c r="C1" s="740"/>
      <c r="D1" s="740"/>
    </row>
    <row r="2" spans="1:4" ht="35.1" customHeight="1">
      <c r="A2" s="804" t="s">
        <v>978</v>
      </c>
      <c r="B2" s="741"/>
      <c r="C2" s="741"/>
      <c r="D2" s="741"/>
    </row>
    <row r="3" spans="1:4" ht="18">
      <c r="A3" s="741" t="s">
        <v>2</v>
      </c>
      <c r="B3" s="741"/>
      <c r="C3" s="741"/>
      <c r="D3" s="741"/>
    </row>
    <row r="4" spans="1:4" ht="30" customHeight="1">
      <c r="A4" s="742" t="s">
        <v>3</v>
      </c>
      <c r="B4" s="742"/>
      <c r="C4" s="742"/>
      <c r="D4" s="742"/>
    </row>
    <row r="5" spans="1:4">
      <c r="A5" s="18"/>
      <c r="B5" s="242"/>
      <c r="C5" s="242"/>
      <c r="D5" s="244"/>
    </row>
    <row r="6" spans="1:4" ht="30" customHeight="1">
      <c r="A6" s="23" t="s">
        <v>839</v>
      </c>
      <c r="B6" s="245" t="s">
        <v>892</v>
      </c>
      <c r="C6" s="246" t="s">
        <v>335</v>
      </c>
      <c r="D6" s="245" t="s">
        <v>840</v>
      </c>
    </row>
    <row r="7" spans="1:4">
      <c r="A7" s="40" t="s">
        <v>841</v>
      </c>
      <c r="B7" s="247">
        <v>415435</v>
      </c>
      <c r="C7" s="247">
        <v>415435</v>
      </c>
      <c r="D7" s="74">
        <v>6.8157434069053155E-2</v>
      </c>
    </row>
    <row r="8" spans="1:4">
      <c r="A8" s="40" t="s">
        <v>842</v>
      </c>
      <c r="B8" s="247">
        <v>2508001.9750000001</v>
      </c>
      <c r="C8" s="247">
        <v>2508001.9750000001</v>
      </c>
      <c r="D8" s="74">
        <v>0.41146985510637674</v>
      </c>
    </row>
    <row r="9" spans="1:4">
      <c r="A9" s="40" t="s">
        <v>843</v>
      </c>
      <c r="B9" s="247">
        <v>1982573.43826</v>
      </c>
      <c r="C9" s="247">
        <v>1982573.43826</v>
      </c>
      <c r="D9" s="74">
        <v>0.32526657215993354</v>
      </c>
    </row>
    <row r="10" spans="1:4">
      <c r="A10" s="40" t="s">
        <v>844</v>
      </c>
      <c r="B10" s="247">
        <v>663621.4486</v>
      </c>
      <c r="C10" s="247">
        <v>663621.4486</v>
      </c>
      <c r="D10" s="74">
        <v>0.10887560058676821</v>
      </c>
    </row>
    <row r="11" spans="1:4">
      <c r="A11" s="40" t="s">
        <v>845</v>
      </c>
      <c r="B11" s="247">
        <v>417745.46363000001</v>
      </c>
      <c r="C11" s="247">
        <v>417745.46363000001</v>
      </c>
      <c r="D11" s="74">
        <v>6.8536495227912358E-2</v>
      </c>
    </row>
    <row r="12" spans="1:4">
      <c r="A12" s="40" t="s">
        <v>846</v>
      </c>
      <c r="B12" s="247">
        <v>101847.19931</v>
      </c>
      <c r="C12" s="247">
        <v>101847.19931</v>
      </c>
      <c r="D12" s="74">
        <v>1.6709337855715194E-2</v>
      </c>
    </row>
    <row r="13" spans="1:4">
      <c r="A13" s="40" t="s">
        <v>847</v>
      </c>
      <c r="B13" s="247">
        <v>5072</v>
      </c>
      <c r="C13" s="247">
        <v>5072</v>
      </c>
      <c r="D13" s="74">
        <v>8.3212657960508288E-4</v>
      </c>
    </row>
    <row r="14" spans="1:4">
      <c r="A14" s="40" t="s">
        <v>848</v>
      </c>
      <c r="B14" s="247">
        <v>800</v>
      </c>
      <c r="C14" s="247">
        <v>800</v>
      </c>
      <c r="D14" s="74">
        <v>1.3125024914906671E-4</v>
      </c>
    </row>
    <row r="15" spans="1:4">
      <c r="A15" s="40" t="s">
        <v>849</v>
      </c>
      <c r="B15" s="247">
        <v>130</v>
      </c>
      <c r="C15" s="247">
        <v>130</v>
      </c>
      <c r="D15" s="74">
        <v>2.132816548672334E-5</v>
      </c>
    </row>
    <row r="16" spans="1:4">
      <c r="A16" s="40" t="s">
        <v>850</v>
      </c>
      <c r="B16" s="247">
        <v>0</v>
      </c>
      <c r="C16" s="247">
        <v>0</v>
      </c>
      <c r="D16" s="74">
        <v>0</v>
      </c>
    </row>
    <row r="17" spans="1:4">
      <c r="A17" s="40" t="s">
        <v>851</v>
      </c>
      <c r="B17" s="247">
        <v>0</v>
      </c>
      <c r="C17" s="247">
        <v>0</v>
      </c>
      <c r="D17" s="74">
        <v>0</v>
      </c>
    </row>
    <row r="18" spans="1:4">
      <c r="A18" s="40" t="s">
        <v>852</v>
      </c>
      <c r="B18" s="247">
        <v>0</v>
      </c>
      <c r="C18" s="247">
        <v>0</v>
      </c>
      <c r="D18" s="74">
        <v>0</v>
      </c>
    </row>
    <row r="19" spans="1:4">
      <c r="A19" s="40" t="s">
        <v>853</v>
      </c>
      <c r="B19" s="247">
        <v>0</v>
      </c>
      <c r="C19" s="247">
        <v>0</v>
      </c>
      <c r="D19" s="74">
        <v>0</v>
      </c>
    </row>
    <row r="20" spans="1:4">
      <c r="A20" s="40" t="s">
        <v>854</v>
      </c>
      <c r="B20" s="247">
        <v>0</v>
      </c>
      <c r="C20" s="247">
        <v>0</v>
      </c>
      <c r="D20" s="74">
        <v>0</v>
      </c>
    </row>
    <row r="21" spans="1:4">
      <c r="A21" s="23" t="s">
        <v>8</v>
      </c>
      <c r="B21" s="469">
        <v>6095226.5247999998</v>
      </c>
      <c r="C21" s="469">
        <v>6095226.5247999998</v>
      </c>
      <c r="D21" s="470">
        <v>1</v>
      </c>
    </row>
    <row r="22" spans="1:4">
      <c r="A22" s="251" t="s">
        <v>855</v>
      </c>
      <c r="B22" s="74">
        <v>1</v>
      </c>
      <c r="C22" s="74">
        <v>1</v>
      </c>
      <c r="D22" s="252"/>
    </row>
    <row r="23" spans="1:4" ht="30" customHeight="1">
      <c r="A23" s="253" t="s">
        <v>859</v>
      </c>
      <c r="B23" s="245" t="s">
        <v>892</v>
      </c>
      <c r="C23" s="246" t="s">
        <v>335</v>
      </c>
      <c r="D23" s="245" t="s">
        <v>706</v>
      </c>
    </row>
    <row r="24" spans="1:4">
      <c r="A24" s="40" t="s">
        <v>841</v>
      </c>
      <c r="B24" s="247">
        <v>21</v>
      </c>
      <c r="C24" s="247">
        <v>21</v>
      </c>
      <c r="D24" s="74">
        <v>1.3157894736842105E-2</v>
      </c>
    </row>
    <row r="25" spans="1:4">
      <c r="A25" s="40" t="s">
        <v>842</v>
      </c>
      <c r="B25" s="247">
        <v>260</v>
      </c>
      <c r="C25" s="247">
        <v>260</v>
      </c>
      <c r="D25" s="74">
        <v>0.16290726817042606</v>
      </c>
    </row>
    <row r="26" spans="1:4">
      <c r="A26" s="40" t="s">
        <v>843</v>
      </c>
      <c r="B26" s="247">
        <v>390</v>
      </c>
      <c r="C26" s="247">
        <v>390</v>
      </c>
      <c r="D26" s="74">
        <v>0.24436090225563908</v>
      </c>
    </row>
    <row r="27" spans="1:4">
      <c r="A27" s="40" t="s">
        <v>844</v>
      </c>
      <c r="B27" s="247">
        <v>300</v>
      </c>
      <c r="C27" s="247">
        <v>300</v>
      </c>
      <c r="D27" s="74">
        <v>0.18796992481203006</v>
      </c>
    </row>
    <row r="28" spans="1:4">
      <c r="A28" s="40" t="s">
        <v>845</v>
      </c>
      <c r="B28" s="247">
        <v>413</v>
      </c>
      <c r="C28" s="247">
        <v>413</v>
      </c>
      <c r="D28" s="74">
        <v>0.25877192982456143</v>
      </c>
    </row>
    <row r="29" spans="1:4">
      <c r="A29" s="40" t="s">
        <v>846</v>
      </c>
      <c r="B29" s="247">
        <v>190</v>
      </c>
      <c r="C29" s="247">
        <v>190</v>
      </c>
      <c r="D29" s="74">
        <v>0.11904761904761904</v>
      </c>
    </row>
    <row r="30" spans="1:4">
      <c r="A30" s="40" t="s">
        <v>847</v>
      </c>
      <c r="B30" s="247">
        <v>17</v>
      </c>
      <c r="C30" s="247">
        <v>17</v>
      </c>
      <c r="D30" s="74">
        <v>1.0651629072681704E-2</v>
      </c>
    </row>
    <row r="31" spans="1:4">
      <c r="A31" s="40" t="s">
        <v>848</v>
      </c>
      <c r="B31" s="247">
        <v>4</v>
      </c>
      <c r="C31" s="247">
        <v>4</v>
      </c>
      <c r="D31" s="74">
        <v>2.5062656641604009E-3</v>
      </c>
    </row>
    <row r="32" spans="1:4">
      <c r="A32" s="40" t="s">
        <v>849</v>
      </c>
      <c r="B32" s="247">
        <v>1</v>
      </c>
      <c r="C32" s="247">
        <v>1</v>
      </c>
      <c r="D32" s="74">
        <v>6.2656641604010022E-4</v>
      </c>
    </row>
    <row r="33" spans="1:4">
      <c r="A33" s="40" t="s">
        <v>850</v>
      </c>
      <c r="B33" s="247">
        <v>0</v>
      </c>
      <c r="C33" s="247">
        <v>0</v>
      </c>
      <c r="D33" s="74">
        <v>0</v>
      </c>
    </row>
    <row r="34" spans="1:4">
      <c r="A34" s="40" t="s">
        <v>851</v>
      </c>
      <c r="B34" s="247">
        <v>0</v>
      </c>
      <c r="C34" s="247">
        <v>0</v>
      </c>
      <c r="D34" s="74">
        <v>0</v>
      </c>
    </row>
    <row r="35" spans="1:4">
      <c r="A35" s="40" t="s">
        <v>852</v>
      </c>
      <c r="B35" s="247">
        <v>0</v>
      </c>
      <c r="C35" s="247">
        <v>0</v>
      </c>
      <c r="D35" s="74">
        <v>0</v>
      </c>
    </row>
    <row r="36" spans="1:4">
      <c r="A36" s="40" t="s">
        <v>853</v>
      </c>
      <c r="B36" s="247">
        <v>0</v>
      </c>
      <c r="C36" s="247">
        <v>0</v>
      </c>
      <c r="D36" s="74">
        <v>0</v>
      </c>
    </row>
    <row r="37" spans="1:4">
      <c r="A37" s="40" t="s">
        <v>854</v>
      </c>
      <c r="B37" s="247">
        <v>0</v>
      </c>
      <c r="C37" s="247">
        <v>0</v>
      </c>
      <c r="D37" s="74">
        <v>0</v>
      </c>
    </row>
    <row r="38" spans="1:4">
      <c r="A38" s="23" t="s">
        <v>8</v>
      </c>
      <c r="B38" s="469">
        <v>1596</v>
      </c>
      <c r="C38" s="469">
        <v>1596</v>
      </c>
      <c r="D38" s="470">
        <v>1</v>
      </c>
    </row>
    <row r="39" spans="1:4">
      <c r="A39" s="251" t="s">
        <v>855</v>
      </c>
      <c r="B39" s="269">
        <v>1</v>
      </c>
      <c r="C39" s="269">
        <v>1</v>
      </c>
      <c r="D39" s="317"/>
    </row>
    <row r="40" spans="1:4" ht="15.75" thickBot="1">
      <c r="A40" s="318"/>
      <c r="B40" s="471"/>
      <c r="C40" s="320"/>
      <c r="D40" s="320"/>
    </row>
    <row r="41" spans="1:4" ht="54" customHeight="1" thickTop="1">
      <c r="A41" s="773" t="s">
        <v>857</v>
      </c>
      <c r="B41" s="774"/>
      <c r="C41" s="774"/>
      <c r="D41" s="774"/>
    </row>
    <row r="42" spans="1:4">
      <c r="A42" s="321"/>
      <c r="B42" s="258"/>
      <c r="C42" s="258"/>
      <c r="D42" s="258"/>
    </row>
    <row r="43" spans="1:4" ht="30" customHeight="1">
      <c r="A43" s="740" t="s">
        <v>891</v>
      </c>
      <c r="B43" s="740"/>
      <c r="C43" s="740"/>
      <c r="D43" s="740"/>
    </row>
    <row r="44" spans="1:4" ht="18">
      <c r="A44" s="804" t="s">
        <v>858</v>
      </c>
      <c r="B44" s="741"/>
      <c r="C44" s="741"/>
      <c r="D44" s="741"/>
    </row>
    <row r="45" spans="1:4" ht="18">
      <c r="A45" s="741" t="s">
        <v>2</v>
      </c>
      <c r="B45" s="741"/>
      <c r="C45" s="741"/>
      <c r="D45" s="741"/>
    </row>
    <row r="46" spans="1:4" ht="30" customHeight="1">
      <c r="A46" s="742" t="s">
        <v>3</v>
      </c>
      <c r="B46" s="742"/>
      <c r="C46" s="742"/>
      <c r="D46" s="742"/>
    </row>
    <row r="47" spans="1:4">
      <c r="A47" s="18"/>
      <c r="B47" s="242"/>
      <c r="C47" s="242"/>
      <c r="D47" s="244"/>
    </row>
    <row r="48" spans="1:4" ht="30" customHeight="1">
      <c r="A48" s="23" t="s">
        <v>839</v>
      </c>
      <c r="B48" s="245" t="s">
        <v>892</v>
      </c>
      <c r="C48" s="246" t="s">
        <v>335</v>
      </c>
      <c r="D48" s="245" t="s">
        <v>840</v>
      </c>
    </row>
    <row r="49" spans="1:4">
      <c r="A49" s="40" t="s">
        <v>841</v>
      </c>
      <c r="B49" s="247">
        <v>0</v>
      </c>
      <c r="C49" s="247">
        <v>0</v>
      </c>
      <c r="D49" s="74">
        <v>0</v>
      </c>
    </row>
    <row r="50" spans="1:4">
      <c r="A50" s="40" t="s">
        <v>842</v>
      </c>
      <c r="B50" s="247">
        <v>0</v>
      </c>
      <c r="C50" s="247">
        <v>0</v>
      </c>
      <c r="D50" s="74">
        <v>0</v>
      </c>
    </row>
    <row r="51" spans="1:4">
      <c r="A51" s="40" t="s">
        <v>843</v>
      </c>
      <c r="B51" s="247">
        <v>0</v>
      </c>
      <c r="C51" s="247">
        <v>0</v>
      </c>
      <c r="D51" s="74">
        <v>0</v>
      </c>
    </row>
    <row r="52" spans="1:4">
      <c r="A52" s="40" t="s">
        <v>844</v>
      </c>
      <c r="B52" s="247">
        <v>0</v>
      </c>
      <c r="C52" s="247">
        <v>0</v>
      </c>
      <c r="D52" s="74">
        <v>0</v>
      </c>
    </row>
    <row r="53" spans="1:4">
      <c r="A53" s="40" t="s">
        <v>845</v>
      </c>
      <c r="B53" s="247">
        <v>0</v>
      </c>
      <c r="C53" s="247">
        <v>0</v>
      </c>
      <c r="D53" s="74">
        <v>0</v>
      </c>
    </row>
    <row r="54" spans="1:4">
      <c r="A54" s="40" t="s">
        <v>846</v>
      </c>
      <c r="B54" s="247">
        <v>0</v>
      </c>
      <c r="C54" s="247">
        <v>0</v>
      </c>
      <c r="D54" s="74">
        <v>0</v>
      </c>
    </row>
    <row r="55" spans="1:4">
      <c r="A55" s="40" t="s">
        <v>847</v>
      </c>
      <c r="B55" s="247">
        <v>0</v>
      </c>
      <c r="C55" s="247">
        <v>0</v>
      </c>
      <c r="D55" s="74">
        <v>0</v>
      </c>
    </row>
    <row r="56" spans="1:4">
      <c r="A56" s="40" t="s">
        <v>848</v>
      </c>
      <c r="B56" s="247">
        <v>0</v>
      </c>
      <c r="C56" s="247">
        <v>0</v>
      </c>
      <c r="D56" s="74">
        <v>0</v>
      </c>
    </row>
    <row r="57" spans="1:4">
      <c r="A57" s="40" t="s">
        <v>849</v>
      </c>
      <c r="B57" s="247">
        <v>0</v>
      </c>
      <c r="C57" s="247">
        <v>0</v>
      </c>
      <c r="D57" s="74">
        <v>0</v>
      </c>
    </row>
    <row r="58" spans="1:4">
      <c r="A58" s="40" t="s">
        <v>850</v>
      </c>
      <c r="B58" s="247">
        <v>0</v>
      </c>
      <c r="C58" s="247">
        <v>0</v>
      </c>
      <c r="D58" s="74">
        <v>0</v>
      </c>
    </row>
    <row r="59" spans="1:4">
      <c r="A59" s="40" t="s">
        <v>851</v>
      </c>
      <c r="B59" s="247">
        <v>0</v>
      </c>
      <c r="C59" s="247">
        <v>0</v>
      </c>
      <c r="D59" s="74">
        <v>0</v>
      </c>
    </row>
    <row r="60" spans="1:4">
      <c r="A60" s="40" t="s">
        <v>852</v>
      </c>
      <c r="B60" s="247">
        <v>0</v>
      </c>
      <c r="C60" s="247">
        <v>0</v>
      </c>
      <c r="D60" s="74">
        <v>0</v>
      </c>
    </row>
    <row r="61" spans="1:4">
      <c r="A61" s="40" t="s">
        <v>853</v>
      </c>
      <c r="B61" s="247">
        <v>0</v>
      </c>
      <c r="C61" s="247">
        <v>0</v>
      </c>
      <c r="D61" s="74">
        <v>0</v>
      </c>
    </row>
    <row r="62" spans="1:4">
      <c r="A62" s="40" t="s">
        <v>854</v>
      </c>
      <c r="B62" s="247">
        <v>0</v>
      </c>
      <c r="C62" s="247">
        <v>0</v>
      </c>
      <c r="D62" s="74">
        <v>0</v>
      </c>
    </row>
    <row r="63" spans="1:4">
      <c r="A63" s="23" t="s">
        <v>8</v>
      </c>
      <c r="B63" s="469">
        <v>0</v>
      </c>
      <c r="C63" s="469">
        <v>0</v>
      </c>
      <c r="D63" s="470">
        <v>0</v>
      </c>
    </row>
    <row r="64" spans="1:4">
      <c r="A64" s="251" t="s">
        <v>855</v>
      </c>
      <c r="B64" s="74">
        <v>0</v>
      </c>
      <c r="C64" s="74">
        <v>0</v>
      </c>
      <c r="D64" s="252"/>
    </row>
    <row r="65" spans="1:4" ht="30" customHeight="1">
      <c r="A65" s="253" t="s">
        <v>859</v>
      </c>
      <c r="B65" s="245" t="s">
        <v>892</v>
      </c>
      <c r="C65" s="246" t="s">
        <v>335</v>
      </c>
      <c r="D65" s="245" t="s">
        <v>706</v>
      </c>
    </row>
    <row r="66" spans="1:4">
      <c r="A66" s="40" t="s">
        <v>841</v>
      </c>
      <c r="B66" s="247">
        <v>0</v>
      </c>
      <c r="C66" s="247">
        <v>0</v>
      </c>
      <c r="D66" s="74">
        <v>0</v>
      </c>
    </row>
    <row r="67" spans="1:4">
      <c r="A67" s="40" t="s">
        <v>842</v>
      </c>
      <c r="B67" s="247">
        <v>0</v>
      </c>
      <c r="C67" s="247">
        <v>0</v>
      </c>
      <c r="D67" s="74">
        <v>0</v>
      </c>
    </row>
    <row r="68" spans="1:4">
      <c r="A68" s="40" t="s">
        <v>843</v>
      </c>
      <c r="B68" s="247">
        <v>0</v>
      </c>
      <c r="C68" s="247">
        <v>0</v>
      </c>
      <c r="D68" s="74">
        <v>0</v>
      </c>
    </row>
    <row r="69" spans="1:4">
      <c r="A69" s="40" t="s">
        <v>844</v>
      </c>
      <c r="B69" s="247">
        <v>0</v>
      </c>
      <c r="C69" s="247">
        <v>0</v>
      </c>
      <c r="D69" s="74">
        <v>0</v>
      </c>
    </row>
    <row r="70" spans="1:4">
      <c r="A70" s="40" t="s">
        <v>845</v>
      </c>
      <c r="B70" s="247">
        <v>0</v>
      </c>
      <c r="C70" s="247">
        <v>0</v>
      </c>
      <c r="D70" s="74">
        <v>0</v>
      </c>
    </row>
    <row r="71" spans="1:4">
      <c r="A71" s="40" t="s">
        <v>846</v>
      </c>
      <c r="B71" s="247">
        <v>0</v>
      </c>
      <c r="C71" s="247">
        <v>0</v>
      </c>
      <c r="D71" s="74">
        <v>0</v>
      </c>
    </row>
    <row r="72" spans="1:4">
      <c r="A72" s="40" t="s">
        <v>847</v>
      </c>
      <c r="B72" s="247">
        <v>0</v>
      </c>
      <c r="C72" s="247">
        <v>0</v>
      </c>
      <c r="D72" s="74">
        <v>0</v>
      </c>
    </row>
    <row r="73" spans="1:4">
      <c r="A73" s="40" t="s">
        <v>848</v>
      </c>
      <c r="B73" s="247">
        <v>0</v>
      </c>
      <c r="C73" s="247">
        <v>0</v>
      </c>
      <c r="D73" s="74">
        <v>0</v>
      </c>
    </row>
    <row r="74" spans="1:4">
      <c r="A74" s="40" t="s">
        <v>849</v>
      </c>
      <c r="B74" s="247">
        <v>0</v>
      </c>
      <c r="C74" s="247">
        <v>0</v>
      </c>
      <c r="D74" s="74">
        <v>0</v>
      </c>
    </row>
    <row r="75" spans="1:4">
      <c r="A75" s="40" t="s">
        <v>850</v>
      </c>
      <c r="B75" s="247">
        <v>0</v>
      </c>
      <c r="C75" s="247">
        <v>0</v>
      </c>
      <c r="D75" s="74">
        <v>0</v>
      </c>
    </row>
    <row r="76" spans="1:4">
      <c r="A76" s="40" t="s">
        <v>851</v>
      </c>
      <c r="B76" s="247">
        <v>0</v>
      </c>
      <c r="C76" s="247">
        <v>0</v>
      </c>
      <c r="D76" s="74">
        <v>0</v>
      </c>
    </row>
    <row r="77" spans="1:4">
      <c r="A77" s="40" t="s">
        <v>852</v>
      </c>
      <c r="B77" s="247">
        <v>0</v>
      </c>
      <c r="C77" s="247">
        <v>0</v>
      </c>
      <c r="D77" s="74">
        <v>0</v>
      </c>
    </row>
    <row r="78" spans="1:4">
      <c r="A78" s="40" t="s">
        <v>853</v>
      </c>
      <c r="B78" s="247">
        <v>0</v>
      </c>
      <c r="C78" s="247">
        <v>0</v>
      </c>
      <c r="D78" s="74">
        <v>0</v>
      </c>
    </row>
    <row r="79" spans="1:4">
      <c r="A79" s="40" t="s">
        <v>854</v>
      </c>
      <c r="B79" s="247">
        <v>0</v>
      </c>
      <c r="C79" s="247">
        <v>0</v>
      </c>
      <c r="D79" s="74">
        <v>0</v>
      </c>
    </row>
    <row r="80" spans="1:4">
      <c r="A80" s="23" t="s">
        <v>8</v>
      </c>
      <c r="B80" s="469">
        <v>0</v>
      </c>
      <c r="C80" s="469">
        <v>0</v>
      </c>
      <c r="D80" s="470">
        <v>0</v>
      </c>
    </row>
    <row r="81" spans="1:4">
      <c r="A81" s="251" t="s">
        <v>855</v>
      </c>
      <c r="B81" s="269">
        <v>0</v>
      </c>
      <c r="C81" s="269">
        <v>0</v>
      </c>
      <c r="D81" s="317"/>
    </row>
    <row r="82" spans="1:4" ht="15.75" thickBot="1">
      <c r="A82" s="318"/>
      <c r="B82" s="471"/>
      <c r="C82" s="320"/>
      <c r="D82" s="320"/>
    </row>
    <row r="83" spans="1:4" ht="30" customHeight="1" thickTop="1">
      <c r="A83" s="773" t="s">
        <v>860</v>
      </c>
      <c r="B83" s="774"/>
      <c r="C83" s="774"/>
      <c r="D83" s="774"/>
    </row>
    <row r="84" spans="1:4">
      <c r="A84" s="259"/>
      <c r="B84" s="259"/>
      <c r="C84" s="260"/>
      <c r="D84" s="244"/>
    </row>
    <row r="85" spans="1:4" ht="30" customHeight="1">
      <c r="A85" s="740" t="s">
        <v>891</v>
      </c>
      <c r="B85" s="740"/>
      <c r="C85" s="740"/>
      <c r="D85" s="740"/>
    </row>
    <row r="86" spans="1:4" ht="18" customHeight="1">
      <c r="A86" s="804" t="s">
        <v>979</v>
      </c>
      <c r="B86" s="804"/>
      <c r="C86" s="804"/>
      <c r="D86" s="804"/>
    </row>
    <row r="87" spans="1:4" ht="18">
      <c r="A87" s="741" t="s">
        <v>2</v>
      </c>
      <c r="B87" s="741"/>
      <c r="C87" s="741"/>
      <c r="D87" s="741"/>
    </row>
    <row r="88" spans="1:4" ht="30" customHeight="1">
      <c r="A88" s="742" t="s">
        <v>3</v>
      </c>
      <c r="B88" s="742"/>
      <c r="C88" s="742"/>
      <c r="D88" s="742"/>
    </row>
    <row r="89" spans="1:4">
      <c r="A89" s="18"/>
      <c r="B89" s="242"/>
      <c r="C89" s="242"/>
      <c r="D89" s="244"/>
    </row>
    <row r="90" spans="1:4" ht="30" customHeight="1">
      <c r="A90" s="23" t="s">
        <v>839</v>
      </c>
      <c r="B90" s="245" t="s">
        <v>892</v>
      </c>
      <c r="C90" s="246" t="s">
        <v>335</v>
      </c>
      <c r="D90" s="245" t="s">
        <v>840</v>
      </c>
    </row>
    <row r="91" spans="1:4">
      <c r="A91" s="40" t="s">
        <v>841</v>
      </c>
      <c r="B91" s="247">
        <v>0</v>
      </c>
      <c r="C91" s="247">
        <v>0</v>
      </c>
      <c r="D91" s="74">
        <v>0</v>
      </c>
    </row>
    <row r="92" spans="1:4">
      <c r="A92" s="40" t="s">
        <v>842</v>
      </c>
      <c r="B92" s="247">
        <v>0</v>
      </c>
      <c r="C92" s="247">
        <v>0</v>
      </c>
      <c r="D92" s="74">
        <v>0</v>
      </c>
    </row>
    <row r="93" spans="1:4">
      <c r="A93" s="40" t="s">
        <v>843</v>
      </c>
      <c r="B93" s="247">
        <v>0</v>
      </c>
      <c r="C93" s="247">
        <v>0</v>
      </c>
      <c r="D93" s="74">
        <v>0</v>
      </c>
    </row>
    <row r="94" spans="1:4">
      <c r="A94" s="40" t="s">
        <v>844</v>
      </c>
      <c r="B94" s="247">
        <v>0</v>
      </c>
      <c r="C94" s="247">
        <v>0</v>
      </c>
      <c r="D94" s="74">
        <v>0</v>
      </c>
    </row>
    <row r="95" spans="1:4">
      <c r="A95" s="40" t="s">
        <v>845</v>
      </c>
      <c r="B95" s="247">
        <v>0</v>
      </c>
      <c r="C95" s="247">
        <v>0</v>
      </c>
      <c r="D95" s="74">
        <v>0</v>
      </c>
    </row>
    <row r="96" spans="1:4">
      <c r="A96" s="40" t="s">
        <v>846</v>
      </c>
      <c r="B96" s="247">
        <v>0</v>
      </c>
      <c r="C96" s="247">
        <v>0</v>
      </c>
      <c r="D96" s="74">
        <v>0</v>
      </c>
    </row>
    <row r="97" spans="1:4">
      <c r="A97" s="40" t="s">
        <v>847</v>
      </c>
      <c r="B97" s="247">
        <v>0</v>
      </c>
      <c r="C97" s="247">
        <v>0</v>
      </c>
      <c r="D97" s="74">
        <v>0</v>
      </c>
    </row>
    <row r="98" spans="1:4">
      <c r="A98" s="40" t="s">
        <v>848</v>
      </c>
      <c r="B98" s="247">
        <v>0</v>
      </c>
      <c r="C98" s="247">
        <v>0</v>
      </c>
      <c r="D98" s="74">
        <v>0</v>
      </c>
    </row>
    <row r="99" spans="1:4">
      <c r="A99" s="40" t="s">
        <v>849</v>
      </c>
      <c r="B99" s="247">
        <v>0</v>
      </c>
      <c r="C99" s="247">
        <v>0</v>
      </c>
      <c r="D99" s="74">
        <v>0</v>
      </c>
    </row>
    <row r="100" spans="1:4">
      <c r="A100" s="40" t="s">
        <v>850</v>
      </c>
      <c r="B100" s="247">
        <v>0</v>
      </c>
      <c r="C100" s="247">
        <v>0</v>
      </c>
      <c r="D100" s="74">
        <v>0</v>
      </c>
    </row>
    <row r="101" spans="1:4">
      <c r="A101" s="40" t="s">
        <v>851</v>
      </c>
      <c r="B101" s="247">
        <v>0</v>
      </c>
      <c r="C101" s="247">
        <v>0</v>
      </c>
      <c r="D101" s="74">
        <v>0</v>
      </c>
    </row>
    <row r="102" spans="1:4">
      <c r="A102" s="40" t="s">
        <v>852</v>
      </c>
      <c r="B102" s="247">
        <v>0</v>
      </c>
      <c r="C102" s="247">
        <v>0</v>
      </c>
      <c r="D102" s="74">
        <v>0</v>
      </c>
    </row>
    <row r="103" spans="1:4">
      <c r="A103" s="40" t="s">
        <v>853</v>
      </c>
      <c r="B103" s="247">
        <v>0</v>
      </c>
      <c r="C103" s="247">
        <v>0</v>
      </c>
      <c r="D103" s="74">
        <v>0</v>
      </c>
    </row>
    <row r="104" spans="1:4">
      <c r="A104" s="40" t="s">
        <v>854</v>
      </c>
      <c r="B104" s="247">
        <v>0</v>
      </c>
      <c r="C104" s="247">
        <v>0</v>
      </c>
      <c r="D104" s="74">
        <v>0</v>
      </c>
    </row>
    <row r="105" spans="1:4">
      <c r="A105" s="23" t="s">
        <v>8</v>
      </c>
      <c r="B105" s="469">
        <v>0</v>
      </c>
      <c r="C105" s="469">
        <v>0</v>
      </c>
      <c r="D105" s="470">
        <v>0</v>
      </c>
    </row>
    <row r="106" spans="1:4">
      <c r="A106" s="251" t="s">
        <v>855</v>
      </c>
      <c r="B106" s="74">
        <v>0</v>
      </c>
      <c r="C106" s="74">
        <v>0</v>
      </c>
      <c r="D106" s="252"/>
    </row>
    <row r="107" spans="1:4" ht="30" customHeight="1">
      <c r="A107" s="253" t="s">
        <v>859</v>
      </c>
      <c r="B107" s="245" t="s">
        <v>892</v>
      </c>
      <c r="C107" s="246" t="s">
        <v>335</v>
      </c>
      <c r="D107" s="245" t="s">
        <v>706</v>
      </c>
    </row>
    <row r="108" spans="1:4">
      <c r="A108" s="40" t="s">
        <v>841</v>
      </c>
      <c r="B108" s="247">
        <v>0</v>
      </c>
      <c r="C108" s="247">
        <v>0</v>
      </c>
      <c r="D108" s="74">
        <v>0</v>
      </c>
    </row>
    <row r="109" spans="1:4">
      <c r="A109" s="40" t="s">
        <v>842</v>
      </c>
      <c r="B109" s="247">
        <v>0</v>
      </c>
      <c r="C109" s="247">
        <v>0</v>
      </c>
      <c r="D109" s="74">
        <v>0</v>
      </c>
    </row>
    <row r="110" spans="1:4">
      <c r="A110" s="40" t="s">
        <v>843</v>
      </c>
      <c r="B110" s="247">
        <v>0</v>
      </c>
      <c r="C110" s="247">
        <v>0</v>
      </c>
      <c r="D110" s="74">
        <v>0</v>
      </c>
    </row>
    <row r="111" spans="1:4">
      <c r="A111" s="40" t="s">
        <v>844</v>
      </c>
      <c r="B111" s="247">
        <v>0</v>
      </c>
      <c r="C111" s="247">
        <v>0</v>
      </c>
      <c r="D111" s="74">
        <v>0</v>
      </c>
    </row>
    <row r="112" spans="1:4">
      <c r="A112" s="40" t="s">
        <v>845</v>
      </c>
      <c r="B112" s="247">
        <v>0</v>
      </c>
      <c r="C112" s="247">
        <v>0</v>
      </c>
      <c r="D112" s="74">
        <v>0</v>
      </c>
    </row>
    <row r="113" spans="1:4">
      <c r="A113" s="40" t="s">
        <v>846</v>
      </c>
      <c r="B113" s="247">
        <v>0</v>
      </c>
      <c r="C113" s="247">
        <v>0</v>
      </c>
      <c r="D113" s="74">
        <v>0</v>
      </c>
    </row>
    <row r="114" spans="1:4">
      <c r="A114" s="40" t="s">
        <v>847</v>
      </c>
      <c r="B114" s="247">
        <v>0</v>
      </c>
      <c r="C114" s="247">
        <v>0</v>
      </c>
      <c r="D114" s="74">
        <v>0</v>
      </c>
    </row>
    <row r="115" spans="1:4">
      <c r="A115" s="40" t="s">
        <v>848</v>
      </c>
      <c r="B115" s="247">
        <v>0</v>
      </c>
      <c r="C115" s="247">
        <v>0</v>
      </c>
      <c r="D115" s="74">
        <v>0</v>
      </c>
    </row>
    <row r="116" spans="1:4">
      <c r="A116" s="40" t="s">
        <v>849</v>
      </c>
      <c r="B116" s="247">
        <v>0</v>
      </c>
      <c r="C116" s="247">
        <v>0</v>
      </c>
      <c r="D116" s="74">
        <v>0</v>
      </c>
    </row>
    <row r="117" spans="1:4">
      <c r="A117" s="40" t="s">
        <v>850</v>
      </c>
      <c r="B117" s="247">
        <v>0</v>
      </c>
      <c r="C117" s="247">
        <v>0</v>
      </c>
      <c r="D117" s="74">
        <v>0</v>
      </c>
    </row>
    <row r="118" spans="1:4">
      <c r="A118" s="40" t="s">
        <v>851</v>
      </c>
      <c r="B118" s="247">
        <v>0</v>
      </c>
      <c r="C118" s="247">
        <v>0</v>
      </c>
      <c r="D118" s="74">
        <v>0</v>
      </c>
    </row>
    <row r="119" spans="1:4">
      <c r="A119" s="40" t="s">
        <v>852</v>
      </c>
      <c r="B119" s="247">
        <v>0</v>
      </c>
      <c r="C119" s="247">
        <v>0</v>
      </c>
      <c r="D119" s="74">
        <v>0</v>
      </c>
    </row>
    <row r="120" spans="1:4">
      <c r="A120" s="40" t="s">
        <v>853</v>
      </c>
      <c r="B120" s="247">
        <v>0</v>
      </c>
      <c r="C120" s="247">
        <v>0</v>
      </c>
      <c r="D120" s="74">
        <v>0</v>
      </c>
    </row>
    <row r="121" spans="1:4">
      <c r="A121" s="40" t="s">
        <v>854</v>
      </c>
      <c r="B121" s="247">
        <v>0</v>
      </c>
      <c r="C121" s="247">
        <v>0</v>
      </c>
      <c r="D121" s="74">
        <v>0</v>
      </c>
    </row>
    <row r="122" spans="1:4">
      <c r="A122" s="23" t="s">
        <v>8</v>
      </c>
      <c r="B122" s="469">
        <v>0</v>
      </c>
      <c r="C122" s="469">
        <v>0</v>
      </c>
      <c r="D122" s="470">
        <v>0</v>
      </c>
    </row>
    <row r="123" spans="1:4">
      <c r="A123" s="251" t="s">
        <v>855</v>
      </c>
      <c r="B123" s="269">
        <v>0</v>
      </c>
      <c r="C123" s="269">
        <v>0</v>
      </c>
      <c r="D123" s="317"/>
    </row>
    <row r="124" spans="1:4" ht="15.75" thickBot="1">
      <c r="A124" s="318"/>
      <c r="B124" s="471"/>
      <c r="C124" s="320"/>
      <c r="D124" s="320"/>
    </row>
    <row r="125" spans="1:4" ht="15.75" thickTop="1">
      <c r="A125" s="773" t="s">
        <v>896</v>
      </c>
      <c r="B125" s="774"/>
      <c r="C125" s="774"/>
      <c r="D125" s="774"/>
    </row>
    <row r="126" spans="1:4">
      <c r="A126" s="262"/>
      <c r="B126" s="48"/>
      <c r="C126" s="260"/>
      <c r="D126" s="244"/>
    </row>
    <row r="127" spans="1:4" ht="30" customHeight="1">
      <c r="A127" s="740" t="s">
        <v>891</v>
      </c>
      <c r="B127" s="740"/>
      <c r="C127" s="740"/>
      <c r="D127" s="740"/>
    </row>
    <row r="128" spans="1:4" ht="18">
      <c r="A128" s="804" t="s">
        <v>863</v>
      </c>
      <c r="B128" s="741"/>
      <c r="C128" s="741"/>
      <c r="D128" s="741"/>
    </row>
    <row r="129" spans="1:4" ht="18">
      <c r="A129" s="741" t="s">
        <v>2</v>
      </c>
      <c r="B129" s="741"/>
      <c r="C129" s="741"/>
      <c r="D129" s="741"/>
    </row>
    <row r="130" spans="1:4" ht="30" customHeight="1">
      <c r="A130" s="742" t="s">
        <v>3</v>
      </c>
      <c r="B130" s="742"/>
      <c r="C130" s="742"/>
      <c r="D130" s="742"/>
    </row>
    <row r="131" spans="1:4">
      <c r="A131" s="18"/>
      <c r="B131" s="242"/>
      <c r="C131" s="242"/>
      <c r="D131" s="244"/>
    </row>
    <row r="132" spans="1:4" ht="30" customHeight="1">
      <c r="A132" s="23" t="s">
        <v>839</v>
      </c>
      <c r="B132" s="245" t="s">
        <v>892</v>
      </c>
      <c r="C132" s="246" t="s">
        <v>335</v>
      </c>
      <c r="D132" s="245" t="s">
        <v>840</v>
      </c>
    </row>
    <row r="133" spans="1:4">
      <c r="A133" s="40" t="s">
        <v>841</v>
      </c>
      <c r="B133" s="247">
        <v>415435</v>
      </c>
      <c r="C133" s="247">
        <v>415435</v>
      </c>
      <c r="D133" s="74">
        <v>6.8157434069053155E-2</v>
      </c>
    </row>
    <row r="134" spans="1:4">
      <c r="A134" s="40" t="s">
        <v>842</v>
      </c>
      <c r="B134" s="247">
        <v>2508001.9750000001</v>
      </c>
      <c r="C134" s="247">
        <v>2508001.9750000001</v>
      </c>
      <c r="D134" s="74">
        <v>0.41146985510637674</v>
      </c>
    </row>
    <row r="135" spans="1:4">
      <c r="A135" s="40" t="s">
        <v>843</v>
      </c>
      <c r="B135" s="247">
        <v>1982573.43826</v>
      </c>
      <c r="C135" s="247">
        <v>1982573.43826</v>
      </c>
      <c r="D135" s="74">
        <v>0.32526657215993354</v>
      </c>
    </row>
    <row r="136" spans="1:4">
      <c r="A136" s="40" t="s">
        <v>844</v>
      </c>
      <c r="B136" s="247">
        <v>663621.4486</v>
      </c>
      <c r="C136" s="247">
        <v>663621.4486</v>
      </c>
      <c r="D136" s="74">
        <v>0.10887560058676821</v>
      </c>
    </row>
    <row r="137" spans="1:4">
      <c r="A137" s="40" t="s">
        <v>845</v>
      </c>
      <c r="B137" s="247">
        <v>417745.46363000001</v>
      </c>
      <c r="C137" s="247">
        <v>417745.46363000001</v>
      </c>
      <c r="D137" s="74">
        <v>6.8536495227912358E-2</v>
      </c>
    </row>
    <row r="138" spans="1:4">
      <c r="A138" s="40" t="s">
        <v>846</v>
      </c>
      <c r="B138" s="247">
        <v>101847.19931</v>
      </c>
      <c r="C138" s="247">
        <v>101847.19931</v>
      </c>
      <c r="D138" s="74">
        <v>1.6709337855715194E-2</v>
      </c>
    </row>
    <row r="139" spans="1:4">
      <c r="A139" s="40" t="s">
        <v>847</v>
      </c>
      <c r="B139" s="247">
        <v>5072</v>
      </c>
      <c r="C139" s="247">
        <v>5072</v>
      </c>
      <c r="D139" s="74">
        <v>8.3212657960508288E-4</v>
      </c>
    </row>
    <row r="140" spans="1:4">
      <c r="A140" s="40" t="s">
        <v>848</v>
      </c>
      <c r="B140" s="247">
        <v>800</v>
      </c>
      <c r="C140" s="247">
        <v>800</v>
      </c>
      <c r="D140" s="74">
        <v>1.3125024914906671E-4</v>
      </c>
    </row>
    <row r="141" spans="1:4">
      <c r="A141" s="40" t="s">
        <v>849</v>
      </c>
      <c r="B141" s="247">
        <v>130</v>
      </c>
      <c r="C141" s="247">
        <v>130</v>
      </c>
      <c r="D141" s="74">
        <v>2.132816548672334E-5</v>
      </c>
    </row>
    <row r="142" spans="1:4">
      <c r="A142" s="40" t="s">
        <v>850</v>
      </c>
      <c r="B142" s="247">
        <v>0</v>
      </c>
      <c r="C142" s="247">
        <v>0</v>
      </c>
      <c r="D142" s="74">
        <v>0</v>
      </c>
    </row>
    <row r="143" spans="1:4">
      <c r="A143" s="40" t="s">
        <v>851</v>
      </c>
      <c r="B143" s="247">
        <v>0</v>
      </c>
      <c r="C143" s="247">
        <v>0</v>
      </c>
      <c r="D143" s="74">
        <v>0</v>
      </c>
    </row>
    <row r="144" spans="1:4">
      <c r="A144" s="40" t="s">
        <v>852</v>
      </c>
      <c r="B144" s="247">
        <v>0</v>
      </c>
      <c r="C144" s="247">
        <v>0</v>
      </c>
      <c r="D144" s="74">
        <v>0</v>
      </c>
    </row>
    <row r="145" spans="1:4">
      <c r="A145" s="40" t="s">
        <v>853</v>
      </c>
      <c r="B145" s="247">
        <v>0</v>
      </c>
      <c r="C145" s="247">
        <v>0</v>
      </c>
      <c r="D145" s="74">
        <v>0</v>
      </c>
    </row>
    <row r="146" spans="1:4">
      <c r="A146" s="40" t="s">
        <v>854</v>
      </c>
      <c r="B146" s="247">
        <v>0</v>
      </c>
      <c r="C146" s="247">
        <v>0</v>
      </c>
      <c r="D146" s="74">
        <v>0</v>
      </c>
    </row>
    <row r="147" spans="1:4">
      <c r="A147" s="23" t="s">
        <v>8</v>
      </c>
      <c r="B147" s="469">
        <v>6095226.5247999998</v>
      </c>
      <c r="C147" s="469">
        <v>6095226.5247999998</v>
      </c>
      <c r="D147" s="470">
        <v>1</v>
      </c>
    </row>
    <row r="148" spans="1:4">
      <c r="A148" s="251" t="s">
        <v>855</v>
      </c>
      <c r="B148" s="74">
        <v>1</v>
      </c>
      <c r="C148" s="74">
        <v>1</v>
      </c>
      <c r="D148" s="252"/>
    </row>
    <row r="149" spans="1:4" ht="30" customHeight="1">
      <c r="A149" s="253" t="s">
        <v>859</v>
      </c>
      <c r="B149" s="245" t="s">
        <v>892</v>
      </c>
      <c r="C149" s="246" t="s">
        <v>335</v>
      </c>
      <c r="D149" s="245" t="s">
        <v>706</v>
      </c>
    </row>
    <row r="150" spans="1:4">
      <c r="A150" s="40" t="s">
        <v>841</v>
      </c>
      <c r="B150" s="247">
        <v>21</v>
      </c>
      <c r="C150" s="247">
        <v>21</v>
      </c>
      <c r="D150" s="74">
        <v>1.3157894736842105E-2</v>
      </c>
    </row>
    <row r="151" spans="1:4">
      <c r="A151" s="40" t="s">
        <v>842</v>
      </c>
      <c r="B151" s="247">
        <v>260</v>
      </c>
      <c r="C151" s="247">
        <v>260</v>
      </c>
      <c r="D151" s="74">
        <v>0.16290726817042606</v>
      </c>
    </row>
    <row r="152" spans="1:4">
      <c r="A152" s="40" t="s">
        <v>843</v>
      </c>
      <c r="B152" s="247">
        <v>390</v>
      </c>
      <c r="C152" s="247">
        <v>390</v>
      </c>
      <c r="D152" s="74">
        <v>0.24436090225563908</v>
      </c>
    </row>
    <row r="153" spans="1:4">
      <c r="A153" s="40" t="s">
        <v>844</v>
      </c>
      <c r="B153" s="247">
        <v>300</v>
      </c>
      <c r="C153" s="247">
        <v>300</v>
      </c>
      <c r="D153" s="74">
        <v>0.18796992481203006</v>
      </c>
    </row>
    <row r="154" spans="1:4">
      <c r="A154" s="40" t="s">
        <v>845</v>
      </c>
      <c r="B154" s="247">
        <v>413</v>
      </c>
      <c r="C154" s="247">
        <v>413</v>
      </c>
      <c r="D154" s="74">
        <v>0.25877192982456143</v>
      </c>
    </row>
    <row r="155" spans="1:4">
      <c r="A155" s="40" t="s">
        <v>846</v>
      </c>
      <c r="B155" s="247">
        <v>190</v>
      </c>
      <c r="C155" s="247">
        <v>190</v>
      </c>
      <c r="D155" s="74">
        <v>0.11904761904761904</v>
      </c>
    </row>
    <row r="156" spans="1:4">
      <c r="A156" s="40" t="s">
        <v>847</v>
      </c>
      <c r="B156" s="247">
        <v>17</v>
      </c>
      <c r="C156" s="247">
        <v>17</v>
      </c>
      <c r="D156" s="74">
        <v>1.0651629072681704E-2</v>
      </c>
    </row>
    <row r="157" spans="1:4">
      <c r="A157" s="40" t="s">
        <v>848</v>
      </c>
      <c r="B157" s="247">
        <v>4</v>
      </c>
      <c r="C157" s="247">
        <v>4</v>
      </c>
      <c r="D157" s="74">
        <v>2.5062656641604009E-3</v>
      </c>
    </row>
    <row r="158" spans="1:4">
      <c r="A158" s="40" t="s">
        <v>849</v>
      </c>
      <c r="B158" s="247">
        <v>1</v>
      </c>
      <c r="C158" s="247">
        <v>1</v>
      </c>
      <c r="D158" s="74">
        <v>6.2656641604010022E-4</v>
      </c>
    </row>
    <row r="159" spans="1:4">
      <c r="A159" s="40" t="s">
        <v>850</v>
      </c>
      <c r="B159" s="247">
        <v>0</v>
      </c>
      <c r="C159" s="247">
        <v>0</v>
      </c>
      <c r="D159" s="74">
        <v>0</v>
      </c>
    </row>
    <row r="160" spans="1:4">
      <c r="A160" s="40" t="s">
        <v>851</v>
      </c>
      <c r="B160" s="247">
        <v>0</v>
      </c>
      <c r="C160" s="247">
        <v>0</v>
      </c>
      <c r="D160" s="74">
        <v>0</v>
      </c>
    </row>
    <row r="161" spans="1:4">
      <c r="A161" s="40" t="s">
        <v>852</v>
      </c>
      <c r="B161" s="247">
        <v>0</v>
      </c>
      <c r="C161" s="247">
        <v>0</v>
      </c>
      <c r="D161" s="74">
        <v>0</v>
      </c>
    </row>
    <row r="162" spans="1:4">
      <c r="A162" s="40" t="s">
        <v>853</v>
      </c>
      <c r="B162" s="247">
        <v>0</v>
      </c>
      <c r="C162" s="247">
        <v>0</v>
      </c>
      <c r="D162" s="74">
        <v>0</v>
      </c>
    </row>
    <row r="163" spans="1:4">
      <c r="A163" s="40" t="s">
        <v>854</v>
      </c>
      <c r="B163" s="247">
        <v>0</v>
      </c>
      <c r="C163" s="247">
        <v>0</v>
      </c>
      <c r="D163" s="74">
        <v>0</v>
      </c>
    </row>
    <row r="164" spans="1:4">
      <c r="A164" s="23" t="s">
        <v>8</v>
      </c>
      <c r="B164" s="469">
        <v>1596</v>
      </c>
      <c r="C164" s="469">
        <v>1596</v>
      </c>
      <c r="D164" s="470">
        <v>1</v>
      </c>
    </row>
    <row r="165" spans="1:4">
      <c r="A165" s="251" t="s">
        <v>855</v>
      </c>
      <c r="B165" s="269">
        <v>1</v>
      </c>
      <c r="C165" s="269">
        <v>1</v>
      </c>
      <c r="D165" s="317"/>
    </row>
    <row r="166" spans="1:4" ht="15.75" thickBot="1">
      <c r="A166" s="318"/>
      <c r="B166" s="471"/>
      <c r="C166" s="320"/>
      <c r="D166" s="320"/>
    </row>
    <row r="167" spans="1:4" ht="15.75" thickTop="1">
      <c r="A167" s="773" t="s">
        <v>897</v>
      </c>
      <c r="B167" s="774"/>
      <c r="C167" s="774"/>
      <c r="D167" s="774"/>
    </row>
    <row r="168" spans="1:4">
      <c r="A168" s="322"/>
      <c r="B168" s="48"/>
      <c r="C168" s="260"/>
      <c r="D168" s="261"/>
    </row>
    <row r="169" spans="1:4" ht="30" customHeight="1">
      <c r="A169" s="740" t="s">
        <v>891</v>
      </c>
      <c r="B169" s="740"/>
      <c r="C169" s="740"/>
      <c r="D169" s="740"/>
    </row>
    <row r="170" spans="1:4" ht="18">
      <c r="A170" s="804" t="s">
        <v>865</v>
      </c>
      <c r="B170" s="741"/>
      <c r="C170" s="741"/>
      <c r="D170" s="741"/>
    </row>
    <row r="171" spans="1:4" ht="18">
      <c r="A171" s="741" t="s">
        <v>2</v>
      </c>
      <c r="B171" s="741"/>
      <c r="C171" s="741"/>
      <c r="D171" s="741"/>
    </row>
    <row r="172" spans="1:4" ht="30" customHeight="1">
      <c r="A172" s="742" t="s">
        <v>3</v>
      </c>
      <c r="B172" s="742"/>
      <c r="C172" s="742"/>
      <c r="D172" s="742"/>
    </row>
    <row r="173" spans="1:4">
      <c r="A173" s="18"/>
      <c r="B173" s="242"/>
      <c r="C173" s="242"/>
      <c r="D173" s="244"/>
    </row>
    <row r="174" spans="1:4" ht="30" customHeight="1">
      <c r="A174" s="23" t="s">
        <v>839</v>
      </c>
      <c r="B174" s="245" t="s">
        <v>892</v>
      </c>
      <c r="C174" s="246" t="s">
        <v>335</v>
      </c>
      <c r="D174" s="245" t="s">
        <v>840</v>
      </c>
    </row>
    <row r="175" spans="1:4">
      <c r="A175" s="40" t="s">
        <v>841</v>
      </c>
      <c r="B175" s="247">
        <v>0</v>
      </c>
      <c r="C175" s="247">
        <v>0</v>
      </c>
      <c r="D175" s="74">
        <v>0</v>
      </c>
    </row>
    <row r="176" spans="1:4">
      <c r="A176" s="40" t="s">
        <v>842</v>
      </c>
      <c r="B176" s="247">
        <v>0</v>
      </c>
      <c r="C176" s="247">
        <v>0</v>
      </c>
      <c r="D176" s="74">
        <v>0</v>
      </c>
    </row>
    <row r="177" spans="1:4">
      <c r="A177" s="40" t="s">
        <v>843</v>
      </c>
      <c r="B177" s="247">
        <v>0</v>
      </c>
      <c r="C177" s="247">
        <v>0</v>
      </c>
      <c r="D177" s="74">
        <v>0</v>
      </c>
    </row>
    <row r="178" spans="1:4">
      <c r="A178" s="40" t="s">
        <v>844</v>
      </c>
      <c r="B178" s="247">
        <v>0</v>
      </c>
      <c r="C178" s="247">
        <v>0</v>
      </c>
      <c r="D178" s="74">
        <v>0</v>
      </c>
    </row>
    <row r="179" spans="1:4">
      <c r="A179" s="40" t="s">
        <v>845</v>
      </c>
      <c r="B179" s="247">
        <v>0</v>
      </c>
      <c r="C179" s="247">
        <v>0</v>
      </c>
      <c r="D179" s="74">
        <v>0</v>
      </c>
    </row>
    <row r="180" spans="1:4">
      <c r="A180" s="40" t="s">
        <v>846</v>
      </c>
      <c r="B180" s="247">
        <v>0</v>
      </c>
      <c r="C180" s="247">
        <v>0</v>
      </c>
      <c r="D180" s="74">
        <v>0</v>
      </c>
    </row>
    <row r="181" spans="1:4">
      <c r="A181" s="40" t="s">
        <v>847</v>
      </c>
      <c r="B181" s="247">
        <v>0</v>
      </c>
      <c r="C181" s="247">
        <v>0</v>
      </c>
      <c r="D181" s="74">
        <v>0</v>
      </c>
    </row>
    <row r="182" spans="1:4">
      <c r="A182" s="40" t="s">
        <v>848</v>
      </c>
      <c r="B182" s="247">
        <v>0</v>
      </c>
      <c r="C182" s="247">
        <v>0</v>
      </c>
      <c r="D182" s="74">
        <v>0</v>
      </c>
    </row>
    <row r="183" spans="1:4">
      <c r="A183" s="40" t="s">
        <v>849</v>
      </c>
      <c r="B183" s="247">
        <v>0</v>
      </c>
      <c r="C183" s="247">
        <v>0</v>
      </c>
      <c r="D183" s="74">
        <v>0</v>
      </c>
    </row>
    <row r="184" spans="1:4">
      <c r="A184" s="40" t="s">
        <v>850</v>
      </c>
      <c r="B184" s="247">
        <v>0</v>
      </c>
      <c r="C184" s="247">
        <v>0</v>
      </c>
      <c r="D184" s="74">
        <v>0</v>
      </c>
    </row>
    <row r="185" spans="1:4">
      <c r="A185" s="40" t="s">
        <v>851</v>
      </c>
      <c r="B185" s="247">
        <v>0</v>
      </c>
      <c r="C185" s="247">
        <v>0</v>
      </c>
      <c r="D185" s="74">
        <v>0</v>
      </c>
    </row>
    <row r="186" spans="1:4">
      <c r="A186" s="40" t="s">
        <v>852</v>
      </c>
      <c r="B186" s="247">
        <v>0</v>
      </c>
      <c r="C186" s="247">
        <v>0</v>
      </c>
      <c r="D186" s="74">
        <v>0</v>
      </c>
    </row>
    <row r="187" spans="1:4">
      <c r="A187" s="40" t="s">
        <v>853</v>
      </c>
      <c r="B187" s="247">
        <v>0</v>
      </c>
      <c r="C187" s="247">
        <v>0</v>
      </c>
      <c r="D187" s="74">
        <v>0</v>
      </c>
    </row>
    <row r="188" spans="1:4">
      <c r="A188" s="40" t="s">
        <v>854</v>
      </c>
      <c r="B188" s="247">
        <v>0</v>
      </c>
      <c r="C188" s="247">
        <v>0</v>
      </c>
      <c r="D188" s="74">
        <v>0</v>
      </c>
    </row>
    <row r="189" spans="1:4">
      <c r="A189" s="23" t="s">
        <v>8</v>
      </c>
      <c r="B189" s="469">
        <v>0</v>
      </c>
      <c r="C189" s="469">
        <v>0</v>
      </c>
      <c r="D189" s="470">
        <v>0</v>
      </c>
    </row>
    <row r="190" spans="1:4">
      <c r="A190" s="251" t="s">
        <v>855</v>
      </c>
      <c r="B190" s="74">
        <v>0</v>
      </c>
      <c r="C190" s="74">
        <v>0</v>
      </c>
      <c r="D190" s="252"/>
    </row>
    <row r="191" spans="1:4" ht="30" customHeight="1">
      <c r="A191" s="253" t="s">
        <v>859</v>
      </c>
      <c r="B191" s="245" t="s">
        <v>892</v>
      </c>
      <c r="C191" s="246" t="s">
        <v>335</v>
      </c>
      <c r="D191" s="245" t="s">
        <v>706</v>
      </c>
    </row>
    <row r="192" spans="1:4">
      <c r="A192" s="40" t="s">
        <v>841</v>
      </c>
      <c r="B192" s="247">
        <v>0</v>
      </c>
      <c r="C192" s="247">
        <v>0</v>
      </c>
      <c r="D192" s="74">
        <v>0</v>
      </c>
    </row>
    <row r="193" spans="1:4">
      <c r="A193" s="40" t="s">
        <v>842</v>
      </c>
      <c r="B193" s="247">
        <v>0</v>
      </c>
      <c r="C193" s="247">
        <v>0</v>
      </c>
      <c r="D193" s="74">
        <v>0</v>
      </c>
    </row>
    <row r="194" spans="1:4">
      <c r="A194" s="40" t="s">
        <v>843</v>
      </c>
      <c r="B194" s="247">
        <v>0</v>
      </c>
      <c r="C194" s="247">
        <v>0</v>
      </c>
      <c r="D194" s="74">
        <v>0</v>
      </c>
    </row>
    <row r="195" spans="1:4">
      <c r="A195" s="40" t="s">
        <v>844</v>
      </c>
      <c r="B195" s="247">
        <v>0</v>
      </c>
      <c r="C195" s="247">
        <v>0</v>
      </c>
      <c r="D195" s="74">
        <v>0</v>
      </c>
    </row>
    <row r="196" spans="1:4">
      <c r="A196" s="40" t="s">
        <v>845</v>
      </c>
      <c r="B196" s="247">
        <v>0</v>
      </c>
      <c r="C196" s="247">
        <v>0</v>
      </c>
      <c r="D196" s="74">
        <v>0</v>
      </c>
    </row>
    <row r="197" spans="1:4">
      <c r="A197" s="40" t="s">
        <v>846</v>
      </c>
      <c r="B197" s="247">
        <v>0</v>
      </c>
      <c r="C197" s="247">
        <v>0</v>
      </c>
      <c r="D197" s="74">
        <v>0</v>
      </c>
    </row>
    <row r="198" spans="1:4">
      <c r="A198" s="40" t="s">
        <v>847</v>
      </c>
      <c r="B198" s="247">
        <v>0</v>
      </c>
      <c r="C198" s="247">
        <v>0</v>
      </c>
      <c r="D198" s="74">
        <v>0</v>
      </c>
    </row>
    <row r="199" spans="1:4">
      <c r="A199" s="40" t="s">
        <v>848</v>
      </c>
      <c r="B199" s="247">
        <v>0</v>
      </c>
      <c r="C199" s="247">
        <v>0</v>
      </c>
      <c r="D199" s="74">
        <v>0</v>
      </c>
    </row>
    <row r="200" spans="1:4">
      <c r="A200" s="40" t="s">
        <v>849</v>
      </c>
      <c r="B200" s="247">
        <v>0</v>
      </c>
      <c r="C200" s="247">
        <v>0</v>
      </c>
      <c r="D200" s="74">
        <v>0</v>
      </c>
    </row>
    <row r="201" spans="1:4">
      <c r="A201" s="40" t="s">
        <v>850</v>
      </c>
      <c r="B201" s="247">
        <v>0</v>
      </c>
      <c r="C201" s="247">
        <v>0</v>
      </c>
      <c r="D201" s="74">
        <v>0</v>
      </c>
    </row>
    <row r="202" spans="1:4">
      <c r="A202" s="40" t="s">
        <v>851</v>
      </c>
      <c r="B202" s="247">
        <v>0</v>
      </c>
      <c r="C202" s="247">
        <v>0</v>
      </c>
      <c r="D202" s="74">
        <v>0</v>
      </c>
    </row>
    <row r="203" spans="1:4">
      <c r="A203" s="40" t="s">
        <v>852</v>
      </c>
      <c r="B203" s="247">
        <v>0</v>
      </c>
      <c r="C203" s="247">
        <v>0</v>
      </c>
      <c r="D203" s="74">
        <v>0</v>
      </c>
    </row>
    <row r="204" spans="1:4">
      <c r="A204" s="40" t="s">
        <v>853</v>
      </c>
      <c r="B204" s="247">
        <v>0</v>
      </c>
      <c r="C204" s="247">
        <v>0</v>
      </c>
      <c r="D204" s="74">
        <v>0</v>
      </c>
    </row>
    <row r="205" spans="1:4">
      <c r="A205" s="40" t="s">
        <v>854</v>
      </c>
      <c r="B205" s="247">
        <v>0</v>
      </c>
      <c r="C205" s="247">
        <v>0</v>
      </c>
      <c r="D205" s="74">
        <v>0</v>
      </c>
    </row>
    <row r="206" spans="1:4">
      <c r="A206" s="23" t="s">
        <v>8</v>
      </c>
      <c r="B206" s="469">
        <v>0</v>
      </c>
      <c r="C206" s="469">
        <v>0</v>
      </c>
      <c r="D206" s="470">
        <v>0</v>
      </c>
    </row>
    <row r="207" spans="1:4">
      <c r="A207" s="251" t="s">
        <v>855</v>
      </c>
      <c r="B207" s="269">
        <v>0</v>
      </c>
      <c r="C207" s="269">
        <v>0</v>
      </c>
      <c r="D207" s="317"/>
    </row>
    <row r="208" spans="1:4" ht="15.75" thickBot="1">
      <c r="A208" s="318"/>
      <c r="B208" s="471"/>
      <c r="C208" s="320"/>
      <c r="D208" s="320"/>
    </row>
    <row r="209" spans="1:4" ht="15.75" thickTop="1">
      <c r="A209" s="773" t="s">
        <v>898</v>
      </c>
      <c r="B209" s="774"/>
      <c r="C209" s="774"/>
      <c r="D209" s="774"/>
    </row>
    <row r="210" spans="1:4">
      <c r="A210" s="262"/>
      <c r="B210" s="48"/>
      <c r="C210" s="260"/>
      <c r="D210" s="244"/>
    </row>
    <row r="211" spans="1:4">
      <c r="A211" s="262"/>
      <c r="B211" s="48"/>
      <c r="C211" s="260"/>
      <c r="D211" s="244"/>
    </row>
  </sheetData>
  <mergeCells count="25">
    <mergeCell ref="A43:D43"/>
    <mergeCell ref="A1:D1"/>
    <mergeCell ref="A2:D2"/>
    <mergeCell ref="A3:D3"/>
    <mergeCell ref="A4:D4"/>
    <mergeCell ref="A41:D41"/>
    <mergeCell ref="A129:D129"/>
    <mergeCell ref="A44:D44"/>
    <mergeCell ref="A45:D45"/>
    <mergeCell ref="A46:D46"/>
    <mergeCell ref="A83:D83"/>
    <mergeCell ref="A85:D85"/>
    <mergeCell ref="A86:D86"/>
    <mergeCell ref="A87:D87"/>
    <mergeCell ref="A88:D88"/>
    <mergeCell ref="A125:D125"/>
    <mergeCell ref="A127:D127"/>
    <mergeCell ref="A128:D128"/>
    <mergeCell ref="A209:D209"/>
    <mergeCell ref="A130:D130"/>
    <mergeCell ref="A167:D167"/>
    <mergeCell ref="A169:D169"/>
    <mergeCell ref="A170:D170"/>
    <mergeCell ref="A171:D171"/>
    <mergeCell ref="A172:D172"/>
  </mergeCell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Q107"/>
  <sheetViews>
    <sheetView topLeftCell="B84" zoomScaleNormal="100" workbookViewId="0">
      <selection activeCell="B104" sqref="B104"/>
    </sheetView>
  </sheetViews>
  <sheetFormatPr baseColWidth="10" defaultColWidth="9.140625" defaultRowHeight="12.75"/>
  <cols>
    <col min="1" max="1" width="25" style="133" hidden="1" customWidth="1"/>
    <col min="2" max="2" width="45.7109375" style="155" customWidth="1"/>
    <col min="3" max="3" width="11.85546875" style="155" customWidth="1"/>
    <col min="4" max="4" width="15.42578125" style="155" customWidth="1"/>
    <col min="5" max="5" width="16.5703125" style="155" customWidth="1"/>
    <col min="6" max="6" width="11.85546875" style="133" bestFit="1" customWidth="1"/>
    <col min="7" max="7" width="15.42578125" style="133" bestFit="1" customWidth="1"/>
    <col min="8" max="8" width="16.5703125" style="133" bestFit="1" customWidth="1"/>
    <col min="9" max="9" width="11.85546875" style="133" bestFit="1" customWidth="1"/>
    <col min="10" max="10" width="15.42578125" style="133" bestFit="1" customWidth="1"/>
    <col min="11" max="11" width="16.5703125" style="133" bestFit="1" customWidth="1"/>
    <col min="12" max="14" width="16.5703125" style="133" customWidth="1"/>
    <col min="15" max="15" width="11.85546875" style="133" bestFit="1" customWidth="1"/>
    <col min="16" max="16" width="15.42578125" style="133" bestFit="1" customWidth="1"/>
    <col min="17" max="17" width="16.5703125" style="133" bestFit="1" customWidth="1"/>
    <col min="18" max="256" width="11.42578125" style="133" customWidth="1"/>
    <col min="257" max="257" width="0" style="133" hidden="1" customWidth="1"/>
    <col min="258" max="258" width="45.7109375" style="133" customWidth="1"/>
    <col min="259" max="259" width="11.85546875" style="133" customWidth="1"/>
    <col min="260" max="260" width="15.42578125" style="133" customWidth="1"/>
    <col min="261" max="261" width="16.5703125" style="133" customWidth="1"/>
    <col min="262" max="262" width="11.85546875" style="133" bestFit="1" customWidth="1"/>
    <col min="263" max="263" width="15.42578125" style="133" bestFit="1" customWidth="1"/>
    <col min="264" max="264" width="16.5703125" style="133" bestFit="1" customWidth="1"/>
    <col min="265" max="265" width="11.85546875" style="133" bestFit="1" customWidth="1"/>
    <col min="266" max="266" width="15.42578125" style="133" bestFit="1" customWidth="1"/>
    <col min="267" max="267" width="16.5703125" style="133" bestFit="1" customWidth="1"/>
    <col min="268" max="270" width="16.5703125" style="133" customWidth="1"/>
    <col min="271" max="271" width="11.85546875" style="133" bestFit="1" customWidth="1"/>
    <col min="272" max="272" width="15.42578125" style="133" bestFit="1" customWidth="1"/>
    <col min="273" max="273" width="16.5703125" style="133" bestFit="1" customWidth="1"/>
    <col min="274" max="512" width="11.42578125" style="133" customWidth="1"/>
    <col min="513" max="513" width="0" style="133" hidden="1" customWidth="1"/>
    <col min="514" max="514" width="45.7109375" style="133" customWidth="1"/>
    <col min="515" max="515" width="11.85546875" style="133" customWidth="1"/>
    <col min="516" max="516" width="15.42578125" style="133" customWidth="1"/>
    <col min="517" max="517" width="16.5703125" style="133" customWidth="1"/>
    <col min="518" max="518" width="11.85546875" style="133" bestFit="1" customWidth="1"/>
    <col min="519" max="519" width="15.42578125" style="133" bestFit="1" customWidth="1"/>
    <col min="520" max="520" width="16.5703125" style="133" bestFit="1" customWidth="1"/>
    <col min="521" max="521" width="11.85546875" style="133" bestFit="1" customWidth="1"/>
    <col min="522" max="522" width="15.42578125" style="133" bestFit="1" customWidth="1"/>
    <col min="523" max="523" width="16.5703125" style="133" bestFit="1" customWidth="1"/>
    <col min="524" max="526" width="16.5703125" style="133" customWidth="1"/>
    <col min="527" max="527" width="11.85546875" style="133" bestFit="1" customWidth="1"/>
    <col min="528" max="528" width="15.42578125" style="133" bestFit="1" customWidth="1"/>
    <col min="529" max="529" width="16.5703125" style="133" bestFit="1" customWidth="1"/>
    <col min="530" max="768" width="11.42578125" style="133" customWidth="1"/>
    <col min="769" max="769" width="0" style="133" hidden="1" customWidth="1"/>
    <col min="770" max="770" width="45.7109375" style="133" customWidth="1"/>
    <col min="771" max="771" width="11.85546875" style="133" customWidth="1"/>
    <col min="772" max="772" width="15.42578125" style="133" customWidth="1"/>
    <col min="773" max="773" width="16.5703125" style="133" customWidth="1"/>
    <col min="774" max="774" width="11.85546875" style="133" bestFit="1" customWidth="1"/>
    <col min="775" max="775" width="15.42578125" style="133" bestFit="1" customWidth="1"/>
    <col min="776" max="776" width="16.5703125" style="133" bestFit="1" customWidth="1"/>
    <col min="777" max="777" width="11.85546875" style="133" bestFit="1" customWidth="1"/>
    <col min="778" max="778" width="15.42578125" style="133" bestFit="1" customWidth="1"/>
    <col min="779" max="779" width="16.5703125" style="133" bestFit="1" customWidth="1"/>
    <col min="780" max="782" width="16.5703125" style="133" customWidth="1"/>
    <col min="783" max="783" width="11.85546875" style="133" bestFit="1" customWidth="1"/>
    <col min="784" max="784" width="15.42578125" style="133" bestFit="1" customWidth="1"/>
    <col min="785" max="785" width="16.5703125" style="133" bestFit="1" customWidth="1"/>
    <col min="786" max="1024" width="11.42578125" style="133" customWidth="1"/>
    <col min="1025" max="1025" width="0" style="133" hidden="1" customWidth="1"/>
    <col min="1026" max="1026" width="45.7109375" style="133" customWidth="1"/>
    <col min="1027" max="1027" width="11.85546875" style="133" customWidth="1"/>
    <col min="1028" max="1028" width="15.42578125" style="133" customWidth="1"/>
    <col min="1029" max="1029" width="16.5703125" style="133" customWidth="1"/>
    <col min="1030" max="1030" width="11.85546875" style="133" bestFit="1" customWidth="1"/>
    <col min="1031" max="1031" width="15.42578125" style="133" bestFit="1" customWidth="1"/>
    <col min="1032" max="1032" width="16.5703125" style="133" bestFit="1" customWidth="1"/>
    <col min="1033" max="1033" width="11.85546875" style="133" bestFit="1" customWidth="1"/>
    <col min="1034" max="1034" width="15.42578125" style="133" bestFit="1" customWidth="1"/>
    <col min="1035" max="1035" width="16.5703125" style="133" bestFit="1" customWidth="1"/>
    <col min="1036" max="1038" width="16.5703125" style="133" customWidth="1"/>
    <col min="1039" max="1039" width="11.85546875" style="133" bestFit="1" customWidth="1"/>
    <col min="1040" max="1040" width="15.42578125" style="133" bestFit="1" customWidth="1"/>
    <col min="1041" max="1041" width="16.5703125" style="133" bestFit="1" customWidth="1"/>
    <col min="1042" max="1280" width="11.42578125" style="133" customWidth="1"/>
    <col min="1281" max="1281" width="0" style="133" hidden="1" customWidth="1"/>
    <col min="1282" max="1282" width="45.7109375" style="133" customWidth="1"/>
    <col min="1283" max="1283" width="11.85546875" style="133" customWidth="1"/>
    <col min="1284" max="1284" width="15.42578125" style="133" customWidth="1"/>
    <col min="1285" max="1285" width="16.5703125" style="133" customWidth="1"/>
    <col min="1286" max="1286" width="11.85546875" style="133" bestFit="1" customWidth="1"/>
    <col min="1287" max="1287" width="15.42578125" style="133" bestFit="1" customWidth="1"/>
    <col min="1288" max="1288" width="16.5703125" style="133" bestFit="1" customWidth="1"/>
    <col min="1289" max="1289" width="11.85546875" style="133" bestFit="1" customWidth="1"/>
    <col min="1290" max="1290" width="15.42578125" style="133" bestFit="1" customWidth="1"/>
    <col min="1291" max="1291" width="16.5703125" style="133" bestFit="1" customWidth="1"/>
    <col min="1292" max="1294" width="16.5703125" style="133" customWidth="1"/>
    <col min="1295" max="1295" width="11.85546875" style="133" bestFit="1" customWidth="1"/>
    <col min="1296" max="1296" width="15.42578125" style="133" bestFit="1" customWidth="1"/>
    <col min="1297" max="1297" width="16.5703125" style="133" bestFit="1" customWidth="1"/>
    <col min="1298" max="1536" width="11.42578125" style="133" customWidth="1"/>
    <col min="1537" max="1537" width="0" style="133" hidden="1" customWidth="1"/>
    <col min="1538" max="1538" width="45.7109375" style="133" customWidth="1"/>
    <col min="1539" max="1539" width="11.85546875" style="133" customWidth="1"/>
    <col min="1540" max="1540" width="15.42578125" style="133" customWidth="1"/>
    <col min="1541" max="1541" width="16.5703125" style="133" customWidth="1"/>
    <col min="1542" max="1542" width="11.85546875" style="133" bestFit="1" customWidth="1"/>
    <col min="1543" max="1543" width="15.42578125" style="133" bestFit="1" customWidth="1"/>
    <col min="1544" max="1544" width="16.5703125" style="133" bestFit="1" customWidth="1"/>
    <col min="1545" max="1545" width="11.85546875" style="133" bestFit="1" customWidth="1"/>
    <col min="1546" max="1546" width="15.42578125" style="133" bestFit="1" customWidth="1"/>
    <col min="1547" max="1547" width="16.5703125" style="133" bestFit="1" customWidth="1"/>
    <col min="1548" max="1550" width="16.5703125" style="133" customWidth="1"/>
    <col min="1551" max="1551" width="11.85546875" style="133" bestFit="1" customWidth="1"/>
    <col min="1552" max="1552" width="15.42578125" style="133" bestFit="1" customWidth="1"/>
    <col min="1553" max="1553" width="16.5703125" style="133" bestFit="1" customWidth="1"/>
    <col min="1554" max="1792" width="11.42578125" style="133" customWidth="1"/>
    <col min="1793" max="1793" width="0" style="133" hidden="1" customWidth="1"/>
    <col min="1794" max="1794" width="45.7109375" style="133" customWidth="1"/>
    <col min="1795" max="1795" width="11.85546875" style="133" customWidth="1"/>
    <col min="1796" max="1796" width="15.42578125" style="133" customWidth="1"/>
    <col min="1797" max="1797" width="16.5703125" style="133" customWidth="1"/>
    <col min="1798" max="1798" width="11.85546875" style="133" bestFit="1" customWidth="1"/>
    <col min="1799" max="1799" width="15.42578125" style="133" bestFit="1" customWidth="1"/>
    <col min="1800" max="1800" width="16.5703125" style="133" bestFit="1" customWidth="1"/>
    <col min="1801" max="1801" width="11.85546875" style="133" bestFit="1" customWidth="1"/>
    <col min="1802" max="1802" width="15.42578125" style="133" bestFit="1" customWidth="1"/>
    <col min="1803" max="1803" width="16.5703125" style="133" bestFit="1" customWidth="1"/>
    <col min="1804" max="1806" width="16.5703125" style="133" customWidth="1"/>
    <col min="1807" max="1807" width="11.85546875" style="133" bestFit="1" customWidth="1"/>
    <col min="1808" max="1808" width="15.42578125" style="133" bestFit="1" customWidth="1"/>
    <col min="1809" max="1809" width="16.5703125" style="133" bestFit="1" customWidth="1"/>
    <col min="1810" max="2048" width="11.42578125" style="133" customWidth="1"/>
    <col min="2049" max="2049" width="0" style="133" hidden="1" customWidth="1"/>
    <col min="2050" max="2050" width="45.7109375" style="133" customWidth="1"/>
    <col min="2051" max="2051" width="11.85546875" style="133" customWidth="1"/>
    <col min="2052" max="2052" width="15.42578125" style="133" customWidth="1"/>
    <col min="2053" max="2053" width="16.5703125" style="133" customWidth="1"/>
    <col min="2054" max="2054" width="11.85546875" style="133" bestFit="1" customWidth="1"/>
    <col min="2055" max="2055" width="15.42578125" style="133" bestFit="1" customWidth="1"/>
    <col min="2056" max="2056" width="16.5703125" style="133" bestFit="1" customWidth="1"/>
    <col min="2057" max="2057" width="11.85546875" style="133" bestFit="1" customWidth="1"/>
    <col min="2058" max="2058" width="15.42578125" style="133" bestFit="1" customWidth="1"/>
    <col min="2059" max="2059" width="16.5703125" style="133" bestFit="1" customWidth="1"/>
    <col min="2060" max="2062" width="16.5703125" style="133" customWidth="1"/>
    <col min="2063" max="2063" width="11.85546875" style="133" bestFit="1" customWidth="1"/>
    <col min="2064" max="2064" width="15.42578125" style="133" bestFit="1" customWidth="1"/>
    <col min="2065" max="2065" width="16.5703125" style="133" bestFit="1" customWidth="1"/>
    <col min="2066" max="2304" width="11.42578125" style="133" customWidth="1"/>
    <col min="2305" max="2305" width="0" style="133" hidden="1" customWidth="1"/>
    <col min="2306" max="2306" width="45.7109375" style="133" customWidth="1"/>
    <col min="2307" max="2307" width="11.85546875" style="133" customWidth="1"/>
    <col min="2308" max="2308" width="15.42578125" style="133" customWidth="1"/>
    <col min="2309" max="2309" width="16.5703125" style="133" customWidth="1"/>
    <col min="2310" max="2310" width="11.85546875" style="133" bestFit="1" customWidth="1"/>
    <col min="2311" max="2311" width="15.42578125" style="133" bestFit="1" customWidth="1"/>
    <col min="2312" max="2312" width="16.5703125" style="133" bestFit="1" customWidth="1"/>
    <col min="2313" max="2313" width="11.85546875" style="133" bestFit="1" customWidth="1"/>
    <col min="2314" max="2314" width="15.42578125" style="133" bestFit="1" customWidth="1"/>
    <col min="2315" max="2315" width="16.5703125" style="133" bestFit="1" customWidth="1"/>
    <col min="2316" max="2318" width="16.5703125" style="133" customWidth="1"/>
    <col min="2319" max="2319" width="11.85546875" style="133" bestFit="1" customWidth="1"/>
    <col min="2320" max="2320" width="15.42578125" style="133" bestFit="1" customWidth="1"/>
    <col min="2321" max="2321" width="16.5703125" style="133" bestFit="1" customWidth="1"/>
    <col min="2322" max="2560" width="11.42578125" style="133" customWidth="1"/>
    <col min="2561" max="2561" width="0" style="133" hidden="1" customWidth="1"/>
    <col min="2562" max="2562" width="45.7109375" style="133" customWidth="1"/>
    <col min="2563" max="2563" width="11.85546875" style="133" customWidth="1"/>
    <col min="2564" max="2564" width="15.42578125" style="133" customWidth="1"/>
    <col min="2565" max="2565" width="16.5703125" style="133" customWidth="1"/>
    <col min="2566" max="2566" width="11.85546875" style="133" bestFit="1" customWidth="1"/>
    <col min="2567" max="2567" width="15.42578125" style="133" bestFit="1" customWidth="1"/>
    <col min="2568" max="2568" width="16.5703125" style="133" bestFit="1" customWidth="1"/>
    <col min="2569" max="2569" width="11.85546875" style="133" bestFit="1" customWidth="1"/>
    <col min="2570" max="2570" width="15.42578125" style="133" bestFit="1" customWidth="1"/>
    <col min="2571" max="2571" width="16.5703125" style="133" bestFit="1" customWidth="1"/>
    <col min="2572" max="2574" width="16.5703125" style="133" customWidth="1"/>
    <col min="2575" max="2575" width="11.85546875" style="133" bestFit="1" customWidth="1"/>
    <col min="2576" max="2576" width="15.42578125" style="133" bestFit="1" customWidth="1"/>
    <col min="2577" max="2577" width="16.5703125" style="133" bestFit="1" customWidth="1"/>
    <col min="2578" max="2816" width="11.42578125" style="133" customWidth="1"/>
    <col min="2817" max="2817" width="0" style="133" hidden="1" customWidth="1"/>
    <col min="2818" max="2818" width="45.7109375" style="133" customWidth="1"/>
    <col min="2819" max="2819" width="11.85546875" style="133" customWidth="1"/>
    <col min="2820" max="2820" width="15.42578125" style="133" customWidth="1"/>
    <col min="2821" max="2821" width="16.5703125" style="133" customWidth="1"/>
    <col min="2822" max="2822" width="11.85546875" style="133" bestFit="1" customWidth="1"/>
    <col min="2823" max="2823" width="15.42578125" style="133" bestFit="1" customWidth="1"/>
    <col min="2824" max="2824" width="16.5703125" style="133" bestFit="1" customWidth="1"/>
    <col min="2825" max="2825" width="11.85546875" style="133" bestFit="1" customWidth="1"/>
    <col min="2826" max="2826" width="15.42578125" style="133" bestFit="1" customWidth="1"/>
    <col min="2827" max="2827" width="16.5703125" style="133" bestFit="1" customWidth="1"/>
    <col min="2828" max="2830" width="16.5703125" style="133" customWidth="1"/>
    <col min="2831" max="2831" width="11.85546875" style="133" bestFit="1" customWidth="1"/>
    <col min="2832" max="2832" width="15.42578125" style="133" bestFit="1" customWidth="1"/>
    <col min="2833" max="2833" width="16.5703125" style="133" bestFit="1" customWidth="1"/>
    <col min="2834" max="3072" width="11.42578125" style="133" customWidth="1"/>
    <col min="3073" max="3073" width="0" style="133" hidden="1" customWidth="1"/>
    <col min="3074" max="3074" width="45.7109375" style="133" customWidth="1"/>
    <col min="3075" max="3075" width="11.85546875" style="133" customWidth="1"/>
    <col min="3076" max="3076" width="15.42578125" style="133" customWidth="1"/>
    <col min="3077" max="3077" width="16.5703125" style="133" customWidth="1"/>
    <col min="3078" max="3078" width="11.85546875" style="133" bestFit="1" customWidth="1"/>
    <col min="3079" max="3079" width="15.42578125" style="133" bestFit="1" customWidth="1"/>
    <col min="3080" max="3080" width="16.5703125" style="133" bestFit="1" customWidth="1"/>
    <col min="3081" max="3081" width="11.85546875" style="133" bestFit="1" customWidth="1"/>
    <col min="3082" max="3082" width="15.42578125" style="133" bestFit="1" customWidth="1"/>
    <col min="3083" max="3083" width="16.5703125" style="133" bestFit="1" customWidth="1"/>
    <col min="3084" max="3086" width="16.5703125" style="133" customWidth="1"/>
    <col min="3087" max="3087" width="11.85546875" style="133" bestFit="1" customWidth="1"/>
    <col min="3088" max="3088" width="15.42578125" style="133" bestFit="1" customWidth="1"/>
    <col min="3089" max="3089" width="16.5703125" style="133" bestFit="1" customWidth="1"/>
    <col min="3090" max="3328" width="11.42578125" style="133" customWidth="1"/>
    <col min="3329" max="3329" width="0" style="133" hidden="1" customWidth="1"/>
    <col min="3330" max="3330" width="45.7109375" style="133" customWidth="1"/>
    <col min="3331" max="3331" width="11.85546875" style="133" customWidth="1"/>
    <col min="3332" max="3332" width="15.42578125" style="133" customWidth="1"/>
    <col min="3333" max="3333" width="16.5703125" style="133" customWidth="1"/>
    <col min="3334" max="3334" width="11.85546875" style="133" bestFit="1" customWidth="1"/>
    <col min="3335" max="3335" width="15.42578125" style="133" bestFit="1" customWidth="1"/>
    <col min="3336" max="3336" width="16.5703125" style="133" bestFit="1" customWidth="1"/>
    <col min="3337" max="3337" width="11.85546875" style="133" bestFit="1" customWidth="1"/>
    <col min="3338" max="3338" width="15.42578125" style="133" bestFit="1" customWidth="1"/>
    <col min="3339" max="3339" width="16.5703125" style="133" bestFit="1" customWidth="1"/>
    <col min="3340" max="3342" width="16.5703125" style="133" customWidth="1"/>
    <col min="3343" max="3343" width="11.85546875" style="133" bestFit="1" customWidth="1"/>
    <col min="3344" max="3344" width="15.42578125" style="133" bestFit="1" customWidth="1"/>
    <col min="3345" max="3345" width="16.5703125" style="133" bestFit="1" customWidth="1"/>
    <col min="3346" max="3584" width="11.42578125" style="133" customWidth="1"/>
    <col min="3585" max="3585" width="0" style="133" hidden="1" customWidth="1"/>
    <col min="3586" max="3586" width="45.7109375" style="133" customWidth="1"/>
    <col min="3587" max="3587" width="11.85546875" style="133" customWidth="1"/>
    <col min="3588" max="3588" width="15.42578125" style="133" customWidth="1"/>
    <col min="3589" max="3589" width="16.5703125" style="133" customWidth="1"/>
    <col min="3590" max="3590" width="11.85546875" style="133" bestFit="1" customWidth="1"/>
    <col min="3591" max="3591" width="15.42578125" style="133" bestFit="1" customWidth="1"/>
    <col min="3592" max="3592" width="16.5703125" style="133" bestFit="1" customWidth="1"/>
    <col min="3593" max="3593" width="11.85546875" style="133" bestFit="1" customWidth="1"/>
    <col min="3594" max="3594" width="15.42578125" style="133" bestFit="1" customWidth="1"/>
    <col min="3595" max="3595" width="16.5703125" style="133" bestFit="1" customWidth="1"/>
    <col min="3596" max="3598" width="16.5703125" style="133" customWidth="1"/>
    <col min="3599" max="3599" width="11.85546875" style="133" bestFit="1" customWidth="1"/>
    <col min="3600" max="3600" width="15.42578125" style="133" bestFit="1" customWidth="1"/>
    <col min="3601" max="3601" width="16.5703125" style="133" bestFit="1" customWidth="1"/>
    <col min="3602" max="3840" width="11.42578125" style="133" customWidth="1"/>
    <col min="3841" max="3841" width="0" style="133" hidden="1" customWidth="1"/>
    <col min="3842" max="3842" width="45.7109375" style="133" customWidth="1"/>
    <col min="3843" max="3843" width="11.85546875" style="133" customWidth="1"/>
    <col min="3844" max="3844" width="15.42578125" style="133" customWidth="1"/>
    <col min="3845" max="3845" width="16.5703125" style="133" customWidth="1"/>
    <col min="3846" max="3846" width="11.85546875" style="133" bestFit="1" customWidth="1"/>
    <col min="3847" max="3847" width="15.42578125" style="133" bestFit="1" customWidth="1"/>
    <col min="3848" max="3848" width="16.5703125" style="133" bestFit="1" customWidth="1"/>
    <col min="3849" max="3849" width="11.85546875" style="133" bestFit="1" customWidth="1"/>
    <col min="3850" max="3850" width="15.42578125" style="133" bestFit="1" customWidth="1"/>
    <col min="3851" max="3851" width="16.5703125" style="133" bestFit="1" customWidth="1"/>
    <col min="3852" max="3854" width="16.5703125" style="133" customWidth="1"/>
    <col min="3855" max="3855" width="11.85546875" style="133" bestFit="1" customWidth="1"/>
    <col min="3856" max="3856" width="15.42578125" style="133" bestFit="1" customWidth="1"/>
    <col min="3857" max="3857" width="16.5703125" style="133" bestFit="1" customWidth="1"/>
    <col min="3858" max="4096" width="11.42578125" style="133" customWidth="1"/>
    <col min="4097" max="4097" width="0" style="133" hidden="1" customWidth="1"/>
    <col min="4098" max="4098" width="45.7109375" style="133" customWidth="1"/>
    <col min="4099" max="4099" width="11.85546875" style="133" customWidth="1"/>
    <col min="4100" max="4100" width="15.42578125" style="133" customWidth="1"/>
    <col min="4101" max="4101" width="16.5703125" style="133" customWidth="1"/>
    <col min="4102" max="4102" width="11.85546875" style="133" bestFit="1" customWidth="1"/>
    <col min="4103" max="4103" width="15.42578125" style="133" bestFit="1" customWidth="1"/>
    <col min="4104" max="4104" width="16.5703125" style="133" bestFit="1" customWidth="1"/>
    <col min="4105" max="4105" width="11.85546875" style="133" bestFit="1" customWidth="1"/>
    <col min="4106" max="4106" width="15.42578125" style="133" bestFit="1" customWidth="1"/>
    <col min="4107" max="4107" width="16.5703125" style="133" bestFit="1" customWidth="1"/>
    <col min="4108" max="4110" width="16.5703125" style="133" customWidth="1"/>
    <col min="4111" max="4111" width="11.85546875" style="133" bestFit="1" customWidth="1"/>
    <col min="4112" max="4112" width="15.42578125" style="133" bestFit="1" customWidth="1"/>
    <col min="4113" max="4113" width="16.5703125" style="133" bestFit="1" customWidth="1"/>
    <col min="4114" max="4352" width="11.42578125" style="133" customWidth="1"/>
    <col min="4353" max="4353" width="0" style="133" hidden="1" customWidth="1"/>
    <col min="4354" max="4354" width="45.7109375" style="133" customWidth="1"/>
    <col min="4355" max="4355" width="11.85546875" style="133" customWidth="1"/>
    <col min="4356" max="4356" width="15.42578125" style="133" customWidth="1"/>
    <col min="4357" max="4357" width="16.5703125" style="133" customWidth="1"/>
    <col min="4358" max="4358" width="11.85546875" style="133" bestFit="1" customWidth="1"/>
    <col min="4359" max="4359" width="15.42578125" style="133" bestFit="1" customWidth="1"/>
    <col min="4360" max="4360" width="16.5703125" style="133" bestFit="1" customWidth="1"/>
    <col min="4361" max="4361" width="11.85546875" style="133" bestFit="1" customWidth="1"/>
    <col min="4362" max="4362" width="15.42578125" style="133" bestFit="1" customWidth="1"/>
    <col min="4363" max="4363" width="16.5703125" style="133" bestFit="1" customWidth="1"/>
    <col min="4364" max="4366" width="16.5703125" style="133" customWidth="1"/>
    <col min="4367" max="4367" width="11.85546875" style="133" bestFit="1" customWidth="1"/>
    <col min="4368" max="4368" width="15.42578125" style="133" bestFit="1" customWidth="1"/>
    <col min="4369" max="4369" width="16.5703125" style="133" bestFit="1" customWidth="1"/>
    <col min="4370" max="4608" width="11.42578125" style="133" customWidth="1"/>
    <col min="4609" max="4609" width="0" style="133" hidden="1" customWidth="1"/>
    <col min="4610" max="4610" width="45.7109375" style="133" customWidth="1"/>
    <col min="4611" max="4611" width="11.85546875" style="133" customWidth="1"/>
    <col min="4612" max="4612" width="15.42578125" style="133" customWidth="1"/>
    <col min="4613" max="4613" width="16.5703125" style="133" customWidth="1"/>
    <col min="4614" max="4614" width="11.85546875" style="133" bestFit="1" customWidth="1"/>
    <col min="4615" max="4615" width="15.42578125" style="133" bestFit="1" customWidth="1"/>
    <col min="4616" max="4616" width="16.5703125" style="133" bestFit="1" customWidth="1"/>
    <col min="4617" max="4617" width="11.85546875" style="133" bestFit="1" customWidth="1"/>
    <col min="4618" max="4618" width="15.42578125" style="133" bestFit="1" customWidth="1"/>
    <col min="4619" max="4619" width="16.5703125" style="133" bestFit="1" customWidth="1"/>
    <col min="4620" max="4622" width="16.5703125" style="133" customWidth="1"/>
    <col min="4623" max="4623" width="11.85546875" style="133" bestFit="1" customWidth="1"/>
    <col min="4624" max="4624" width="15.42578125" style="133" bestFit="1" customWidth="1"/>
    <col min="4625" max="4625" width="16.5703125" style="133" bestFit="1" customWidth="1"/>
    <col min="4626" max="4864" width="11.42578125" style="133" customWidth="1"/>
    <col min="4865" max="4865" width="0" style="133" hidden="1" customWidth="1"/>
    <col min="4866" max="4866" width="45.7109375" style="133" customWidth="1"/>
    <col min="4867" max="4867" width="11.85546875" style="133" customWidth="1"/>
    <col min="4868" max="4868" width="15.42578125" style="133" customWidth="1"/>
    <col min="4869" max="4869" width="16.5703125" style="133" customWidth="1"/>
    <col min="4870" max="4870" width="11.85546875" style="133" bestFit="1" customWidth="1"/>
    <col min="4871" max="4871" width="15.42578125" style="133" bestFit="1" customWidth="1"/>
    <col min="4872" max="4872" width="16.5703125" style="133" bestFit="1" customWidth="1"/>
    <col min="4873" max="4873" width="11.85546875" style="133" bestFit="1" customWidth="1"/>
    <col min="4874" max="4874" width="15.42578125" style="133" bestFit="1" customWidth="1"/>
    <col min="4875" max="4875" width="16.5703125" style="133" bestFit="1" customWidth="1"/>
    <col min="4876" max="4878" width="16.5703125" style="133" customWidth="1"/>
    <col min="4879" max="4879" width="11.85546875" style="133" bestFit="1" customWidth="1"/>
    <col min="4880" max="4880" width="15.42578125" style="133" bestFit="1" customWidth="1"/>
    <col min="4881" max="4881" width="16.5703125" style="133" bestFit="1" customWidth="1"/>
    <col min="4882" max="5120" width="11.42578125" style="133" customWidth="1"/>
    <col min="5121" max="5121" width="0" style="133" hidden="1" customWidth="1"/>
    <col min="5122" max="5122" width="45.7109375" style="133" customWidth="1"/>
    <col min="5123" max="5123" width="11.85546875" style="133" customWidth="1"/>
    <col min="5124" max="5124" width="15.42578125" style="133" customWidth="1"/>
    <col min="5125" max="5125" width="16.5703125" style="133" customWidth="1"/>
    <col min="5126" max="5126" width="11.85546875" style="133" bestFit="1" customWidth="1"/>
    <col min="5127" max="5127" width="15.42578125" style="133" bestFit="1" customWidth="1"/>
    <col min="5128" max="5128" width="16.5703125" style="133" bestFit="1" customWidth="1"/>
    <col min="5129" max="5129" width="11.85546875" style="133" bestFit="1" customWidth="1"/>
    <col min="5130" max="5130" width="15.42578125" style="133" bestFit="1" customWidth="1"/>
    <col min="5131" max="5131" width="16.5703125" style="133" bestFit="1" customWidth="1"/>
    <col min="5132" max="5134" width="16.5703125" style="133" customWidth="1"/>
    <col min="5135" max="5135" width="11.85546875" style="133" bestFit="1" customWidth="1"/>
    <col min="5136" max="5136" width="15.42578125" style="133" bestFit="1" customWidth="1"/>
    <col min="5137" max="5137" width="16.5703125" style="133" bestFit="1" customWidth="1"/>
    <col min="5138" max="5376" width="11.42578125" style="133" customWidth="1"/>
    <col min="5377" max="5377" width="0" style="133" hidden="1" customWidth="1"/>
    <col min="5378" max="5378" width="45.7109375" style="133" customWidth="1"/>
    <col min="5379" max="5379" width="11.85546875" style="133" customWidth="1"/>
    <col min="5380" max="5380" width="15.42578125" style="133" customWidth="1"/>
    <col min="5381" max="5381" width="16.5703125" style="133" customWidth="1"/>
    <col min="5382" max="5382" width="11.85546875" style="133" bestFit="1" customWidth="1"/>
    <col min="5383" max="5383" width="15.42578125" style="133" bestFit="1" customWidth="1"/>
    <col min="5384" max="5384" width="16.5703125" style="133" bestFit="1" customWidth="1"/>
    <col min="5385" max="5385" width="11.85546875" style="133" bestFit="1" customWidth="1"/>
    <col min="5386" max="5386" width="15.42578125" style="133" bestFit="1" customWidth="1"/>
    <col min="5387" max="5387" width="16.5703125" style="133" bestFit="1" customWidth="1"/>
    <col min="5388" max="5390" width="16.5703125" style="133" customWidth="1"/>
    <col min="5391" max="5391" width="11.85546875" style="133" bestFit="1" customWidth="1"/>
    <col min="5392" max="5392" width="15.42578125" style="133" bestFit="1" customWidth="1"/>
    <col min="5393" max="5393" width="16.5703125" style="133" bestFit="1" customWidth="1"/>
    <col min="5394" max="5632" width="11.42578125" style="133" customWidth="1"/>
    <col min="5633" max="5633" width="0" style="133" hidden="1" customWidth="1"/>
    <col min="5634" max="5634" width="45.7109375" style="133" customWidth="1"/>
    <col min="5635" max="5635" width="11.85546875" style="133" customWidth="1"/>
    <col min="5636" max="5636" width="15.42578125" style="133" customWidth="1"/>
    <col min="5637" max="5637" width="16.5703125" style="133" customWidth="1"/>
    <col min="5638" max="5638" width="11.85546875" style="133" bestFit="1" customWidth="1"/>
    <col min="5639" max="5639" width="15.42578125" style="133" bestFit="1" customWidth="1"/>
    <col min="5640" max="5640" width="16.5703125" style="133" bestFit="1" customWidth="1"/>
    <col min="5641" max="5641" width="11.85546875" style="133" bestFit="1" customWidth="1"/>
    <col min="5642" max="5642" width="15.42578125" style="133" bestFit="1" customWidth="1"/>
    <col min="5643" max="5643" width="16.5703125" style="133" bestFit="1" customWidth="1"/>
    <col min="5644" max="5646" width="16.5703125" style="133" customWidth="1"/>
    <col min="5647" max="5647" width="11.85546875" style="133" bestFit="1" customWidth="1"/>
    <col min="5648" max="5648" width="15.42578125" style="133" bestFit="1" customWidth="1"/>
    <col min="5649" max="5649" width="16.5703125" style="133" bestFit="1" customWidth="1"/>
    <col min="5650" max="5888" width="11.42578125" style="133" customWidth="1"/>
    <col min="5889" max="5889" width="0" style="133" hidden="1" customWidth="1"/>
    <col min="5890" max="5890" width="45.7109375" style="133" customWidth="1"/>
    <col min="5891" max="5891" width="11.85546875" style="133" customWidth="1"/>
    <col min="5892" max="5892" width="15.42578125" style="133" customWidth="1"/>
    <col min="5893" max="5893" width="16.5703125" style="133" customWidth="1"/>
    <col min="5894" max="5894" width="11.85546875" style="133" bestFit="1" customWidth="1"/>
    <col min="5895" max="5895" width="15.42578125" style="133" bestFit="1" customWidth="1"/>
    <col min="5896" max="5896" width="16.5703125" style="133" bestFit="1" customWidth="1"/>
    <col min="5897" max="5897" width="11.85546875" style="133" bestFit="1" customWidth="1"/>
    <col min="5898" max="5898" width="15.42578125" style="133" bestFit="1" customWidth="1"/>
    <col min="5899" max="5899" width="16.5703125" style="133" bestFit="1" customWidth="1"/>
    <col min="5900" max="5902" width="16.5703125" style="133" customWidth="1"/>
    <col min="5903" max="5903" width="11.85546875" style="133" bestFit="1" customWidth="1"/>
    <col min="5904" max="5904" width="15.42578125" style="133" bestFit="1" customWidth="1"/>
    <col min="5905" max="5905" width="16.5703125" style="133" bestFit="1" customWidth="1"/>
    <col min="5906" max="6144" width="11.42578125" style="133" customWidth="1"/>
    <col min="6145" max="6145" width="0" style="133" hidden="1" customWidth="1"/>
    <col min="6146" max="6146" width="45.7109375" style="133" customWidth="1"/>
    <col min="6147" max="6147" width="11.85546875" style="133" customWidth="1"/>
    <col min="6148" max="6148" width="15.42578125" style="133" customWidth="1"/>
    <col min="6149" max="6149" width="16.5703125" style="133" customWidth="1"/>
    <col min="6150" max="6150" width="11.85546875" style="133" bestFit="1" customWidth="1"/>
    <col min="6151" max="6151" width="15.42578125" style="133" bestFit="1" customWidth="1"/>
    <col min="6152" max="6152" width="16.5703125" style="133" bestFit="1" customWidth="1"/>
    <col min="6153" max="6153" width="11.85546875" style="133" bestFit="1" customWidth="1"/>
    <col min="6154" max="6154" width="15.42578125" style="133" bestFit="1" customWidth="1"/>
    <col min="6155" max="6155" width="16.5703125" style="133" bestFit="1" customWidth="1"/>
    <col min="6156" max="6158" width="16.5703125" style="133" customWidth="1"/>
    <col min="6159" max="6159" width="11.85546875" style="133" bestFit="1" customWidth="1"/>
    <col min="6160" max="6160" width="15.42578125" style="133" bestFit="1" customWidth="1"/>
    <col min="6161" max="6161" width="16.5703125" style="133" bestFit="1" customWidth="1"/>
    <col min="6162" max="6400" width="11.42578125" style="133" customWidth="1"/>
    <col min="6401" max="6401" width="0" style="133" hidden="1" customWidth="1"/>
    <col min="6402" max="6402" width="45.7109375" style="133" customWidth="1"/>
    <col min="6403" max="6403" width="11.85546875" style="133" customWidth="1"/>
    <col min="6404" max="6404" width="15.42578125" style="133" customWidth="1"/>
    <col min="6405" max="6405" width="16.5703125" style="133" customWidth="1"/>
    <col min="6406" max="6406" width="11.85546875" style="133" bestFit="1" customWidth="1"/>
    <col min="6407" max="6407" width="15.42578125" style="133" bestFit="1" customWidth="1"/>
    <col min="6408" max="6408" width="16.5703125" style="133" bestFit="1" customWidth="1"/>
    <col min="6409" max="6409" width="11.85546875" style="133" bestFit="1" customWidth="1"/>
    <col min="6410" max="6410" width="15.42578125" style="133" bestFit="1" customWidth="1"/>
    <col min="6411" max="6411" width="16.5703125" style="133" bestFit="1" customWidth="1"/>
    <col min="6412" max="6414" width="16.5703125" style="133" customWidth="1"/>
    <col min="6415" max="6415" width="11.85546875" style="133" bestFit="1" customWidth="1"/>
    <col min="6416" max="6416" width="15.42578125" style="133" bestFit="1" customWidth="1"/>
    <col min="6417" max="6417" width="16.5703125" style="133" bestFit="1" customWidth="1"/>
    <col min="6418" max="6656" width="11.42578125" style="133" customWidth="1"/>
    <col min="6657" max="6657" width="0" style="133" hidden="1" customWidth="1"/>
    <col min="6658" max="6658" width="45.7109375" style="133" customWidth="1"/>
    <col min="6659" max="6659" width="11.85546875" style="133" customWidth="1"/>
    <col min="6660" max="6660" width="15.42578125" style="133" customWidth="1"/>
    <col min="6661" max="6661" width="16.5703125" style="133" customWidth="1"/>
    <col min="6662" max="6662" width="11.85546875" style="133" bestFit="1" customWidth="1"/>
    <col min="6663" max="6663" width="15.42578125" style="133" bestFit="1" customWidth="1"/>
    <col min="6664" max="6664" width="16.5703125" style="133" bestFit="1" customWidth="1"/>
    <col min="6665" max="6665" width="11.85546875" style="133" bestFit="1" customWidth="1"/>
    <col min="6666" max="6666" width="15.42578125" style="133" bestFit="1" customWidth="1"/>
    <col min="6667" max="6667" width="16.5703125" style="133" bestFit="1" customWidth="1"/>
    <col min="6668" max="6670" width="16.5703125" style="133" customWidth="1"/>
    <col min="6671" max="6671" width="11.85546875" style="133" bestFit="1" customWidth="1"/>
    <col min="6672" max="6672" width="15.42578125" style="133" bestFit="1" customWidth="1"/>
    <col min="6673" max="6673" width="16.5703125" style="133" bestFit="1" customWidth="1"/>
    <col min="6674" max="6912" width="11.42578125" style="133" customWidth="1"/>
    <col min="6913" max="6913" width="0" style="133" hidden="1" customWidth="1"/>
    <col min="6914" max="6914" width="45.7109375" style="133" customWidth="1"/>
    <col min="6915" max="6915" width="11.85546875" style="133" customWidth="1"/>
    <col min="6916" max="6916" width="15.42578125" style="133" customWidth="1"/>
    <col min="6917" max="6917" width="16.5703125" style="133" customWidth="1"/>
    <col min="6918" max="6918" width="11.85546875" style="133" bestFit="1" customWidth="1"/>
    <col min="6919" max="6919" width="15.42578125" style="133" bestFit="1" customWidth="1"/>
    <col min="6920" max="6920" width="16.5703125" style="133" bestFit="1" customWidth="1"/>
    <col min="6921" max="6921" width="11.85546875" style="133" bestFit="1" customWidth="1"/>
    <col min="6922" max="6922" width="15.42578125" style="133" bestFit="1" customWidth="1"/>
    <col min="6923" max="6923" width="16.5703125" style="133" bestFit="1" customWidth="1"/>
    <col min="6924" max="6926" width="16.5703125" style="133" customWidth="1"/>
    <col min="6927" max="6927" width="11.85546875" style="133" bestFit="1" customWidth="1"/>
    <col min="6928" max="6928" width="15.42578125" style="133" bestFit="1" customWidth="1"/>
    <col min="6929" max="6929" width="16.5703125" style="133" bestFit="1" customWidth="1"/>
    <col min="6930" max="7168" width="11.42578125" style="133" customWidth="1"/>
    <col min="7169" max="7169" width="0" style="133" hidden="1" customWidth="1"/>
    <col min="7170" max="7170" width="45.7109375" style="133" customWidth="1"/>
    <col min="7171" max="7171" width="11.85546875" style="133" customWidth="1"/>
    <col min="7172" max="7172" width="15.42578125" style="133" customWidth="1"/>
    <col min="7173" max="7173" width="16.5703125" style="133" customWidth="1"/>
    <col min="7174" max="7174" width="11.85546875" style="133" bestFit="1" customWidth="1"/>
    <col min="7175" max="7175" width="15.42578125" style="133" bestFit="1" customWidth="1"/>
    <col min="7176" max="7176" width="16.5703125" style="133" bestFit="1" customWidth="1"/>
    <col min="7177" max="7177" width="11.85546875" style="133" bestFit="1" customWidth="1"/>
    <col min="7178" max="7178" width="15.42578125" style="133" bestFit="1" customWidth="1"/>
    <col min="7179" max="7179" width="16.5703125" style="133" bestFit="1" customWidth="1"/>
    <col min="7180" max="7182" width="16.5703125" style="133" customWidth="1"/>
    <col min="7183" max="7183" width="11.85546875" style="133" bestFit="1" customWidth="1"/>
    <col min="7184" max="7184" width="15.42578125" style="133" bestFit="1" customWidth="1"/>
    <col min="7185" max="7185" width="16.5703125" style="133" bestFit="1" customWidth="1"/>
    <col min="7186" max="7424" width="11.42578125" style="133" customWidth="1"/>
    <col min="7425" max="7425" width="0" style="133" hidden="1" customWidth="1"/>
    <col min="7426" max="7426" width="45.7109375" style="133" customWidth="1"/>
    <col min="7427" max="7427" width="11.85546875" style="133" customWidth="1"/>
    <col min="7428" max="7428" width="15.42578125" style="133" customWidth="1"/>
    <col min="7429" max="7429" width="16.5703125" style="133" customWidth="1"/>
    <col min="7430" max="7430" width="11.85546875" style="133" bestFit="1" customWidth="1"/>
    <col min="7431" max="7431" width="15.42578125" style="133" bestFit="1" customWidth="1"/>
    <col min="7432" max="7432" width="16.5703125" style="133" bestFit="1" customWidth="1"/>
    <col min="7433" max="7433" width="11.85546875" style="133" bestFit="1" customWidth="1"/>
    <col min="7434" max="7434" width="15.42578125" style="133" bestFit="1" customWidth="1"/>
    <col min="7435" max="7435" width="16.5703125" style="133" bestFit="1" customWidth="1"/>
    <col min="7436" max="7438" width="16.5703125" style="133" customWidth="1"/>
    <col min="7439" max="7439" width="11.85546875" style="133" bestFit="1" customWidth="1"/>
    <col min="7440" max="7440" width="15.42578125" style="133" bestFit="1" customWidth="1"/>
    <col min="7441" max="7441" width="16.5703125" style="133" bestFit="1" customWidth="1"/>
    <col min="7442" max="7680" width="11.42578125" style="133" customWidth="1"/>
    <col min="7681" max="7681" width="0" style="133" hidden="1" customWidth="1"/>
    <col min="7682" max="7682" width="45.7109375" style="133" customWidth="1"/>
    <col min="7683" max="7683" width="11.85546875" style="133" customWidth="1"/>
    <col min="7684" max="7684" width="15.42578125" style="133" customWidth="1"/>
    <col min="7685" max="7685" width="16.5703125" style="133" customWidth="1"/>
    <col min="7686" max="7686" width="11.85546875" style="133" bestFit="1" customWidth="1"/>
    <col min="7687" max="7687" width="15.42578125" style="133" bestFit="1" customWidth="1"/>
    <col min="7688" max="7688" width="16.5703125" style="133" bestFit="1" customWidth="1"/>
    <col min="7689" max="7689" width="11.85546875" style="133" bestFit="1" customWidth="1"/>
    <col min="7690" max="7690" width="15.42578125" style="133" bestFit="1" customWidth="1"/>
    <col min="7691" max="7691" width="16.5703125" style="133" bestFit="1" customWidth="1"/>
    <col min="7692" max="7694" width="16.5703125" style="133" customWidth="1"/>
    <col min="7695" max="7695" width="11.85546875" style="133" bestFit="1" customWidth="1"/>
    <col min="7696" max="7696" width="15.42578125" style="133" bestFit="1" customWidth="1"/>
    <col min="7697" max="7697" width="16.5703125" style="133" bestFit="1" customWidth="1"/>
    <col min="7698" max="7936" width="11.42578125" style="133" customWidth="1"/>
    <col min="7937" max="7937" width="0" style="133" hidden="1" customWidth="1"/>
    <col min="7938" max="7938" width="45.7109375" style="133" customWidth="1"/>
    <col min="7939" max="7939" width="11.85546875" style="133" customWidth="1"/>
    <col min="7940" max="7940" width="15.42578125" style="133" customWidth="1"/>
    <col min="7941" max="7941" width="16.5703125" style="133" customWidth="1"/>
    <col min="7942" max="7942" width="11.85546875" style="133" bestFit="1" customWidth="1"/>
    <col min="7943" max="7943" width="15.42578125" style="133" bestFit="1" customWidth="1"/>
    <col min="7944" max="7944" width="16.5703125" style="133" bestFit="1" customWidth="1"/>
    <col min="7945" max="7945" width="11.85546875" style="133" bestFit="1" customWidth="1"/>
    <col min="7946" max="7946" width="15.42578125" style="133" bestFit="1" customWidth="1"/>
    <col min="7947" max="7947" width="16.5703125" style="133" bestFit="1" customWidth="1"/>
    <col min="7948" max="7950" width="16.5703125" style="133" customWidth="1"/>
    <col min="7951" max="7951" width="11.85546875" style="133" bestFit="1" customWidth="1"/>
    <col min="7952" max="7952" width="15.42578125" style="133" bestFit="1" customWidth="1"/>
    <col min="7953" max="7953" width="16.5703125" style="133" bestFit="1" customWidth="1"/>
    <col min="7954" max="8192" width="11.42578125" style="133" customWidth="1"/>
    <col min="8193" max="8193" width="0" style="133" hidden="1" customWidth="1"/>
    <col min="8194" max="8194" width="45.7109375" style="133" customWidth="1"/>
    <col min="8195" max="8195" width="11.85546875" style="133" customWidth="1"/>
    <col min="8196" max="8196" width="15.42578125" style="133" customWidth="1"/>
    <col min="8197" max="8197" width="16.5703125" style="133" customWidth="1"/>
    <col min="8198" max="8198" width="11.85546875" style="133" bestFit="1" customWidth="1"/>
    <col min="8199" max="8199" width="15.42578125" style="133" bestFit="1" customWidth="1"/>
    <col min="8200" max="8200" width="16.5703125" style="133" bestFit="1" customWidth="1"/>
    <col min="8201" max="8201" width="11.85546875" style="133" bestFit="1" customWidth="1"/>
    <col min="8202" max="8202" width="15.42578125" style="133" bestFit="1" customWidth="1"/>
    <col min="8203" max="8203" width="16.5703125" style="133" bestFit="1" customWidth="1"/>
    <col min="8204" max="8206" width="16.5703125" style="133" customWidth="1"/>
    <col min="8207" max="8207" width="11.85546875" style="133" bestFit="1" customWidth="1"/>
    <col min="8208" max="8208" width="15.42578125" style="133" bestFit="1" customWidth="1"/>
    <col min="8209" max="8209" width="16.5703125" style="133" bestFit="1" customWidth="1"/>
    <col min="8210" max="8448" width="11.42578125" style="133" customWidth="1"/>
    <col min="8449" max="8449" width="0" style="133" hidden="1" customWidth="1"/>
    <col min="8450" max="8450" width="45.7109375" style="133" customWidth="1"/>
    <col min="8451" max="8451" width="11.85546875" style="133" customWidth="1"/>
    <col min="8452" max="8452" width="15.42578125" style="133" customWidth="1"/>
    <col min="8453" max="8453" width="16.5703125" style="133" customWidth="1"/>
    <col min="8454" max="8454" width="11.85546875" style="133" bestFit="1" customWidth="1"/>
    <col min="8455" max="8455" width="15.42578125" style="133" bestFit="1" customWidth="1"/>
    <col min="8456" max="8456" width="16.5703125" style="133" bestFit="1" customWidth="1"/>
    <col min="8457" max="8457" width="11.85546875" style="133" bestFit="1" customWidth="1"/>
    <col min="8458" max="8458" width="15.42578125" style="133" bestFit="1" customWidth="1"/>
    <col min="8459" max="8459" width="16.5703125" style="133" bestFit="1" customWidth="1"/>
    <col min="8460" max="8462" width="16.5703125" style="133" customWidth="1"/>
    <col min="8463" max="8463" width="11.85546875" style="133" bestFit="1" customWidth="1"/>
    <col min="8464" max="8464" width="15.42578125" style="133" bestFit="1" customWidth="1"/>
    <col min="8465" max="8465" width="16.5703125" style="133" bestFit="1" customWidth="1"/>
    <col min="8466" max="8704" width="11.42578125" style="133" customWidth="1"/>
    <col min="8705" max="8705" width="0" style="133" hidden="1" customWidth="1"/>
    <col min="8706" max="8706" width="45.7109375" style="133" customWidth="1"/>
    <col min="8707" max="8707" width="11.85546875" style="133" customWidth="1"/>
    <col min="8708" max="8708" width="15.42578125" style="133" customWidth="1"/>
    <col min="8709" max="8709" width="16.5703125" style="133" customWidth="1"/>
    <col min="8710" max="8710" width="11.85546875" style="133" bestFit="1" customWidth="1"/>
    <col min="8711" max="8711" width="15.42578125" style="133" bestFit="1" customWidth="1"/>
    <col min="8712" max="8712" width="16.5703125" style="133" bestFit="1" customWidth="1"/>
    <col min="8713" max="8713" width="11.85546875" style="133" bestFit="1" customWidth="1"/>
    <col min="8714" max="8714" width="15.42578125" style="133" bestFit="1" customWidth="1"/>
    <col min="8715" max="8715" width="16.5703125" style="133" bestFit="1" customWidth="1"/>
    <col min="8716" max="8718" width="16.5703125" style="133" customWidth="1"/>
    <col min="8719" max="8719" width="11.85546875" style="133" bestFit="1" customWidth="1"/>
    <col min="8720" max="8720" width="15.42578125" style="133" bestFit="1" customWidth="1"/>
    <col min="8721" max="8721" width="16.5703125" style="133" bestFit="1" customWidth="1"/>
    <col min="8722" max="8960" width="11.42578125" style="133" customWidth="1"/>
    <col min="8961" max="8961" width="0" style="133" hidden="1" customWidth="1"/>
    <col min="8962" max="8962" width="45.7109375" style="133" customWidth="1"/>
    <col min="8963" max="8963" width="11.85546875" style="133" customWidth="1"/>
    <col min="8964" max="8964" width="15.42578125" style="133" customWidth="1"/>
    <col min="8965" max="8965" width="16.5703125" style="133" customWidth="1"/>
    <col min="8966" max="8966" width="11.85546875" style="133" bestFit="1" customWidth="1"/>
    <col min="8967" max="8967" width="15.42578125" style="133" bestFit="1" customWidth="1"/>
    <col min="8968" max="8968" width="16.5703125" style="133" bestFit="1" customWidth="1"/>
    <col min="8969" max="8969" width="11.85546875" style="133" bestFit="1" customWidth="1"/>
    <col min="8970" max="8970" width="15.42578125" style="133" bestFit="1" customWidth="1"/>
    <col min="8971" max="8971" width="16.5703125" style="133" bestFit="1" customWidth="1"/>
    <col min="8972" max="8974" width="16.5703125" style="133" customWidth="1"/>
    <col min="8975" max="8975" width="11.85546875" style="133" bestFit="1" customWidth="1"/>
    <col min="8976" max="8976" width="15.42578125" style="133" bestFit="1" customWidth="1"/>
    <col min="8977" max="8977" width="16.5703125" style="133" bestFit="1" customWidth="1"/>
    <col min="8978" max="9216" width="11.42578125" style="133" customWidth="1"/>
    <col min="9217" max="9217" width="0" style="133" hidden="1" customWidth="1"/>
    <col min="9218" max="9218" width="45.7109375" style="133" customWidth="1"/>
    <col min="9219" max="9219" width="11.85546875" style="133" customWidth="1"/>
    <col min="9220" max="9220" width="15.42578125" style="133" customWidth="1"/>
    <col min="9221" max="9221" width="16.5703125" style="133" customWidth="1"/>
    <col min="9222" max="9222" width="11.85546875" style="133" bestFit="1" customWidth="1"/>
    <col min="9223" max="9223" width="15.42578125" style="133" bestFit="1" customWidth="1"/>
    <col min="9224" max="9224" width="16.5703125" style="133" bestFit="1" customWidth="1"/>
    <col min="9225" max="9225" width="11.85546875" style="133" bestFit="1" customWidth="1"/>
    <col min="9226" max="9226" width="15.42578125" style="133" bestFit="1" customWidth="1"/>
    <col min="9227" max="9227" width="16.5703125" style="133" bestFit="1" customWidth="1"/>
    <col min="9228" max="9230" width="16.5703125" style="133" customWidth="1"/>
    <col min="9231" max="9231" width="11.85546875" style="133" bestFit="1" customWidth="1"/>
    <col min="9232" max="9232" width="15.42578125" style="133" bestFit="1" customWidth="1"/>
    <col min="9233" max="9233" width="16.5703125" style="133" bestFit="1" customWidth="1"/>
    <col min="9234" max="9472" width="11.42578125" style="133" customWidth="1"/>
    <col min="9473" max="9473" width="0" style="133" hidden="1" customWidth="1"/>
    <col min="9474" max="9474" width="45.7109375" style="133" customWidth="1"/>
    <col min="9475" max="9475" width="11.85546875" style="133" customWidth="1"/>
    <col min="9476" max="9476" width="15.42578125" style="133" customWidth="1"/>
    <col min="9477" max="9477" width="16.5703125" style="133" customWidth="1"/>
    <col min="9478" max="9478" width="11.85546875" style="133" bestFit="1" customWidth="1"/>
    <col min="9479" max="9479" width="15.42578125" style="133" bestFit="1" customWidth="1"/>
    <col min="9480" max="9480" width="16.5703125" style="133" bestFit="1" customWidth="1"/>
    <col min="9481" max="9481" width="11.85546875" style="133" bestFit="1" customWidth="1"/>
    <col min="9482" max="9482" width="15.42578125" style="133" bestFit="1" customWidth="1"/>
    <col min="9483" max="9483" width="16.5703125" style="133" bestFit="1" customWidth="1"/>
    <col min="9484" max="9486" width="16.5703125" style="133" customWidth="1"/>
    <col min="9487" max="9487" width="11.85546875" style="133" bestFit="1" customWidth="1"/>
    <col min="9488" max="9488" width="15.42578125" style="133" bestFit="1" customWidth="1"/>
    <col min="9489" max="9489" width="16.5703125" style="133" bestFit="1" customWidth="1"/>
    <col min="9490" max="9728" width="11.42578125" style="133" customWidth="1"/>
    <col min="9729" max="9729" width="0" style="133" hidden="1" customWidth="1"/>
    <col min="9730" max="9730" width="45.7109375" style="133" customWidth="1"/>
    <col min="9731" max="9731" width="11.85546875" style="133" customWidth="1"/>
    <col min="9732" max="9732" width="15.42578125" style="133" customWidth="1"/>
    <col min="9733" max="9733" width="16.5703125" style="133" customWidth="1"/>
    <col min="9734" max="9734" width="11.85546875" style="133" bestFit="1" customWidth="1"/>
    <col min="9735" max="9735" width="15.42578125" style="133" bestFit="1" customWidth="1"/>
    <col min="9736" max="9736" width="16.5703125" style="133" bestFit="1" customWidth="1"/>
    <col min="9737" max="9737" width="11.85546875" style="133" bestFit="1" customWidth="1"/>
    <col min="9738" max="9738" width="15.42578125" style="133" bestFit="1" customWidth="1"/>
    <col min="9739" max="9739" width="16.5703125" style="133" bestFit="1" customWidth="1"/>
    <col min="9740" max="9742" width="16.5703125" style="133" customWidth="1"/>
    <col min="9743" max="9743" width="11.85546875" style="133" bestFit="1" customWidth="1"/>
    <col min="9744" max="9744" width="15.42578125" style="133" bestFit="1" customWidth="1"/>
    <col min="9745" max="9745" width="16.5703125" style="133" bestFit="1" customWidth="1"/>
    <col min="9746" max="9984" width="11.42578125" style="133" customWidth="1"/>
    <col min="9985" max="9985" width="0" style="133" hidden="1" customWidth="1"/>
    <col min="9986" max="9986" width="45.7109375" style="133" customWidth="1"/>
    <col min="9987" max="9987" width="11.85546875" style="133" customWidth="1"/>
    <col min="9988" max="9988" width="15.42578125" style="133" customWidth="1"/>
    <col min="9989" max="9989" width="16.5703125" style="133" customWidth="1"/>
    <col min="9990" max="9990" width="11.85546875" style="133" bestFit="1" customWidth="1"/>
    <col min="9991" max="9991" width="15.42578125" style="133" bestFit="1" customWidth="1"/>
    <col min="9992" max="9992" width="16.5703125" style="133" bestFit="1" customWidth="1"/>
    <col min="9993" max="9993" width="11.85546875" style="133" bestFit="1" customWidth="1"/>
    <col min="9994" max="9994" width="15.42578125" style="133" bestFit="1" customWidth="1"/>
    <col min="9995" max="9995" width="16.5703125" style="133" bestFit="1" customWidth="1"/>
    <col min="9996" max="9998" width="16.5703125" style="133" customWidth="1"/>
    <col min="9999" max="9999" width="11.85546875" style="133" bestFit="1" customWidth="1"/>
    <col min="10000" max="10000" width="15.42578125" style="133" bestFit="1" customWidth="1"/>
    <col min="10001" max="10001" width="16.5703125" style="133" bestFit="1" customWidth="1"/>
    <col min="10002" max="10240" width="11.42578125" style="133" customWidth="1"/>
    <col min="10241" max="10241" width="0" style="133" hidden="1" customWidth="1"/>
    <col min="10242" max="10242" width="45.7109375" style="133" customWidth="1"/>
    <col min="10243" max="10243" width="11.85546875" style="133" customWidth="1"/>
    <col min="10244" max="10244" width="15.42578125" style="133" customWidth="1"/>
    <col min="10245" max="10245" width="16.5703125" style="133" customWidth="1"/>
    <col min="10246" max="10246" width="11.85546875" style="133" bestFit="1" customWidth="1"/>
    <col min="10247" max="10247" width="15.42578125" style="133" bestFit="1" customWidth="1"/>
    <col min="10248" max="10248" width="16.5703125" style="133" bestFit="1" customWidth="1"/>
    <col min="10249" max="10249" width="11.85546875" style="133" bestFit="1" customWidth="1"/>
    <col min="10250" max="10250" width="15.42578125" style="133" bestFit="1" customWidth="1"/>
    <col min="10251" max="10251" width="16.5703125" style="133" bestFit="1" customWidth="1"/>
    <col min="10252" max="10254" width="16.5703125" style="133" customWidth="1"/>
    <col min="10255" max="10255" width="11.85546875" style="133" bestFit="1" customWidth="1"/>
    <col min="10256" max="10256" width="15.42578125" style="133" bestFit="1" customWidth="1"/>
    <col min="10257" max="10257" width="16.5703125" style="133" bestFit="1" customWidth="1"/>
    <col min="10258" max="10496" width="11.42578125" style="133" customWidth="1"/>
    <col min="10497" max="10497" width="0" style="133" hidden="1" customWidth="1"/>
    <col min="10498" max="10498" width="45.7109375" style="133" customWidth="1"/>
    <col min="10499" max="10499" width="11.85546875" style="133" customWidth="1"/>
    <col min="10500" max="10500" width="15.42578125" style="133" customWidth="1"/>
    <col min="10501" max="10501" width="16.5703125" style="133" customWidth="1"/>
    <col min="10502" max="10502" width="11.85546875" style="133" bestFit="1" customWidth="1"/>
    <col min="10503" max="10503" width="15.42578125" style="133" bestFit="1" customWidth="1"/>
    <col min="10504" max="10504" width="16.5703125" style="133" bestFit="1" customWidth="1"/>
    <col min="10505" max="10505" width="11.85546875" style="133" bestFit="1" customWidth="1"/>
    <col min="10506" max="10506" width="15.42578125" style="133" bestFit="1" customWidth="1"/>
    <col min="10507" max="10507" width="16.5703125" style="133" bestFit="1" customWidth="1"/>
    <col min="10508" max="10510" width="16.5703125" style="133" customWidth="1"/>
    <col min="10511" max="10511" width="11.85546875" style="133" bestFit="1" customWidth="1"/>
    <col min="10512" max="10512" width="15.42578125" style="133" bestFit="1" customWidth="1"/>
    <col min="10513" max="10513" width="16.5703125" style="133" bestFit="1" customWidth="1"/>
    <col min="10514" max="10752" width="11.42578125" style="133" customWidth="1"/>
    <col min="10753" max="10753" width="0" style="133" hidden="1" customWidth="1"/>
    <col min="10754" max="10754" width="45.7109375" style="133" customWidth="1"/>
    <col min="10755" max="10755" width="11.85546875" style="133" customWidth="1"/>
    <col min="10756" max="10756" width="15.42578125" style="133" customWidth="1"/>
    <col min="10757" max="10757" width="16.5703125" style="133" customWidth="1"/>
    <col min="10758" max="10758" width="11.85546875" style="133" bestFit="1" customWidth="1"/>
    <col min="10759" max="10759" width="15.42578125" style="133" bestFit="1" customWidth="1"/>
    <col min="10760" max="10760" width="16.5703125" style="133" bestFit="1" customWidth="1"/>
    <col min="10761" max="10761" width="11.85546875" style="133" bestFit="1" customWidth="1"/>
    <col min="10762" max="10762" width="15.42578125" style="133" bestFit="1" customWidth="1"/>
    <col min="10763" max="10763" width="16.5703125" style="133" bestFit="1" customWidth="1"/>
    <col min="10764" max="10766" width="16.5703125" style="133" customWidth="1"/>
    <col min="10767" max="10767" width="11.85546875" style="133" bestFit="1" customWidth="1"/>
    <col min="10768" max="10768" width="15.42578125" style="133" bestFit="1" customWidth="1"/>
    <col min="10769" max="10769" width="16.5703125" style="133" bestFit="1" customWidth="1"/>
    <col min="10770" max="11008" width="11.42578125" style="133" customWidth="1"/>
    <col min="11009" max="11009" width="0" style="133" hidden="1" customWidth="1"/>
    <col min="11010" max="11010" width="45.7109375" style="133" customWidth="1"/>
    <col min="11011" max="11011" width="11.85546875" style="133" customWidth="1"/>
    <col min="11012" max="11012" width="15.42578125" style="133" customWidth="1"/>
    <col min="11013" max="11013" width="16.5703125" style="133" customWidth="1"/>
    <col min="11014" max="11014" width="11.85546875" style="133" bestFit="1" customWidth="1"/>
    <col min="11015" max="11015" width="15.42578125" style="133" bestFit="1" customWidth="1"/>
    <col min="11016" max="11016" width="16.5703125" style="133" bestFit="1" customWidth="1"/>
    <col min="11017" max="11017" width="11.85546875" style="133" bestFit="1" customWidth="1"/>
    <col min="11018" max="11018" width="15.42578125" style="133" bestFit="1" customWidth="1"/>
    <col min="11019" max="11019" width="16.5703125" style="133" bestFit="1" customWidth="1"/>
    <col min="11020" max="11022" width="16.5703125" style="133" customWidth="1"/>
    <col min="11023" max="11023" width="11.85546875" style="133" bestFit="1" customWidth="1"/>
    <col min="11024" max="11024" width="15.42578125" style="133" bestFit="1" customWidth="1"/>
    <col min="11025" max="11025" width="16.5703125" style="133" bestFit="1" customWidth="1"/>
    <col min="11026" max="11264" width="11.42578125" style="133" customWidth="1"/>
    <col min="11265" max="11265" width="0" style="133" hidden="1" customWidth="1"/>
    <col min="11266" max="11266" width="45.7109375" style="133" customWidth="1"/>
    <col min="11267" max="11267" width="11.85546875" style="133" customWidth="1"/>
    <col min="11268" max="11268" width="15.42578125" style="133" customWidth="1"/>
    <col min="11269" max="11269" width="16.5703125" style="133" customWidth="1"/>
    <col min="11270" max="11270" width="11.85546875" style="133" bestFit="1" customWidth="1"/>
    <col min="11271" max="11271" width="15.42578125" style="133" bestFit="1" customWidth="1"/>
    <col min="11272" max="11272" width="16.5703125" style="133" bestFit="1" customWidth="1"/>
    <col min="11273" max="11273" width="11.85546875" style="133" bestFit="1" customWidth="1"/>
    <col min="11274" max="11274" width="15.42578125" style="133" bestFit="1" customWidth="1"/>
    <col min="11275" max="11275" width="16.5703125" style="133" bestFit="1" customWidth="1"/>
    <col min="11276" max="11278" width="16.5703125" style="133" customWidth="1"/>
    <col min="11279" max="11279" width="11.85546875" style="133" bestFit="1" customWidth="1"/>
    <col min="11280" max="11280" width="15.42578125" style="133" bestFit="1" customWidth="1"/>
    <col min="11281" max="11281" width="16.5703125" style="133" bestFit="1" customWidth="1"/>
    <col min="11282" max="11520" width="11.42578125" style="133" customWidth="1"/>
    <col min="11521" max="11521" width="0" style="133" hidden="1" customWidth="1"/>
    <col min="11522" max="11522" width="45.7109375" style="133" customWidth="1"/>
    <col min="11523" max="11523" width="11.85546875" style="133" customWidth="1"/>
    <col min="11524" max="11524" width="15.42578125" style="133" customWidth="1"/>
    <col min="11525" max="11525" width="16.5703125" style="133" customWidth="1"/>
    <col min="11526" max="11526" width="11.85546875" style="133" bestFit="1" customWidth="1"/>
    <col min="11527" max="11527" width="15.42578125" style="133" bestFit="1" customWidth="1"/>
    <col min="11528" max="11528" width="16.5703125" style="133" bestFit="1" customWidth="1"/>
    <col min="11529" max="11529" width="11.85546875" style="133" bestFit="1" customWidth="1"/>
    <col min="11530" max="11530" width="15.42578125" style="133" bestFit="1" customWidth="1"/>
    <col min="11531" max="11531" width="16.5703125" style="133" bestFit="1" customWidth="1"/>
    <col min="11532" max="11534" width="16.5703125" style="133" customWidth="1"/>
    <col min="11535" max="11535" width="11.85546875" style="133" bestFit="1" customWidth="1"/>
    <col min="11536" max="11536" width="15.42578125" style="133" bestFit="1" customWidth="1"/>
    <col min="11537" max="11537" width="16.5703125" style="133" bestFit="1" customWidth="1"/>
    <col min="11538" max="11776" width="11.42578125" style="133" customWidth="1"/>
    <col min="11777" max="11777" width="0" style="133" hidden="1" customWidth="1"/>
    <col min="11778" max="11778" width="45.7109375" style="133" customWidth="1"/>
    <col min="11779" max="11779" width="11.85546875" style="133" customWidth="1"/>
    <col min="11780" max="11780" width="15.42578125" style="133" customWidth="1"/>
    <col min="11781" max="11781" width="16.5703125" style="133" customWidth="1"/>
    <col min="11782" max="11782" width="11.85546875" style="133" bestFit="1" customWidth="1"/>
    <col min="11783" max="11783" width="15.42578125" style="133" bestFit="1" customWidth="1"/>
    <col min="11784" max="11784" width="16.5703125" style="133" bestFit="1" customWidth="1"/>
    <col min="11785" max="11785" width="11.85546875" style="133" bestFit="1" customWidth="1"/>
    <col min="11786" max="11786" width="15.42578125" style="133" bestFit="1" customWidth="1"/>
    <col min="11787" max="11787" width="16.5703125" style="133" bestFit="1" customWidth="1"/>
    <col min="11788" max="11790" width="16.5703125" style="133" customWidth="1"/>
    <col min="11791" max="11791" width="11.85546875" style="133" bestFit="1" customWidth="1"/>
    <col min="11792" max="11792" width="15.42578125" style="133" bestFit="1" customWidth="1"/>
    <col min="11793" max="11793" width="16.5703125" style="133" bestFit="1" customWidth="1"/>
    <col min="11794" max="12032" width="11.42578125" style="133" customWidth="1"/>
    <col min="12033" max="12033" width="0" style="133" hidden="1" customWidth="1"/>
    <col min="12034" max="12034" width="45.7109375" style="133" customWidth="1"/>
    <col min="12035" max="12035" width="11.85546875" style="133" customWidth="1"/>
    <col min="12036" max="12036" width="15.42578125" style="133" customWidth="1"/>
    <col min="12037" max="12037" width="16.5703125" style="133" customWidth="1"/>
    <col min="12038" max="12038" width="11.85546875" style="133" bestFit="1" customWidth="1"/>
    <col min="12039" max="12039" width="15.42578125" style="133" bestFit="1" customWidth="1"/>
    <col min="12040" max="12040" width="16.5703125" style="133" bestFit="1" customWidth="1"/>
    <col min="12041" max="12041" width="11.85546875" style="133" bestFit="1" customWidth="1"/>
    <col min="12042" max="12042" width="15.42578125" style="133" bestFit="1" customWidth="1"/>
    <col min="12043" max="12043" width="16.5703125" style="133" bestFit="1" customWidth="1"/>
    <col min="12044" max="12046" width="16.5703125" style="133" customWidth="1"/>
    <col min="12047" max="12047" width="11.85546875" style="133" bestFit="1" customWidth="1"/>
    <col min="12048" max="12048" width="15.42578125" style="133" bestFit="1" customWidth="1"/>
    <col min="12049" max="12049" width="16.5703125" style="133" bestFit="1" customWidth="1"/>
    <col min="12050" max="12288" width="11.42578125" style="133" customWidth="1"/>
    <col min="12289" max="12289" width="0" style="133" hidden="1" customWidth="1"/>
    <col min="12290" max="12290" width="45.7109375" style="133" customWidth="1"/>
    <col min="12291" max="12291" width="11.85546875" style="133" customWidth="1"/>
    <col min="12292" max="12292" width="15.42578125" style="133" customWidth="1"/>
    <col min="12293" max="12293" width="16.5703125" style="133" customWidth="1"/>
    <col min="12294" max="12294" width="11.85546875" style="133" bestFit="1" customWidth="1"/>
    <col min="12295" max="12295" width="15.42578125" style="133" bestFit="1" customWidth="1"/>
    <col min="12296" max="12296" width="16.5703125" style="133" bestFit="1" customWidth="1"/>
    <col min="12297" max="12297" width="11.85546875" style="133" bestFit="1" customWidth="1"/>
    <col min="12298" max="12298" width="15.42578125" style="133" bestFit="1" customWidth="1"/>
    <col min="12299" max="12299" width="16.5703125" style="133" bestFit="1" customWidth="1"/>
    <col min="12300" max="12302" width="16.5703125" style="133" customWidth="1"/>
    <col min="12303" max="12303" width="11.85546875" style="133" bestFit="1" customWidth="1"/>
    <col min="12304" max="12304" width="15.42578125" style="133" bestFit="1" customWidth="1"/>
    <col min="12305" max="12305" width="16.5703125" style="133" bestFit="1" customWidth="1"/>
    <col min="12306" max="12544" width="11.42578125" style="133" customWidth="1"/>
    <col min="12545" max="12545" width="0" style="133" hidden="1" customWidth="1"/>
    <col min="12546" max="12546" width="45.7109375" style="133" customWidth="1"/>
    <col min="12547" max="12547" width="11.85546875" style="133" customWidth="1"/>
    <col min="12548" max="12548" width="15.42578125" style="133" customWidth="1"/>
    <col min="12549" max="12549" width="16.5703125" style="133" customWidth="1"/>
    <col min="12550" max="12550" width="11.85546875" style="133" bestFit="1" customWidth="1"/>
    <col min="12551" max="12551" width="15.42578125" style="133" bestFit="1" customWidth="1"/>
    <col min="12552" max="12552" width="16.5703125" style="133" bestFit="1" customWidth="1"/>
    <col min="12553" max="12553" width="11.85546875" style="133" bestFit="1" customWidth="1"/>
    <col min="12554" max="12554" width="15.42578125" style="133" bestFit="1" customWidth="1"/>
    <col min="12555" max="12555" width="16.5703125" style="133" bestFit="1" customWidth="1"/>
    <col min="12556" max="12558" width="16.5703125" style="133" customWidth="1"/>
    <col min="12559" max="12559" width="11.85546875" style="133" bestFit="1" customWidth="1"/>
    <col min="12560" max="12560" width="15.42578125" style="133" bestFit="1" customWidth="1"/>
    <col min="12561" max="12561" width="16.5703125" style="133" bestFit="1" customWidth="1"/>
    <col min="12562" max="12800" width="11.42578125" style="133" customWidth="1"/>
    <col min="12801" max="12801" width="0" style="133" hidden="1" customWidth="1"/>
    <col min="12802" max="12802" width="45.7109375" style="133" customWidth="1"/>
    <col min="12803" max="12803" width="11.85546875" style="133" customWidth="1"/>
    <col min="12804" max="12804" width="15.42578125" style="133" customWidth="1"/>
    <col min="12805" max="12805" width="16.5703125" style="133" customWidth="1"/>
    <col min="12806" max="12806" width="11.85546875" style="133" bestFit="1" customWidth="1"/>
    <col min="12807" max="12807" width="15.42578125" style="133" bestFit="1" customWidth="1"/>
    <col min="12808" max="12808" width="16.5703125" style="133" bestFit="1" customWidth="1"/>
    <col min="12809" max="12809" width="11.85546875" style="133" bestFit="1" customWidth="1"/>
    <col min="12810" max="12810" width="15.42578125" style="133" bestFit="1" customWidth="1"/>
    <col min="12811" max="12811" width="16.5703125" style="133" bestFit="1" customWidth="1"/>
    <col min="12812" max="12814" width="16.5703125" style="133" customWidth="1"/>
    <col min="12815" max="12815" width="11.85546875" style="133" bestFit="1" customWidth="1"/>
    <col min="12816" max="12816" width="15.42578125" style="133" bestFit="1" customWidth="1"/>
    <col min="12817" max="12817" width="16.5703125" style="133" bestFit="1" customWidth="1"/>
    <col min="12818" max="13056" width="11.42578125" style="133" customWidth="1"/>
    <col min="13057" max="13057" width="0" style="133" hidden="1" customWidth="1"/>
    <col min="13058" max="13058" width="45.7109375" style="133" customWidth="1"/>
    <col min="13059" max="13059" width="11.85546875" style="133" customWidth="1"/>
    <col min="13060" max="13060" width="15.42578125" style="133" customWidth="1"/>
    <col min="13061" max="13061" width="16.5703125" style="133" customWidth="1"/>
    <col min="13062" max="13062" width="11.85546875" style="133" bestFit="1" customWidth="1"/>
    <col min="13063" max="13063" width="15.42578125" style="133" bestFit="1" customWidth="1"/>
    <col min="13064" max="13064" width="16.5703125" style="133" bestFit="1" customWidth="1"/>
    <col min="13065" max="13065" width="11.85546875" style="133" bestFit="1" customWidth="1"/>
    <col min="13066" max="13066" width="15.42578125" style="133" bestFit="1" customWidth="1"/>
    <col min="13067" max="13067" width="16.5703125" style="133" bestFit="1" customWidth="1"/>
    <col min="13068" max="13070" width="16.5703125" style="133" customWidth="1"/>
    <col min="13071" max="13071" width="11.85546875" style="133" bestFit="1" customWidth="1"/>
    <col min="13072" max="13072" width="15.42578125" style="133" bestFit="1" customWidth="1"/>
    <col min="13073" max="13073" width="16.5703125" style="133" bestFit="1" customWidth="1"/>
    <col min="13074" max="13312" width="11.42578125" style="133" customWidth="1"/>
    <col min="13313" max="13313" width="0" style="133" hidden="1" customWidth="1"/>
    <col min="13314" max="13314" width="45.7109375" style="133" customWidth="1"/>
    <col min="13315" max="13315" width="11.85546875" style="133" customWidth="1"/>
    <col min="13316" max="13316" width="15.42578125" style="133" customWidth="1"/>
    <col min="13317" max="13317" width="16.5703125" style="133" customWidth="1"/>
    <col min="13318" max="13318" width="11.85546875" style="133" bestFit="1" customWidth="1"/>
    <col min="13319" max="13319" width="15.42578125" style="133" bestFit="1" customWidth="1"/>
    <col min="13320" max="13320" width="16.5703125" style="133" bestFit="1" customWidth="1"/>
    <col min="13321" max="13321" width="11.85546875" style="133" bestFit="1" customWidth="1"/>
    <col min="13322" max="13322" width="15.42578125" style="133" bestFit="1" customWidth="1"/>
    <col min="13323" max="13323" width="16.5703125" style="133" bestFit="1" customWidth="1"/>
    <col min="13324" max="13326" width="16.5703125" style="133" customWidth="1"/>
    <col min="13327" max="13327" width="11.85546875" style="133" bestFit="1" customWidth="1"/>
    <col min="13328" max="13328" width="15.42578125" style="133" bestFit="1" customWidth="1"/>
    <col min="13329" max="13329" width="16.5703125" style="133" bestFit="1" customWidth="1"/>
    <col min="13330" max="13568" width="11.42578125" style="133" customWidth="1"/>
    <col min="13569" max="13569" width="0" style="133" hidden="1" customWidth="1"/>
    <col min="13570" max="13570" width="45.7109375" style="133" customWidth="1"/>
    <col min="13571" max="13571" width="11.85546875" style="133" customWidth="1"/>
    <col min="13572" max="13572" width="15.42578125" style="133" customWidth="1"/>
    <col min="13573" max="13573" width="16.5703125" style="133" customWidth="1"/>
    <col min="13574" max="13574" width="11.85546875" style="133" bestFit="1" customWidth="1"/>
    <col min="13575" max="13575" width="15.42578125" style="133" bestFit="1" customWidth="1"/>
    <col min="13576" max="13576" width="16.5703125" style="133" bestFit="1" customWidth="1"/>
    <col min="13577" max="13577" width="11.85546875" style="133" bestFit="1" customWidth="1"/>
    <col min="13578" max="13578" width="15.42578125" style="133" bestFit="1" customWidth="1"/>
    <col min="13579" max="13579" width="16.5703125" style="133" bestFit="1" customWidth="1"/>
    <col min="13580" max="13582" width="16.5703125" style="133" customWidth="1"/>
    <col min="13583" max="13583" width="11.85546875" style="133" bestFit="1" customWidth="1"/>
    <col min="13584" max="13584" width="15.42578125" style="133" bestFit="1" customWidth="1"/>
    <col min="13585" max="13585" width="16.5703125" style="133" bestFit="1" customWidth="1"/>
    <col min="13586" max="13824" width="11.42578125" style="133" customWidth="1"/>
    <col min="13825" max="13825" width="0" style="133" hidden="1" customWidth="1"/>
    <col min="13826" max="13826" width="45.7109375" style="133" customWidth="1"/>
    <col min="13827" max="13827" width="11.85546875" style="133" customWidth="1"/>
    <col min="13828" max="13828" width="15.42578125" style="133" customWidth="1"/>
    <col min="13829" max="13829" width="16.5703125" style="133" customWidth="1"/>
    <col min="13830" max="13830" width="11.85546875" style="133" bestFit="1" customWidth="1"/>
    <col min="13831" max="13831" width="15.42578125" style="133" bestFit="1" customWidth="1"/>
    <col min="13832" max="13832" width="16.5703125" style="133" bestFit="1" customWidth="1"/>
    <col min="13833" max="13833" width="11.85546875" style="133" bestFit="1" customWidth="1"/>
    <col min="13834" max="13834" width="15.42578125" style="133" bestFit="1" customWidth="1"/>
    <col min="13835" max="13835" width="16.5703125" style="133" bestFit="1" customWidth="1"/>
    <col min="13836" max="13838" width="16.5703125" style="133" customWidth="1"/>
    <col min="13839" max="13839" width="11.85546875" style="133" bestFit="1" customWidth="1"/>
    <col min="13840" max="13840" width="15.42578125" style="133" bestFit="1" customWidth="1"/>
    <col min="13841" max="13841" width="16.5703125" style="133" bestFit="1" customWidth="1"/>
    <col min="13842" max="14080" width="11.42578125" style="133" customWidth="1"/>
    <col min="14081" max="14081" width="0" style="133" hidden="1" customWidth="1"/>
    <col min="14082" max="14082" width="45.7109375" style="133" customWidth="1"/>
    <col min="14083" max="14083" width="11.85546875" style="133" customWidth="1"/>
    <col min="14084" max="14084" width="15.42578125" style="133" customWidth="1"/>
    <col min="14085" max="14085" width="16.5703125" style="133" customWidth="1"/>
    <col min="14086" max="14086" width="11.85546875" style="133" bestFit="1" customWidth="1"/>
    <col min="14087" max="14087" width="15.42578125" style="133" bestFit="1" customWidth="1"/>
    <col min="14088" max="14088" width="16.5703125" style="133" bestFit="1" customWidth="1"/>
    <col min="14089" max="14089" width="11.85546875" style="133" bestFit="1" customWidth="1"/>
    <col min="14090" max="14090" width="15.42578125" style="133" bestFit="1" customWidth="1"/>
    <col min="14091" max="14091" width="16.5703125" style="133" bestFit="1" customWidth="1"/>
    <col min="14092" max="14094" width="16.5703125" style="133" customWidth="1"/>
    <col min="14095" max="14095" width="11.85546875" style="133" bestFit="1" customWidth="1"/>
    <col min="14096" max="14096" width="15.42578125" style="133" bestFit="1" customWidth="1"/>
    <col min="14097" max="14097" width="16.5703125" style="133" bestFit="1" customWidth="1"/>
    <col min="14098" max="14336" width="11.42578125" style="133" customWidth="1"/>
    <col min="14337" max="14337" width="0" style="133" hidden="1" customWidth="1"/>
    <col min="14338" max="14338" width="45.7109375" style="133" customWidth="1"/>
    <col min="14339" max="14339" width="11.85546875" style="133" customWidth="1"/>
    <col min="14340" max="14340" width="15.42578125" style="133" customWidth="1"/>
    <col min="14341" max="14341" width="16.5703125" style="133" customWidth="1"/>
    <col min="14342" max="14342" width="11.85546875" style="133" bestFit="1" customWidth="1"/>
    <col min="14343" max="14343" width="15.42578125" style="133" bestFit="1" customWidth="1"/>
    <col min="14344" max="14344" width="16.5703125" style="133" bestFit="1" customWidth="1"/>
    <col min="14345" max="14345" width="11.85546875" style="133" bestFit="1" customWidth="1"/>
    <col min="14346" max="14346" width="15.42578125" style="133" bestFit="1" customWidth="1"/>
    <col min="14347" max="14347" width="16.5703125" style="133" bestFit="1" customWidth="1"/>
    <col min="14348" max="14350" width="16.5703125" style="133" customWidth="1"/>
    <col min="14351" max="14351" width="11.85546875" style="133" bestFit="1" customWidth="1"/>
    <col min="14352" max="14352" width="15.42578125" style="133" bestFit="1" customWidth="1"/>
    <col min="14353" max="14353" width="16.5703125" style="133" bestFit="1" customWidth="1"/>
    <col min="14354" max="14592" width="11.42578125" style="133" customWidth="1"/>
    <col min="14593" max="14593" width="0" style="133" hidden="1" customWidth="1"/>
    <col min="14594" max="14594" width="45.7109375" style="133" customWidth="1"/>
    <col min="14595" max="14595" width="11.85546875" style="133" customWidth="1"/>
    <col min="14596" max="14596" width="15.42578125" style="133" customWidth="1"/>
    <col min="14597" max="14597" width="16.5703125" style="133" customWidth="1"/>
    <col min="14598" max="14598" width="11.85546875" style="133" bestFit="1" customWidth="1"/>
    <col min="14599" max="14599" width="15.42578125" style="133" bestFit="1" customWidth="1"/>
    <col min="14600" max="14600" width="16.5703125" style="133" bestFit="1" customWidth="1"/>
    <col min="14601" max="14601" width="11.85546875" style="133" bestFit="1" customWidth="1"/>
    <col min="14602" max="14602" width="15.42578125" style="133" bestFit="1" customWidth="1"/>
    <col min="14603" max="14603" width="16.5703125" style="133" bestFit="1" customWidth="1"/>
    <col min="14604" max="14606" width="16.5703125" style="133" customWidth="1"/>
    <col min="14607" max="14607" width="11.85546875" style="133" bestFit="1" customWidth="1"/>
    <col min="14608" max="14608" width="15.42578125" style="133" bestFit="1" customWidth="1"/>
    <col min="14609" max="14609" width="16.5703125" style="133" bestFit="1" customWidth="1"/>
    <col min="14610" max="14848" width="11.42578125" style="133" customWidth="1"/>
    <col min="14849" max="14849" width="0" style="133" hidden="1" customWidth="1"/>
    <col min="14850" max="14850" width="45.7109375" style="133" customWidth="1"/>
    <col min="14851" max="14851" width="11.85546875" style="133" customWidth="1"/>
    <col min="14852" max="14852" width="15.42578125" style="133" customWidth="1"/>
    <col min="14853" max="14853" width="16.5703125" style="133" customWidth="1"/>
    <col min="14854" max="14854" width="11.85546875" style="133" bestFit="1" customWidth="1"/>
    <col min="14855" max="14855" width="15.42578125" style="133" bestFit="1" customWidth="1"/>
    <col min="14856" max="14856" width="16.5703125" style="133" bestFit="1" customWidth="1"/>
    <col min="14857" max="14857" width="11.85546875" style="133" bestFit="1" customWidth="1"/>
    <col min="14858" max="14858" width="15.42578125" style="133" bestFit="1" customWidth="1"/>
    <col min="14859" max="14859" width="16.5703125" style="133" bestFit="1" customWidth="1"/>
    <col min="14860" max="14862" width="16.5703125" style="133" customWidth="1"/>
    <col min="14863" max="14863" width="11.85546875" style="133" bestFit="1" customWidth="1"/>
    <col min="14864" max="14864" width="15.42578125" style="133" bestFit="1" customWidth="1"/>
    <col min="14865" max="14865" width="16.5703125" style="133" bestFit="1" customWidth="1"/>
    <col min="14866" max="15104" width="11.42578125" style="133" customWidth="1"/>
    <col min="15105" max="15105" width="0" style="133" hidden="1" customWidth="1"/>
    <col min="15106" max="15106" width="45.7109375" style="133" customWidth="1"/>
    <col min="15107" max="15107" width="11.85546875" style="133" customWidth="1"/>
    <col min="15108" max="15108" width="15.42578125" style="133" customWidth="1"/>
    <col min="15109" max="15109" width="16.5703125" style="133" customWidth="1"/>
    <col min="15110" max="15110" width="11.85546875" style="133" bestFit="1" customWidth="1"/>
    <col min="15111" max="15111" width="15.42578125" style="133" bestFit="1" customWidth="1"/>
    <col min="15112" max="15112" width="16.5703125" style="133" bestFit="1" customWidth="1"/>
    <col min="15113" max="15113" width="11.85546875" style="133" bestFit="1" customWidth="1"/>
    <col min="15114" max="15114" width="15.42578125" style="133" bestFit="1" customWidth="1"/>
    <col min="15115" max="15115" width="16.5703125" style="133" bestFit="1" customWidth="1"/>
    <col min="15116" max="15118" width="16.5703125" style="133" customWidth="1"/>
    <col min="15119" max="15119" width="11.85546875" style="133" bestFit="1" customWidth="1"/>
    <col min="15120" max="15120" width="15.42578125" style="133" bestFit="1" customWidth="1"/>
    <col min="15121" max="15121" width="16.5703125" style="133" bestFit="1" customWidth="1"/>
    <col min="15122" max="15360" width="11.42578125" style="133" customWidth="1"/>
    <col min="15361" max="15361" width="0" style="133" hidden="1" customWidth="1"/>
    <col min="15362" max="15362" width="45.7109375" style="133" customWidth="1"/>
    <col min="15363" max="15363" width="11.85546875" style="133" customWidth="1"/>
    <col min="15364" max="15364" width="15.42578125" style="133" customWidth="1"/>
    <col min="15365" max="15365" width="16.5703125" style="133" customWidth="1"/>
    <col min="15366" max="15366" width="11.85546875" style="133" bestFit="1" customWidth="1"/>
    <col min="15367" max="15367" width="15.42578125" style="133" bestFit="1" customWidth="1"/>
    <col min="15368" max="15368" width="16.5703125" style="133" bestFit="1" customWidth="1"/>
    <col min="15369" max="15369" width="11.85546875" style="133" bestFit="1" customWidth="1"/>
    <col min="15370" max="15370" width="15.42578125" style="133" bestFit="1" customWidth="1"/>
    <col min="15371" max="15371" width="16.5703125" style="133" bestFit="1" customWidth="1"/>
    <col min="15372" max="15374" width="16.5703125" style="133" customWidth="1"/>
    <col min="15375" max="15375" width="11.85546875" style="133" bestFit="1" customWidth="1"/>
    <col min="15376" max="15376" width="15.42578125" style="133" bestFit="1" customWidth="1"/>
    <col min="15377" max="15377" width="16.5703125" style="133" bestFit="1" customWidth="1"/>
    <col min="15378" max="15616" width="11.42578125" style="133" customWidth="1"/>
    <col min="15617" max="15617" width="0" style="133" hidden="1" customWidth="1"/>
    <col min="15618" max="15618" width="45.7109375" style="133" customWidth="1"/>
    <col min="15619" max="15619" width="11.85546875" style="133" customWidth="1"/>
    <col min="15620" max="15620" width="15.42578125" style="133" customWidth="1"/>
    <col min="15621" max="15621" width="16.5703125" style="133" customWidth="1"/>
    <col min="15622" max="15622" width="11.85546875" style="133" bestFit="1" customWidth="1"/>
    <col min="15623" max="15623" width="15.42578125" style="133" bestFit="1" customWidth="1"/>
    <col min="15624" max="15624" width="16.5703125" style="133" bestFit="1" customWidth="1"/>
    <col min="15625" max="15625" width="11.85546875" style="133" bestFit="1" customWidth="1"/>
    <col min="15626" max="15626" width="15.42578125" style="133" bestFit="1" customWidth="1"/>
    <col min="15627" max="15627" width="16.5703125" style="133" bestFit="1" customWidth="1"/>
    <col min="15628" max="15630" width="16.5703125" style="133" customWidth="1"/>
    <col min="15631" max="15631" width="11.85546875" style="133" bestFit="1" customWidth="1"/>
    <col min="15632" max="15632" width="15.42578125" style="133" bestFit="1" customWidth="1"/>
    <col min="15633" max="15633" width="16.5703125" style="133" bestFit="1" customWidth="1"/>
    <col min="15634" max="15872" width="11.42578125" style="133" customWidth="1"/>
    <col min="15873" max="15873" width="0" style="133" hidden="1" customWidth="1"/>
    <col min="15874" max="15874" width="45.7109375" style="133" customWidth="1"/>
    <col min="15875" max="15875" width="11.85546875" style="133" customWidth="1"/>
    <col min="15876" max="15876" width="15.42578125" style="133" customWidth="1"/>
    <col min="15877" max="15877" width="16.5703125" style="133" customWidth="1"/>
    <col min="15878" max="15878" width="11.85546875" style="133" bestFit="1" customWidth="1"/>
    <col min="15879" max="15879" width="15.42578125" style="133" bestFit="1" customWidth="1"/>
    <col min="15880" max="15880" width="16.5703125" style="133" bestFit="1" customWidth="1"/>
    <col min="15881" max="15881" width="11.85546875" style="133" bestFit="1" customWidth="1"/>
    <col min="15882" max="15882" width="15.42578125" style="133" bestFit="1" customWidth="1"/>
    <col min="15883" max="15883" width="16.5703125" style="133" bestFit="1" customWidth="1"/>
    <col min="15884" max="15886" width="16.5703125" style="133" customWidth="1"/>
    <col min="15887" max="15887" width="11.85546875" style="133" bestFit="1" customWidth="1"/>
    <col min="15888" max="15888" width="15.42578125" style="133" bestFit="1" customWidth="1"/>
    <col min="15889" max="15889" width="16.5703125" style="133" bestFit="1" customWidth="1"/>
    <col min="15890" max="16128" width="11.42578125" style="133" customWidth="1"/>
    <col min="16129" max="16129" width="0" style="133" hidden="1" customWidth="1"/>
    <col min="16130" max="16130" width="45.7109375" style="133" customWidth="1"/>
    <col min="16131" max="16131" width="11.85546875" style="133" customWidth="1"/>
    <col min="16132" max="16132" width="15.42578125" style="133" customWidth="1"/>
    <col min="16133" max="16133" width="16.5703125" style="133" customWidth="1"/>
    <col min="16134" max="16134" width="11.85546875" style="133" bestFit="1" customWidth="1"/>
    <col min="16135" max="16135" width="15.42578125" style="133" bestFit="1" customWidth="1"/>
    <col min="16136" max="16136" width="16.5703125" style="133" bestFit="1" customWidth="1"/>
    <col min="16137" max="16137" width="11.85546875" style="133" bestFit="1" customWidth="1"/>
    <col min="16138" max="16138" width="15.42578125" style="133" bestFit="1" customWidth="1"/>
    <col min="16139" max="16139" width="16.5703125" style="133" bestFit="1" customWidth="1"/>
    <col min="16140" max="16142" width="16.5703125" style="133" customWidth="1"/>
    <col min="16143" max="16143" width="11.85546875" style="133" bestFit="1" customWidth="1"/>
    <col min="16144" max="16144" width="15.42578125" style="133" bestFit="1" customWidth="1"/>
    <col min="16145" max="16145" width="16.5703125" style="133" bestFit="1" customWidth="1"/>
    <col min="16146" max="16384" width="11.42578125" style="133" customWidth="1"/>
  </cols>
  <sheetData>
    <row r="1" spans="1:17" s="156" customFormat="1" ht="30" customHeight="1">
      <c r="A1" s="81"/>
      <c r="B1" s="753" t="s">
        <v>980</v>
      </c>
      <c r="C1" s="753"/>
      <c r="D1" s="753"/>
      <c r="E1" s="753"/>
      <c r="F1" s="753"/>
      <c r="G1" s="753"/>
      <c r="H1" s="753"/>
      <c r="I1" s="753"/>
      <c r="J1" s="753"/>
      <c r="K1" s="753"/>
      <c r="L1" s="753"/>
      <c r="M1" s="753"/>
      <c r="N1" s="753"/>
      <c r="O1" s="753"/>
      <c r="P1" s="753"/>
      <c r="Q1" s="753"/>
    </row>
    <row r="2" spans="1:17" s="156" customFormat="1" ht="15" customHeight="1">
      <c r="A2" s="81"/>
      <c r="B2" s="754" t="s">
        <v>981</v>
      </c>
      <c r="C2" s="754"/>
      <c r="D2" s="754"/>
      <c r="E2" s="754"/>
      <c r="F2" s="754"/>
      <c r="G2" s="754"/>
      <c r="H2" s="754"/>
      <c r="I2" s="754"/>
      <c r="J2" s="754"/>
      <c r="K2" s="754"/>
      <c r="L2" s="754"/>
      <c r="M2" s="754"/>
      <c r="N2" s="754"/>
      <c r="O2" s="754"/>
      <c r="P2" s="754"/>
      <c r="Q2" s="754"/>
    </row>
    <row r="3" spans="1:17" s="472" customFormat="1" ht="30" customHeight="1">
      <c r="A3" s="81"/>
      <c r="B3" s="755" t="s">
        <v>3</v>
      </c>
      <c r="C3" s="755"/>
      <c r="D3" s="755"/>
      <c r="E3" s="755"/>
      <c r="F3" s="755"/>
      <c r="G3" s="755"/>
      <c r="H3" s="755"/>
      <c r="I3" s="755"/>
      <c r="J3" s="755"/>
      <c r="K3" s="755"/>
      <c r="L3" s="755"/>
      <c r="M3" s="755"/>
      <c r="N3" s="755"/>
      <c r="O3" s="755"/>
      <c r="P3" s="755"/>
      <c r="Q3" s="755"/>
    </row>
    <row r="4" spans="1:17" s="214" customFormat="1" ht="15" customHeight="1">
      <c r="A4" s="81"/>
      <c r="B4" s="81"/>
      <c r="C4" s="81"/>
      <c r="D4" s="81"/>
      <c r="E4" s="81"/>
      <c r="F4" s="81"/>
      <c r="G4" s="81"/>
      <c r="H4" s="81"/>
      <c r="I4" s="81"/>
      <c r="J4" s="81"/>
      <c r="K4" s="81"/>
      <c r="L4" s="81"/>
      <c r="M4" s="81"/>
      <c r="N4" s="81"/>
      <c r="O4" s="81"/>
      <c r="P4" s="81"/>
      <c r="Q4" s="81"/>
    </row>
    <row r="5" spans="1:17" s="214" customFormat="1" ht="15" customHeight="1">
      <c r="A5" s="81"/>
      <c r="B5" s="621"/>
      <c r="C5" s="805" t="str">
        <f>"DIC-20"</f>
        <v>DIC-20</v>
      </c>
      <c r="D5" s="805"/>
      <c r="E5" s="805"/>
      <c r="F5" s="805" t="str">
        <f>"DIC-21"</f>
        <v>DIC-21</v>
      </c>
      <c r="G5" s="805"/>
      <c r="H5" s="805"/>
      <c r="I5" s="805" t="str">
        <f>"DIC-22"</f>
        <v>DIC-22</v>
      </c>
      <c r="J5" s="805"/>
      <c r="K5" s="805"/>
      <c r="L5" s="805" t="str">
        <f>UPPER("dic-23")</f>
        <v>DIC-23</v>
      </c>
      <c r="M5" s="805"/>
      <c r="N5" s="805"/>
      <c r="O5" s="805" t="str">
        <f>UPPER("ENE-24")</f>
        <v>ENE-24</v>
      </c>
      <c r="P5" s="805"/>
      <c r="Q5" s="805"/>
    </row>
    <row r="6" spans="1:17" s="214" customFormat="1" ht="15" customHeight="1" thickBot="1">
      <c r="A6" s="81"/>
      <c r="B6" s="651"/>
      <c r="C6" s="652" t="s">
        <v>982</v>
      </c>
      <c r="D6" s="653" t="s">
        <v>983</v>
      </c>
      <c r="E6" s="652" t="s">
        <v>984</v>
      </c>
      <c r="F6" s="652" t="s">
        <v>982</v>
      </c>
      <c r="G6" s="653" t="s">
        <v>983</v>
      </c>
      <c r="H6" s="652" t="s">
        <v>984</v>
      </c>
      <c r="I6" s="652" t="s">
        <v>982</v>
      </c>
      <c r="J6" s="653" t="s">
        <v>983</v>
      </c>
      <c r="K6" s="652" t="s">
        <v>984</v>
      </c>
      <c r="L6" s="652" t="s">
        <v>982</v>
      </c>
      <c r="M6" s="653" t="s">
        <v>983</v>
      </c>
      <c r="N6" s="652" t="s">
        <v>984</v>
      </c>
      <c r="O6" s="652" t="s">
        <v>982</v>
      </c>
      <c r="P6" s="653" t="s">
        <v>983</v>
      </c>
      <c r="Q6" s="652" t="s">
        <v>984</v>
      </c>
    </row>
    <row r="7" spans="1:17" s="108" customFormat="1" ht="15" customHeight="1" thickTop="1" thickBot="1">
      <c r="A7" s="81"/>
      <c r="B7" s="654" t="s">
        <v>985</v>
      </c>
      <c r="C7" s="654"/>
      <c r="D7" s="654"/>
      <c r="E7" s="654"/>
      <c r="F7" s="612"/>
      <c r="G7" s="612"/>
      <c r="H7" s="612"/>
      <c r="I7" s="612"/>
      <c r="J7" s="612"/>
      <c r="K7" s="612"/>
      <c r="L7" s="612"/>
      <c r="M7" s="612"/>
      <c r="N7" s="612"/>
      <c r="O7" s="612"/>
      <c r="P7" s="612"/>
      <c r="Q7" s="612"/>
    </row>
    <row r="8" spans="1:17" s="108" customFormat="1" ht="15" customHeight="1" thickTop="1">
      <c r="A8" s="81" t="s">
        <v>986</v>
      </c>
      <c r="B8" s="81" t="s">
        <v>323</v>
      </c>
      <c r="C8" s="159">
        <v>22844367</v>
      </c>
      <c r="D8" s="342">
        <v>0.11923491855993945</v>
      </c>
      <c r="E8" s="159">
        <v>3</v>
      </c>
      <c r="F8" s="159">
        <v>23533738.546309996</v>
      </c>
      <c r="G8" s="342">
        <v>0.1150730887827143</v>
      </c>
      <c r="H8" s="159">
        <v>3</v>
      </c>
      <c r="I8" s="159">
        <v>23374378.329400003</v>
      </c>
      <c r="J8" s="342">
        <v>0.10725447736420544</v>
      </c>
      <c r="K8" s="159">
        <v>3</v>
      </c>
      <c r="L8" s="240">
        <v>24361720.393380001</v>
      </c>
      <c r="M8" s="342">
        <v>0.11540592330267457</v>
      </c>
      <c r="N8" s="240">
        <v>3</v>
      </c>
      <c r="O8" s="240">
        <v>24723166.049450003</v>
      </c>
      <c r="P8" s="342">
        <v>0.11762511982916062</v>
      </c>
      <c r="Q8" s="240">
        <v>3</v>
      </c>
    </row>
    <row r="9" spans="1:17" s="108" customFormat="1" ht="15" customHeight="1">
      <c r="A9" s="81" t="s">
        <v>986</v>
      </c>
      <c r="B9" s="81" t="s">
        <v>324</v>
      </c>
      <c r="C9" s="159">
        <v>26238688</v>
      </c>
      <c r="D9" s="342">
        <v>0.1369513905462848</v>
      </c>
      <c r="E9" s="159">
        <v>2</v>
      </c>
      <c r="F9" s="159">
        <v>29705597.856970005</v>
      </c>
      <c r="G9" s="342">
        <v>0.14525167315903134</v>
      </c>
      <c r="H9" s="159">
        <v>1</v>
      </c>
      <c r="I9" s="159">
        <v>33921879.979089998</v>
      </c>
      <c r="J9" s="342">
        <v>0.15565220418257827</v>
      </c>
      <c r="K9" s="159">
        <v>1</v>
      </c>
      <c r="L9" s="240">
        <v>37032786.246859998</v>
      </c>
      <c r="M9" s="342">
        <v>0.17543107876941319</v>
      </c>
      <c r="N9" s="240">
        <v>1</v>
      </c>
      <c r="O9" s="240">
        <v>34989868.276900001</v>
      </c>
      <c r="P9" s="342">
        <v>0.16647088971715526</v>
      </c>
      <c r="Q9" s="240">
        <v>1</v>
      </c>
    </row>
    <row r="10" spans="1:17" s="108" customFormat="1" ht="15" customHeight="1">
      <c r="A10" s="81" t="s">
        <v>986</v>
      </c>
      <c r="B10" s="81" t="s">
        <v>325</v>
      </c>
      <c r="C10" s="159">
        <v>28656871</v>
      </c>
      <c r="D10" s="342">
        <v>0.14957296386753419</v>
      </c>
      <c r="E10" s="159">
        <v>1</v>
      </c>
      <c r="F10" s="159">
        <v>29450236.437630009</v>
      </c>
      <c r="G10" s="342">
        <v>0.14400303061031064</v>
      </c>
      <c r="H10" s="159">
        <v>2</v>
      </c>
      <c r="I10" s="159">
        <v>29834779.571079992</v>
      </c>
      <c r="J10" s="342">
        <v>0.13689834420741134</v>
      </c>
      <c r="K10" s="159">
        <v>2</v>
      </c>
      <c r="L10" s="240">
        <v>30862099.07003</v>
      </c>
      <c r="M10" s="342">
        <v>0.14619940549039659</v>
      </c>
      <c r="N10" s="240">
        <v>2</v>
      </c>
      <c r="O10" s="240">
        <v>31269093.347880002</v>
      </c>
      <c r="P10" s="342">
        <v>0.14876860207292977</v>
      </c>
      <c r="Q10" s="240">
        <v>2</v>
      </c>
    </row>
    <row r="11" spans="1:17" s="108" customFormat="1" ht="15" customHeight="1">
      <c r="A11" s="81" t="s">
        <v>986</v>
      </c>
      <c r="B11" s="81" t="s">
        <v>326</v>
      </c>
      <c r="C11" s="159">
        <v>18160773</v>
      </c>
      <c r="D11" s="342">
        <v>9.4789156978634909E-2</v>
      </c>
      <c r="E11" s="159">
        <v>4</v>
      </c>
      <c r="F11" s="159">
        <v>18788879.70411</v>
      </c>
      <c r="G11" s="342">
        <v>9.1872118748331941E-2</v>
      </c>
      <c r="H11" s="159">
        <v>4</v>
      </c>
      <c r="I11" s="159">
        <v>19210351.320550002</v>
      </c>
      <c r="J11" s="342">
        <v>8.814763592137223E-2</v>
      </c>
      <c r="K11" s="159">
        <v>5</v>
      </c>
      <c r="L11" s="240">
        <v>20254125.813849997</v>
      </c>
      <c r="M11" s="342">
        <v>9.594749683076842E-2</v>
      </c>
      <c r="N11" s="240">
        <v>4</v>
      </c>
      <c r="O11" s="240">
        <v>19727628.240540002</v>
      </c>
      <c r="P11" s="342">
        <v>9.3857907644084776E-2</v>
      </c>
      <c r="Q11" s="240">
        <v>4</v>
      </c>
    </row>
    <row r="12" spans="1:17" s="108" customFormat="1" ht="15" customHeight="1">
      <c r="A12" s="81" t="s">
        <v>986</v>
      </c>
      <c r="B12" s="81" t="s">
        <v>327</v>
      </c>
      <c r="C12" s="159">
        <v>17080761</v>
      </c>
      <c r="D12" s="342">
        <v>8.9152093677044755E-2</v>
      </c>
      <c r="E12" s="159">
        <v>5</v>
      </c>
      <c r="F12" s="159">
        <v>16632418.634089999</v>
      </c>
      <c r="G12" s="342">
        <v>8.1327655713758634E-2</v>
      </c>
      <c r="H12" s="159">
        <v>6</v>
      </c>
      <c r="I12" s="159">
        <v>16755710.978510002</v>
      </c>
      <c r="J12" s="342">
        <v>7.6884398743788968E-2</v>
      </c>
      <c r="K12" s="159">
        <v>6</v>
      </c>
      <c r="L12" s="240">
        <v>17436258.56755</v>
      </c>
      <c r="M12" s="342">
        <v>8.2598744523768586E-2</v>
      </c>
      <c r="N12" s="240">
        <v>5</v>
      </c>
      <c r="O12" s="240">
        <v>17636719.435599998</v>
      </c>
      <c r="P12" s="342">
        <v>8.3910015119276607E-2</v>
      </c>
      <c r="Q12" s="240">
        <v>5</v>
      </c>
    </row>
    <row r="13" spans="1:17" s="108" customFormat="1" ht="15" customHeight="1">
      <c r="A13" s="81" t="s">
        <v>986</v>
      </c>
      <c r="B13" s="81" t="s">
        <v>328</v>
      </c>
      <c r="C13" s="159">
        <v>9627691</v>
      </c>
      <c r="D13" s="342">
        <v>5.0251204259906257E-2</v>
      </c>
      <c r="E13" s="159">
        <v>8</v>
      </c>
      <c r="F13" s="159">
        <v>10186040.968289997</v>
      </c>
      <c r="G13" s="342">
        <v>4.9806756983462243E-2</v>
      </c>
      <c r="H13" s="159">
        <v>9</v>
      </c>
      <c r="I13" s="159">
        <v>11485124.891730001</v>
      </c>
      <c r="J13" s="342">
        <v>5.2700056889887249E-2</v>
      </c>
      <c r="K13" s="159">
        <v>8</v>
      </c>
      <c r="L13" s="240">
        <v>13156868.512360001</v>
      </c>
      <c r="M13" s="342">
        <v>6.232649147608614E-2</v>
      </c>
      <c r="N13" s="240">
        <v>8</v>
      </c>
      <c r="O13" s="240">
        <v>13500425.42417</v>
      </c>
      <c r="P13" s="342">
        <v>6.4230817165019591E-2</v>
      </c>
      <c r="Q13" s="240">
        <v>7</v>
      </c>
    </row>
    <row r="14" spans="1:17" s="108" customFormat="1" ht="15" customHeight="1">
      <c r="A14" s="81" t="s">
        <v>986</v>
      </c>
      <c r="B14" s="81" t="s">
        <v>329</v>
      </c>
      <c r="C14" s="159">
        <v>8068322</v>
      </c>
      <c r="D14" s="342">
        <v>4.2112163431158665E-2</v>
      </c>
      <c r="E14" s="159">
        <v>10</v>
      </c>
      <c r="F14" s="159">
        <v>8041442.4690700006</v>
      </c>
      <c r="G14" s="342">
        <v>3.9320298445716925E-2</v>
      </c>
      <c r="H14" s="159">
        <v>10</v>
      </c>
      <c r="I14" s="159">
        <v>8459639.3927499987</v>
      </c>
      <c r="J14" s="342">
        <v>3.8817468810189132E-2</v>
      </c>
      <c r="K14" s="159">
        <v>10</v>
      </c>
      <c r="L14" s="240">
        <v>9376850.0180799998</v>
      </c>
      <c r="M14" s="342">
        <v>4.4419852807328117E-2</v>
      </c>
      <c r="N14" s="240">
        <v>9</v>
      </c>
      <c r="O14" s="240">
        <v>9552049.1037299987</v>
      </c>
      <c r="P14" s="342">
        <v>4.5445673025573619E-2</v>
      </c>
      <c r="Q14" s="240">
        <v>9</v>
      </c>
    </row>
    <row r="15" spans="1:17" s="108" customFormat="1" ht="15" customHeight="1">
      <c r="A15" s="81" t="s">
        <v>986</v>
      </c>
      <c r="B15" s="81" t="s">
        <v>330</v>
      </c>
      <c r="C15" s="159">
        <v>9181639</v>
      </c>
      <c r="D15" s="342">
        <v>4.79230603505785E-2</v>
      </c>
      <c r="E15" s="159">
        <v>9</v>
      </c>
      <c r="F15" s="159">
        <v>10477933.529379999</v>
      </c>
      <c r="G15" s="342">
        <v>5.1234026115870884E-2</v>
      </c>
      <c r="H15" s="159">
        <v>8</v>
      </c>
      <c r="I15" s="159">
        <v>11364671.477059999</v>
      </c>
      <c r="J15" s="342">
        <v>5.2147350509631762E-2</v>
      </c>
      <c r="K15" s="159">
        <v>9</v>
      </c>
      <c r="L15" s="240">
        <v>13523286.014899999</v>
      </c>
      <c r="M15" s="342">
        <v>6.4062278173908166E-2</v>
      </c>
      <c r="N15" s="240">
        <v>7</v>
      </c>
      <c r="O15" s="240">
        <v>13498755.75842</v>
      </c>
      <c r="P15" s="342">
        <v>6.4222873415682405E-2</v>
      </c>
      <c r="Q15" s="240">
        <v>8</v>
      </c>
    </row>
    <row r="16" spans="1:17" s="108" customFormat="1" ht="15" customHeight="1">
      <c r="A16" s="81" t="s">
        <v>986</v>
      </c>
      <c r="B16" s="81" t="s">
        <v>331</v>
      </c>
      <c r="C16" s="159">
        <v>61880</v>
      </c>
      <c r="D16" s="342">
        <v>3.2297926051043802E-4</v>
      </c>
      <c r="E16" s="159">
        <v>46</v>
      </c>
      <c r="F16" s="159">
        <v>64629.939869999995</v>
      </c>
      <c r="G16" s="342">
        <v>3.1602147674272162E-4</v>
      </c>
      <c r="H16" s="159">
        <v>46</v>
      </c>
      <c r="I16" s="159">
        <v>67998.854350000009</v>
      </c>
      <c r="J16" s="342">
        <v>3.1201606656210856E-4</v>
      </c>
      <c r="K16" s="159">
        <v>49</v>
      </c>
      <c r="L16" s="240">
        <v>66350.278219999993</v>
      </c>
      <c r="M16" s="342">
        <v>3.1431339805743742E-4</v>
      </c>
      <c r="N16" s="240">
        <v>52</v>
      </c>
      <c r="O16" s="240">
        <v>77228.332340000008</v>
      </c>
      <c r="P16" s="342">
        <v>3.6742833937730343E-4</v>
      </c>
      <c r="Q16" s="240">
        <v>48</v>
      </c>
    </row>
    <row r="17" spans="1:17" s="108" customFormat="1" ht="15" customHeight="1">
      <c r="A17" s="81" t="s">
        <v>986</v>
      </c>
      <c r="B17" s="81" t="s">
        <v>332</v>
      </c>
      <c r="C17" s="159">
        <v>10483735</v>
      </c>
      <c r="D17" s="342">
        <v>5.4719278889583008E-2</v>
      </c>
      <c r="E17" s="159">
        <v>7</v>
      </c>
      <c r="F17" s="159">
        <v>12114577.549849998</v>
      </c>
      <c r="G17" s="342">
        <v>5.923673602541786E-2</v>
      </c>
      <c r="H17" s="159">
        <v>7</v>
      </c>
      <c r="I17" s="159">
        <v>13612317.602320001</v>
      </c>
      <c r="J17" s="342">
        <v>6.2460784606881224E-2</v>
      </c>
      <c r="K17" s="159">
        <v>7</v>
      </c>
      <c r="L17" s="240">
        <v>14878611.20238</v>
      </c>
      <c r="M17" s="342">
        <v>7.0482701366968173E-2</v>
      </c>
      <c r="N17" s="240">
        <v>6</v>
      </c>
      <c r="O17" s="240">
        <v>14984835.393059999</v>
      </c>
      <c r="P17" s="342">
        <v>7.1293177225096566E-2</v>
      </c>
      <c r="Q17" s="240">
        <v>6</v>
      </c>
    </row>
    <row r="18" spans="1:17" s="108" customFormat="1" ht="15" customHeight="1">
      <c r="A18" s="81"/>
      <c r="B18" s="81" t="s">
        <v>333</v>
      </c>
      <c r="C18" s="159">
        <v>2972417</v>
      </c>
      <c r="D18" s="342">
        <v>1.5514367236403597E-2</v>
      </c>
      <c r="E18" s="159">
        <v>14</v>
      </c>
      <c r="F18" s="159">
        <v>3092769.27147</v>
      </c>
      <c r="G18" s="342">
        <v>1.5122735907853489E-2</v>
      </c>
      <c r="H18" s="159">
        <v>14</v>
      </c>
      <c r="I18" s="159">
        <v>3235302.3067799998</v>
      </c>
      <c r="J18" s="342">
        <v>1.4845342756878543E-2</v>
      </c>
      <c r="K18" s="159">
        <v>14</v>
      </c>
      <c r="L18" s="240">
        <v>3616391.19833</v>
      </c>
      <c r="M18" s="342">
        <v>1.7131506253571072E-2</v>
      </c>
      <c r="N18" s="240">
        <v>12</v>
      </c>
      <c r="O18" s="240">
        <v>3610548.5671000001</v>
      </c>
      <c r="P18" s="342">
        <v>1.7177864962954027E-2</v>
      </c>
      <c r="Q18" s="240">
        <v>12</v>
      </c>
    </row>
    <row r="19" spans="1:17" s="108" customFormat="1" ht="15" customHeight="1">
      <c r="A19" s="81" t="s">
        <v>986</v>
      </c>
      <c r="B19" s="81" t="s">
        <v>987</v>
      </c>
      <c r="C19" s="159">
        <v>15751115</v>
      </c>
      <c r="D19" s="342">
        <v>8.2212079426549248E-2</v>
      </c>
      <c r="E19" s="159">
        <v>6</v>
      </c>
      <c r="F19" s="159">
        <v>17935451.161219999</v>
      </c>
      <c r="G19" s="342">
        <v>8.7699103131096662E-2</v>
      </c>
      <c r="H19" s="159">
        <v>5</v>
      </c>
      <c r="I19" s="159">
        <v>20112102.529790003</v>
      </c>
      <c r="J19" s="342">
        <v>9.2285365417173512E-2</v>
      </c>
      <c r="K19" s="159">
        <v>4</v>
      </c>
      <c r="L19" s="159"/>
      <c r="M19" s="342">
        <v>0</v>
      </c>
      <c r="N19" s="159"/>
      <c r="O19" s="159"/>
      <c r="P19" s="342">
        <v>0</v>
      </c>
      <c r="Q19" s="159"/>
    </row>
    <row r="20" spans="1:17" s="108" customFormat="1" ht="15" customHeight="1">
      <c r="A20" s="81" t="s">
        <v>986</v>
      </c>
      <c r="B20" s="81" t="s">
        <v>334</v>
      </c>
      <c r="C20" s="159">
        <v>6399976</v>
      </c>
      <c r="D20" s="342">
        <v>3.3404323137759387E-2</v>
      </c>
      <c r="E20" s="159">
        <v>11</v>
      </c>
      <c r="F20" s="159">
        <v>7141485.3032399993</v>
      </c>
      <c r="G20" s="342">
        <v>3.4919771489899547E-2</v>
      </c>
      <c r="H20" s="159">
        <v>11</v>
      </c>
      <c r="I20" s="159">
        <v>7152620.1047200002</v>
      </c>
      <c r="J20" s="342">
        <v>3.2820146927781159E-2</v>
      </c>
      <c r="K20" s="159">
        <v>11</v>
      </c>
      <c r="L20" s="240">
        <v>7645623.8504900001</v>
      </c>
      <c r="M20" s="342">
        <v>3.6218717949431697E-2</v>
      </c>
      <c r="N20" s="240">
        <v>10</v>
      </c>
      <c r="O20" s="240">
        <v>7675823.5450499998</v>
      </c>
      <c r="P20" s="342">
        <v>3.6519176486867637E-2</v>
      </c>
      <c r="Q20" s="240">
        <v>10</v>
      </c>
    </row>
    <row r="21" spans="1:17" s="108" customFormat="1" ht="15" customHeight="1">
      <c r="A21" s="81" t="s">
        <v>986</v>
      </c>
      <c r="B21" s="215" t="s">
        <v>988</v>
      </c>
      <c r="C21" s="159">
        <v>175528236</v>
      </c>
      <c r="D21" s="342">
        <v>0.91615998484133232</v>
      </c>
      <c r="E21" s="473"/>
      <c r="F21" s="159">
        <v>187165201.37150002</v>
      </c>
      <c r="G21" s="342">
        <v>0.91518301659020695</v>
      </c>
      <c r="H21" s="473"/>
      <c r="I21" s="240">
        <f>SUM(I8:I20)</f>
        <v>198586877.33813</v>
      </c>
      <c r="J21" s="474">
        <f>I21/$I$91</f>
        <v>0.91122559240434076</v>
      </c>
      <c r="K21" s="473"/>
      <c r="L21" s="240">
        <v>192210971.16643003</v>
      </c>
      <c r="M21" s="474">
        <f>SUM(M8:M20)</f>
        <v>0.9105385103423721</v>
      </c>
      <c r="N21" s="473"/>
      <c r="O21" s="240">
        <v>191246141.47423998</v>
      </c>
      <c r="P21" s="474">
        <f>SUM(P8:P20)</f>
        <v>0.9098895450031782</v>
      </c>
      <c r="Q21" s="473"/>
    </row>
    <row r="22" spans="1:17" s="108" customFormat="1" ht="15" customHeight="1">
      <c r="A22" s="81"/>
      <c r="B22" s="81"/>
      <c r="C22" s="159"/>
      <c r="D22" s="342"/>
      <c r="E22" s="473"/>
      <c r="F22" s="159"/>
      <c r="G22" s="342"/>
      <c r="H22" s="473"/>
      <c r="I22" s="159"/>
      <c r="J22" s="342"/>
      <c r="K22" s="473"/>
      <c r="L22" s="240"/>
      <c r="M22" s="342"/>
      <c r="N22" s="81"/>
      <c r="O22" s="240"/>
      <c r="P22" s="342"/>
      <c r="Q22" s="81"/>
    </row>
    <row r="23" spans="1:17" s="108" customFormat="1" ht="15" customHeight="1">
      <c r="A23" s="475"/>
      <c r="B23" s="294" t="s">
        <v>867</v>
      </c>
      <c r="C23" s="655"/>
      <c r="D23" s="345"/>
      <c r="E23" s="655"/>
      <c r="F23" s="655"/>
      <c r="G23" s="345"/>
      <c r="H23" s="655"/>
      <c r="I23" s="655"/>
      <c r="J23" s="345"/>
      <c r="K23" s="655"/>
      <c r="L23" s="524"/>
      <c r="M23" s="345"/>
      <c r="N23" s="524"/>
      <c r="O23" s="524"/>
      <c r="P23" s="345"/>
      <c r="Q23" s="524"/>
    </row>
    <row r="24" spans="1:17" s="108" customFormat="1" ht="15" customHeight="1">
      <c r="A24" s="81" t="s">
        <v>986</v>
      </c>
      <c r="B24" s="81" t="s">
        <v>869</v>
      </c>
      <c r="C24" s="159">
        <v>3071552</v>
      </c>
      <c r="D24" s="342">
        <v>1.6031796922743324E-2</v>
      </c>
      <c r="E24" s="159">
        <v>13</v>
      </c>
      <c r="F24" s="159">
        <v>3705616.4035200002</v>
      </c>
      <c r="G24" s="342">
        <v>1.8119378889071579E-2</v>
      </c>
      <c r="H24" s="159">
        <v>13</v>
      </c>
      <c r="I24" s="159">
        <v>3936892.0321000004</v>
      </c>
      <c r="J24" s="342">
        <v>1.806462150101722E-2</v>
      </c>
      <c r="K24" s="159">
        <v>13</v>
      </c>
      <c r="L24" s="240">
        <v>3044829.6521000001</v>
      </c>
      <c r="M24" s="342">
        <v>1.4423914716443763E-2</v>
      </c>
      <c r="N24" s="240">
        <v>13</v>
      </c>
      <c r="O24" s="240">
        <v>3059674.4518499998</v>
      </c>
      <c r="P24" s="342">
        <v>1.4556977586011233E-2</v>
      </c>
      <c r="Q24" s="240">
        <v>13</v>
      </c>
    </row>
    <row r="25" spans="1:17" s="108" customFormat="1" ht="15" customHeight="1">
      <c r="A25" s="81" t="s">
        <v>986</v>
      </c>
      <c r="B25" s="81" t="s">
        <v>870</v>
      </c>
      <c r="C25" s="159">
        <v>434477</v>
      </c>
      <c r="D25" s="342">
        <v>2.2677288327212922E-3</v>
      </c>
      <c r="E25" s="159">
        <v>19</v>
      </c>
      <c r="F25" s="159">
        <v>441334.44633000001</v>
      </c>
      <c r="G25" s="342">
        <v>2.1579961817569E-3</v>
      </c>
      <c r="H25" s="159">
        <v>19</v>
      </c>
      <c r="I25" s="159">
        <v>414426.53825999994</v>
      </c>
      <c r="J25" s="342">
        <v>1.9016164254955031E-3</v>
      </c>
      <c r="K25" s="159">
        <v>20</v>
      </c>
      <c r="L25" s="240">
        <v>359751.08048</v>
      </c>
      <c r="M25" s="342">
        <v>1.7042066377714045E-3</v>
      </c>
      <c r="N25" s="240">
        <v>20</v>
      </c>
      <c r="O25" s="240">
        <v>363823.88331</v>
      </c>
      <c r="P25" s="342">
        <v>1.7309606619740081E-3</v>
      </c>
      <c r="Q25" s="240">
        <v>19</v>
      </c>
    </row>
    <row r="26" spans="1:17" s="108" customFormat="1" ht="15" customHeight="1">
      <c r="A26" s="81" t="s">
        <v>986</v>
      </c>
      <c r="B26" s="215" t="s">
        <v>988</v>
      </c>
      <c r="C26" s="159">
        <v>3506029</v>
      </c>
      <c r="D26" s="342">
        <v>1.8299525755464615E-2</v>
      </c>
      <c r="E26" s="473"/>
      <c r="F26" s="159">
        <v>4146950.8498500003</v>
      </c>
      <c r="G26" s="342">
        <v>2.0277375070828475E-2</v>
      </c>
      <c r="H26" s="473"/>
      <c r="I26" s="240">
        <f>SUM(I24:I25)</f>
        <v>4351318.5703600002</v>
      </c>
      <c r="J26" s="474">
        <f>I26/$I$91</f>
        <v>1.9966237926512719E-2</v>
      </c>
      <c r="K26" s="473"/>
      <c r="L26" s="240">
        <v>3404580.7325800001</v>
      </c>
      <c r="M26" s="474">
        <f>SUM(M24:M25)</f>
        <v>1.6128121354215166E-2</v>
      </c>
      <c r="N26" s="473"/>
      <c r="O26" s="240">
        <v>3423498.3351599998</v>
      </c>
      <c r="P26" s="474">
        <f>SUM(P24:P25)</f>
        <v>1.6287938247985242E-2</v>
      </c>
      <c r="Q26" s="473"/>
    </row>
    <row r="27" spans="1:17" s="108" customFormat="1" ht="15" customHeight="1">
      <c r="A27" s="81"/>
      <c r="B27" s="215"/>
      <c r="C27" s="159"/>
      <c r="D27" s="342"/>
      <c r="E27" s="473"/>
      <c r="F27" s="159"/>
      <c r="G27" s="342"/>
      <c r="H27" s="473"/>
      <c r="I27" s="159"/>
      <c r="J27" s="342"/>
      <c r="K27" s="473"/>
      <c r="L27" s="240"/>
      <c r="M27" s="342"/>
      <c r="N27" s="473"/>
      <c r="O27" s="240"/>
      <c r="P27" s="342"/>
      <c r="Q27" s="473"/>
    </row>
    <row r="28" spans="1:17" s="108" customFormat="1" ht="15" customHeight="1">
      <c r="A28" s="81"/>
      <c r="B28" s="294" t="s">
        <v>891</v>
      </c>
      <c r="C28" s="655"/>
      <c r="D28" s="345"/>
      <c r="E28" s="655"/>
      <c r="F28" s="655"/>
      <c r="G28" s="345"/>
      <c r="H28" s="655"/>
      <c r="I28" s="655"/>
      <c r="J28" s="345"/>
      <c r="K28" s="655"/>
      <c r="L28" s="524"/>
      <c r="M28" s="345"/>
      <c r="N28" s="524"/>
      <c r="O28" s="524"/>
      <c r="P28" s="345"/>
      <c r="Q28" s="524"/>
    </row>
    <row r="29" spans="1:17" s="108" customFormat="1" ht="15" customHeight="1">
      <c r="A29" s="81"/>
      <c r="B29" s="211" t="s">
        <v>892</v>
      </c>
      <c r="C29" s="290">
        <v>4017968.2406000001</v>
      </c>
      <c r="D29" s="474">
        <v>2.0971564497469515E-2</v>
      </c>
      <c r="E29" s="290">
        <v>12</v>
      </c>
      <c r="F29" s="290">
        <v>3999937.96324</v>
      </c>
      <c r="G29" s="474">
        <v>1.9558525113360578E-2</v>
      </c>
      <c r="H29" s="290">
        <v>12</v>
      </c>
      <c r="I29" s="290">
        <v>4354856.0021200003</v>
      </c>
      <c r="J29" s="474">
        <v>1.9982469605031982E-2</v>
      </c>
      <c r="K29" s="290">
        <v>12</v>
      </c>
      <c r="L29" s="476">
        <v>4531811.8392200004</v>
      </c>
      <c r="M29" s="474">
        <v>2.1468021186274441E-2</v>
      </c>
      <c r="N29" s="477">
        <v>11</v>
      </c>
      <c r="O29" s="476">
        <v>4567928.8720699996</v>
      </c>
      <c r="P29" s="474">
        <v>2.173278211510735E-2</v>
      </c>
      <c r="Q29" s="477">
        <v>11</v>
      </c>
    </row>
    <row r="30" spans="1:17" s="108" customFormat="1" ht="15" customHeight="1">
      <c r="A30" s="81"/>
      <c r="B30" s="478" t="s">
        <v>988</v>
      </c>
      <c r="C30" s="290">
        <v>4017968.2406000001</v>
      </c>
      <c r="D30" s="474">
        <v>2.0971564497469515E-2</v>
      </c>
      <c r="E30" s="477"/>
      <c r="F30" s="290">
        <v>3999937.96324</v>
      </c>
      <c r="G30" s="474">
        <v>1.9558525113360571E-2</v>
      </c>
      <c r="H30" s="477"/>
      <c r="I30" s="290">
        <f>SUM(I29)</f>
        <v>4354856.0021200003</v>
      </c>
      <c r="J30" s="474">
        <f>I30/$I$91</f>
        <v>1.9982469605031979E-2</v>
      </c>
      <c r="K30" s="477"/>
      <c r="L30" s="290">
        <v>4531811.8392200004</v>
      </c>
      <c r="M30" s="474">
        <f>M29</f>
        <v>2.1468021186274441E-2</v>
      </c>
      <c r="N30" s="477"/>
      <c r="O30" s="290">
        <v>4567928.8720699996</v>
      </c>
      <c r="P30" s="474">
        <f>P29</f>
        <v>2.173278211510735E-2</v>
      </c>
      <c r="Q30" s="477"/>
    </row>
    <row r="31" spans="1:17" s="108" customFormat="1" ht="15" customHeight="1">
      <c r="A31" s="81"/>
      <c r="B31" s="81"/>
      <c r="C31" s="159"/>
      <c r="D31" s="342"/>
      <c r="E31" s="473"/>
      <c r="F31" s="159"/>
      <c r="G31" s="342"/>
      <c r="H31" s="473"/>
      <c r="I31" s="159"/>
      <c r="J31" s="342"/>
      <c r="K31" s="473"/>
      <c r="L31" s="240"/>
      <c r="M31" s="342"/>
      <c r="N31" s="81"/>
      <c r="O31" s="240"/>
      <c r="P31" s="342"/>
      <c r="Q31" s="81"/>
    </row>
    <row r="32" spans="1:17" s="108" customFormat="1" ht="15" customHeight="1">
      <c r="A32" s="475"/>
      <c r="B32" s="294" t="s">
        <v>989</v>
      </c>
      <c r="C32" s="655"/>
      <c r="D32" s="345"/>
      <c r="E32" s="655"/>
      <c r="F32" s="655"/>
      <c r="G32" s="345"/>
      <c r="H32" s="655"/>
      <c r="I32" s="655"/>
      <c r="J32" s="345"/>
      <c r="K32" s="655"/>
      <c r="L32" s="524"/>
      <c r="M32" s="345"/>
      <c r="N32" s="524"/>
      <c r="O32" s="524"/>
      <c r="P32" s="345"/>
      <c r="Q32" s="524"/>
    </row>
    <row r="33" spans="1:17" s="108" customFormat="1" ht="15" customHeight="1">
      <c r="A33" s="81" t="s">
        <v>986</v>
      </c>
      <c r="B33" s="81" t="s">
        <v>901</v>
      </c>
      <c r="C33" s="159">
        <v>1527721</v>
      </c>
      <c r="D33" s="342">
        <v>7.9738558313876343E-3</v>
      </c>
      <c r="E33" s="159">
        <v>15</v>
      </c>
      <c r="F33" s="159">
        <v>1511571.7435600003</v>
      </c>
      <c r="G33" s="342">
        <v>7.3911431074088953E-3</v>
      </c>
      <c r="H33" s="159">
        <v>15</v>
      </c>
      <c r="I33" s="159">
        <v>1518667.9480799995</v>
      </c>
      <c r="J33" s="342">
        <v>6.9684821031675203E-3</v>
      </c>
      <c r="K33" s="159">
        <v>15</v>
      </c>
      <c r="L33" s="240">
        <v>1377465.83504</v>
      </c>
      <c r="M33" s="342">
        <v>6.5253074882953817E-3</v>
      </c>
      <c r="N33" s="240">
        <v>14</v>
      </c>
      <c r="O33" s="240">
        <v>1370059.5477199999</v>
      </c>
      <c r="P33" s="342">
        <v>6.5183163900335347E-3</v>
      </c>
      <c r="Q33" s="240">
        <v>14</v>
      </c>
    </row>
    <row r="34" spans="1:17" s="108" customFormat="1" ht="15" customHeight="1">
      <c r="A34" s="81" t="s">
        <v>986</v>
      </c>
      <c r="B34" s="81" t="s">
        <v>902</v>
      </c>
      <c r="C34" s="159">
        <v>719872</v>
      </c>
      <c r="D34" s="342">
        <v>3.757332356531513E-3</v>
      </c>
      <c r="E34" s="159">
        <v>17</v>
      </c>
      <c r="F34" s="159">
        <v>735049.65483999997</v>
      </c>
      <c r="G34" s="342">
        <v>3.5941775262209388E-3</v>
      </c>
      <c r="H34" s="159">
        <v>17</v>
      </c>
      <c r="I34" s="159">
        <v>801028.22201999999</v>
      </c>
      <c r="J34" s="342">
        <v>3.6755571462053572E-3</v>
      </c>
      <c r="K34" s="159">
        <v>17</v>
      </c>
      <c r="L34" s="240">
        <v>762277.10519000003</v>
      </c>
      <c r="M34" s="342">
        <v>3.6110460064572069E-3</v>
      </c>
      <c r="N34" s="240">
        <v>17</v>
      </c>
      <c r="O34" s="240">
        <v>758690.66429999995</v>
      </c>
      <c r="P34" s="342">
        <v>3.6096137575202772E-3</v>
      </c>
      <c r="Q34" s="240">
        <v>17</v>
      </c>
    </row>
    <row r="35" spans="1:17" s="108" customFormat="1" ht="15" customHeight="1">
      <c r="A35" s="81" t="s">
        <v>986</v>
      </c>
      <c r="B35" s="81" t="s">
        <v>903</v>
      </c>
      <c r="C35" s="159">
        <v>165502</v>
      </c>
      <c r="D35" s="342">
        <v>8.6382859684871539E-4</v>
      </c>
      <c r="E35" s="159">
        <v>32</v>
      </c>
      <c r="F35" s="159">
        <v>160193.27019000004</v>
      </c>
      <c r="G35" s="342">
        <v>7.8329817282080691E-4</v>
      </c>
      <c r="H35" s="159">
        <v>34</v>
      </c>
      <c r="I35" s="159">
        <v>160465.53902999999</v>
      </c>
      <c r="J35" s="342">
        <v>7.3630396843456659E-4</v>
      </c>
      <c r="K35" s="159">
        <v>36</v>
      </c>
      <c r="L35" s="240">
        <v>153040.11694000001</v>
      </c>
      <c r="M35" s="342">
        <v>7.2497901267306838E-4</v>
      </c>
      <c r="N35" s="240">
        <v>38</v>
      </c>
      <c r="O35" s="240">
        <v>152728.38118999999</v>
      </c>
      <c r="P35" s="342">
        <v>7.2663404447696604E-4</v>
      </c>
      <c r="Q35" s="240">
        <v>38</v>
      </c>
    </row>
    <row r="36" spans="1:17" s="108" customFormat="1" ht="15" customHeight="1">
      <c r="A36" s="81" t="s">
        <v>986</v>
      </c>
      <c r="B36" s="215" t="s">
        <v>988</v>
      </c>
      <c r="C36" s="159">
        <v>2413096</v>
      </c>
      <c r="D36" s="342">
        <v>1.2595022004212926E-2</v>
      </c>
      <c r="E36" s="473"/>
      <c r="F36" s="159">
        <v>2406814.6685900004</v>
      </c>
      <c r="G36" s="342">
        <v>1.1768618806450637E-2</v>
      </c>
      <c r="H36" s="473"/>
      <c r="I36" s="240">
        <f>SUM(I33:I35)</f>
        <v>2480161.7091299999</v>
      </c>
      <c r="J36" s="474">
        <f>I36/$I$91</f>
        <v>1.1380343217807443E-2</v>
      </c>
      <c r="K36" s="473"/>
      <c r="L36" s="240">
        <v>2292783.0571699999</v>
      </c>
      <c r="M36" s="474">
        <f>SUM(M33:M35)</f>
        <v>1.0861332507425657E-2</v>
      </c>
      <c r="N36" s="473"/>
      <c r="O36" s="240">
        <v>2281478.5932100001</v>
      </c>
      <c r="P36" s="474">
        <f>SUM(P33:P35)</f>
        <v>1.0854564192030777E-2</v>
      </c>
      <c r="Q36" s="473"/>
    </row>
    <row r="37" spans="1:17" s="108" customFormat="1" ht="15" customHeight="1">
      <c r="A37" s="81"/>
      <c r="B37" s="81"/>
      <c r="C37" s="159"/>
      <c r="D37" s="342"/>
      <c r="E37" s="473"/>
      <c r="F37" s="159"/>
      <c r="G37" s="342"/>
      <c r="H37" s="473"/>
      <c r="I37" s="159"/>
      <c r="J37" s="342"/>
      <c r="K37" s="473"/>
      <c r="L37" s="240"/>
      <c r="M37" s="342"/>
      <c r="N37" s="81"/>
      <c r="O37" s="240"/>
      <c r="P37" s="342"/>
      <c r="Q37" s="81"/>
    </row>
    <row r="38" spans="1:17" s="112" customFormat="1" ht="15" customHeight="1">
      <c r="A38" s="81"/>
      <c r="B38" s="294" t="s">
        <v>912</v>
      </c>
      <c r="C38" s="655"/>
      <c r="D38" s="345"/>
      <c r="E38" s="655"/>
      <c r="F38" s="655"/>
      <c r="G38" s="345"/>
      <c r="H38" s="655"/>
      <c r="I38" s="655"/>
      <c r="J38" s="345"/>
      <c r="K38" s="655"/>
      <c r="L38" s="524"/>
      <c r="M38" s="345"/>
      <c r="N38" s="524"/>
      <c r="O38" s="524"/>
      <c r="P38" s="345"/>
      <c r="Q38" s="524"/>
    </row>
    <row r="39" spans="1:17" s="108" customFormat="1" ht="15" customHeight="1">
      <c r="A39" s="81" t="s">
        <v>986</v>
      </c>
      <c r="B39" s="479" t="s">
        <v>913</v>
      </c>
      <c r="C39" s="159">
        <v>1012965.9227999998</v>
      </c>
      <c r="D39" s="342">
        <v>5.400448517137264E-3</v>
      </c>
      <c r="E39" s="159">
        <v>15</v>
      </c>
      <c r="F39" s="159">
        <v>1042177.2927100002</v>
      </c>
      <c r="G39" s="342">
        <v>5.0959417219390638E-3</v>
      </c>
      <c r="H39" s="159">
        <v>16</v>
      </c>
      <c r="I39" s="159">
        <v>1173602.8252900001</v>
      </c>
      <c r="J39" s="342">
        <v>5.3851339225270819E-3</v>
      </c>
      <c r="K39" s="159">
        <v>16</v>
      </c>
      <c r="L39" s="240">
        <v>1086785.5247200001</v>
      </c>
      <c r="M39" s="342">
        <v>5.1483017162603601E-3</v>
      </c>
      <c r="N39" s="240">
        <v>15</v>
      </c>
      <c r="O39" s="240">
        <v>1034957.3224500001</v>
      </c>
      <c r="P39" s="342">
        <v>4.9240044267694705E-3</v>
      </c>
      <c r="Q39" s="240">
        <v>15</v>
      </c>
    </row>
    <row r="40" spans="1:17" s="108" customFormat="1" ht="15" customHeight="1">
      <c r="A40" s="81" t="s">
        <v>986</v>
      </c>
      <c r="B40" s="479" t="s">
        <v>915</v>
      </c>
      <c r="C40" s="159">
        <v>703389.98992999992</v>
      </c>
      <c r="D40" s="342">
        <v>3.7499992276015231E-3</v>
      </c>
      <c r="E40" s="159">
        <v>17</v>
      </c>
      <c r="F40" s="159">
        <v>734160.63234000001</v>
      </c>
      <c r="G40" s="342">
        <v>3.589830466578417E-3</v>
      </c>
      <c r="H40" s="159">
        <v>18</v>
      </c>
      <c r="I40" s="159">
        <v>749936.27587999986</v>
      </c>
      <c r="J40" s="342">
        <v>3.4411192542733449E-3</v>
      </c>
      <c r="K40" s="159">
        <v>18</v>
      </c>
      <c r="L40" s="240">
        <v>760413.91759000008</v>
      </c>
      <c r="M40" s="342">
        <v>3.6022197461688522E-3</v>
      </c>
      <c r="N40" s="240">
        <v>18</v>
      </c>
      <c r="O40" s="240">
        <v>756825.54562999995</v>
      </c>
      <c r="P40" s="342">
        <v>3.6007401040967814E-3</v>
      </c>
      <c r="Q40" s="240">
        <v>18</v>
      </c>
    </row>
    <row r="41" spans="1:17" s="108" customFormat="1" ht="15" customHeight="1">
      <c r="A41" s="81" t="s">
        <v>986</v>
      </c>
      <c r="B41" s="479" t="s">
        <v>914</v>
      </c>
      <c r="C41" s="159">
        <v>385494.48707999993</v>
      </c>
      <c r="D41" s="342">
        <v>2.0551956233248484E-3</v>
      </c>
      <c r="E41" s="159">
        <v>19</v>
      </c>
      <c r="F41" s="159">
        <v>380901.18541999999</v>
      </c>
      <c r="G41" s="342">
        <v>1.8624952359789597E-3</v>
      </c>
      <c r="H41" s="159">
        <v>20</v>
      </c>
      <c r="I41" s="159">
        <v>383572.67802999989</v>
      </c>
      <c r="J41" s="342">
        <v>1.7600419798780721E-3</v>
      </c>
      <c r="K41" s="159">
        <v>21</v>
      </c>
      <c r="L41" s="240">
        <v>362025.41947000002</v>
      </c>
      <c r="M41" s="342">
        <v>1.7149805973607096E-3</v>
      </c>
      <c r="N41" s="240">
        <v>19</v>
      </c>
      <c r="O41" s="240">
        <v>362364.60937000002</v>
      </c>
      <c r="P41" s="342">
        <v>1.7240178913064995E-3</v>
      </c>
      <c r="Q41" s="240">
        <v>20</v>
      </c>
    </row>
    <row r="42" spans="1:17" s="108" customFormat="1" ht="15" customHeight="1">
      <c r="A42" s="81" t="s">
        <v>986</v>
      </c>
      <c r="B42" s="479" t="s">
        <v>923</v>
      </c>
      <c r="C42" s="159">
        <v>101009.78748000003</v>
      </c>
      <c r="D42" s="342">
        <v>5.3851580268847758E-4</v>
      </c>
      <c r="E42" s="159">
        <v>38</v>
      </c>
      <c r="F42" s="159">
        <v>92148.310669999992</v>
      </c>
      <c r="G42" s="342">
        <v>4.5057825020192909E-4</v>
      </c>
      <c r="H42" s="159">
        <v>43</v>
      </c>
      <c r="I42" s="159">
        <v>91385.698099999994</v>
      </c>
      <c r="J42" s="342">
        <v>4.1932774211797216E-4</v>
      </c>
      <c r="K42" s="159">
        <v>45</v>
      </c>
      <c r="L42" s="240">
        <v>84458.541629999992</v>
      </c>
      <c r="M42" s="342">
        <v>4.0009555237552759E-4</v>
      </c>
      <c r="N42" s="240">
        <v>46</v>
      </c>
      <c r="O42" s="240">
        <v>83748.174370000008</v>
      </c>
      <c r="P42" s="342">
        <v>3.9844771604257513E-4</v>
      </c>
      <c r="Q42" s="240">
        <v>46</v>
      </c>
    </row>
    <row r="43" spans="1:17" s="108" customFormat="1" ht="15" customHeight="1">
      <c r="A43" s="81" t="s">
        <v>986</v>
      </c>
      <c r="B43" s="479" t="s">
        <v>920</v>
      </c>
      <c r="C43" s="159">
        <v>187356.23733999999</v>
      </c>
      <c r="D43" s="342">
        <v>9.9885661634344222E-4</v>
      </c>
      <c r="E43" s="159">
        <v>29</v>
      </c>
      <c r="F43" s="159">
        <v>190738.77317999999</v>
      </c>
      <c r="G43" s="342">
        <v>9.3265673608367884E-4</v>
      </c>
      <c r="H43" s="159">
        <v>30</v>
      </c>
      <c r="I43" s="159">
        <v>203936.13613</v>
      </c>
      <c r="J43" s="342">
        <v>9.3577092781059923E-4</v>
      </c>
      <c r="K43" s="159">
        <v>32</v>
      </c>
      <c r="L43" s="240">
        <v>201401.55136000001</v>
      </c>
      <c r="M43" s="342">
        <v>9.5407596893722741E-4</v>
      </c>
      <c r="N43" s="240">
        <v>31</v>
      </c>
      <c r="O43" s="240">
        <v>199525.12022000001</v>
      </c>
      <c r="P43" s="342">
        <v>9.4927834597977317E-4</v>
      </c>
      <c r="Q43" s="240">
        <v>32</v>
      </c>
    </row>
    <row r="44" spans="1:17" s="108" customFormat="1" ht="15" customHeight="1">
      <c r="A44" s="81" t="s">
        <v>986</v>
      </c>
      <c r="B44" s="479" t="s">
        <v>926</v>
      </c>
      <c r="C44" s="159">
        <v>101583.14547999998</v>
      </c>
      <c r="D44" s="342">
        <v>5.4157255937810995E-4</v>
      </c>
      <c r="E44" s="159">
        <v>37</v>
      </c>
      <c r="F44" s="159">
        <v>104371.91561999999</v>
      </c>
      <c r="G44" s="342">
        <v>5.1034809828145262E-4</v>
      </c>
      <c r="H44" s="159">
        <v>39</v>
      </c>
      <c r="I44" s="159">
        <v>109509.30911999999</v>
      </c>
      <c r="J44" s="342">
        <v>5.024888170569072E-4</v>
      </c>
      <c r="K44" s="159">
        <v>41</v>
      </c>
      <c r="L44" s="240">
        <v>105544.22985999999</v>
      </c>
      <c r="M44" s="342">
        <v>4.9998231239748153E-4</v>
      </c>
      <c r="N44" s="240">
        <v>43</v>
      </c>
      <c r="O44" s="240">
        <v>105084.36517</v>
      </c>
      <c r="P44" s="342">
        <v>4.9995866308423303E-4</v>
      </c>
      <c r="Q44" s="240">
        <v>43</v>
      </c>
    </row>
    <row r="45" spans="1:17" s="108" customFormat="1" ht="15" customHeight="1">
      <c r="A45" s="81" t="s">
        <v>986</v>
      </c>
      <c r="B45" s="479" t="s">
        <v>916</v>
      </c>
      <c r="C45" s="159">
        <v>272859.53914000001</v>
      </c>
      <c r="D45" s="342">
        <v>1.4547023353581373E-3</v>
      </c>
      <c r="E45" s="159">
        <v>20</v>
      </c>
      <c r="F45" s="159">
        <v>279649.74834999995</v>
      </c>
      <c r="G45" s="342">
        <v>1.367405363861705E-3</v>
      </c>
      <c r="H45" s="159">
        <v>22</v>
      </c>
      <c r="I45" s="159">
        <v>284032.55074999999</v>
      </c>
      <c r="J45" s="342">
        <v>1.3032972409279637E-3</v>
      </c>
      <c r="K45" s="159">
        <v>23</v>
      </c>
      <c r="L45" s="240">
        <v>278794.52739</v>
      </c>
      <c r="M45" s="342">
        <v>1.320700645341894E-3</v>
      </c>
      <c r="N45" s="240">
        <v>25</v>
      </c>
      <c r="O45" s="240">
        <v>278031.57152</v>
      </c>
      <c r="P45" s="342">
        <v>1.3227875770812684E-3</v>
      </c>
      <c r="Q45" s="240">
        <v>25</v>
      </c>
    </row>
    <row r="46" spans="1:17" s="108" customFormat="1" ht="15" customHeight="1">
      <c r="A46" s="81" t="s">
        <v>986</v>
      </c>
      <c r="B46" s="479" t="s">
        <v>921</v>
      </c>
      <c r="C46" s="159">
        <v>168857.75279999999</v>
      </c>
      <c r="D46" s="342">
        <v>9.0023522034703022E-4</v>
      </c>
      <c r="E46" s="159">
        <v>30</v>
      </c>
      <c r="F46" s="159">
        <v>163455.36465</v>
      </c>
      <c r="G46" s="342">
        <v>7.9924885930755026E-4</v>
      </c>
      <c r="H46" s="159">
        <v>32</v>
      </c>
      <c r="I46" s="159">
        <v>174131.00868999999</v>
      </c>
      <c r="J46" s="342">
        <v>7.9900864385586709E-4</v>
      </c>
      <c r="K46" s="159">
        <v>34</v>
      </c>
      <c r="L46" s="240">
        <v>171812.46686000002</v>
      </c>
      <c r="M46" s="342">
        <v>8.1390706619703852E-4</v>
      </c>
      <c r="N46" s="240">
        <v>34</v>
      </c>
      <c r="O46" s="240">
        <v>172156.49174999999</v>
      </c>
      <c r="P46" s="342">
        <v>8.1906694033275461E-4</v>
      </c>
      <c r="Q46" s="240">
        <v>34</v>
      </c>
    </row>
    <row r="47" spans="1:17" s="108" customFormat="1" ht="15" customHeight="1">
      <c r="A47" s="81" t="s">
        <v>986</v>
      </c>
      <c r="B47" s="479" t="s">
        <v>917</v>
      </c>
      <c r="C47" s="159">
        <v>161156.84122999999</v>
      </c>
      <c r="D47" s="342">
        <v>8.5917917341323533E-4</v>
      </c>
      <c r="E47" s="159">
        <v>32</v>
      </c>
      <c r="F47" s="159">
        <v>160356.00071999998</v>
      </c>
      <c r="G47" s="342">
        <v>7.8409387745096988E-4</v>
      </c>
      <c r="H47" s="159">
        <v>33</v>
      </c>
      <c r="I47" s="159">
        <v>172069.43083999999</v>
      </c>
      <c r="J47" s="342">
        <v>7.8954899313355212E-4</v>
      </c>
      <c r="K47" s="159">
        <v>35</v>
      </c>
      <c r="L47" s="240">
        <v>168609.71617</v>
      </c>
      <c r="M47" s="342">
        <v>7.9873505065300617E-4</v>
      </c>
      <c r="N47" s="240">
        <v>35</v>
      </c>
      <c r="O47" s="240">
        <v>169510.73009999999</v>
      </c>
      <c r="P47" s="342">
        <v>8.0647923087441965E-4</v>
      </c>
      <c r="Q47" s="240">
        <v>35</v>
      </c>
    </row>
    <row r="48" spans="1:17" s="108" customFormat="1" ht="15" customHeight="1">
      <c r="A48" s="81" t="s">
        <v>986</v>
      </c>
      <c r="B48" s="479" t="s">
        <v>918</v>
      </c>
      <c r="C48" s="159">
        <v>142094.20292000001</v>
      </c>
      <c r="D48" s="342">
        <v>7.5755009145023894E-4</v>
      </c>
      <c r="E48" s="159">
        <v>34</v>
      </c>
      <c r="F48" s="159">
        <v>144736.14222000001</v>
      </c>
      <c r="G48" s="342">
        <v>7.0771734422795751E-4</v>
      </c>
      <c r="H48" s="159">
        <v>36</v>
      </c>
      <c r="I48" s="159">
        <v>152754.52456999998</v>
      </c>
      <c r="J48" s="342">
        <v>7.0092160171660825E-4</v>
      </c>
      <c r="K48" s="159">
        <v>38</v>
      </c>
      <c r="L48" s="240">
        <v>151065.00339</v>
      </c>
      <c r="M48" s="342">
        <v>7.1562253869730959E-4</v>
      </c>
      <c r="N48" s="240">
        <v>39</v>
      </c>
      <c r="O48" s="240">
        <v>153554.73068000001</v>
      </c>
      <c r="P48" s="342">
        <v>7.3056555784332066E-4</v>
      </c>
      <c r="Q48" s="240">
        <v>37</v>
      </c>
    </row>
    <row r="49" spans="1:17" s="108" customFormat="1" ht="15" customHeight="1">
      <c r="A49" s="81" t="s">
        <v>986</v>
      </c>
      <c r="B49" s="479" t="s">
        <v>919</v>
      </c>
      <c r="C49" s="159">
        <v>100566.55936000001</v>
      </c>
      <c r="D49" s="342">
        <v>5.3615281042039499E-4</v>
      </c>
      <c r="E49" s="159">
        <v>39</v>
      </c>
      <c r="F49" s="159">
        <v>108328.87628</v>
      </c>
      <c r="G49" s="342">
        <v>5.2969647696943136E-4</v>
      </c>
      <c r="H49" s="159">
        <v>38</v>
      </c>
      <c r="I49" s="159">
        <v>114701.97467999998</v>
      </c>
      <c r="J49" s="342">
        <v>5.2631561676538981E-4</v>
      </c>
      <c r="K49" s="159">
        <v>39</v>
      </c>
      <c r="L49" s="240">
        <v>117033.07842000001</v>
      </c>
      <c r="M49" s="342">
        <v>5.544070884125488E-4</v>
      </c>
      <c r="N49" s="240">
        <v>41</v>
      </c>
      <c r="O49" s="240">
        <v>117305.41519</v>
      </c>
      <c r="P49" s="342">
        <v>5.5810261075523305E-4</v>
      </c>
      <c r="Q49" s="240">
        <v>41</v>
      </c>
    </row>
    <row r="50" spans="1:17" s="108" customFormat="1" ht="15" customHeight="1">
      <c r="A50" s="81" t="s">
        <v>986</v>
      </c>
      <c r="B50" s="479" t="s">
        <v>928</v>
      </c>
      <c r="C50" s="159">
        <v>47063.085529999997</v>
      </c>
      <c r="D50" s="342">
        <v>2.509085100906938E-4</v>
      </c>
      <c r="E50" s="159">
        <v>48</v>
      </c>
      <c r="F50" s="159">
        <v>50448.003290000001</v>
      </c>
      <c r="G50" s="342">
        <v>2.4667596056093127E-4</v>
      </c>
      <c r="H50" s="159">
        <v>52</v>
      </c>
      <c r="I50" s="159">
        <v>52346.040809999991</v>
      </c>
      <c r="J50" s="342">
        <v>2.4019236661795032E-4</v>
      </c>
      <c r="K50" s="159">
        <v>55</v>
      </c>
      <c r="L50" s="240">
        <v>54094.995990000003</v>
      </c>
      <c r="M50" s="342">
        <v>2.5625788562850659E-4</v>
      </c>
      <c r="N50" s="240">
        <v>57</v>
      </c>
      <c r="O50" s="240">
        <v>53981.841569999997</v>
      </c>
      <c r="P50" s="342">
        <v>2.5682878036614851E-4</v>
      </c>
      <c r="Q50" s="240">
        <v>57</v>
      </c>
    </row>
    <row r="51" spans="1:17" s="108" customFormat="1" ht="15" customHeight="1">
      <c r="A51" s="81" t="s">
        <v>986</v>
      </c>
      <c r="B51" s="479" t="s">
        <v>927</v>
      </c>
      <c r="C51" s="159">
        <v>126625.02434999998</v>
      </c>
      <c r="D51" s="342">
        <v>6.7507890402986764E-4</v>
      </c>
      <c r="E51" s="159">
        <v>35</v>
      </c>
      <c r="F51" s="159">
        <v>129756.89051000001</v>
      </c>
      <c r="G51" s="342">
        <v>6.3447319058311611E-4</v>
      </c>
      <c r="H51" s="159">
        <v>37</v>
      </c>
      <c r="I51" s="159">
        <v>154358.25612999997</v>
      </c>
      <c r="J51" s="342">
        <v>7.0828040236047094E-4</v>
      </c>
      <c r="K51" s="159">
        <v>37</v>
      </c>
      <c r="L51" s="240">
        <v>153062.78591000001</v>
      </c>
      <c r="M51" s="342">
        <v>7.2508639972828975E-4</v>
      </c>
      <c r="N51" s="240">
        <v>37</v>
      </c>
      <c r="O51" s="240">
        <v>151965.19336999999</v>
      </c>
      <c r="P51" s="342">
        <v>7.2300303465402905E-4</v>
      </c>
      <c r="Q51" s="240">
        <v>39</v>
      </c>
    </row>
    <row r="52" spans="1:17" s="108" customFormat="1" ht="15" customHeight="1">
      <c r="A52" s="81" t="s">
        <v>986</v>
      </c>
      <c r="B52" s="479" t="s">
        <v>935</v>
      </c>
      <c r="C52" s="159">
        <v>203108.50115</v>
      </c>
      <c r="D52" s="342">
        <v>1.0828370226133039E-3</v>
      </c>
      <c r="E52" s="159">
        <v>28</v>
      </c>
      <c r="F52" s="159">
        <v>230072.17077999999</v>
      </c>
      <c r="G52" s="342">
        <v>1.1249855301358374E-3</v>
      </c>
      <c r="H52" s="159">
        <v>28</v>
      </c>
      <c r="I52" s="159">
        <v>254498.82788999999</v>
      </c>
      <c r="J52" s="342">
        <v>1.1677803101531935E-3</v>
      </c>
      <c r="K52" s="159">
        <v>27</v>
      </c>
      <c r="L52" s="240">
        <v>242390.30958999999</v>
      </c>
      <c r="M52" s="342">
        <v>1.1482472102198693E-3</v>
      </c>
      <c r="N52" s="240">
        <v>29</v>
      </c>
      <c r="O52" s="240">
        <v>244771.19506999999</v>
      </c>
      <c r="P52" s="342">
        <v>1.1645450705321818E-3</v>
      </c>
      <c r="Q52" s="240">
        <v>29</v>
      </c>
    </row>
    <row r="53" spans="1:17" s="108" customFormat="1" ht="15" customHeight="1">
      <c r="A53" s="81" t="s">
        <v>986</v>
      </c>
      <c r="B53" s="479" t="s">
        <v>930</v>
      </c>
      <c r="C53" s="159">
        <v>84595.531369999997</v>
      </c>
      <c r="D53" s="342">
        <v>4.5100610164726802E-4</v>
      </c>
      <c r="E53" s="159">
        <v>42</v>
      </c>
      <c r="F53" s="159">
        <v>82663.339459999988</v>
      </c>
      <c r="G53" s="342">
        <v>4.0419951900280319E-4</v>
      </c>
      <c r="H53" s="159">
        <v>44</v>
      </c>
      <c r="I53" s="159">
        <v>83101.194429999989</v>
      </c>
      <c r="J53" s="342">
        <v>3.813138921312076E-4</v>
      </c>
      <c r="K53" s="159">
        <v>46</v>
      </c>
      <c r="L53" s="240">
        <v>81436.520170000003</v>
      </c>
      <c r="M53" s="342">
        <v>3.8577968423484543E-4</v>
      </c>
      <c r="N53" s="240">
        <v>47</v>
      </c>
      <c r="O53" s="240">
        <v>80713.309250000006</v>
      </c>
      <c r="P53" s="342">
        <v>3.8400877352642111E-4</v>
      </c>
      <c r="Q53" s="240">
        <v>47</v>
      </c>
    </row>
    <row r="54" spans="1:17" s="108" customFormat="1" ht="15" customHeight="1">
      <c r="A54" s="81" t="s">
        <v>986</v>
      </c>
      <c r="B54" s="479" t="s">
        <v>922</v>
      </c>
      <c r="C54" s="159">
        <v>220681.60548</v>
      </c>
      <c r="D54" s="342">
        <v>1.1765249178172423E-3</v>
      </c>
      <c r="E54" s="159">
        <v>26</v>
      </c>
      <c r="F54" s="159">
        <v>240079.48277999999</v>
      </c>
      <c r="G54" s="342">
        <v>1.1739183548116212E-3</v>
      </c>
      <c r="H54" s="159">
        <v>27</v>
      </c>
      <c r="I54" s="159">
        <v>248406.20793999999</v>
      </c>
      <c r="J54" s="342">
        <v>1.1398240257418102E-3</v>
      </c>
      <c r="K54" s="159">
        <v>28</v>
      </c>
      <c r="L54" s="240">
        <v>254525.17463999998</v>
      </c>
      <c r="M54" s="342">
        <v>1.2057322844525231E-3</v>
      </c>
      <c r="N54" s="240">
        <v>27</v>
      </c>
      <c r="O54" s="240">
        <v>256187.28565999999</v>
      </c>
      <c r="P54" s="342">
        <v>1.218859272076736E-3</v>
      </c>
      <c r="Q54" s="240">
        <v>27</v>
      </c>
    </row>
    <row r="55" spans="1:17" s="108" customFormat="1" ht="15" customHeight="1">
      <c r="A55" s="81" t="s">
        <v>986</v>
      </c>
      <c r="B55" s="479" t="s">
        <v>931</v>
      </c>
      <c r="C55" s="159">
        <v>73052.792159999997</v>
      </c>
      <c r="D55" s="342">
        <v>3.8946803067441631E-4</v>
      </c>
      <c r="E55" s="159">
        <v>43</v>
      </c>
      <c r="F55" s="159">
        <v>71601.298110000018</v>
      </c>
      <c r="G55" s="342">
        <v>3.5010937672125752E-4</v>
      </c>
      <c r="H55" s="159">
        <v>45</v>
      </c>
      <c r="I55" s="159">
        <v>71806.572970000008</v>
      </c>
      <c r="J55" s="342">
        <v>3.2948796954848143E-4</v>
      </c>
      <c r="K55" s="159">
        <v>47</v>
      </c>
      <c r="L55" s="240">
        <v>71352.668099999995</v>
      </c>
      <c r="M55" s="342">
        <v>3.3801063345376153E-4</v>
      </c>
      <c r="N55" s="240">
        <v>49</v>
      </c>
      <c r="O55" s="240">
        <v>71802.826119999998</v>
      </c>
      <c r="P55" s="342">
        <v>3.4161547147903705E-4</v>
      </c>
      <c r="Q55" s="240">
        <v>49</v>
      </c>
    </row>
    <row r="56" spans="1:17" s="108" customFormat="1" ht="15" customHeight="1">
      <c r="A56" s="81" t="s">
        <v>986</v>
      </c>
      <c r="B56" s="479" t="s">
        <v>929</v>
      </c>
      <c r="C56" s="159">
        <v>58633.435010000001</v>
      </c>
      <c r="D56" s="342">
        <v>3.1259378033088824E-4</v>
      </c>
      <c r="E56" s="159">
        <v>46</v>
      </c>
      <c r="F56" s="159">
        <v>63266.945390000008</v>
      </c>
      <c r="G56" s="342">
        <v>3.093568329378817E-4</v>
      </c>
      <c r="H56" s="159">
        <v>47</v>
      </c>
      <c r="I56" s="159">
        <v>67316.746170000013</v>
      </c>
      <c r="J56" s="342">
        <v>3.0888617984081208E-4</v>
      </c>
      <c r="K56" s="159">
        <v>50</v>
      </c>
      <c r="L56" s="240">
        <v>64321.766080000001</v>
      </c>
      <c r="M56" s="342">
        <v>3.0470396519854134E-4</v>
      </c>
      <c r="N56" s="240">
        <v>54</v>
      </c>
      <c r="O56" s="240">
        <v>64528.508630000004</v>
      </c>
      <c r="P56" s="342">
        <v>3.070065356847623E-4</v>
      </c>
      <c r="Q56" s="240">
        <v>53</v>
      </c>
    </row>
    <row r="57" spans="1:17" s="108" customFormat="1" ht="15" customHeight="1">
      <c r="A57" s="81" t="s">
        <v>986</v>
      </c>
      <c r="B57" s="479" t="s">
        <v>924</v>
      </c>
      <c r="C57" s="159">
        <v>222969.96033999999</v>
      </c>
      <c r="D57" s="342">
        <v>1.188724876702543E-3</v>
      </c>
      <c r="E57" s="159">
        <v>25</v>
      </c>
      <c r="F57" s="159">
        <v>257273.82758000001</v>
      </c>
      <c r="G57" s="342">
        <v>1.2579936648962251E-3</v>
      </c>
      <c r="H57" s="159">
        <v>24</v>
      </c>
      <c r="I57" s="159">
        <v>273719.21842000005</v>
      </c>
      <c r="J57" s="342">
        <v>1.2559740114777838E-3</v>
      </c>
      <c r="K57" s="159">
        <v>26</v>
      </c>
      <c r="L57" s="240">
        <v>274905.98418999999</v>
      </c>
      <c r="M57" s="342">
        <v>1.3022799053017003E-3</v>
      </c>
      <c r="N57" s="240">
        <v>26</v>
      </c>
      <c r="O57" s="240">
        <v>276667.59858999995</v>
      </c>
      <c r="P57" s="342">
        <v>1.3162982189216343E-3</v>
      </c>
      <c r="Q57" s="240">
        <v>26</v>
      </c>
    </row>
    <row r="58" spans="1:17" s="108" customFormat="1" ht="15" customHeight="1">
      <c r="A58" s="81" t="s">
        <v>986</v>
      </c>
      <c r="B58" s="479" t="s">
        <v>925</v>
      </c>
      <c r="C58" s="159">
        <v>255718.49351000006</v>
      </c>
      <c r="D58" s="342">
        <v>1.3633178846365977E-3</v>
      </c>
      <c r="E58" s="159">
        <v>21</v>
      </c>
      <c r="F58" s="159">
        <v>313621.99817000004</v>
      </c>
      <c r="G58" s="342">
        <v>1.5335197154762038E-3</v>
      </c>
      <c r="H58" s="159">
        <v>21</v>
      </c>
      <c r="I58" s="159">
        <v>329695.07823999994</v>
      </c>
      <c r="J58" s="342">
        <v>1.5128219800269532E-3</v>
      </c>
      <c r="K58" s="159">
        <v>22</v>
      </c>
      <c r="L58" s="240">
        <v>342405.75975999999</v>
      </c>
      <c r="M58" s="342">
        <v>1.6220386824566983E-3</v>
      </c>
      <c r="N58" s="240">
        <v>21</v>
      </c>
      <c r="O58" s="240">
        <v>342250.71976000001</v>
      </c>
      <c r="P58" s="342">
        <v>1.6283222724333094E-3</v>
      </c>
      <c r="Q58" s="240">
        <v>21</v>
      </c>
    </row>
    <row r="59" spans="1:17" s="108" customFormat="1" ht="15" customHeight="1">
      <c r="A59" s="81" t="s">
        <v>986</v>
      </c>
      <c r="B59" s="479" t="s">
        <v>933</v>
      </c>
      <c r="C59" s="159">
        <v>61892.999369999998</v>
      </c>
      <c r="D59" s="342">
        <v>3.299715707562736E-4</v>
      </c>
      <c r="E59" s="159">
        <v>44</v>
      </c>
      <c r="F59" s="159">
        <v>63006.453810000006</v>
      </c>
      <c r="G59" s="342">
        <v>3.0808310540608714E-4</v>
      </c>
      <c r="H59" s="159">
        <v>48</v>
      </c>
      <c r="I59" s="159">
        <v>68291.904180000012</v>
      </c>
      <c r="J59" s="342">
        <v>3.1336074002958578E-4</v>
      </c>
      <c r="K59" s="159">
        <v>48</v>
      </c>
      <c r="L59" s="240">
        <v>64652.209390000004</v>
      </c>
      <c r="M59" s="342">
        <v>3.0626933556951506E-4</v>
      </c>
      <c r="N59" s="240">
        <v>53</v>
      </c>
      <c r="O59" s="240">
        <v>63806.895490000003</v>
      </c>
      <c r="P59" s="342">
        <v>3.035733252337616E-4</v>
      </c>
      <c r="Q59" s="240">
        <v>54</v>
      </c>
    </row>
    <row r="60" spans="1:17" s="108" customFormat="1" ht="15" customHeight="1">
      <c r="A60" s="81" t="s">
        <v>986</v>
      </c>
      <c r="B60" s="479" t="s">
        <v>932</v>
      </c>
      <c r="C60" s="159">
        <v>147478.73498000001</v>
      </c>
      <c r="D60" s="342">
        <v>7.8625677103776775E-4</v>
      </c>
      <c r="E60" s="159">
        <v>33</v>
      </c>
      <c r="F60" s="159">
        <v>164173.2739</v>
      </c>
      <c r="G60" s="342">
        <v>8.0275922527429271E-4</v>
      </c>
      <c r="H60" s="159">
        <v>31</v>
      </c>
      <c r="I60" s="159">
        <v>176137.61692</v>
      </c>
      <c r="J60" s="342">
        <v>8.0821606379022598E-4</v>
      </c>
      <c r="K60" s="159">
        <v>33</v>
      </c>
      <c r="L60" s="240">
        <v>173615.69394999999</v>
      </c>
      <c r="M60" s="342">
        <v>8.2244928258756863E-4</v>
      </c>
      <c r="N60" s="240">
        <v>33</v>
      </c>
      <c r="O60" s="240">
        <v>173324.67594999998</v>
      </c>
      <c r="P60" s="342">
        <v>8.2462479672674137E-4</v>
      </c>
      <c r="Q60" s="240">
        <v>33</v>
      </c>
    </row>
    <row r="61" spans="1:17" s="108" customFormat="1" ht="15" customHeight="1">
      <c r="A61" s="81" t="s">
        <v>986</v>
      </c>
      <c r="B61" s="479" t="s">
        <v>934</v>
      </c>
      <c r="C61" s="159">
        <v>91154.371169999999</v>
      </c>
      <c r="D61" s="342">
        <v>4.8597339509198973E-4</v>
      </c>
      <c r="E61" s="159">
        <v>41</v>
      </c>
      <c r="F61" s="159">
        <v>93606.007379999981</v>
      </c>
      <c r="G61" s="342">
        <v>4.5770596017448678E-4</v>
      </c>
      <c r="H61" s="159">
        <v>42</v>
      </c>
      <c r="I61" s="159">
        <v>93780.615210000004</v>
      </c>
      <c r="J61" s="342">
        <v>4.3031693632642571E-4</v>
      </c>
      <c r="K61" s="159">
        <v>44</v>
      </c>
      <c r="L61" s="240">
        <v>88488.893959999987</v>
      </c>
      <c r="M61" s="342">
        <v>4.1918806819001529E-4</v>
      </c>
      <c r="N61" s="240">
        <v>45</v>
      </c>
      <c r="O61" s="240">
        <v>87497.821249999994</v>
      </c>
      <c r="P61" s="342">
        <v>4.1628736743248477E-4</v>
      </c>
      <c r="Q61" s="240">
        <v>45</v>
      </c>
    </row>
    <row r="62" spans="1:17" s="108" customFormat="1" ht="15" customHeight="1">
      <c r="A62" s="81" t="s">
        <v>986</v>
      </c>
      <c r="B62" s="479" t="s">
        <v>936</v>
      </c>
      <c r="C62" s="159">
        <v>96553.669840000002</v>
      </c>
      <c r="D62" s="342">
        <v>5.1475880024696627E-4</v>
      </c>
      <c r="E62" s="159">
        <v>40</v>
      </c>
      <c r="F62" s="159">
        <v>99496.080949999989</v>
      </c>
      <c r="G62" s="342">
        <v>4.8650669481014903E-4</v>
      </c>
      <c r="H62" s="159">
        <v>40</v>
      </c>
      <c r="I62" s="159">
        <v>102645.52359</v>
      </c>
      <c r="J62" s="342">
        <v>4.7099400169173461E-4</v>
      </c>
      <c r="K62" s="159">
        <v>42</v>
      </c>
      <c r="L62" s="240">
        <v>105687.03923000001</v>
      </c>
      <c r="M62" s="342">
        <v>5.0065882649151907E-4</v>
      </c>
      <c r="N62" s="240">
        <v>42</v>
      </c>
      <c r="O62" s="240">
        <v>106673.64629</v>
      </c>
      <c r="P62" s="342">
        <v>5.0751996740133862E-4</v>
      </c>
      <c r="Q62" s="240">
        <v>42</v>
      </c>
    </row>
    <row r="63" spans="1:17" s="108" customFormat="1" ht="15" customHeight="1">
      <c r="A63" s="81" t="s">
        <v>986</v>
      </c>
      <c r="B63" s="479" t="s">
        <v>937</v>
      </c>
      <c r="C63" s="159">
        <v>246728.53064000001</v>
      </c>
      <c r="D63" s="342">
        <v>1.3153894888656805E-3</v>
      </c>
      <c r="E63" s="159">
        <v>22</v>
      </c>
      <c r="F63" s="159">
        <v>242233.22014999998</v>
      </c>
      <c r="G63" s="342">
        <v>1.184449499750831E-3</v>
      </c>
      <c r="H63" s="159">
        <v>26</v>
      </c>
      <c r="I63" s="159">
        <v>236912.92712000001</v>
      </c>
      <c r="J63" s="342">
        <v>1.0870865449764432E-3</v>
      </c>
      <c r="K63" s="159">
        <v>29</v>
      </c>
      <c r="L63" s="240">
        <v>238138.61189</v>
      </c>
      <c r="M63" s="342">
        <v>1.1281061409214265E-3</v>
      </c>
      <c r="N63" s="240">
        <v>30</v>
      </c>
      <c r="O63" s="240">
        <v>233919.66535</v>
      </c>
      <c r="P63" s="342">
        <v>1.1129168736786041E-3</v>
      </c>
      <c r="Q63" s="240">
        <v>31</v>
      </c>
    </row>
    <row r="64" spans="1:17" s="108" customFormat="1" ht="15" customHeight="1">
      <c r="A64" s="81"/>
      <c r="B64" s="479" t="s">
        <v>938</v>
      </c>
      <c r="C64" s="159">
        <v>103284.01615</v>
      </c>
      <c r="D64" s="342">
        <v>5.5064045029220286E-4</v>
      </c>
      <c r="E64" s="159">
        <v>36</v>
      </c>
      <c r="F64" s="159">
        <v>97790.152360000007</v>
      </c>
      <c r="G64" s="342">
        <v>4.781652036480991E-4</v>
      </c>
      <c r="H64" s="159">
        <v>41</v>
      </c>
      <c r="I64" s="159">
        <v>98573.938489999986</v>
      </c>
      <c r="J64" s="342">
        <v>4.5231133446566697E-4</v>
      </c>
      <c r="K64" s="159">
        <v>43</v>
      </c>
      <c r="L64" s="240">
        <v>99071.938510000007</v>
      </c>
      <c r="M64" s="342">
        <v>4.6932188501101356E-4</v>
      </c>
      <c r="N64" s="240">
        <v>44</v>
      </c>
      <c r="O64" s="240">
        <v>100325.25118000001</v>
      </c>
      <c r="P64" s="342">
        <v>4.773162817551299E-4</v>
      </c>
      <c r="Q64" s="240">
        <v>44</v>
      </c>
    </row>
    <row r="65" spans="1:17" s="108" customFormat="1" ht="15" customHeight="1">
      <c r="A65" s="81"/>
      <c r="B65" s="479" t="s">
        <v>939</v>
      </c>
      <c r="C65" s="159">
        <v>237804.25669000004</v>
      </c>
      <c r="D65" s="342">
        <v>1.267811301944461E-3</v>
      </c>
      <c r="E65" s="159">
        <v>23</v>
      </c>
      <c r="F65" s="159">
        <v>261032.52976999999</v>
      </c>
      <c r="G65" s="342">
        <v>1.276372617733086E-3</v>
      </c>
      <c r="H65" s="159">
        <v>23</v>
      </c>
      <c r="I65" s="159">
        <v>281999.38863999996</v>
      </c>
      <c r="J65" s="342">
        <v>1.2939679772174298E-3</v>
      </c>
      <c r="K65" s="159">
        <v>24</v>
      </c>
      <c r="L65" s="240">
        <v>292201.38686000003</v>
      </c>
      <c r="M65" s="342">
        <v>1.3842113896875602E-3</v>
      </c>
      <c r="N65" s="240">
        <v>22</v>
      </c>
      <c r="O65" s="240">
        <v>294738.2328</v>
      </c>
      <c r="P65" s="342">
        <v>1.4022726653209645E-3</v>
      </c>
      <c r="Q65" s="240">
        <v>22</v>
      </c>
    </row>
    <row r="66" spans="1:17" s="108" customFormat="1" ht="15" customHeight="1">
      <c r="A66" s="81"/>
      <c r="B66" s="479" t="s">
        <v>940</v>
      </c>
      <c r="C66" s="159">
        <v>219884.18454999998</v>
      </c>
      <c r="D66" s="342">
        <v>1.172273609276626E-3</v>
      </c>
      <c r="E66" s="159">
        <v>27</v>
      </c>
      <c r="F66" s="159">
        <v>224118.76876999997</v>
      </c>
      <c r="G66" s="342">
        <v>1.0958751379766052E-3</v>
      </c>
      <c r="H66" s="159">
        <v>29</v>
      </c>
      <c r="I66" s="159">
        <v>236671.66774999999</v>
      </c>
      <c r="J66" s="342">
        <v>1.0859795145658835E-3</v>
      </c>
      <c r="K66" s="159">
        <v>30</v>
      </c>
      <c r="L66" s="240">
        <v>280618.22247000004</v>
      </c>
      <c r="M66" s="342">
        <v>1.3293398223430035E-3</v>
      </c>
      <c r="N66" s="240">
        <v>24</v>
      </c>
      <c r="O66" s="240">
        <v>280247.69267999998</v>
      </c>
      <c r="P66" s="342">
        <v>1.3333311909727722E-3</v>
      </c>
      <c r="Q66" s="240">
        <v>24</v>
      </c>
    </row>
    <row r="67" spans="1:17" s="108" customFormat="1" ht="15" customHeight="1">
      <c r="A67" s="81"/>
      <c r="B67" s="479" t="s">
        <v>941</v>
      </c>
      <c r="C67" s="159">
        <v>49052.547079999997</v>
      </c>
      <c r="D67" s="342">
        <v>2.6151497219941019E-4</v>
      </c>
      <c r="E67" s="159">
        <v>47</v>
      </c>
      <c r="F67" s="159">
        <v>56552.214209999998</v>
      </c>
      <c r="G67" s="342">
        <v>2.7652376412020524E-4</v>
      </c>
      <c r="H67" s="159">
        <v>49</v>
      </c>
      <c r="I67" s="290">
        <v>59051.416570000001</v>
      </c>
      <c r="J67" s="342">
        <v>2.7096031101135626E-4</v>
      </c>
      <c r="K67" s="159">
        <v>53</v>
      </c>
      <c r="L67" s="240">
        <v>67356.923079999993</v>
      </c>
      <c r="M67" s="342">
        <v>3.1908205879363732E-4</v>
      </c>
      <c r="N67" s="240">
        <v>50</v>
      </c>
      <c r="O67" s="240">
        <v>66742.682289999997</v>
      </c>
      <c r="P67" s="342">
        <v>3.1754088397814616E-4</v>
      </c>
      <c r="Q67" s="240">
        <v>52</v>
      </c>
    </row>
    <row r="68" spans="1:17" s="108" customFormat="1" ht="15" customHeight="1">
      <c r="A68" s="81"/>
      <c r="B68" s="479" t="s">
        <v>942</v>
      </c>
      <c r="C68" s="159">
        <v>223593.21939999997</v>
      </c>
      <c r="D68" s="342">
        <v>1.1920476720608168E-3</v>
      </c>
      <c r="E68" s="159">
        <v>24</v>
      </c>
      <c r="F68" s="159">
        <v>245911.02390999996</v>
      </c>
      <c r="G68" s="342">
        <v>1.202432882959031E-3</v>
      </c>
      <c r="H68" s="159">
        <v>25</v>
      </c>
      <c r="I68" s="290">
        <v>274374.05581999995</v>
      </c>
      <c r="J68" s="342">
        <v>1.2589787648922173E-3</v>
      </c>
      <c r="K68" s="159">
        <v>25</v>
      </c>
      <c r="L68" s="240">
        <v>286228.97327999998</v>
      </c>
      <c r="M68" s="342">
        <v>1.3559189746850206E-3</v>
      </c>
      <c r="N68" s="240">
        <v>23</v>
      </c>
      <c r="O68" s="240">
        <v>284915.92570999998</v>
      </c>
      <c r="P68" s="342">
        <v>1.3555411890145241E-3</v>
      </c>
      <c r="Q68" s="240">
        <v>23</v>
      </c>
    </row>
    <row r="69" spans="1:17" s="108" customFormat="1" ht="15" customHeight="1">
      <c r="A69" s="81"/>
      <c r="B69" s="81" t="s">
        <v>990</v>
      </c>
      <c r="C69" s="159">
        <v>16131.751659999996</v>
      </c>
      <c r="D69" s="342">
        <v>8.6003578570800857E-5</v>
      </c>
      <c r="E69" s="159">
        <v>49</v>
      </c>
      <c r="F69" s="159">
        <v>21404.121079999997</v>
      </c>
      <c r="G69" s="342">
        <v>1.0465988310816011E-4</v>
      </c>
      <c r="H69" s="159">
        <v>56</v>
      </c>
      <c r="I69" s="290">
        <v>26852.337090000001</v>
      </c>
      <c r="J69" s="342">
        <v>1.2321326111903259E-4</v>
      </c>
      <c r="K69" s="159">
        <v>57</v>
      </c>
      <c r="L69" s="240">
        <v>30679.301219999998</v>
      </c>
      <c r="M69" s="342">
        <v>1.4533345865578022E-4</v>
      </c>
      <c r="N69" s="240">
        <v>60</v>
      </c>
      <c r="O69" s="240">
        <v>31823.594359999999</v>
      </c>
      <c r="P69" s="342">
        <v>1.5140674509496623E-4</v>
      </c>
      <c r="Q69" s="240">
        <v>60</v>
      </c>
    </row>
    <row r="70" spans="1:17" s="108" customFormat="1" ht="15" customHeight="1">
      <c r="A70" s="81"/>
      <c r="B70" s="81" t="s">
        <v>991</v>
      </c>
      <c r="C70" s="159" t="s">
        <v>992</v>
      </c>
      <c r="D70" s="342" t="s">
        <v>992</v>
      </c>
      <c r="E70" s="159" t="s">
        <v>992</v>
      </c>
      <c r="F70" s="159">
        <v>52749.027859999995</v>
      </c>
      <c r="G70" s="342">
        <v>2.5792729676974346E-4</v>
      </c>
      <c r="H70" s="159">
        <v>51</v>
      </c>
      <c r="I70" s="290">
        <v>63504.526100000003</v>
      </c>
      <c r="J70" s="342">
        <v>2.9139362173111021E-4</v>
      </c>
      <c r="K70" s="159">
        <v>51</v>
      </c>
      <c r="L70" s="240">
        <v>67283.527310000005</v>
      </c>
      <c r="M70" s="342">
        <v>3.187343696129643E-4</v>
      </c>
      <c r="N70" s="240">
        <v>51</v>
      </c>
      <c r="O70" s="240">
        <v>66773.5815</v>
      </c>
      <c r="P70" s="342">
        <v>3.17687892790513E-4</v>
      </c>
      <c r="Q70" s="240">
        <v>51</v>
      </c>
    </row>
    <row r="71" spans="1:17" s="108" customFormat="1" ht="15" customHeight="1">
      <c r="A71" s="81"/>
      <c r="B71" s="81" t="s">
        <v>993</v>
      </c>
      <c r="C71" s="159" t="s">
        <v>992</v>
      </c>
      <c r="D71" s="342" t="s">
        <v>992</v>
      </c>
      <c r="E71" s="159" t="s">
        <v>992</v>
      </c>
      <c r="F71" s="159">
        <v>54999.023270000005</v>
      </c>
      <c r="G71" s="342">
        <v>2.6892911533189567E-4</v>
      </c>
      <c r="H71" s="159">
        <v>50</v>
      </c>
      <c r="I71" s="290">
        <v>56873.294090000003</v>
      </c>
      <c r="J71" s="342">
        <v>2.6096588955828212E-4</v>
      </c>
      <c r="K71" s="159">
        <v>54</v>
      </c>
      <c r="L71" s="159">
        <v>56854.698619999996</v>
      </c>
      <c r="M71" s="206">
        <v>2.6933110151446322E-4</v>
      </c>
      <c r="N71" s="105">
        <v>56</v>
      </c>
      <c r="O71" s="159">
        <v>55753.431750000003</v>
      </c>
      <c r="P71" s="206">
        <v>2.6525745437957652E-4</v>
      </c>
      <c r="Q71" s="105">
        <v>56</v>
      </c>
    </row>
    <row r="72" spans="1:17" s="108" customFormat="1" ht="15" customHeight="1">
      <c r="A72" s="81"/>
      <c r="B72" s="81" t="s">
        <v>994</v>
      </c>
      <c r="C72" s="159" t="s">
        <v>992</v>
      </c>
      <c r="D72" s="342" t="s">
        <v>992</v>
      </c>
      <c r="E72" s="159" t="s">
        <v>992</v>
      </c>
      <c r="F72" s="159">
        <v>14055.812760000001</v>
      </c>
      <c r="G72" s="342">
        <v>6.8728807641924703E-5</v>
      </c>
      <c r="H72" s="159">
        <v>57</v>
      </c>
      <c r="I72" s="290">
        <v>15093.23704</v>
      </c>
      <c r="J72" s="342">
        <v>6.9256055825157027E-5</v>
      </c>
      <c r="K72" s="159">
        <v>59</v>
      </c>
      <c r="L72" s="240">
        <v>15789.187840000001</v>
      </c>
      <c r="M72" s="342">
        <v>7.4796269370602965E-5</v>
      </c>
      <c r="N72" s="240">
        <v>63</v>
      </c>
      <c r="O72" s="240">
        <v>15739.43908</v>
      </c>
      <c r="P72" s="342">
        <v>7.4883346417922039E-5</v>
      </c>
      <c r="Q72" s="240">
        <v>63</v>
      </c>
    </row>
    <row r="73" spans="1:17" s="108" customFormat="1" ht="15" customHeight="1">
      <c r="A73" s="81"/>
      <c r="B73" s="81" t="s">
        <v>995</v>
      </c>
      <c r="C73" s="159" t="s">
        <v>992</v>
      </c>
      <c r="D73" s="342" t="s">
        <v>992</v>
      </c>
      <c r="E73" s="159" t="s">
        <v>992</v>
      </c>
      <c r="F73" s="159">
        <v>4749.4085299999997</v>
      </c>
      <c r="G73" s="342">
        <v>2.322321667518331E-5</v>
      </c>
      <c r="H73" s="159">
        <v>58</v>
      </c>
      <c r="I73" s="290">
        <v>5536.0787300000002</v>
      </c>
      <c r="J73" s="342">
        <v>2.5402567823008524E-5</v>
      </c>
      <c r="K73" s="159">
        <v>60</v>
      </c>
      <c r="L73" s="240">
        <v>6962.1271200000001</v>
      </c>
      <c r="M73" s="342">
        <v>3.2980868980522575E-5</v>
      </c>
      <c r="N73" s="240">
        <v>65</v>
      </c>
      <c r="O73" s="240">
        <v>7079.64095</v>
      </c>
      <c r="P73" s="342">
        <v>3.3682725482066966E-5</v>
      </c>
      <c r="Q73" s="240">
        <v>65</v>
      </c>
    </row>
    <row r="74" spans="1:17" s="108" customFormat="1" ht="15" customHeight="1">
      <c r="A74" s="81"/>
      <c r="B74" s="81" t="s">
        <v>996</v>
      </c>
      <c r="C74" s="159" t="s">
        <v>992</v>
      </c>
      <c r="D74" s="342" t="s">
        <v>992</v>
      </c>
      <c r="E74" s="159" t="s">
        <v>992</v>
      </c>
      <c r="F74" s="159">
        <v>39248.17323</v>
      </c>
      <c r="G74" s="342">
        <v>1.9191207184390585E-4</v>
      </c>
      <c r="H74" s="159">
        <v>53</v>
      </c>
      <c r="I74" s="290">
        <v>42694.609499999999</v>
      </c>
      <c r="J74" s="342">
        <v>1.9590630234780167E-4</v>
      </c>
      <c r="K74" s="159">
        <v>56</v>
      </c>
      <c r="L74" s="240">
        <v>43156.434719999997</v>
      </c>
      <c r="M74" s="342">
        <v>2.0443992110945474E-4</v>
      </c>
      <c r="N74" s="240">
        <v>59</v>
      </c>
      <c r="O74" s="240">
        <v>43249.628560000005</v>
      </c>
      <c r="P74" s="342">
        <v>2.057682552372721E-4</v>
      </c>
      <c r="Q74" s="240">
        <v>59</v>
      </c>
    </row>
    <row r="75" spans="1:17" s="108" customFormat="1" ht="15" customHeight="1">
      <c r="A75" s="81"/>
      <c r="B75" s="81" t="s">
        <v>997</v>
      </c>
      <c r="C75" s="159" t="s">
        <v>992</v>
      </c>
      <c r="D75" s="342" t="s">
        <v>992</v>
      </c>
      <c r="E75" s="159" t="s">
        <v>992</v>
      </c>
      <c r="F75" s="159" t="s">
        <v>992</v>
      </c>
      <c r="G75" s="342" t="s">
        <v>992</v>
      </c>
      <c r="H75" s="159" t="s">
        <v>992</v>
      </c>
      <c r="I75" s="290">
        <v>113427.61212999999</v>
      </c>
      <c r="J75" s="342">
        <v>5.2046814192149848E-4</v>
      </c>
      <c r="K75" s="159">
        <v>40</v>
      </c>
      <c r="L75" s="240">
        <v>123121.77331999999</v>
      </c>
      <c r="M75" s="342">
        <v>5.8325034928642888E-4</v>
      </c>
      <c r="N75" s="240">
        <v>40</v>
      </c>
      <c r="O75" s="240">
        <v>123633.67318000001</v>
      </c>
      <c r="P75" s="342">
        <v>5.8821049025961213E-4</v>
      </c>
      <c r="Q75" s="240">
        <v>40</v>
      </c>
    </row>
    <row r="76" spans="1:17" s="108" customFormat="1" ht="15" customHeight="1">
      <c r="A76" s="81"/>
      <c r="B76" s="81" t="s">
        <v>998</v>
      </c>
      <c r="C76" s="159" t="s">
        <v>992</v>
      </c>
      <c r="D76" s="342" t="s">
        <v>992</v>
      </c>
      <c r="E76" s="159" t="s">
        <v>992</v>
      </c>
      <c r="F76" s="159" t="s">
        <v>992</v>
      </c>
      <c r="G76" s="342" t="s">
        <v>992</v>
      </c>
      <c r="H76" s="159" t="s">
        <v>992</v>
      </c>
      <c r="I76" s="290" t="s">
        <v>992</v>
      </c>
      <c r="J76" s="342" t="s">
        <v>992</v>
      </c>
      <c r="K76" s="159" t="s">
        <v>992</v>
      </c>
      <c r="L76" s="240">
        <v>153244.35388000001</v>
      </c>
      <c r="M76" s="342">
        <v>7.2594652039635783E-4</v>
      </c>
      <c r="N76" s="240">
        <v>36</v>
      </c>
      <c r="O76" s="240">
        <v>154333.18586000003</v>
      </c>
      <c r="P76" s="342">
        <v>7.3426920500752231E-4</v>
      </c>
      <c r="Q76" s="240">
        <v>36</v>
      </c>
    </row>
    <row r="77" spans="1:17" s="108" customFormat="1" ht="15" customHeight="1">
      <c r="A77" s="81"/>
      <c r="B77" s="81" t="s">
        <v>999</v>
      </c>
      <c r="C77" s="159" t="s">
        <v>992</v>
      </c>
      <c r="D77" s="342" t="s">
        <v>992</v>
      </c>
      <c r="E77" s="159" t="s">
        <v>992</v>
      </c>
      <c r="F77" s="159" t="s">
        <v>992</v>
      </c>
      <c r="G77" s="342" t="s">
        <v>992</v>
      </c>
      <c r="H77" s="159" t="s">
        <v>992</v>
      </c>
      <c r="I77" s="159" t="s">
        <v>992</v>
      </c>
      <c r="J77" s="342" t="s">
        <v>992</v>
      </c>
      <c r="K77" s="159" t="s">
        <v>992</v>
      </c>
      <c r="L77" s="240">
        <v>59549.698950000005</v>
      </c>
      <c r="M77" s="342">
        <v>2.8209781077647328E-4</v>
      </c>
      <c r="N77" s="240">
        <v>55</v>
      </c>
      <c r="O77" s="240">
        <v>59496.759460000001</v>
      </c>
      <c r="P77" s="342">
        <v>2.830670411278062E-4</v>
      </c>
      <c r="Q77" s="240">
        <v>55</v>
      </c>
    </row>
    <row r="78" spans="1:17" s="108" customFormat="1" ht="15" customHeight="1">
      <c r="A78" s="81"/>
      <c r="B78" s="81" t="s">
        <v>1000</v>
      </c>
      <c r="C78" s="159" t="s">
        <v>992</v>
      </c>
      <c r="D78" s="342" t="s">
        <v>992</v>
      </c>
      <c r="E78" s="159" t="s">
        <v>992</v>
      </c>
      <c r="F78" s="159" t="s">
        <v>992</v>
      </c>
      <c r="G78" s="342" t="s">
        <v>992</v>
      </c>
      <c r="H78" s="159" t="s">
        <v>992</v>
      </c>
      <c r="I78" s="159" t="s">
        <v>992</v>
      </c>
      <c r="J78" s="342" t="s">
        <v>992</v>
      </c>
      <c r="K78" s="159" t="s">
        <v>992</v>
      </c>
      <c r="L78" s="240">
        <v>22936.914359999999</v>
      </c>
      <c r="M78" s="342">
        <v>1.0865635664012792E-4</v>
      </c>
      <c r="N78" s="240">
        <v>62</v>
      </c>
      <c r="O78" s="240">
        <v>22879.970670000002</v>
      </c>
      <c r="P78" s="342">
        <v>1.0885577059036502E-4</v>
      </c>
      <c r="Q78" s="240">
        <v>62</v>
      </c>
    </row>
    <row r="79" spans="1:17" s="108" customFormat="1" ht="15" customHeight="1">
      <c r="A79" s="81"/>
      <c r="B79" s="81" t="s">
        <v>1001</v>
      </c>
      <c r="C79" s="159" t="s">
        <v>992</v>
      </c>
      <c r="D79" s="159" t="s">
        <v>992</v>
      </c>
      <c r="E79" s="159" t="s">
        <v>992</v>
      </c>
      <c r="F79" s="159" t="s">
        <v>992</v>
      </c>
      <c r="G79" s="159" t="s">
        <v>992</v>
      </c>
      <c r="H79" s="159" t="s">
        <v>992</v>
      </c>
      <c r="I79" s="159" t="s">
        <v>992</v>
      </c>
      <c r="J79" s="159" t="s">
        <v>992</v>
      </c>
      <c r="K79" s="159" t="s">
        <v>992</v>
      </c>
      <c r="L79" s="240">
        <v>25150.658950000001</v>
      </c>
      <c r="M79" s="342">
        <v>1.1914326947879077E-4</v>
      </c>
      <c r="N79" s="240">
        <v>61</v>
      </c>
      <c r="O79" s="240">
        <v>24687.236390000002</v>
      </c>
      <c r="P79" s="342">
        <v>1.1745417770589961E-4</v>
      </c>
      <c r="Q79" s="240">
        <v>61</v>
      </c>
    </row>
    <row r="80" spans="1:17" s="112" customFormat="1" ht="15" customHeight="1">
      <c r="A80" s="81" t="s">
        <v>1002</v>
      </c>
      <c r="B80" s="215" t="s">
        <v>988</v>
      </c>
      <c r="C80" s="159">
        <v>6123341</v>
      </c>
      <c r="D80" s="342">
        <v>3.1960441952702749E-2</v>
      </c>
      <c r="E80" s="159"/>
      <c r="F80" s="159">
        <v>6574933.4901700001</v>
      </c>
      <c r="G80" s="342">
        <v>3.2149499059230667E-2</v>
      </c>
      <c r="H80" s="159"/>
      <c r="I80" s="159">
        <f>SUM(I39:I78)</f>
        <v>7097301.3040500004</v>
      </c>
      <c r="J80" s="474">
        <f>I80/$I$91</f>
        <v>3.2566313907254882E-2</v>
      </c>
      <c r="K80" s="159"/>
      <c r="L80" s="159">
        <v>7327228.5102000022</v>
      </c>
      <c r="M80" s="474">
        <f>SUM(M39:M79)</f>
        <v>3.4710421013578928E-2</v>
      </c>
      <c r="N80" s="240"/>
      <c r="O80" s="159">
        <v>7273575.1852200013</v>
      </c>
      <c r="P80" s="474">
        <f>SUM(P39:P79)</f>
        <v>3.460540413944857E-2</v>
      </c>
      <c r="Q80" s="240"/>
    </row>
    <row r="81" spans="1:17" s="112" customFormat="1" ht="15" customHeight="1">
      <c r="A81" s="81"/>
      <c r="B81" s="215"/>
      <c r="C81" s="159"/>
      <c r="D81" s="342"/>
      <c r="E81" s="159"/>
      <c r="F81" s="159"/>
      <c r="G81" s="342"/>
      <c r="H81" s="159"/>
      <c r="I81" s="159"/>
      <c r="J81" s="342"/>
      <c r="K81" s="159"/>
      <c r="L81" s="240"/>
      <c r="M81" s="342"/>
      <c r="N81" s="240"/>
      <c r="O81" s="240"/>
      <c r="P81" s="342"/>
      <c r="Q81" s="240"/>
    </row>
    <row r="82" spans="1:17" s="112" customFormat="1" ht="15" customHeight="1">
      <c r="A82" s="81"/>
      <c r="B82" s="294" t="s">
        <v>965</v>
      </c>
      <c r="C82" s="655"/>
      <c r="D82" s="655"/>
      <c r="E82" s="655"/>
      <c r="F82" s="655"/>
      <c r="G82" s="655"/>
      <c r="H82" s="655"/>
      <c r="I82" s="655"/>
      <c r="J82" s="655"/>
      <c r="K82" s="655"/>
      <c r="L82" s="524"/>
      <c r="M82" s="524"/>
      <c r="N82" s="524"/>
      <c r="O82" s="524"/>
      <c r="P82" s="524"/>
      <c r="Q82" s="524"/>
    </row>
    <row r="83" spans="1:17" s="112" customFormat="1" ht="15" customHeight="1">
      <c r="A83" s="81"/>
      <c r="B83" s="81" t="s">
        <v>1003</v>
      </c>
      <c r="C83" s="159">
        <v>2579</v>
      </c>
      <c r="D83" s="342">
        <v>1.3460948817977045E-5</v>
      </c>
      <c r="E83" s="159">
        <v>51</v>
      </c>
      <c r="F83" s="159">
        <v>37780.500150000007</v>
      </c>
      <c r="G83" s="342">
        <v>1.8473558034398988E-4</v>
      </c>
      <c r="H83" s="159">
        <v>54</v>
      </c>
      <c r="I83" s="159">
        <v>62469.228780000005</v>
      </c>
      <c r="J83" s="342">
        <v>2.8664310937915184E-4</v>
      </c>
      <c r="K83" s="159">
        <v>52</v>
      </c>
      <c r="L83" s="476">
        <v>74282.723719999995</v>
      </c>
      <c r="M83" s="474">
        <v>3.5189084259720847E-4</v>
      </c>
      <c r="N83" s="476">
        <v>48</v>
      </c>
      <c r="O83" s="476">
        <v>68972.23937000001</v>
      </c>
      <c r="P83" s="474">
        <v>3.2814842179010816E-4</v>
      </c>
      <c r="Q83" s="476">
        <v>50</v>
      </c>
    </row>
    <row r="84" spans="1:17" s="112" customFormat="1" ht="15" customHeight="1">
      <c r="A84" s="81"/>
      <c r="B84" s="81" t="s">
        <v>1004</v>
      </c>
      <c r="C84" s="159" t="s">
        <v>992</v>
      </c>
      <c r="D84" s="342" t="s">
        <v>992</v>
      </c>
      <c r="E84" s="159" t="s">
        <v>992</v>
      </c>
      <c r="F84" s="159">
        <v>147219.65950000001</v>
      </c>
      <c r="G84" s="342">
        <v>7.1986101633906186E-4</v>
      </c>
      <c r="H84" s="159">
        <v>35</v>
      </c>
      <c r="I84" s="159">
        <v>748742.33027999999</v>
      </c>
      <c r="J84" s="342">
        <v>3.4356407765348284E-3</v>
      </c>
      <c r="K84" s="159">
        <v>19</v>
      </c>
      <c r="L84" s="476">
        <v>769158.66191000002</v>
      </c>
      <c r="M84" s="474">
        <v>3.6436451987230836E-3</v>
      </c>
      <c r="N84" s="476">
        <v>16</v>
      </c>
      <c r="O84" s="476">
        <v>769394.42512000003</v>
      </c>
      <c r="P84" s="474">
        <v>3.6605389159954068E-3</v>
      </c>
      <c r="Q84" s="476">
        <v>16</v>
      </c>
    </row>
    <row r="85" spans="1:17" s="112" customFormat="1" ht="15" customHeight="1">
      <c r="A85" s="81"/>
      <c r="B85" s="81" t="s">
        <v>1005</v>
      </c>
      <c r="C85" s="159" t="s">
        <v>992</v>
      </c>
      <c r="D85" s="342" t="s">
        <v>992</v>
      </c>
      <c r="E85" s="159" t="s">
        <v>992</v>
      </c>
      <c r="F85" s="159">
        <v>32079.45117</v>
      </c>
      <c r="G85" s="342">
        <v>1.5685912059072181E-4</v>
      </c>
      <c r="H85" s="159">
        <v>55</v>
      </c>
      <c r="I85" s="159">
        <v>226183.56834999999</v>
      </c>
      <c r="J85" s="342">
        <v>1.0378543578734398E-3</v>
      </c>
      <c r="K85" s="159">
        <v>31</v>
      </c>
      <c r="L85" s="476">
        <v>242483.38878000001</v>
      </c>
      <c r="M85" s="474">
        <v>1.1486881433595969E-3</v>
      </c>
      <c r="N85" s="476">
        <v>28</v>
      </c>
      <c r="O85" s="476">
        <v>249908.45938999997</v>
      </c>
      <c r="P85" s="474">
        <v>1.1889865732922021E-3</v>
      </c>
      <c r="Q85" s="476">
        <v>28</v>
      </c>
    </row>
    <row r="86" spans="1:17" s="112" customFormat="1" ht="15" customHeight="1">
      <c r="A86" s="81"/>
      <c r="B86" s="81" t="s">
        <v>1006</v>
      </c>
      <c r="C86" s="159" t="s">
        <v>992</v>
      </c>
      <c r="D86" s="342" t="s">
        <v>992</v>
      </c>
      <c r="E86" s="159" t="s">
        <v>992</v>
      </c>
      <c r="F86" s="159">
        <v>308.73887000000002</v>
      </c>
      <c r="G86" s="342">
        <v>1.509642648926066E-6</v>
      </c>
      <c r="H86" s="159">
        <v>59</v>
      </c>
      <c r="I86" s="159">
        <v>877.20454000000007</v>
      </c>
      <c r="J86" s="342">
        <v>4.0250959042992137E-6</v>
      </c>
      <c r="K86" s="159">
        <v>62</v>
      </c>
      <c r="L86" s="476">
        <v>179559.94249000002</v>
      </c>
      <c r="M86" s="474">
        <v>8.5060827464650756E-4</v>
      </c>
      <c r="N86" s="476">
        <v>32</v>
      </c>
      <c r="O86" s="476">
        <v>238587.60647999999</v>
      </c>
      <c r="P86" s="474">
        <v>1.135125482951118E-3</v>
      </c>
      <c r="Q86" s="476">
        <v>30</v>
      </c>
    </row>
    <row r="87" spans="1:17" s="112" customFormat="1" ht="15" customHeight="1">
      <c r="A87" s="81"/>
      <c r="B87" s="81" t="s">
        <v>1007</v>
      </c>
      <c r="C87" s="159" t="s">
        <v>992</v>
      </c>
      <c r="D87" s="342" t="s">
        <v>992</v>
      </c>
      <c r="E87" s="159" t="s">
        <v>992</v>
      </c>
      <c r="F87" s="159" t="s">
        <v>992</v>
      </c>
      <c r="G87" s="342" t="s">
        <v>992</v>
      </c>
      <c r="H87" s="159" t="s">
        <v>992</v>
      </c>
      <c r="I87" s="159">
        <v>21730.638850000003</v>
      </c>
      <c r="J87" s="159">
        <v>9.9712098426828005E-5</v>
      </c>
      <c r="K87" s="159">
        <v>58</v>
      </c>
      <c r="L87" s="476">
        <v>49582.923009999999</v>
      </c>
      <c r="M87" s="474">
        <v>2.3488337102700702E-4</v>
      </c>
      <c r="N87" s="476">
        <v>58</v>
      </c>
      <c r="O87" s="476">
        <v>50918.36681</v>
      </c>
      <c r="P87" s="474">
        <v>2.4225372209821176E-4</v>
      </c>
      <c r="Q87" s="476">
        <v>58</v>
      </c>
    </row>
    <row r="88" spans="1:17" s="112" customFormat="1" ht="15" customHeight="1">
      <c r="A88" s="81"/>
      <c r="B88" s="81" t="s">
        <v>1008</v>
      </c>
      <c r="C88" s="159" t="s">
        <v>992</v>
      </c>
      <c r="D88" s="342" t="s">
        <v>992</v>
      </c>
      <c r="E88" s="159" t="s">
        <v>992</v>
      </c>
      <c r="F88" s="159" t="s">
        <v>992</v>
      </c>
      <c r="G88" s="342" t="s">
        <v>992</v>
      </c>
      <c r="H88" s="159" t="s">
        <v>992</v>
      </c>
      <c r="I88" s="159">
        <v>3305.5114699999999</v>
      </c>
      <c r="J88" s="159">
        <v>1.516750093371732E-5</v>
      </c>
      <c r="K88" s="159">
        <v>61</v>
      </c>
      <c r="L88" s="476">
        <v>13484.3362</v>
      </c>
      <c r="M88" s="474">
        <v>6.3877765779938483E-5</v>
      </c>
      <c r="N88" s="476">
        <v>64</v>
      </c>
      <c r="O88" s="476">
        <v>15703.67375</v>
      </c>
      <c r="P88" s="474">
        <v>7.4713186122975784E-5</v>
      </c>
      <c r="Q88" s="476">
        <v>64</v>
      </c>
    </row>
    <row r="89" spans="1:17" s="112" customFormat="1" ht="15" customHeight="1">
      <c r="A89" s="81"/>
      <c r="B89" s="215" t="s">
        <v>988</v>
      </c>
      <c r="C89" s="159">
        <v>2579</v>
      </c>
      <c r="D89" s="342">
        <v>1.3460948817977045E-5</v>
      </c>
      <c r="E89" s="159"/>
      <c r="F89" s="159">
        <v>217388.34969</v>
      </c>
      <c r="G89" s="342">
        <v>1.0629653599226992E-3</v>
      </c>
      <c r="H89" s="159"/>
      <c r="I89" s="476">
        <f>SUM(I83:I88)</f>
        <v>1063308.48227</v>
      </c>
      <c r="J89" s="474">
        <f>I89/$I$91</f>
        <v>4.879042939052264E-3</v>
      </c>
      <c r="K89" s="159"/>
      <c r="L89" s="476">
        <v>1328551.9761100002</v>
      </c>
      <c r="M89" s="474">
        <f>SUM(M83:M88)</f>
        <v>6.2935935961333416E-3</v>
      </c>
      <c r="N89" s="476"/>
      <c r="O89" s="476">
        <v>1393484.77092</v>
      </c>
      <c r="P89" s="474">
        <f>SUM(P83:P88)</f>
        <v>6.6297663022500232E-3</v>
      </c>
      <c r="Q89" s="476"/>
    </row>
    <row r="90" spans="1:17" s="112" customFormat="1" ht="15" customHeight="1">
      <c r="A90" s="81"/>
      <c r="B90" s="215"/>
      <c r="C90" s="159"/>
      <c r="D90" s="342"/>
      <c r="E90" s="159"/>
      <c r="F90" s="159"/>
      <c r="G90" s="342"/>
      <c r="H90" s="159"/>
      <c r="I90" s="159"/>
      <c r="J90" s="342"/>
      <c r="K90" s="159"/>
      <c r="L90" s="240"/>
      <c r="M90" s="342"/>
      <c r="N90" s="240"/>
      <c r="O90" s="240"/>
      <c r="P90" s="342"/>
      <c r="Q90" s="240"/>
    </row>
    <row r="91" spans="1:17" s="108" customFormat="1" ht="15" customHeight="1">
      <c r="A91" s="81"/>
      <c r="B91" s="294" t="s">
        <v>8</v>
      </c>
      <c r="C91" s="344">
        <v>191591249.24059999</v>
      </c>
      <c r="D91" s="345">
        <v>1</v>
      </c>
      <c r="E91" s="655"/>
      <c r="F91" s="344">
        <v>204511226.69304001</v>
      </c>
      <c r="G91" s="345">
        <v>1</v>
      </c>
      <c r="H91" s="655"/>
      <c r="I91" s="344">
        <v>217933823.40605998</v>
      </c>
      <c r="J91" s="345">
        <v>1</v>
      </c>
      <c r="K91" s="655"/>
      <c r="L91" s="344">
        <f>L89+L80+L36+L30+L26+L21</f>
        <v>211095927.28171003</v>
      </c>
      <c r="M91" s="391">
        <f>M89+M80+M36+M30+M26+M21</f>
        <v>0.99999999999999967</v>
      </c>
      <c r="N91" s="524"/>
      <c r="O91" s="344">
        <f>O89+O80+O36+O30+O26+O21</f>
        <v>210186107.23081997</v>
      </c>
      <c r="P91" s="391">
        <f>P89+P80+P36+P30+P26+P21</f>
        <v>1.0000000000000002</v>
      </c>
      <c r="Q91" s="524"/>
    </row>
    <row r="92" spans="1:17" s="214" customFormat="1" ht="15" customHeight="1" thickBot="1">
      <c r="A92" s="81"/>
      <c r="B92" s="95"/>
      <c r="C92" s="95"/>
      <c r="D92" s="95"/>
      <c r="E92" s="95"/>
      <c r="F92" s="236"/>
      <c r="G92" s="468"/>
      <c r="H92" s="236"/>
      <c r="I92" s="236"/>
      <c r="J92" s="468"/>
      <c r="K92" s="236"/>
      <c r="L92" s="236"/>
      <c r="M92" s="236"/>
      <c r="N92" s="236"/>
      <c r="O92" s="236"/>
      <c r="P92" s="468"/>
      <c r="Q92" s="236"/>
    </row>
    <row r="93" spans="1:17" s="214" customFormat="1" ht="13.5" thickTop="1">
      <c r="A93" s="81"/>
      <c r="B93" s="204" t="s">
        <v>1009</v>
      </c>
      <c r="C93" s="204"/>
      <c r="D93" s="204"/>
      <c r="E93" s="204"/>
      <c r="F93" s="240"/>
      <c r="G93" s="275"/>
      <c r="H93" s="81"/>
      <c r="I93" s="240"/>
      <c r="J93" s="275"/>
      <c r="K93" s="81"/>
      <c r="L93" s="81"/>
      <c r="M93" s="81"/>
      <c r="N93" s="81"/>
      <c r="O93" s="240"/>
      <c r="P93" s="275"/>
      <c r="Q93" s="240"/>
    </row>
    <row r="94" spans="1:17" s="214" customFormat="1">
      <c r="A94" s="81"/>
      <c r="B94" s="204" t="s">
        <v>1010</v>
      </c>
      <c r="C94" s="204"/>
      <c r="D94" s="204"/>
      <c r="E94" s="204"/>
      <c r="F94" s="240"/>
      <c r="G94" s="275"/>
      <c r="H94" s="240"/>
      <c r="I94" s="240"/>
      <c r="J94" s="275"/>
      <c r="K94" s="240"/>
      <c r="L94" s="240"/>
      <c r="M94" s="240"/>
      <c r="N94" s="240"/>
      <c r="O94" s="240"/>
      <c r="P94" s="275"/>
      <c r="Q94" s="240"/>
    </row>
    <row r="95" spans="1:17" s="214" customFormat="1">
      <c r="A95" s="81"/>
      <c r="B95" s="204" t="s">
        <v>1011</v>
      </c>
      <c r="C95" s="204"/>
      <c r="D95" s="204"/>
      <c r="E95" s="204"/>
      <c r="F95" s="240"/>
      <c r="G95" s="275"/>
      <c r="H95" s="240"/>
      <c r="I95" s="240"/>
      <c r="J95" s="275"/>
      <c r="K95" s="240"/>
      <c r="L95" s="240"/>
      <c r="M95" s="240"/>
      <c r="N95" s="240"/>
      <c r="O95" s="240"/>
      <c r="P95" s="480"/>
      <c r="Q95" s="240"/>
    </row>
    <row r="96" spans="1:17" s="214" customFormat="1">
      <c r="A96" s="81"/>
      <c r="B96" s="204" t="s">
        <v>1012</v>
      </c>
      <c r="C96" s="204"/>
      <c r="D96" s="204"/>
      <c r="E96" s="204"/>
      <c r="F96" s="240"/>
      <c r="G96" s="275"/>
      <c r="H96" s="240"/>
      <c r="I96" s="240"/>
      <c r="J96" s="275"/>
      <c r="K96" s="240"/>
      <c r="L96" s="240"/>
      <c r="M96" s="240"/>
      <c r="N96" s="240"/>
      <c r="O96" s="240"/>
      <c r="P96" s="275"/>
      <c r="Q96" s="240"/>
    </row>
    <row r="97" spans="1:17" s="214" customFormat="1">
      <c r="A97" s="81"/>
      <c r="B97" s="204" t="s">
        <v>1013</v>
      </c>
      <c r="C97" s="204"/>
      <c r="D97" s="204"/>
      <c r="E97" s="204"/>
      <c r="F97" s="240"/>
      <c r="G97" s="275"/>
      <c r="H97" s="240"/>
      <c r="I97" s="240"/>
      <c r="J97" s="275"/>
      <c r="K97" s="240"/>
      <c r="L97" s="240"/>
      <c r="M97" s="240"/>
      <c r="N97" s="240"/>
      <c r="O97" s="240"/>
      <c r="P97" s="275"/>
      <c r="Q97" s="240"/>
    </row>
    <row r="98" spans="1:17" s="214" customFormat="1">
      <c r="A98" s="81"/>
      <c r="B98" s="204" t="s">
        <v>1014</v>
      </c>
      <c r="C98" s="204"/>
      <c r="D98" s="204"/>
      <c r="E98" s="204"/>
      <c r="F98" s="240"/>
      <c r="G98" s="275"/>
      <c r="H98" s="240"/>
      <c r="I98" s="240"/>
      <c r="J98" s="275"/>
      <c r="K98" s="240"/>
      <c r="L98" s="240"/>
      <c r="M98" s="240"/>
      <c r="N98" s="240"/>
      <c r="O98" s="240"/>
      <c r="P98" s="275"/>
      <c r="Q98" s="240"/>
    </row>
    <row r="99" spans="1:17" s="214" customFormat="1">
      <c r="A99" s="81"/>
      <c r="B99" s="204" t="s">
        <v>1015</v>
      </c>
      <c r="C99" s="204"/>
      <c r="D99" s="204"/>
      <c r="E99" s="204"/>
      <c r="F99" s="240"/>
      <c r="G99" s="275"/>
      <c r="H99" s="240"/>
      <c r="I99" s="240"/>
      <c r="J99" s="275"/>
      <c r="K99" s="240"/>
      <c r="L99" s="240"/>
      <c r="M99" s="240"/>
      <c r="N99" s="240"/>
      <c r="O99" s="240"/>
      <c r="P99" s="275"/>
      <c r="Q99" s="240"/>
    </row>
    <row r="100" spans="1:17" s="214" customFormat="1">
      <c r="A100" s="81"/>
      <c r="B100" s="204" t="s">
        <v>1016</v>
      </c>
      <c r="C100" s="204"/>
      <c r="D100" s="204"/>
      <c r="E100" s="204"/>
      <c r="F100" s="240"/>
      <c r="G100" s="275"/>
      <c r="H100" s="240"/>
      <c r="I100" s="240"/>
      <c r="J100" s="275"/>
      <c r="K100" s="240"/>
      <c r="L100" s="240"/>
      <c r="M100" s="240"/>
      <c r="N100" s="240"/>
      <c r="O100" s="240"/>
      <c r="P100" s="275"/>
      <c r="Q100" s="240"/>
    </row>
    <row r="101" spans="1:17" s="214" customFormat="1">
      <c r="A101" s="81" t="s">
        <v>606</v>
      </c>
      <c r="B101" s="204" t="s">
        <v>1017</v>
      </c>
      <c r="C101" s="204"/>
      <c r="D101" s="204"/>
      <c r="E101" s="204"/>
      <c r="F101" s="240"/>
      <c r="G101" s="275"/>
      <c r="H101" s="240"/>
      <c r="I101" s="240"/>
      <c r="J101" s="275"/>
      <c r="K101" s="240"/>
      <c r="L101" s="240"/>
      <c r="M101" s="240"/>
      <c r="N101" s="240"/>
      <c r="O101" s="240"/>
      <c r="P101" s="275"/>
      <c r="Q101" s="240"/>
    </row>
    <row r="102" spans="1:17">
      <c r="B102" s="204" t="s">
        <v>1018</v>
      </c>
      <c r="C102" s="204"/>
      <c r="D102" s="204"/>
      <c r="E102" s="204"/>
    </row>
    <row r="103" spans="1:17">
      <c r="B103" s="204" t="s">
        <v>1019</v>
      </c>
      <c r="C103" s="204"/>
      <c r="D103" s="204"/>
      <c r="E103" s="204"/>
    </row>
    <row r="104" spans="1:17">
      <c r="B104" s="204" t="s">
        <v>1020</v>
      </c>
      <c r="C104" s="204"/>
      <c r="D104" s="204"/>
      <c r="E104" s="204"/>
    </row>
    <row r="105" spans="1:17">
      <c r="B105" s="204" t="s">
        <v>1021</v>
      </c>
      <c r="C105" s="204"/>
      <c r="D105" s="204"/>
      <c r="E105" s="204"/>
    </row>
    <row r="106" spans="1:17">
      <c r="B106" s="204" t="s">
        <v>1022</v>
      </c>
    </row>
    <row r="107" spans="1:17">
      <c r="B107" s="99"/>
    </row>
  </sheetData>
  <mergeCells count="8">
    <mergeCell ref="B1:Q1"/>
    <mergeCell ref="B2:Q2"/>
    <mergeCell ref="B3:Q3"/>
    <mergeCell ref="C5:E5"/>
    <mergeCell ref="F5:H5"/>
    <mergeCell ref="I5:K5"/>
    <mergeCell ref="L5:N5"/>
    <mergeCell ref="O5:Q5"/>
  </mergeCells>
  <pageMargins left="0.84" right="0.65" top="0.52" bottom="0.25" header="0.5" footer="0.17"/>
  <pageSetup scale="42" orientation="portrait"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Q105"/>
  <sheetViews>
    <sheetView topLeftCell="B1" zoomScaleNormal="100" workbookViewId="0">
      <selection activeCell="Q20" sqref="Q20"/>
    </sheetView>
  </sheetViews>
  <sheetFormatPr baseColWidth="10" defaultColWidth="9.140625" defaultRowHeight="12.75"/>
  <cols>
    <col min="1" max="1" width="18.28515625" style="133" hidden="1" customWidth="1"/>
    <col min="2" max="2" width="45.7109375" style="155" customWidth="1"/>
    <col min="3" max="3" width="11.140625" style="155" bestFit="1" customWidth="1"/>
    <col min="4" max="4" width="15.42578125" style="155" customWidth="1"/>
    <col min="5" max="5" width="16.5703125" style="155" customWidth="1"/>
    <col min="6" max="6" width="11.140625" style="133" bestFit="1" customWidth="1"/>
    <col min="7" max="7" width="15.42578125" style="133" customWidth="1"/>
    <col min="8" max="8" width="16.5703125" style="133" customWidth="1"/>
    <col min="9" max="9" width="11.140625" style="133" bestFit="1" customWidth="1"/>
    <col min="10" max="10" width="15.42578125" style="133" customWidth="1"/>
    <col min="11" max="14" width="16.5703125" style="133" customWidth="1"/>
    <col min="15" max="15" width="11.140625" style="133" bestFit="1" customWidth="1"/>
    <col min="16" max="16" width="15.42578125" style="133" customWidth="1"/>
    <col min="17" max="17" width="16.5703125" style="133" customWidth="1"/>
    <col min="18" max="256" width="11.42578125" style="133" customWidth="1"/>
    <col min="257" max="257" width="0" style="133" hidden="1" customWidth="1"/>
    <col min="258" max="258" width="45.7109375" style="133" customWidth="1"/>
    <col min="259" max="259" width="11.140625" style="133" bestFit="1" customWidth="1"/>
    <col min="260" max="260" width="15.42578125" style="133" customWidth="1"/>
    <col min="261" max="261" width="16.5703125" style="133" customWidth="1"/>
    <col min="262" max="262" width="11.140625" style="133" bestFit="1" customWidth="1"/>
    <col min="263" max="263" width="15.42578125" style="133" customWidth="1"/>
    <col min="264" max="264" width="16.5703125" style="133" customWidth="1"/>
    <col min="265" max="265" width="11.140625" style="133" bestFit="1" customWidth="1"/>
    <col min="266" max="266" width="15.42578125" style="133" customWidth="1"/>
    <col min="267" max="270" width="16.5703125" style="133" customWidth="1"/>
    <col min="271" max="271" width="11.140625" style="133" bestFit="1" customWidth="1"/>
    <col min="272" max="272" width="15.42578125" style="133" customWidth="1"/>
    <col min="273" max="273" width="16.5703125" style="133" customWidth="1"/>
    <col min="274" max="512" width="11.42578125" style="133" customWidth="1"/>
    <col min="513" max="513" width="0" style="133" hidden="1" customWidth="1"/>
    <col min="514" max="514" width="45.7109375" style="133" customWidth="1"/>
    <col min="515" max="515" width="11.140625" style="133" bestFit="1" customWidth="1"/>
    <col min="516" max="516" width="15.42578125" style="133" customWidth="1"/>
    <col min="517" max="517" width="16.5703125" style="133" customWidth="1"/>
    <col min="518" max="518" width="11.140625" style="133" bestFit="1" customWidth="1"/>
    <col min="519" max="519" width="15.42578125" style="133" customWidth="1"/>
    <col min="520" max="520" width="16.5703125" style="133" customWidth="1"/>
    <col min="521" max="521" width="11.140625" style="133" bestFit="1" customWidth="1"/>
    <col min="522" max="522" width="15.42578125" style="133" customWidth="1"/>
    <col min="523" max="526" width="16.5703125" style="133" customWidth="1"/>
    <col min="527" max="527" width="11.140625" style="133" bestFit="1" customWidth="1"/>
    <col min="528" max="528" width="15.42578125" style="133" customWidth="1"/>
    <col min="529" max="529" width="16.5703125" style="133" customWidth="1"/>
    <col min="530" max="768" width="11.42578125" style="133" customWidth="1"/>
    <col min="769" max="769" width="0" style="133" hidden="1" customWidth="1"/>
    <col min="770" max="770" width="45.7109375" style="133" customWidth="1"/>
    <col min="771" max="771" width="11.140625" style="133" bestFit="1" customWidth="1"/>
    <col min="772" max="772" width="15.42578125" style="133" customWidth="1"/>
    <col min="773" max="773" width="16.5703125" style="133" customWidth="1"/>
    <col min="774" max="774" width="11.140625" style="133" bestFit="1" customWidth="1"/>
    <col min="775" max="775" width="15.42578125" style="133" customWidth="1"/>
    <col min="776" max="776" width="16.5703125" style="133" customWidth="1"/>
    <col min="777" max="777" width="11.140625" style="133" bestFit="1" customWidth="1"/>
    <col min="778" max="778" width="15.42578125" style="133" customWidth="1"/>
    <col min="779" max="782" width="16.5703125" style="133" customWidth="1"/>
    <col min="783" max="783" width="11.140625" style="133" bestFit="1" customWidth="1"/>
    <col min="784" max="784" width="15.42578125" style="133" customWidth="1"/>
    <col min="785" max="785" width="16.5703125" style="133" customWidth="1"/>
    <col min="786" max="1024" width="11.42578125" style="133" customWidth="1"/>
    <col min="1025" max="1025" width="0" style="133" hidden="1" customWidth="1"/>
    <col min="1026" max="1026" width="45.7109375" style="133" customWidth="1"/>
    <col min="1027" max="1027" width="11.140625" style="133" bestFit="1" customWidth="1"/>
    <col min="1028" max="1028" width="15.42578125" style="133" customWidth="1"/>
    <col min="1029" max="1029" width="16.5703125" style="133" customWidth="1"/>
    <col min="1030" max="1030" width="11.140625" style="133" bestFit="1" customWidth="1"/>
    <col min="1031" max="1031" width="15.42578125" style="133" customWidth="1"/>
    <col min="1032" max="1032" width="16.5703125" style="133" customWidth="1"/>
    <col min="1033" max="1033" width="11.140625" style="133" bestFit="1" customWidth="1"/>
    <col min="1034" max="1034" width="15.42578125" style="133" customWidth="1"/>
    <col min="1035" max="1038" width="16.5703125" style="133" customWidth="1"/>
    <col min="1039" max="1039" width="11.140625" style="133" bestFit="1" customWidth="1"/>
    <col min="1040" max="1040" width="15.42578125" style="133" customWidth="1"/>
    <col min="1041" max="1041" width="16.5703125" style="133" customWidth="1"/>
    <col min="1042" max="1280" width="11.42578125" style="133" customWidth="1"/>
    <col min="1281" max="1281" width="0" style="133" hidden="1" customWidth="1"/>
    <col min="1282" max="1282" width="45.7109375" style="133" customWidth="1"/>
    <col min="1283" max="1283" width="11.140625" style="133" bestFit="1" customWidth="1"/>
    <col min="1284" max="1284" width="15.42578125" style="133" customWidth="1"/>
    <col min="1285" max="1285" width="16.5703125" style="133" customWidth="1"/>
    <col min="1286" max="1286" width="11.140625" style="133" bestFit="1" customWidth="1"/>
    <col min="1287" max="1287" width="15.42578125" style="133" customWidth="1"/>
    <col min="1288" max="1288" width="16.5703125" style="133" customWidth="1"/>
    <col min="1289" max="1289" width="11.140625" style="133" bestFit="1" customWidth="1"/>
    <col min="1290" max="1290" width="15.42578125" style="133" customWidth="1"/>
    <col min="1291" max="1294" width="16.5703125" style="133" customWidth="1"/>
    <col min="1295" max="1295" width="11.140625" style="133" bestFit="1" customWidth="1"/>
    <col min="1296" max="1296" width="15.42578125" style="133" customWidth="1"/>
    <col min="1297" max="1297" width="16.5703125" style="133" customWidth="1"/>
    <col min="1298" max="1536" width="11.42578125" style="133" customWidth="1"/>
    <col min="1537" max="1537" width="0" style="133" hidden="1" customWidth="1"/>
    <col min="1538" max="1538" width="45.7109375" style="133" customWidth="1"/>
    <col min="1539" max="1539" width="11.140625" style="133" bestFit="1" customWidth="1"/>
    <col min="1540" max="1540" width="15.42578125" style="133" customWidth="1"/>
    <col min="1541" max="1541" width="16.5703125" style="133" customWidth="1"/>
    <col min="1542" max="1542" width="11.140625" style="133" bestFit="1" customWidth="1"/>
    <col min="1543" max="1543" width="15.42578125" style="133" customWidth="1"/>
    <col min="1544" max="1544" width="16.5703125" style="133" customWidth="1"/>
    <col min="1545" max="1545" width="11.140625" style="133" bestFit="1" customWidth="1"/>
    <col min="1546" max="1546" width="15.42578125" style="133" customWidth="1"/>
    <col min="1547" max="1550" width="16.5703125" style="133" customWidth="1"/>
    <col min="1551" max="1551" width="11.140625" style="133" bestFit="1" customWidth="1"/>
    <col min="1552" max="1552" width="15.42578125" style="133" customWidth="1"/>
    <col min="1553" max="1553" width="16.5703125" style="133" customWidth="1"/>
    <col min="1554" max="1792" width="11.42578125" style="133" customWidth="1"/>
    <col min="1793" max="1793" width="0" style="133" hidden="1" customWidth="1"/>
    <col min="1794" max="1794" width="45.7109375" style="133" customWidth="1"/>
    <col min="1795" max="1795" width="11.140625" style="133" bestFit="1" customWidth="1"/>
    <col min="1796" max="1796" width="15.42578125" style="133" customWidth="1"/>
    <col min="1797" max="1797" width="16.5703125" style="133" customWidth="1"/>
    <col min="1798" max="1798" width="11.140625" style="133" bestFit="1" customWidth="1"/>
    <col min="1799" max="1799" width="15.42578125" style="133" customWidth="1"/>
    <col min="1800" max="1800" width="16.5703125" style="133" customWidth="1"/>
    <col min="1801" max="1801" width="11.140625" style="133" bestFit="1" customWidth="1"/>
    <col min="1802" max="1802" width="15.42578125" style="133" customWidth="1"/>
    <col min="1803" max="1806" width="16.5703125" style="133" customWidth="1"/>
    <col min="1807" max="1807" width="11.140625" style="133" bestFit="1" customWidth="1"/>
    <col min="1808" max="1808" width="15.42578125" style="133" customWidth="1"/>
    <col min="1809" max="1809" width="16.5703125" style="133" customWidth="1"/>
    <col min="1810" max="2048" width="11.42578125" style="133" customWidth="1"/>
    <col min="2049" max="2049" width="0" style="133" hidden="1" customWidth="1"/>
    <col min="2050" max="2050" width="45.7109375" style="133" customWidth="1"/>
    <col min="2051" max="2051" width="11.140625" style="133" bestFit="1" customWidth="1"/>
    <col min="2052" max="2052" width="15.42578125" style="133" customWidth="1"/>
    <col min="2053" max="2053" width="16.5703125" style="133" customWidth="1"/>
    <col min="2054" max="2054" width="11.140625" style="133" bestFit="1" customWidth="1"/>
    <col min="2055" max="2055" width="15.42578125" style="133" customWidth="1"/>
    <col min="2056" max="2056" width="16.5703125" style="133" customWidth="1"/>
    <col min="2057" max="2057" width="11.140625" style="133" bestFit="1" customWidth="1"/>
    <col min="2058" max="2058" width="15.42578125" style="133" customWidth="1"/>
    <col min="2059" max="2062" width="16.5703125" style="133" customWidth="1"/>
    <col min="2063" max="2063" width="11.140625" style="133" bestFit="1" customWidth="1"/>
    <col min="2064" max="2064" width="15.42578125" style="133" customWidth="1"/>
    <col min="2065" max="2065" width="16.5703125" style="133" customWidth="1"/>
    <col min="2066" max="2304" width="11.42578125" style="133" customWidth="1"/>
    <col min="2305" max="2305" width="0" style="133" hidden="1" customWidth="1"/>
    <col min="2306" max="2306" width="45.7109375" style="133" customWidth="1"/>
    <col min="2307" max="2307" width="11.140625" style="133" bestFit="1" customWidth="1"/>
    <col min="2308" max="2308" width="15.42578125" style="133" customWidth="1"/>
    <col min="2309" max="2309" width="16.5703125" style="133" customWidth="1"/>
    <col min="2310" max="2310" width="11.140625" style="133" bestFit="1" customWidth="1"/>
    <col min="2311" max="2311" width="15.42578125" style="133" customWidth="1"/>
    <col min="2312" max="2312" width="16.5703125" style="133" customWidth="1"/>
    <col min="2313" max="2313" width="11.140625" style="133" bestFit="1" customWidth="1"/>
    <col min="2314" max="2314" width="15.42578125" style="133" customWidth="1"/>
    <col min="2315" max="2318" width="16.5703125" style="133" customWidth="1"/>
    <col min="2319" max="2319" width="11.140625" style="133" bestFit="1" customWidth="1"/>
    <col min="2320" max="2320" width="15.42578125" style="133" customWidth="1"/>
    <col min="2321" max="2321" width="16.5703125" style="133" customWidth="1"/>
    <col min="2322" max="2560" width="11.42578125" style="133" customWidth="1"/>
    <col min="2561" max="2561" width="0" style="133" hidden="1" customWidth="1"/>
    <col min="2562" max="2562" width="45.7109375" style="133" customWidth="1"/>
    <col min="2563" max="2563" width="11.140625" style="133" bestFit="1" customWidth="1"/>
    <col min="2564" max="2564" width="15.42578125" style="133" customWidth="1"/>
    <col min="2565" max="2565" width="16.5703125" style="133" customWidth="1"/>
    <col min="2566" max="2566" width="11.140625" style="133" bestFit="1" customWidth="1"/>
    <col min="2567" max="2567" width="15.42578125" style="133" customWidth="1"/>
    <col min="2568" max="2568" width="16.5703125" style="133" customWidth="1"/>
    <col min="2569" max="2569" width="11.140625" style="133" bestFit="1" customWidth="1"/>
    <col min="2570" max="2570" width="15.42578125" style="133" customWidth="1"/>
    <col min="2571" max="2574" width="16.5703125" style="133" customWidth="1"/>
    <col min="2575" max="2575" width="11.140625" style="133" bestFit="1" customWidth="1"/>
    <col min="2576" max="2576" width="15.42578125" style="133" customWidth="1"/>
    <col min="2577" max="2577" width="16.5703125" style="133" customWidth="1"/>
    <col min="2578" max="2816" width="11.42578125" style="133" customWidth="1"/>
    <col min="2817" max="2817" width="0" style="133" hidden="1" customWidth="1"/>
    <col min="2818" max="2818" width="45.7109375" style="133" customWidth="1"/>
    <col min="2819" max="2819" width="11.140625" style="133" bestFit="1" customWidth="1"/>
    <col min="2820" max="2820" width="15.42578125" style="133" customWidth="1"/>
    <col min="2821" max="2821" width="16.5703125" style="133" customWidth="1"/>
    <col min="2822" max="2822" width="11.140625" style="133" bestFit="1" customWidth="1"/>
    <col min="2823" max="2823" width="15.42578125" style="133" customWidth="1"/>
    <col min="2824" max="2824" width="16.5703125" style="133" customWidth="1"/>
    <col min="2825" max="2825" width="11.140625" style="133" bestFit="1" customWidth="1"/>
    <col min="2826" max="2826" width="15.42578125" style="133" customWidth="1"/>
    <col min="2827" max="2830" width="16.5703125" style="133" customWidth="1"/>
    <col min="2831" max="2831" width="11.140625" style="133" bestFit="1" customWidth="1"/>
    <col min="2832" max="2832" width="15.42578125" style="133" customWidth="1"/>
    <col min="2833" max="2833" width="16.5703125" style="133" customWidth="1"/>
    <col min="2834" max="3072" width="11.42578125" style="133" customWidth="1"/>
    <col min="3073" max="3073" width="0" style="133" hidden="1" customWidth="1"/>
    <col min="3074" max="3074" width="45.7109375" style="133" customWidth="1"/>
    <col min="3075" max="3075" width="11.140625" style="133" bestFit="1" customWidth="1"/>
    <col min="3076" max="3076" width="15.42578125" style="133" customWidth="1"/>
    <col min="3077" max="3077" width="16.5703125" style="133" customWidth="1"/>
    <col min="3078" max="3078" width="11.140625" style="133" bestFit="1" customWidth="1"/>
    <col min="3079" max="3079" width="15.42578125" style="133" customWidth="1"/>
    <col min="3080" max="3080" width="16.5703125" style="133" customWidth="1"/>
    <col min="3081" max="3081" width="11.140625" style="133" bestFit="1" customWidth="1"/>
    <col min="3082" max="3082" width="15.42578125" style="133" customWidth="1"/>
    <col min="3083" max="3086" width="16.5703125" style="133" customWidth="1"/>
    <col min="3087" max="3087" width="11.140625" style="133" bestFit="1" customWidth="1"/>
    <col min="3088" max="3088" width="15.42578125" style="133" customWidth="1"/>
    <col min="3089" max="3089" width="16.5703125" style="133" customWidth="1"/>
    <col min="3090" max="3328" width="11.42578125" style="133" customWidth="1"/>
    <col min="3329" max="3329" width="0" style="133" hidden="1" customWidth="1"/>
    <col min="3330" max="3330" width="45.7109375" style="133" customWidth="1"/>
    <col min="3331" max="3331" width="11.140625" style="133" bestFit="1" customWidth="1"/>
    <col min="3332" max="3332" width="15.42578125" style="133" customWidth="1"/>
    <col min="3333" max="3333" width="16.5703125" style="133" customWidth="1"/>
    <col min="3334" max="3334" width="11.140625" style="133" bestFit="1" customWidth="1"/>
    <col min="3335" max="3335" width="15.42578125" style="133" customWidth="1"/>
    <col min="3336" max="3336" width="16.5703125" style="133" customWidth="1"/>
    <col min="3337" max="3337" width="11.140625" style="133" bestFit="1" customWidth="1"/>
    <col min="3338" max="3338" width="15.42578125" style="133" customWidth="1"/>
    <col min="3339" max="3342" width="16.5703125" style="133" customWidth="1"/>
    <col min="3343" max="3343" width="11.140625" style="133" bestFit="1" customWidth="1"/>
    <col min="3344" max="3344" width="15.42578125" style="133" customWidth="1"/>
    <col min="3345" max="3345" width="16.5703125" style="133" customWidth="1"/>
    <col min="3346" max="3584" width="11.42578125" style="133" customWidth="1"/>
    <col min="3585" max="3585" width="0" style="133" hidden="1" customWidth="1"/>
    <col min="3586" max="3586" width="45.7109375" style="133" customWidth="1"/>
    <col min="3587" max="3587" width="11.140625" style="133" bestFit="1" customWidth="1"/>
    <col min="3588" max="3588" width="15.42578125" style="133" customWidth="1"/>
    <col min="3589" max="3589" width="16.5703125" style="133" customWidth="1"/>
    <col min="3590" max="3590" width="11.140625" style="133" bestFit="1" customWidth="1"/>
    <col min="3591" max="3591" width="15.42578125" style="133" customWidth="1"/>
    <col min="3592" max="3592" width="16.5703125" style="133" customWidth="1"/>
    <col min="3593" max="3593" width="11.140625" style="133" bestFit="1" customWidth="1"/>
    <col min="3594" max="3594" width="15.42578125" style="133" customWidth="1"/>
    <col min="3595" max="3598" width="16.5703125" style="133" customWidth="1"/>
    <col min="3599" max="3599" width="11.140625" style="133" bestFit="1" customWidth="1"/>
    <col min="3600" max="3600" width="15.42578125" style="133" customWidth="1"/>
    <col min="3601" max="3601" width="16.5703125" style="133" customWidth="1"/>
    <col min="3602" max="3840" width="11.42578125" style="133" customWidth="1"/>
    <col min="3841" max="3841" width="0" style="133" hidden="1" customWidth="1"/>
    <col min="3842" max="3842" width="45.7109375" style="133" customWidth="1"/>
    <col min="3843" max="3843" width="11.140625" style="133" bestFit="1" customWidth="1"/>
    <col min="3844" max="3844" width="15.42578125" style="133" customWidth="1"/>
    <col min="3845" max="3845" width="16.5703125" style="133" customWidth="1"/>
    <col min="3846" max="3846" width="11.140625" style="133" bestFit="1" customWidth="1"/>
    <col min="3847" max="3847" width="15.42578125" style="133" customWidth="1"/>
    <col min="3848" max="3848" width="16.5703125" style="133" customWidth="1"/>
    <col min="3849" max="3849" width="11.140625" style="133" bestFit="1" customWidth="1"/>
    <col min="3850" max="3850" width="15.42578125" style="133" customWidth="1"/>
    <col min="3851" max="3854" width="16.5703125" style="133" customWidth="1"/>
    <col min="3855" max="3855" width="11.140625" style="133" bestFit="1" customWidth="1"/>
    <col min="3856" max="3856" width="15.42578125" style="133" customWidth="1"/>
    <col min="3857" max="3857" width="16.5703125" style="133" customWidth="1"/>
    <col min="3858" max="4096" width="11.42578125" style="133" customWidth="1"/>
    <col min="4097" max="4097" width="0" style="133" hidden="1" customWidth="1"/>
    <col min="4098" max="4098" width="45.7109375" style="133" customWidth="1"/>
    <col min="4099" max="4099" width="11.140625" style="133" bestFit="1" customWidth="1"/>
    <col min="4100" max="4100" width="15.42578125" style="133" customWidth="1"/>
    <col min="4101" max="4101" width="16.5703125" style="133" customWidth="1"/>
    <col min="4102" max="4102" width="11.140625" style="133" bestFit="1" customWidth="1"/>
    <col min="4103" max="4103" width="15.42578125" style="133" customWidth="1"/>
    <col min="4104" max="4104" width="16.5703125" style="133" customWidth="1"/>
    <col min="4105" max="4105" width="11.140625" style="133" bestFit="1" customWidth="1"/>
    <col min="4106" max="4106" width="15.42578125" style="133" customWidth="1"/>
    <col min="4107" max="4110" width="16.5703125" style="133" customWidth="1"/>
    <col min="4111" max="4111" width="11.140625" style="133" bestFit="1" customWidth="1"/>
    <col min="4112" max="4112" width="15.42578125" style="133" customWidth="1"/>
    <col min="4113" max="4113" width="16.5703125" style="133" customWidth="1"/>
    <col min="4114" max="4352" width="11.42578125" style="133" customWidth="1"/>
    <col min="4353" max="4353" width="0" style="133" hidden="1" customWidth="1"/>
    <col min="4354" max="4354" width="45.7109375" style="133" customWidth="1"/>
    <col min="4355" max="4355" width="11.140625" style="133" bestFit="1" customWidth="1"/>
    <col min="4356" max="4356" width="15.42578125" style="133" customWidth="1"/>
    <col min="4357" max="4357" width="16.5703125" style="133" customWidth="1"/>
    <col min="4358" max="4358" width="11.140625" style="133" bestFit="1" customWidth="1"/>
    <col min="4359" max="4359" width="15.42578125" style="133" customWidth="1"/>
    <col min="4360" max="4360" width="16.5703125" style="133" customWidth="1"/>
    <col min="4361" max="4361" width="11.140625" style="133" bestFit="1" customWidth="1"/>
    <col min="4362" max="4362" width="15.42578125" style="133" customWidth="1"/>
    <col min="4363" max="4366" width="16.5703125" style="133" customWidth="1"/>
    <col min="4367" max="4367" width="11.140625" style="133" bestFit="1" customWidth="1"/>
    <col min="4368" max="4368" width="15.42578125" style="133" customWidth="1"/>
    <col min="4369" max="4369" width="16.5703125" style="133" customWidth="1"/>
    <col min="4370" max="4608" width="11.42578125" style="133" customWidth="1"/>
    <col min="4609" max="4609" width="0" style="133" hidden="1" customWidth="1"/>
    <col min="4610" max="4610" width="45.7109375" style="133" customWidth="1"/>
    <col min="4611" max="4611" width="11.140625" style="133" bestFit="1" customWidth="1"/>
    <col min="4612" max="4612" width="15.42578125" style="133" customWidth="1"/>
    <col min="4613" max="4613" width="16.5703125" style="133" customWidth="1"/>
    <col min="4614" max="4614" width="11.140625" style="133" bestFit="1" customWidth="1"/>
    <col min="4615" max="4615" width="15.42578125" style="133" customWidth="1"/>
    <col min="4616" max="4616" width="16.5703125" style="133" customWidth="1"/>
    <col min="4617" max="4617" width="11.140625" style="133" bestFit="1" customWidth="1"/>
    <col min="4618" max="4618" width="15.42578125" style="133" customWidth="1"/>
    <col min="4619" max="4622" width="16.5703125" style="133" customWidth="1"/>
    <col min="4623" max="4623" width="11.140625" style="133" bestFit="1" customWidth="1"/>
    <col min="4624" max="4624" width="15.42578125" style="133" customWidth="1"/>
    <col min="4625" max="4625" width="16.5703125" style="133" customWidth="1"/>
    <col min="4626" max="4864" width="11.42578125" style="133" customWidth="1"/>
    <col min="4865" max="4865" width="0" style="133" hidden="1" customWidth="1"/>
    <col min="4866" max="4866" width="45.7109375" style="133" customWidth="1"/>
    <col min="4867" max="4867" width="11.140625" style="133" bestFit="1" customWidth="1"/>
    <col min="4868" max="4868" width="15.42578125" style="133" customWidth="1"/>
    <col min="4869" max="4869" width="16.5703125" style="133" customWidth="1"/>
    <col min="4870" max="4870" width="11.140625" style="133" bestFit="1" customWidth="1"/>
    <col min="4871" max="4871" width="15.42578125" style="133" customWidth="1"/>
    <col min="4872" max="4872" width="16.5703125" style="133" customWidth="1"/>
    <col min="4873" max="4873" width="11.140625" style="133" bestFit="1" customWidth="1"/>
    <col min="4874" max="4874" width="15.42578125" style="133" customWidth="1"/>
    <col min="4875" max="4878" width="16.5703125" style="133" customWidth="1"/>
    <col min="4879" max="4879" width="11.140625" style="133" bestFit="1" customWidth="1"/>
    <col min="4880" max="4880" width="15.42578125" style="133" customWidth="1"/>
    <col min="4881" max="4881" width="16.5703125" style="133" customWidth="1"/>
    <col min="4882" max="5120" width="11.42578125" style="133" customWidth="1"/>
    <col min="5121" max="5121" width="0" style="133" hidden="1" customWidth="1"/>
    <col min="5122" max="5122" width="45.7109375" style="133" customWidth="1"/>
    <col min="5123" max="5123" width="11.140625" style="133" bestFit="1" customWidth="1"/>
    <col min="5124" max="5124" width="15.42578125" style="133" customWidth="1"/>
    <col min="5125" max="5125" width="16.5703125" style="133" customWidth="1"/>
    <col min="5126" max="5126" width="11.140625" style="133" bestFit="1" customWidth="1"/>
    <col min="5127" max="5127" width="15.42578125" style="133" customWidth="1"/>
    <col min="5128" max="5128" width="16.5703125" style="133" customWidth="1"/>
    <col min="5129" max="5129" width="11.140625" style="133" bestFit="1" customWidth="1"/>
    <col min="5130" max="5130" width="15.42578125" style="133" customWidth="1"/>
    <col min="5131" max="5134" width="16.5703125" style="133" customWidth="1"/>
    <col min="5135" max="5135" width="11.140625" style="133" bestFit="1" customWidth="1"/>
    <col min="5136" max="5136" width="15.42578125" style="133" customWidth="1"/>
    <col min="5137" max="5137" width="16.5703125" style="133" customWidth="1"/>
    <col min="5138" max="5376" width="11.42578125" style="133" customWidth="1"/>
    <col min="5377" max="5377" width="0" style="133" hidden="1" customWidth="1"/>
    <col min="5378" max="5378" width="45.7109375" style="133" customWidth="1"/>
    <col min="5379" max="5379" width="11.140625" style="133" bestFit="1" customWidth="1"/>
    <col min="5380" max="5380" width="15.42578125" style="133" customWidth="1"/>
    <col min="5381" max="5381" width="16.5703125" style="133" customWidth="1"/>
    <col min="5382" max="5382" width="11.140625" style="133" bestFit="1" customWidth="1"/>
    <col min="5383" max="5383" width="15.42578125" style="133" customWidth="1"/>
    <col min="5384" max="5384" width="16.5703125" style="133" customWidth="1"/>
    <col min="5385" max="5385" width="11.140625" style="133" bestFit="1" customWidth="1"/>
    <col min="5386" max="5386" width="15.42578125" style="133" customWidth="1"/>
    <col min="5387" max="5390" width="16.5703125" style="133" customWidth="1"/>
    <col min="5391" max="5391" width="11.140625" style="133" bestFit="1" customWidth="1"/>
    <col min="5392" max="5392" width="15.42578125" style="133" customWidth="1"/>
    <col min="5393" max="5393" width="16.5703125" style="133" customWidth="1"/>
    <col min="5394" max="5632" width="11.42578125" style="133" customWidth="1"/>
    <col min="5633" max="5633" width="0" style="133" hidden="1" customWidth="1"/>
    <col min="5634" max="5634" width="45.7109375" style="133" customWidth="1"/>
    <col min="5635" max="5635" width="11.140625" style="133" bestFit="1" customWidth="1"/>
    <col min="5636" max="5636" width="15.42578125" style="133" customWidth="1"/>
    <col min="5637" max="5637" width="16.5703125" style="133" customWidth="1"/>
    <col min="5638" max="5638" width="11.140625" style="133" bestFit="1" customWidth="1"/>
    <col min="5639" max="5639" width="15.42578125" style="133" customWidth="1"/>
    <col min="5640" max="5640" width="16.5703125" style="133" customWidth="1"/>
    <col min="5641" max="5641" width="11.140625" style="133" bestFit="1" customWidth="1"/>
    <col min="5642" max="5642" width="15.42578125" style="133" customWidth="1"/>
    <col min="5643" max="5646" width="16.5703125" style="133" customWidth="1"/>
    <col min="5647" max="5647" width="11.140625" style="133" bestFit="1" customWidth="1"/>
    <col min="5648" max="5648" width="15.42578125" style="133" customWidth="1"/>
    <col min="5649" max="5649" width="16.5703125" style="133" customWidth="1"/>
    <col min="5650" max="5888" width="11.42578125" style="133" customWidth="1"/>
    <col min="5889" max="5889" width="0" style="133" hidden="1" customWidth="1"/>
    <col min="5890" max="5890" width="45.7109375" style="133" customWidth="1"/>
    <col min="5891" max="5891" width="11.140625" style="133" bestFit="1" customWidth="1"/>
    <col min="5892" max="5892" width="15.42578125" style="133" customWidth="1"/>
    <col min="5893" max="5893" width="16.5703125" style="133" customWidth="1"/>
    <col min="5894" max="5894" width="11.140625" style="133" bestFit="1" customWidth="1"/>
    <col min="5895" max="5895" width="15.42578125" style="133" customWidth="1"/>
    <col min="5896" max="5896" width="16.5703125" style="133" customWidth="1"/>
    <col min="5897" max="5897" width="11.140625" style="133" bestFit="1" customWidth="1"/>
    <col min="5898" max="5898" width="15.42578125" style="133" customWidth="1"/>
    <col min="5899" max="5902" width="16.5703125" style="133" customWidth="1"/>
    <col min="5903" max="5903" width="11.140625" style="133" bestFit="1" customWidth="1"/>
    <col min="5904" max="5904" width="15.42578125" style="133" customWidth="1"/>
    <col min="5905" max="5905" width="16.5703125" style="133" customWidth="1"/>
    <col min="5906" max="6144" width="11.42578125" style="133" customWidth="1"/>
    <col min="6145" max="6145" width="0" style="133" hidden="1" customWidth="1"/>
    <col min="6146" max="6146" width="45.7109375" style="133" customWidth="1"/>
    <col min="6147" max="6147" width="11.140625" style="133" bestFit="1" customWidth="1"/>
    <col min="6148" max="6148" width="15.42578125" style="133" customWidth="1"/>
    <col min="6149" max="6149" width="16.5703125" style="133" customWidth="1"/>
    <col min="6150" max="6150" width="11.140625" style="133" bestFit="1" customWidth="1"/>
    <col min="6151" max="6151" width="15.42578125" style="133" customWidth="1"/>
    <col min="6152" max="6152" width="16.5703125" style="133" customWidth="1"/>
    <col min="6153" max="6153" width="11.140625" style="133" bestFit="1" customWidth="1"/>
    <col min="6154" max="6154" width="15.42578125" style="133" customWidth="1"/>
    <col min="6155" max="6158" width="16.5703125" style="133" customWidth="1"/>
    <col min="6159" max="6159" width="11.140625" style="133" bestFit="1" customWidth="1"/>
    <col min="6160" max="6160" width="15.42578125" style="133" customWidth="1"/>
    <col min="6161" max="6161" width="16.5703125" style="133" customWidth="1"/>
    <col min="6162" max="6400" width="11.42578125" style="133" customWidth="1"/>
    <col min="6401" max="6401" width="0" style="133" hidden="1" customWidth="1"/>
    <col min="6402" max="6402" width="45.7109375" style="133" customWidth="1"/>
    <col min="6403" max="6403" width="11.140625" style="133" bestFit="1" customWidth="1"/>
    <col min="6404" max="6404" width="15.42578125" style="133" customWidth="1"/>
    <col min="6405" max="6405" width="16.5703125" style="133" customWidth="1"/>
    <col min="6406" max="6406" width="11.140625" style="133" bestFit="1" customWidth="1"/>
    <col min="6407" max="6407" width="15.42578125" style="133" customWidth="1"/>
    <col min="6408" max="6408" width="16.5703125" style="133" customWidth="1"/>
    <col min="6409" max="6409" width="11.140625" style="133" bestFit="1" customWidth="1"/>
    <col min="6410" max="6410" width="15.42578125" style="133" customWidth="1"/>
    <col min="6411" max="6414" width="16.5703125" style="133" customWidth="1"/>
    <col min="6415" max="6415" width="11.140625" style="133" bestFit="1" customWidth="1"/>
    <col min="6416" max="6416" width="15.42578125" style="133" customWidth="1"/>
    <col min="6417" max="6417" width="16.5703125" style="133" customWidth="1"/>
    <col min="6418" max="6656" width="11.42578125" style="133" customWidth="1"/>
    <col min="6657" max="6657" width="0" style="133" hidden="1" customWidth="1"/>
    <col min="6658" max="6658" width="45.7109375" style="133" customWidth="1"/>
    <col min="6659" max="6659" width="11.140625" style="133" bestFit="1" customWidth="1"/>
    <col min="6660" max="6660" width="15.42578125" style="133" customWidth="1"/>
    <col min="6661" max="6661" width="16.5703125" style="133" customWidth="1"/>
    <col min="6662" max="6662" width="11.140625" style="133" bestFit="1" customWidth="1"/>
    <col min="6663" max="6663" width="15.42578125" style="133" customWidth="1"/>
    <col min="6664" max="6664" width="16.5703125" style="133" customWidth="1"/>
    <col min="6665" max="6665" width="11.140625" style="133" bestFit="1" customWidth="1"/>
    <col min="6666" max="6666" width="15.42578125" style="133" customWidth="1"/>
    <col min="6667" max="6670" width="16.5703125" style="133" customWidth="1"/>
    <col min="6671" max="6671" width="11.140625" style="133" bestFit="1" customWidth="1"/>
    <col min="6672" max="6672" width="15.42578125" style="133" customWidth="1"/>
    <col min="6673" max="6673" width="16.5703125" style="133" customWidth="1"/>
    <col min="6674" max="6912" width="11.42578125" style="133" customWidth="1"/>
    <col min="6913" max="6913" width="0" style="133" hidden="1" customWidth="1"/>
    <col min="6914" max="6914" width="45.7109375" style="133" customWidth="1"/>
    <col min="6915" max="6915" width="11.140625" style="133" bestFit="1" customWidth="1"/>
    <col min="6916" max="6916" width="15.42578125" style="133" customWidth="1"/>
    <col min="6917" max="6917" width="16.5703125" style="133" customWidth="1"/>
    <col min="6918" max="6918" width="11.140625" style="133" bestFit="1" customWidth="1"/>
    <col min="6919" max="6919" width="15.42578125" style="133" customWidth="1"/>
    <col min="6920" max="6920" width="16.5703125" style="133" customWidth="1"/>
    <col min="6921" max="6921" width="11.140625" style="133" bestFit="1" customWidth="1"/>
    <col min="6922" max="6922" width="15.42578125" style="133" customWidth="1"/>
    <col min="6923" max="6926" width="16.5703125" style="133" customWidth="1"/>
    <col min="6927" max="6927" width="11.140625" style="133" bestFit="1" customWidth="1"/>
    <col min="6928" max="6928" width="15.42578125" style="133" customWidth="1"/>
    <col min="6929" max="6929" width="16.5703125" style="133" customWidth="1"/>
    <col min="6930" max="7168" width="11.42578125" style="133" customWidth="1"/>
    <col min="7169" max="7169" width="0" style="133" hidden="1" customWidth="1"/>
    <col min="7170" max="7170" width="45.7109375" style="133" customWidth="1"/>
    <col min="7171" max="7171" width="11.140625" style="133" bestFit="1" customWidth="1"/>
    <col min="7172" max="7172" width="15.42578125" style="133" customWidth="1"/>
    <col min="7173" max="7173" width="16.5703125" style="133" customWidth="1"/>
    <col min="7174" max="7174" width="11.140625" style="133" bestFit="1" customWidth="1"/>
    <col min="7175" max="7175" width="15.42578125" style="133" customWidth="1"/>
    <col min="7176" max="7176" width="16.5703125" style="133" customWidth="1"/>
    <col min="7177" max="7177" width="11.140625" style="133" bestFit="1" customWidth="1"/>
    <col min="7178" max="7178" width="15.42578125" style="133" customWidth="1"/>
    <col min="7179" max="7182" width="16.5703125" style="133" customWidth="1"/>
    <col min="7183" max="7183" width="11.140625" style="133" bestFit="1" customWidth="1"/>
    <col min="7184" max="7184" width="15.42578125" style="133" customWidth="1"/>
    <col min="7185" max="7185" width="16.5703125" style="133" customWidth="1"/>
    <col min="7186" max="7424" width="11.42578125" style="133" customWidth="1"/>
    <col min="7425" max="7425" width="0" style="133" hidden="1" customWidth="1"/>
    <col min="7426" max="7426" width="45.7109375" style="133" customWidth="1"/>
    <col min="7427" max="7427" width="11.140625" style="133" bestFit="1" customWidth="1"/>
    <col min="7428" max="7428" width="15.42578125" style="133" customWidth="1"/>
    <col min="7429" max="7429" width="16.5703125" style="133" customWidth="1"/>
    <col min="7430" max="7430" width="11.140625" style="133" bestFit="1" customWidth="1"/>
    <col min="7431" max="7431" width="15.42578125" style="133" customWidth="1"/>
    <col min="7432" max="7432" width="16.5703125" style="133" customWidth="1"/>
    <col min="7433" max="7433" width="11.140625" style="133" bestFit="1" customWidth="1"/>
    <col min="7434" max="7434" width="15.42578125" style="133" customWidth="1"/>
    <col min="7435" max="7438" width="16.5703125" style="133" customWidth="1"/>
    <col min="7439" max="7439" width="11.140625" style="133" bestFit="1" customWidth="1"/>
    <col min="7440" max="7440" width="15.42578125" style="133" customWidth="1"/>
    <col min="7441" max="7441" width="16.5703125" style="133" customWidth="1"/>
    <col min="7442" max="7680" width="11.42578125" style="133" customWidth="1"/>
    <col min="7681" max="7681" width="0" style="133" hidden="1" customWidth="1"/>
    <col min="7682" max="7682" width="45.7109375" style="133" customWidth="1"/>
    <col min="7683" max="7683" width="11.140625" style="133" bestFit="1" customWidth="1"/>
    <col min="7684" max="7684" width="15.42578125" style="133" customWidth="1"/>
    <col min="7685" max="7685" width="16.5703125" style="133" customWidth="1"/>
    <col min="7686" max="7686" width="11.140625" style="133" bestFit="1" customWidth="1"/>
    <col min="7687" max="7687" width="15.42578125" style="133" customWidth="1"/>
    <col min="7688" max="7688" width="16.5703125" style="133" customWidth="1"/>
    <col min="7689" max="7689" width="11.140625" style="133" bestFit="1" customWidth="1"/>
    <col min="7690" max="7690" width="15.42578125" style="133" customWidth="1"/>
    <col min="7691" max="7694" width="16.5703125" style="133" customWidth="1"/>
    <col min="7695" max="7695" width="11.140625" style="133" bestFit="1" customWidth="1"/>
    <col min="7696" max="7696" width="15.42578125" style="133" customWidth="1"/>
    <col min="7697" max="7697" width="16.5703125" style="133" customWidth="1"/>
    <col min="7698" max="7936" width="11.42578125" style="133" customWidth="1"/>
    <col min="7937" max="7937" width="0" style="133" hidden="1" customWidth="1"/>
    <col min="7938" max="7938" width="45.7109375" style="133" customWidth="1"/>
    <col min="7939" max="7939" width="11.140625" style="133" bestFit="1" customWidth="1"/>
    <col min="7940" max="7940" width="15.42578125" style="133" customWidth="1"/>
    <col min="7941" max="7941" width="16.5703125" style="133" customWidth="1"/>
    <col min="7942" max="7942" width="11.140625" style="133" bestFit="1" customWidth="1"/>
    <col min="7943" max="7943" width="15.42578125" style="133" customWidth="1"/>
    <col min="7944" max="7944" width="16.5703125" style="133" customWidth="1"/>
    <col min="7945" max="7945" width="11.140625" style="133" bestFit="1" customWidth="1"/>
    <col min="7946" max="7946" width="15.42578125" style="133" customWidth="1"/>
    <col min="7947" max="7950" width="16.5703125" style="133" customWidth="1"/>
    <col min="7951" max="7951" width="11.140625" style="133" bestFit="1" customWidth="1"/>
    <col min="7952" max="7952" width="15.42578125" style="133" customWidth="1"/>
    <col min="7953" max="7953" width="16.5703125" style="133" customWidth="1"/>
    <col min="7954" max="8192" width="11.42578125" style="133" customWidth="1"/>
    <col min="8193" max="8193" width="0" style="133" hidden="1" customWidth="1"/>
    <col min="8194" max="8194" width="45.7109375" style="133" customWidth="1"/>
    <col min="8195" max="8195" width="11.140625" style="133" bestFit="1" customWidth="1"/>
    <col min="8196" max="8196" width="15.42578125" style="133" customWidth="1"/>
    <col min="8197" max="8197" width="16.5703125" style="133" customWidth="1"/>
    <col min="8198" max="8198" width="11.140625" style="133" bestFit="1" customWidth="1"/>
    <col min="8199" max="8199" width="15.42578125" style="133" customWidth="1"/>
    <col min="8200" max="8200" width="16.5703125" style="133" customWidth="1"/>
    <col min="8201" max="8201" width="11.140625" style="133" bestFit="1" customWidth="1"/>
    <col min="8202" max="8202" width="15.42578125" style="133" customWidth="1"/>
    <col min="8203" max="8206" width="16.5703125" style="133" customWidth="1"/>
    <col min="8207" max="8207" width="11.140625" style="133" bestFit="1" customWidth="1"/>
    <col min="8208" max="8208" width="15.42578125" style="133" customWidth="1"/>
    <col min="8209" max="8209" width="16.5703125" style="133" customWidth="1"/>
    <col min="8210" max="8448" width="11.42578125" style="133" customWidth="1"/>
    <col min="8449" max="8449" width="0" style="133" hidden="1" customWidth="1"/>
    <col min="8450" max="8450" width="45.7109375" style="133" customWidth="1"/>
    <col min="8451" max="8451" width="11.140625" style="133" bestFit="1" customWidth="1"/>
    <col min="8452" max="8452" width="15.42578125" style="133" customWidth="1"/>
    <col min="8453" max="8453" width="16.5703125" style="133" customWidth="1"/>
    <col min="8454" max="8454" width="11.140625" style="133" bestFit="1" customWidth="1"/>
    <col min="8455" max="8455" width="15.42578125" style="133" customWidth="1"/>
    <col min="8456" max="8456" width="16.5703125" style="133" customWidth="1"/>
    <col min="8457" max="8457" width="11.140625" style="133" bestFit="1" customWidth="1"/>
    <col min="8458" max="8458" width="15.42578125" style="133" customWidth="1"/>
    <col min="8459" max="8462" width="16.5703125" style="133" customWidth="1"/>
    <col min="8463" max="8463" width="11.140625" style="133" bestFit="1" customWidth="1"/>
    <col min="8464" max="8464" width="15.42578125" style="133" customWidth="1"/>
    <col min="8465" max="8465" width="16.5703125" style="133" customWidth="1"/>
    <col min="8466" max="8704" width="11.42578125" style="133" customWidth="1"/>
    <col min="8705" max="8705" width="0" style="133" hidden="1" customWidth="1"/>
    <col min="8706" max="8706" width="45.7109375" style="133" customWidth="1"/>
    <col min="8707" max="8707" width="11.140625" style="133" bestFit="1" customWidth="1"/>
    <col min="8708" max="8708" width="15.42578125" style="133" customWidth="1"/>
    <col min="8709" max="8709" width="16.5703125" style="133" customWidth="1"/>
    <col min="8710" max="8710" width="11.140625" style="133" bestFit="1" customWidth="1"/>
    <col min="8711" max="8711" width="15.42578125" style="133" customWidth="1"/>
    <col min="8712" max="8712" width="16.5703125" style="133" customWidth="1"/>
    <col min="8713" max="8713" width="11.140625" style="133" bestFit="1" customWidth="1"/>
    <col min="8714" max="8714" width="15.42578125" style="133" customWidth="1"/>
    <col min="8715" max="8718" width="16.5703125" style="133" customWidth="1"/>
    <col min="8719" max="8719" width="11.140625" style="133" bestFit="1" customWidth="1"/>
    <col min="8720" max="8720" width="15.42578125" style="133" customWidth="1"/>
    <col min="8721" max="8721" width="16.5703125" style="133" customWidth="1"/>
    <col min="8722" max="8960" width="11.42578125" style="133" customWidth="1"/>
    <col min="8961" max="8961" width="0" style="133" hidden="1" customWidth="1"/>
    <col min="8962" max="8962" width="45.7109375" style="133" customWidth="1"/>
    <col min="8963" max="8963" width="11.140625" style="133" bestFit="1" customWidth="1"/>
    <col min="8964" max="8964" width="15.42578125" style="133" customWidth="1"/>
    <col min="8965" max="8965" width="16.5703125" style="133" customWidth="1"/>
    <col min="8966" max="8966" width="11.140625" style="133" bestFit="1" customWidth="1"/>
    <col min="8967" max="8967" width="15.42578125" style="133" customWidth="1"/>
    <col min="8968" max="8968" width="16.5703125" style="133" customWidth="1"/>
    <col min="8969" max="8969" width="11.140625" style="133" bestFit="1" customWidth="1"/>
    <col min="8970" max="8970" width="15.42578125" style="133" customWidth="1"/>
    <col min="8971" max="8974" width="16.5703125" style="133" customWidth="1"/>
    <col min="8975" max="8975" width="11.140625" style="133" bestFit="1" customWidth="1"/>
    <col min="8976" max="8976" width="15.42578125" style="133" customWidth="1"/>
    <col min="8977" max="8977" width="16.5703125" style="133" customWidth="1"/>
    <col min="8978" max="9216" width="11.42578125" style="133" customWidth="1"/>
    <col min="9217" max="9217" width="0" style="133" hidden="1" customWidth="1"/>
    <col min="9218" max="9218" width="45.7109375" style="133" customWidth="1"/>
    <col min="9219" max="9219" width="11.140625" style="133" bestFit="1" customWidth="1"/>
    <col min="9220" max="9220" width="15.42578125" style="133" customWidth="1"/>
    <col min="9221" max="9221" width="16.5703125" style="133" customWidth="1"/>
    <col min="9222" max="9222" width="11.140625" style="133" bestFit="1" customWidth="1"/>
    <col min="9223" max="9223" width="15.42578125" style="133" customWidth="1"/>
    <col min="9224" max="9224" width="16.5703125" style="133" customWidth="1"/>
    <col min="9225" max="9225" width="11.140625" style="133" bestFit="1" customWidth="1"/>
    <col min="9226" max="9226" width="15.42578125" style="133" customWidth="1"/>
    <col min="9227" max="9230" width="16.5703125" style="133" customWidth="1"/>
    <col min="9231" max="9231" width="11.140625" style="133" bestFit="1" customWidth="1"/>
    <col min="9232" max="9232" width="15.42578125" style="133" customWidth="1"/>
    <col min="9233" max="9233" width="16.5703125" style="133" customWidth="1"/>
    <col min="9234" max="9472" width="11.42578125" style="133" customWidth="1"/>
    <col min="9473" max="9473" width="0" style="133" hidden="1" customWidth="1"/>
    <col min="9474" max="9474" width="45.7109375" style="133" customWidth="1"/>
    <col min="9475" max="9475" width="11.140625" style="133" bestFit="1" customWidth="1"/>
    <col min="9476" max="9476" width="15.42578125" style="133" customWidth="1"/>
    <col min="9477" max="9477" width="16.5703125" style="133" customWidth="1"/>
    <col min="9478" max="9478" width="11.140625" style="133" bestFit="1" customWidth="1"/>
    <col min="9479" max="9479" width="15.42578125" style="133" customWidth="1"/>
    <col min="9480" max="9480" width="16.5703125" style="133" customWidth="1"/>
    <col min="9481" max="9481" width="11.140625" style="133" bestFit="1" customWidth="1"/>
    <col min="9482" max="9482" width="15.42578125" style="133" customWidth="1"/>
    <col min="9483" max="9486" width="16.5703125" style="133" customWidth="1"/>
    <col min="9487" max="9487" width="11.140625" style="133" bestFit="1" customWidth="1"/>
    <col min="9488" max="9488" width="15.42578125" style="133" customWidth="1"/>
    <col min="9489" max="9489" width="16.5703125" style="133" customWidth="1"/>
    <col min="9490" max="9728" width="11.42578125" style="133" customWidth="1"/>
    <col min="9729" max="9729" width="0" style="133" hidden="1" customWidth="1"/>
    <col min="9730" max="9730" width="45.7109375" style="133" customWidth="1"/>
    <col min="9731" max="9731" width="11.140625" style="133" bestFit="1" customWidth="1"/>
    <col min="9732" max="9732" width="15.42578125" style="133" customWidth="1"/>
    <col min="9733" max="9733" width="16.5703125" style="133" customWidth="1"/>
    <col min="9734" max="9734" width="11.140625" style="133" bestFit="1" customWidth="1"/>
    <col min="9735" max="9735" width="15.42578125" style="133" customWidth="1"/>
    <col min="9736" max="9736" width="16.5703125" style="133" customWidth="1"/>
    <col min="9737" max="9737" width="11.140625" style="133" bestFit="1" customWidth="1"/>
    <col min="9738" max="9738" width="15.42578125" style="133" customWidth="1"/>
    <col min="9739" max="9742" width="16.5703125" style="133" customWidth="1"/>
    <col min="9743" max="9743" width="11.140625" style="133" bestFit="1" customWidth="1"/>
    <col min="9744" max="9744" width="15.42578125" style="133" customWidth="1"/>
    <col min="9745" max="9745" width="16.5703125" style="133" customWidth="1"/>
    <col min="9746" max="9984" width="11.42578125" style="133" customWidth="1"/>
    <col min="9985" max="9985" width="0" style="133" hidden="1" customWidth="1"/>
    <col min="9986" max="9986" width="45.7109375" style="133" customWidth="1"/>
    <col min="9987" max="9987" width="11.140625" style="133" bestFit="1" customWidth="1"/>
    <col min="9988" max="9988" width="15.42578125" style="133" customWidth="1"/>
    <col min="9989" max="9989" width="16.5703125" style="133" customWidth="1"/>
    <col min="9990" max="9990" width="11.140625" style="133" bestFit="1" customWidth="1"/>
    <col min="9991" max="9991" width="15.42578125" style="133" customWidth="1"/>
    <col min="9992" max="9992" width="16.5703125" style="133" customWidth="1"/>
    <col min="9993" max="9993" width="11.140625" style="133" bestFit="1" customWidth="1"/>
    <col min="9994" max="9994" width="15.42578125" style="133" customWidth="1"/>
    <col min="9995" max="9998" width="16.5703125" style="133" customWidth="1"/>
    <col min="9999" max="9999" width="11.140625" style="133" bestFit="1" customWidth="1"/>
    <col min="10000" max="10000" width="15.42578125" style="133" customWidth="1"/>
    <col min="10001" max="10001" width="16.5703125" style="133" customWidth="1"/>
    <col min="10002" max="10240" width="11.42578125" style="133" customWidth="1"/>
    <col min="10241" max="10241" width="0" style="133" hidden="1" customWidth="1"/>
    <col min="10242" max="10242" width="45.7109375" style="133" customWidth="1"/>
    <col min="10243" max="10243" width="11.140625" style="133" bestFit="1" customWidth="1"/>
    <col min="10244" max="10244" width="15.42578125" style="133" customWidth="1"/>
    <col min="10245" max="10245" width="16.5703125" style="133" customWidth="1"/>
    <col min="10246" max="10246" width="11.140625" style="133" bestFit="1" customWidth="1"/>
    <col min="10247" max="10247" width="15.42578125" style="133" customWidth="1"/>
    <col min="10248" max="10248" width="16.5703125" style="133" customWidth="1"/>
    <col min="10249" max="10249" width="11.140625" style="133" bestFit="1" customWidth="1"/>
    <col min="10250" max="10250" width="15.42578125" style="133" customWidth="1"/>
    <col min="10251" max="10254" width="16.5703125" style="133" customWidth="1"/>
    <col min="10255" max="10255" width="11.140625" style="133" bestFit="1" customWidth="1"/>
    <col min="10256" max="10256" width="15.42578125" style="133" customWidth="1"/>
    <col min="10257" max="10257" width="16.5703125" style="133" customWidth="1"/>
    <col min="10258" max="10496" width="11.42578125" style="133" customWidth="1"/>
    <col min="10497" max="10497" width="0" style="133" hidden="1" customWidth="1"/>
    <col min="10498" max="10498" width="45.7109375" style="133" customWidth="1"/>
    <col min="10499" max="10499" width="11.140625" style="133" bestFit="1" customWidth="1"/>
    <col min="10500" max="10500" width="15.42578125" style="133" customWidth="1"/>
    <col min="10501" max="10501" width="16.5703125" style="133" customWidth="1"/>
    <col min="10502" max="10502" width="11.140625" style="133" bestFit="1" customWidth="1"/>
    <col min="10503" max="10503" width="15.42578125" style="133" customWidth="1"/>
    <col min="10504" max="10504" width="16.5703125" style="133" customWidth="1"/>
    <col min="10505" max="10505" width="11.140625" style="133" bestFit="1" customWidth="1"/>
    <col min="10506" max="10506" width="15.42578125" style="133" customWidth="1"/>
    <col min="10507" max="10510" width="16.5703125" style="133" customWidth="1"/>
    <col min="10511" max="10511" width="11.140625" style="133" bestFit="1" customWidth="1"/>
    <col min="10512" max="10512" width="15.42578125" style="133" customWidth="1"/>
    <col min="10513" max="10513" width="16.5703125" style="133" customWidth="1"/>
    <col min="10514" max="10752" width="11.42578125" style="133" customWidth="1"/>
    <col min="10753" max="10753" width="0" style="133" hidden="1" customWidth="1"/>
    <col min="10754" max="10754" width="45.7109375" style="133" customWidth="1"/>
    <col min="10755" max="10755" width="11.140625" style="133" bestFit="1" customWidth="1"/>
    <col min="10756" max="10756" width="15.42578125" style="133" customWidth="1"/>
    <col min="10757" max="10757" width="16.5703125" style="133" customWidth="1"/>
    <col min="10758" max="10758" width="11.140625" style="133" bestFit="1" customWidth="1"/>
    <col min="10759" max="10759" width="15.42578125" style="133" customWidth="1"/>
    <col min="10760" max="10760" width="16.5703125" style="133" customWidth="1"/>
    <col min="10761" max="10761" width="11.140625" style="133" bestFit="1" customWidth="1"/>
    <col min="10762" max="10762" width="15.42578125" style="133" customWidth="1"/>
    <col min="10763" max="10766" width="16.5703125" style="133" customWidth="1"/>
    <col min="10767" max="10767" width="11.140625" style="133" bestFit="1" customWidth="1"/>
    <col min="10768" max="10768" width="15.42578125" style="133" customWidth="1"/>
    <col min="10769" max="10769" width="16.5703125" style="133" customWidth="1"/>
    <col min="10770" max="11008" width="11.42578125" style="133" customWidth="1"/>
    <col min="11009" max="11009" width="0" style="133" hidden="1" customWidth="1"/>
    <col min="11010" max="11010" width="45.7109375" style="133" customWidth="1"/>
    <col min="11011" max="11011" width="11.140625" style="133" bestFit="1" customWidth="1"/>
    <col min="11012" max="11012" width="15.42578125" style="133" customWidth="1"/>
    <col min="11013" max="11013" width="16.5703125" style="133" customWidth="1"/>
    <col min="11014" max="11014" width="11.140625" style="133" bestFit="1" customWidth="1"/>
    <col min="11015" max="11015" width="15.42578125" style="133" customWidth="1"/>
    <col min="11016" max="11016" width="16.5703125" style="133" customWidth="1"/>
    <col min="11017" max="11017" width="11.140625" style="133" bestFit="1" customWidth="1"/>
    <col min="11018" max="11018" width="15.42578125" style="133" customWidth="1"/>
    <col min="11019" max="11022" width="16.5703125" style="133" customWidth="1"/>
    <col min="11023" max="11023" width="11.140625" style="133" bestFit="1" customWidth="1"/>
    <col min="11024" max="11024" width="15.42578125" style="133" customWidth="1"/>
    <col min="11025" max="11025" width="16.5703125" style="133" customWidth="1"/>
    <col min="11026" max="11264" width="11.42578125" style="133" customWidth="1"/>
    <col min="11265" max="11265" width="0" style="133" hidden="1" customWidth="1"/>
    <col min="11266" max="11266" width="45.7109375" style="133" customWidth="1"/>
    <col min="11267" max="11267" width="11.140625" style="133" bestFit="1" customWidth="1"/>
    <col min="11268" max="11268" width="15.42578125" style="133" customWidth="1"/>
    <col min="11269" max="11269" width="16.5703125" style="133" customWidth="1"/>
    <col min="11270" max="11270" width="11.140625" style="133" bestFit="1" customWidth="1"/>
    <col min="11271" max="11271" width="15.42578125" style="133" customWidth="1"/>
    <col min="11272" max="11272" width="16.5703125" style="133" customWidth="1"/>
    <col min="11273" max="11273" width="11.140625" style="133" bestFit="1" customWidth="1"/>
    <col min="11274" max="11274" width="15.42578125" style="133" customWidth="1"/>
    <col min="11275" max="11278" width="16.5703125" style="133" customWidth="1"/>
    <col min="11279" max="11279" width="11.140625" style="133" bestFit="1" customWidth="1"/>
    <col min="11280" max="11280" width="15.42578125" style="133" customWidth="1"/>
    <col min="11281" max="11281" width="16.5703125" style="133" customWidth="1"/>
    <col min="11282" max="11520" width="11.42578125" style="133" customWidth="1"/>
    <col min="11521" max="11521" width="0" style="133" hidden="1" customWidth="1"/>
    <col min="11522" max="11522" width="45.7109375" style="133" customWidth="1"/>
    <col min="11523" max="11523" width="11.140625" style="133" bestFit="1" customWidth="1"/>
    <col min="11524" max="11524" width="15.42578125" style="133" customWidth="1"/>
    <col min="11525" max="11525" width="16.5703125" style="133" customWidth="1"/>
    <col min="11526" max="11526" width="11.140625" style="133" bestFit="1" customWidth="1"/>
    <col min="11527" max="11527" width="15.42578125" style="133" customWidth="1"/>
    <col min="11528" max="11528" width="16.5703125" style="133" customWidth="1"/>
    <col min="11529" max="11529" width="11.140625" style="133" bestFit="1" customWidth="1"/>
    <col min="11530" max="11530" width="15.42578125" style="133" customWidth="1"/>
    <col min="11531" max="11534" width="16.5703125" style="133" customWidth="1"/>
    <col min="11535" max="11535" width="11.140625" style="133" bestFit="1" customWidth="1"/>
    <col min="11536" max="11536" width="15.42578125" style="133" customWidth="1"/>
    <col min="11537" max="11537" width="16.5703125" style="133" customWidth="1"/>
    <col min="11538" max="11776" width="11.42578125" style="133" customWidth="1"/>
    <col min="11777" max="11777" width="0" style="133" hidden="1" customWidth="1"/>
    <col min="11778" max="11778" width="45.7109375" style="133" customWidth="1"/>
    <col min="11779" max="11779" width="11.140625" style="133" bestFit="1" customWidth="1"/>
    <col min="11780" max="11780" width="15.42578125" style="133" customWidth="1"/>
    <col min="11781" max="11781" width="16.5703125" style="133" customWidth="1"/>
    <col min="11782" max="11782" width="11.140625" style="133" bestFit="1" customWidth="1"/>
    <col min="11783" max="11783" width="15.42578125" style="133" customWidth="1"/>
    <col min="11784" max="11784" width="16.5703125" style="133" customWidth="1"/>
    <col min="11785" max="11785" width="11.140625" style="133" bestFit="1" customWidth="1"/>
    <col min="11786" max="11786" width="15.42578125" style="133" customWidth="1"/>
    <col min="11787" max="11790" width="16.5703125" style="133" customWidth="1"/>
    <col min="11791" max="11791" width="11.140625" style="133" bestFit="1" customWidth="1"/>
    <col min="11792" max="11792" width="15.42578125" style="133" customWidth="1"/>
    <col min="11793" max="11793" width="16.5703125" style="133" customWidth="1"/>
    <col min="11794" max="12032" width="11.42578125" style="133" customWidth="1"/>
    <col min="12033" max="12033" width="0" style="133" hidden="1" customWidth="1"/>
    <col min="12034" max="12034" width="45.7109375" style="133" customWidth="1"/>
    <col min="12035" max="12035" width="11.140625" style="133" bestFit="1" customWidth="1"/>
    <col min="12036" max="12036" width="15.42578125" style="133" customWidth="1"/>
    <col min="12037" max="12037" width="16.5703125" style="133" customWidth="1"/>
    <col min="12038" max="12038" width="11.140625" style="133" bestFit="1" customWidth="1"/>
    <col min="12039" max="12039" width="15.42578125" style="133" customWidth="1"/>
    <col min="12040" max="12040" width="16.5703125" style="133" customWidth="1"/>
    <col min="12041" max="12041" width="11.140625" style="133" bestFit="1" customWidth="1"/>
    <col min="12042" max="12042" width="15.42578125" style="133" customWidth="1"/>
    <col min="12043" max="12046" width="16.5703125" style="133" customWidth="1"/>
    <col min="12047" max="12047" width="11.140625" style="133" bestFit="1" customWidth="1"/>
    <col min="12048" max="12048" width="15.42578125" style="133" customWidth="1"/>
    <col min="12049" max="12049" width="16.5703125" style="133" customWidth="1"/>
    <col min="12050" max="12288" width="11.42578125" style="133" customWidth="1"/>
    <col min="12289" max="12289" width="0" style="133" hidden="1" customWidth="1"/>
    <col min="12290" max="12290" width="45.7109375" style="133" customWidth="1"/>
    <col min="12291" max="12291" width="11.140625" style="133" bestFit="1" customWidth="1"/>
    <col min="12292" max="12292" width="15.42578125" style="133" customWidth="1"/>
    <col min="12293" max="12293" width="16.5703125" style="133" customWidth="1"/>
    <col min="12294" max="12294" width="11.140625" style="133" bestFit="1" customWidth="1"/>
    <col min="12295" max="12295" width="15.42578125" style="133" customWidth="1"/>
    <col min="12296" max="12296" width="16.5703125" style="133" customWidth="1"/>
    <col min="12297" max="12297" width="11.140625" style="133" bestFit="1" customWidth="1"/>
    <col min="12298" max="12298" width="15.42578125" style="133" customWidth="1"/>
    <col min="12299" max="12302" width="16.5703125" style="133" customWidth="1"/>
    <col min="12303" max="12303" width="11.140625" style="133" bestFit="1" customWidth="1"/>
    <col min="12304" max="12304" width="15.42578125" style="133" customWidth="1"/>
    <col min="12305" max="12305" width="16.5703125" style="133" customWidth="1"/>
    <col min="12306" max="12544" width="11.42578125" style="133" customWidth="1"/>
    <col min="12545" max="12545" width="0" style="133" hidden="1" customWidth="1"/>
    <col min="12546" max="12546" width="45.7109375" style="133" customWidth="1"/>
    <col min="12547" max="12547" width="11.140625" style="133" bestFit="1" customWidth="1"/>
    <col min="12548" max="12548" width="15.42578125" style="133" customWidth="1"/>
    <col min="12549" max="12549" width="16.5703125" style="133" customWidth="1"/>
    <col min="12550" max="12550" width="11.140625" style="133" bestFit="1" customWidth="1"/>
    <col min="12551" max="12551" width="15.42578125" style="133" customWidth="1"/>
    <col min="12552" max="12552" width="16.5703125" style="133" customWidth="1"/>
    <col min="12553" max="12553" width="11.140625" style="133" bestFit="1" customWidth="1"/>
    <col min="12554" max="12554" width="15.42578125" style="133" customWidth="1"/>
    <col min="12555" max="12558" width="16.5703125" style="133" customWidth="1"/>
    <col min="12559" max="12559" width="11.140625" style="133" bestFit="1" customWidth="1"/>
    <col min="12560" max="12560" width="15.42578125" style="133" customWidth="1"/>
    <col min="12561" max="12561" width="16.5703125" style="133" customWidth="1"/>
    <col min="12562" max="12800" width="11.42578125" style="133" customWidth="1"/>
    <col min="12801" max="12801" width="0" style="133" hidden="1" customWidth="1"/>
    <col min="12802" max="12802" width="45.7109375" style="133" customWidth="1"/>
    <col min="12803" max="12803" width="11.140625" style="133" bestFit="1" customWidth="1"/>
    <col min="12804" max="12804" width="15.42578125" style="133" customWidth="1"/>
    <col min="12805" max="12805" width="16.5703125" style="133" customWidth="1"/>
    <col min="12806" max="12806" width="11.140625" style="133" bestFit="1" customWidth="1"/>
    <col min="12807" max="12807" width="15.42578125" style="133" customWidth="1"/>
    <col min="12808" max="12808" width="16.5703125" style="133" customWidth="1"/>
    <col min="12809" max="12809" width="11.140625" style="133" bestFit="1" customWidth="1"/>
    <col min="12810" max="12810" width="15.42578125" style="133" customWidth="1"/>
    <col min="12811" max="12814" width="16.5703125" style="133" customWidth="1"/>
    <col min="12815" max="12815" width="11.140625" style="133" bestFit="1" customWidth="1"/>
    <col min="12816" max="12816" width="15.42578125" style="133" customWidth="1"/>
    <col min="12817" max="12817" width="16.5703125" style="133" customWidth="1"/>
    <col min="12818" max="13056" width="11.42578125" style="133" customWidth="1"/>
    <col min="13057" max="13057" width="0" style="133" hidden="1" customWidth="1"/>
    <col min="13058" max="13058" width="45.7109375" style="133" customWidth="1"/>
    <col min="13059" max="13059" width="11.140625" style="133" bestFit="1" customWidth="1"/>
    <col min="13060" max="13060" width="15.42578125" style="133" customWidth="1"/>
    <col min="13061" max="13061" width="16.5703125" style="133" customWidth="1"/>
    <col min="13062" max="13062" width="11.140625" style="133" bestFit="1" customWidth="1"/>
    <col min="13063" max="13063" width="15.42578125" style="133" customWidth="1"/>
    <col min="13064" max="13064" width="16.5703125" style="133" customWidth="1"/>
    <col min="13065" max="13065" width="11.140625" style="133" bestFit="1" customWidth="1"/>
    <col min="13066" max="13066" width="15.42578125" style="133" customWidth="1"/>
    <col min="13067" max="13070" width="16.5703125" style="133" customWidth="1"/>
    <col min="13071" max="13071" width="11.140625" style="133" bestFit="1" customWidth="1"/>
    <col min="13072" max="13072" width="15.42578125" style="133" customWidth="1"/>
    <col min="13073" max="13073" width="16.5703125" style="133" customWidth="1"/>
    <col min="13074" max="13312" width="11.42578125" style="133" customWidth="1"/>
    <col min="13313" max="13313" width="0" style="133" hidden="1" customWidth="1"/>
    <col min="13314" max="13314" width="45.7109375" style="133" customWidth="1"/>
    <col min="13315" max="13315" width="11.140625" style="133" bestFit="1" customWidth="1"/>
    <col min="13316" max="13316" width="15.42578125" style="133" customWidth="1"/>
    <col min="13317" max="13317" width="16.5703125" style="133" customWidth="1"/>
    <col min="13318" max="13318" width="11.140625" style="133" bestFit="1" customWidth="1"/>
    <col min="13319" max="13319" width="15.42578125" style="133" customWidth="1"/>
    <col min="13320" max="13320" width="16.5703125" style="133" customWidth="1"/>
    <col min="13321" max="13321" width="11.140625" style="133" bestFit="1" customWidth="1"/>
    <col min="13322" max="13322" width="15.42578125" style="133" customWidth="1"/>
    <col min="13323" max="13326" width="16.5703125" style="133" customWidth="1"/>
    <col min="13327" max="13327" width="11.140625" style="133" bestFit="1" customWidth="1"/>
    <col min="13328" max="13328" width="15.42578125" style="133" customWidth="1"/>
    <col min="13329" max="13329" width="16.5703125" style="133" customWidth="1"/>
    <col min="13330" max="13568" width="11.42578125" style="133" customWidth="1"/>
    <col min="13569" max="13569" width="0" style="133" hidden="1" customWidth="1"/>
    <col min="13570" max="13570" width="45.7109375" style="133" customWidth="1"/>
    <col min="13571" max="13571" width="11.140625" style="133" bestFit="1" customWidth="1"/>
    <col min="13572" max="13572" width="15.42578125" style="133" customWidth="1"/>
    <col min="13573" max="13573" width="16.5703125" style="133" customWidth="1"/>
    <col min="13574" max="13574" width="11.140625" style="133" bestFit="1" customWidth="1"/>
    <col min="13575" max="13575" width="15.42578125" style="133" customWidth="1"/>
    <col min="13576" max="13576" width="16.5703125" style="133" customWidth="1"/>
    <col min="13577" max="13577" width="11.140625" style="133" bestFit="1" customWidth="1"/>
    <col min="13578" max="13578" width="15.42578125" style="133" customWidth="1"/>
    <col min="13579" max="13582" width="16.5703125" style="133" customWidth="1"/>
    <col min="13583" max="13583" width="11.140625" style="133" bestFit="1" customWidth="1"/>
    <col min="13584" max="13584" width="15.42578125" style="133" customWidth="1"/>
    <col min="13585" max="13585" width="16.5703125" style="133" customWidth="1"/>
    <col min="13586" max="13824" width="11.42578125" style="133" customWidth="1"/>
    <col min="13825" max="13825" width="0" style="133" hidden="1" customWidth="1"/>
    <col min="13826" max="13826" width="45.7109375" style="133" customWidth="1"/>
    <col min="13827" max="13827" width="11.140625" style="133" bestFit="1" customWidth="1"/>
    <col min="13828" max="13828" width="15.42578125" style="133" customWidth="1"/>
    <col min="13829" max="13829" width="16.5703125" style="133" customWidth="1"/>
    <col min="13830" max="13830" width="11.140625" style="133" bestFit="1" customWidth="1"/>
    <col min="13831" max="13831" width="15.42578125" style="133" customWidth="1"/>
    <col min="13832" max="13832" width="16.5703125" style="133" customWidth="1"/>
    <col min="13833" max="13833" width="11.140625" style="133" bestFit="1" customWidth="1"/>
    <col min="13834" max="13834" width="15.42578125" style="133" customWidth="1"/>
    <col min="13835" max="13838" width="16.5703125" style="133" customWidth="1"/>
    <col min="13839" max="13839" width="11.140625" style="133" bestFit="1" customWidth="1"/>
    <col min="13840" max="13840" width="15.42578125" style="133" customWidth="1"/>
    <col min="13841" max="13841" width="16.5703125" style="133" customWidth="1"/>
    <col min="13842" max="14080" width="11.42578125" style="133" customWidth="1"/>
    <col min="14081" max="14081" width="0" style="133" hidden="1" customWidth="1"/>
    <col min="14082" max="14082" width="45.7109375" style="133" customWidth="1"/>
    <col min="14083" max="14083" width="11.140625" style="133" bestFit="1" customWidth="1"/>
    <col min="14084" max="14084" width="15.42578125" style="133" customWidth="1"/>
    <col min="14085" max="14085" width="16.5703125" style="133" customWidth="1"/>
    <col min="14086" max="14086" width="11.140625" style="133" bestFit="1" customWidth="1"/>
    <col min="14087" max="14087" width="15.42578125" style="133" customWidth="1"/>
    <col min="14088" max="14088" width="16.5703125" style="133" customWidth="1"/>
    <col min="14089" max="14089" width="11.140625" style="133" bestFit="1" customWidth="1"/>
    <col min="14090" max="14090" width="15.42578125" style="133" customWidth="1"/>
    <col min="14091" max="14094" width="16.5703125" style="133" customWidth="1"/>
    <col min="14095" max="14095" width="11.140625" style="133" bestFit="1" customWidth="1"/>
    <col min="14096" max="14096" width="15.42578125" style="133" customWidth="1"/>
    <col min="14097" max="14097" width="16.5703125" style="133" customWidth="1"/>
    <col min="14098" max="14336" width="11.42578125" style="133" customWidth="1"/>
    <col min="14337" max="14337" width="0" style="133" hidden="1" customWidth="1"/>
    <col min="14338" max="14338" width="45.7109375" style="133" customWidth="1"/>
    <col min="14339" max="14339" width="11.140625" style="133" bestFit="1" customWidth="1"/>
    <col min="14340" max="14340" width="15.42578125" style="133" customWidth="1"/>
    <col min="14341" max="14341" width="16.5703125" style="133" customWidth="1"/>
    <col min="14342" max="14342" width="11.140625" style="133" bestFit="1" customWidth="1"/>
    <col min="14343" max="14343" width="15.42578125" style="133" customWidth="1"/>
    <col min="14344" max="14344" width="16.5703125" style="133" customWidth="1"/>
    <col min="14345" max="14345" width="11.140625" style="133" bestFit="1" customWidth="1"/>
    <col min="14346" max="14346" width="15.42578125" style="133" customWidth="1"/>
    <col min="14347" max="14350" width="16.5703125" style="133" customWidth="1"/>
    <col min="14351" max="14351" width="11.140625" style="133" bestFit="1" customWidth="1"/>
    <col min="14352" max="14352" width="15.42578125" style="133" customWidth="1"/>
    <col min="14353" max="14353" width="16.5703125" style="133" customWidth="1"/>
    <col min="14354" max="14592" width="11.42578125" style="133" customWidth="1"/>
    <col min="14593" max="14593" width="0" style="133" hidden="1" customWidth="1"/>
    <col min="14594" max="14594" width="45.7109375" style="133" customWidth="1"/>
    <col min="14595" max="14595" width="11.140625" style="133" bestFit="1" customWidth="1"/>
    <col min="14596" max="14596" width="15.42578125" style="133" customWidth="1"/>
    <col min="14597" max="14597" width="16.5703125" style="133" customWidth="1"/>
    <col min="14598" max="14598" width="11.140625" style="133" bestFit="1" customWidth="1"/>
    <col min="14599" max="14599" width="15.42578125" style="133" customWidth="1"/>
    <col min="14600" max="14600" width="16.5703125" style="133" customWidth="1"/>
    <col min="14601" max="14601" width="11.140625" style="133" bestFit="1" customWidth="1"/>
    <col min="14602" max="14602" width="15.42578125" style="133" customWidth="1"/>
    <col min="14603" max="14606" width="16.5703125" style="133" customWidth="1"/>
    <col min="14607" max="14607" width="11.140625" style="133" bestFit="1" customWidth="1"/>
    <col min="14608" max="14608" width="15.42578125" style="133" customWidth="1"/>
    <col min="14609" max="14609" width="16.5703125" style="133" customWidth="1"/>
    <col min="14610" max="14848" width="11.42578125" style="133" customWidth="1"/>
    <col min="14849" max="14849" width="0" style="133" hidden="1" customWidth="1"/>
    <col min="14850" max="14850" width="45.7109375" style="133" customWidth="1"/>
    <col min="14851" max="14851" width="11.140625" style="133" bestFit="1" customWidth="1"/>
    <col min="14852" max="14852" width="15.42578125" style="133" customWidth="1"/>
    <col min="14853" max="14853" width="16.5703125" style="133" customWidth="1"/>
    <col min="14854" max="14854" width="11.140625" style="133" bestFit="1" customWidth="1"/>
    <col min="14855" max="14855" width="15.42578125" style="133" customWidth="1"/>
    <col min="14856" max="14856" width="16.5703125" style="133" customWidth="1"/>
    <col min="14857" max="14857" width="11.140625" style="133" bestFit="1" customWidth="1"/>
    <col min="14858" max="14858" width="15.42578125" style="133" customWidth="1"/>
    <col min="14859" max="14862" width="16.5703125" style="133" customWidth="1"/>
    <col min="14863" max="14863" width="11.140625" style="133" bestFit="1" customWidth="1"/>
    <col min="14864" max="14864" width="15.42578125" style="133" customWidth="1"/>
    <col min="14865" max="14865" width="16.5703125" style="133" customWidth="1"/>
    <col min="14866" max="15104" width="11.42578125" style="133" customWidth="1"/>
    <col min="15105" max="15105" width="0" style="133" hidden="1" customWidth="1"/>
    <col min="15106" max="15106" width="45.7109375" style="133" customWidth="1"/>
    <col min="15107" max="15107" width="11.140625" style="133" bestFit="1" customWidth="1"/>
    <col min="15108" max="15108" width="15.42578125" style="133" customWidth="1"/>
    <col min="15109" max="15109" width="16.5703125" style="133" customWidth="1"/>
    <col min="15110" max="15110" width="11.140625" style="133" bestFit="1" customWidth="1"/>
    <col min="15111" max="15111" width="15.42578125" style="133" customWidth="1"/>
    <col min="15112" max="15112" width="16.5703125" style="133" customWidth="1"/>
    <col min="15113" max="15113" width="11.140625" style="133" bestFit="1" customWidth="1"/>
    <col min="15114" max="15114" width="15.42578125" style="133" customWidth="1"/>
    <col min="15115" max="15118" width="16.5703125" style="133" customWidth="1"/>
    <col min="15119" max="15119" width="11.140625" style="133" bestFit="1" customWidth="1"/>
    <col min="15120" max="15120" width="15.42578125" style="133" customWidth="1"/>
    <col min="15121" max="15121" width="16.5703125" style="133" customWidth="1"/>
    <col min="15122" max="15360" width="11.42578125" style="133" customWidth="1"/>
    <col min="15361" max="15361" width="0" style="133" hidden="1" customWidth="1"/>
    <col min="15362" max="15362" width="45.7109375" style="133" customWidth="1"/>
    <col min="15363" max="15363" width="11.140625" style="133" bestFit="1" customWidth="1"/>
    <col min="15364" max="15364" width="15.42578125" style="133" customWidth="1"/>
    <col min="15365" max="15365" width="16.5703125" style="133" customWidth="1"/>
    <col min="15366" max="15366" width="11.140625" style="133" bestFit="1" customWidth="1"/>
    <col min="15367" max="15367" width="15.42578125" style="133" customWidth="1"/>
    <col min="15368" max="15368" width="16.5703125" style="133" customWidth="1"/>
    <col min="15369" max="15369" width="11.140625" style="133" bestFit="1" customWidth="1"/>
    <col min="15370" max="15370" width="15.42578125" style="133" customWidth="1"/>
    <col min="15371" max="15374" width="16.5703125" style="133" customWidth="1"/>
    <col min="15375" max="15375" width="11.140625" style="133" bestFit="1" customWidth="1"/>
    <col min="15376" max="15376" width="15.42578125" style="133" customWidth="1"/>
    <col min="15377" max="15377" width="16.5703125" style="133" customWidth="1"/>
    <col min="15378" max="15616" width="11.42578125" style="133" customWidth="1"/>
    <col min="15617" max="15617" width="0" style="133" hidden="1" customWidth="1"/>
    <col min="15618" max="15618" width="45.7109375" style="133" customWidth="1"/>
    <col min="15619" max="15619" width="11.140625" style="133" bestFit="1" customWidth="1"/>
    <col min="15620" max="15620" width="15.42578125" style="133" customWidth="1"/>
    <col min="15621" max="15621" width="16.5703125" style="133" customWidth="1"/>
    <col min="15622" max="15622" width="11.140625" style="133" bestFit="1" customWidth="1"/>
    <col min="15623" max="15623" width="15.42578125" style="133" customWidth="1"/>
    <col min="15624" max="15624" width="16.5703125" style="133" customWidth="1"/>
    <col min="15625" max="15625" width="11.140625" style="133" bestFit="1" customWidth="1"/>
    <col min="15626" max="15626" width="15.42578125" style="133" customWidth="1"/>
    <col min="15627" max="15630" width="16.5703125" style="133" customWidth="1"/>
    <col min="15631" max="15631" width="11.140625" style="133" bestFit="1" customWidth="1"/>
    <col min="15632" max="15632" width="15.42578125" style="133" customWidth="1"/>
    <col min="15633" max="15633" width="16.5703125" style="133" customWidth="1"/>
    <col min="15634" max="15872" width="11.42578125" style="133" customWidth="1"/>
    <col min="15873" max="15873" width="0" style="133" hidden="1" customWidth="1"/>
    <col min="15874" max="15874" width="45.7109375" style="133" customWidth="1"/>
    <col min="15875" max="15875" width="11.140625" style="133" bestFit="1" customWidth="1"/>
    <col min="15876" max="15876" width="15.42578125" style="133" customWidth="1"/>
    <col min="15877" max="15877" width="16.5703125" style="133" customWidth="1"/>
    <col min="15878" max="15878" width="11.140625" style="133" bestFit="1" customWidth="1"/>
    <col min="15879" max="15879" width="15.42578125" style="133" customWidth="1"/>
    <col min="15880" max="15880" width="16.5703125" style="133" customWidth="1"/>
    <col min="15881" max="15881" width="11.140625" style="133" bestFit="1" customWidth="1"/>
    <col min="15882" max="15882" width="15.42578125" style="133" customWidth="1"/>
    <col min="15883" max="15886" width="16.5703125" style="133" customWidth="1"/>
    <col min="15887" max="15887" width="11.140625" style="133" bestFit="1" customWidth="1"/>
    <col min="15888" max="15888" width="15.42578125" style="133" customWidth="1"/>
    <col min="15889" max="15889" width="16.5703125" style="133" customWidth="1"/>
    <col min="15890" max="16128" width="11.42578125" style="133" customWidth="1"/>
    <col min="16129" max="16129" width="0" style="133" hidden="1" customWidth="1"/>
    <col min="16130" max="16130" width="45.7109375" style="133" customWidth="1"/>
    <col min="16131" max="16131" width="11.140625" style="133" bestFit="1" customWidth="1"/>
    <col min="16132" max="16132" width="15.42578125" style="133" customWidth="1"/>
    <col min="16133" max="16133" width="16.5703125" style="133" customWidth="1"/>
    <col min="16134" max="16134" width="11.140625" style="133" bestFit="1" customWidth="1"/>
    <col min="16135" max="16135" width="15.42578125" style="133" customWidth="1"/>
    <col min="16136" max="16136" width="16.5703125" style="133" customWidth="1"/>
    <col min="16137" max="16137" width="11.140625" style="133" bestFit="1" customWidth="1"/>
    <col min="16138" max="16138" width="15.42578125" style="133" customWidth="1"/>
    <col min="16139" max="16142" width="16.5703125" style="133" customWidth="1"/>
    <col min="16143" max="16143" width="11.140625" style="133" bestFit="1" customWidth="1"/>
    <col min="16144" max="16144" width="15.42578125" style="133" customWidth="1"/>
    <col min="16145" max="16145" width="16.5703125" style="133" customWidth="1"/>
    <col min="16146" max="16384" width="11.42578125" style="133" customWidth="1"/>
  </cols>
  <sheetData>
    <row r="1" spans="1:17" s="156" customFormat="1" ht="30" customHeight="1">
      <c r="A1" s="81"/>
      <c r="B1" s="753" t="s">
        <v>1023</v>
      </c>
      <c r="C1" s="753"/>
      <c r="D1" s="753"/>
      <c r="E1" s="753"/>
      <c r="F1" s="753"/>
      <c r="G1" s="753"/>
      <c r="H1" s="753"/>
      <c r="I1" s="753"/>
      <c r="J1" s="753"/>
      <c r="K1" s="753"/>
      <c r="L1" s="753"/>
      <c r="M1" s="753"/>
      <c r="N1" s="753"/>
      <c r="O1" s="753"/>
      <c r="P1" s="753"/>
      <c r="Q1" s="753"/>
    </row>
    <row r="2" spans="1:17" s="156" customFormat="1" ht="15" customHeight="1">
      <c r="A2" s="81"/>
      <c r="B2" s="754" t="s">
        <v>1024</v>
      </c>
      <c r="C2" s="754"/>
      <c r="D2" s="754"/>
      <c r="E2" s="754"/>
      <c r="F2" s="754"/>
      <c r="G2" s="754"/>
      <c r="H2" s="754"/>
      <c r="I2" s="754"/>
      <c r="J2" s="754"/>
      <c r="K2" s="754"/>
      <c r="L2" s="754"/>
      <c r="M2" s="754"/>
      <c r="N2" s="754"/>
      <c r="O2" s="754"/>
      <c r="P2" s="754"/>
      <c r="Q2" s="754"/>
    </row>
    <row r="3" spans="1:17" s="472" customFormat="1" ht="30" customHeight="1">
      <c r="A3" s="81"/>
      <c r="B3" s="755" t="s">
        <v>3</v>
      </c>
      <c r="C3" s="755"/>
      <c r="D3" s="755"/>
      <c r="E3" s="755"/>
      <c r="F3" s="755"/>
      <c r="G3" s="755"/>
      <c r="H3" s="755"/>
      <c r="I3" s="755"/>
      <c r="J3" s="755"/>
      <c r="K3" s="755"/>
      <c r="L3" s="755"/>
      <c r="M3" s="755"/>
      <c r="N3" s="755"/>
      <c r="O3" s="755"/>
      <c r="P3" s="755"/>
      <c r="Q3" s="755"/>
    </row>
    <row r="4" spans="1:17" s="214" customFormat="1" ht="15" customHeight="1">
      <c r="A4" s="81"/>
      <c r="B4" s="81"/>
      <c r="C4" s="81"/>
      <c r="D4" s="81"/>
      <c r="E4" s="81"/>
      <c r="F4" s="81"/>
      <c r="G4" s="81"/>
      <c r="H4" s="81"/>
      <c r="I4" s="81"/>
      <c r="J4" s="81"/>
      <c r="K4" s="81"/>
      <c r="L4" s="81"/>
      <c r="M4" s="81"/>
      <c r="N4" s="81"/>
      <c r="O4" s="81"/>
      <c r="P4" s="81"/>
      <c r="Q4" s="81"/>
    </row>
    <row r="5" spans="1:17" s="214" customFormat="1" ht="15" customHeight="1">
      <c r="A5" s="81"/>
      <c r="B5" s="621"/>
      <c r="C5" s="805" t="str">
        <f>"DIC-20"</f>
        <v>DIC-20</v>
      </c>
      <c r="D5" s="805"/>
      <c r="E5" s="805"/>
      <c r="F5" s="805" t="str">
        <f>"DIC-21"</f>
        <v>DIC-21</v>
      </c>
      <c r="G5" s="805"/>
      <c r="H5" s="805"/>
      <c r="I5" s="805" t="str">
        <f>"DIC-22"</f>
        <v>DIC-22</v>
      </c>
      <c r="J5" s="805"/>
      <c r="K5" s="805"/>
      <c r="L5" s="805" t="str">
        <f>UPPER("dic-23")</f>
        <v>DIC-23</v>
      </c>
      <c r="M5" s="805"/>
      <c r="N5" s="805"/>
      <c r="O5" s="805" t="str">
        <f>UPPER("ene-24")</f>
        <v>ENE-24</v>
      </c>
      <c r="P5" s="805"/>
      <c r="Q5" s="805"/>
    </row>
    <row r="6" spans="1:17" s="214" customFormat="1" ht="15" customHeight="1" thickBot="1">
      <c r="A6" s="81"/>
      <c r="B6" s="651"/>
      <c r="C6" s="652" t="s">
        <v>1025</v>
      </c>
      <c r="D6" s="653" t="s">
        <v>983</v>
      </c>
      <c r="E6" s="652" t="s">
        <v>984</v>
      </c>
      <c r="F6" s="652" t="s">
        <v>1025</v>
      </c>
      <c r="G6" s="653" t="s">
        <v>983</v>
      </c>
      <c r="H6" s="652" t="s">
        <v>984</v>
      </c>
      <c r="I6" s="652" t="s">
        <v>1025</v>
      </c>
      <c r="J6" s="653" t="s">
        <v>983</v>
      </c>
      <c r="K6" s="652" t="s">
        <v>984</v>
      </c>
      <c r="L6" s="652" t="s">
        <v>1025</v>
      </c>
      <c r="M6" s="653" t="s">
        <v>983</v>
      </c>
      <c r="N6" s="652" t="s">
        <v>984</v>
      </c>
      <c r="O6" s="652" t="s">
        <v>1025</v>
      </c>
      <c r="P6" s="653" t="s">
        <v>983</v>
      </c>
      <c r="Q6" s="652" t="s">
        <v>984</v>
      </c>
    </row>
    <row r="7" spans="1:17" s="112" customFormat="1" ht="15" customHeight="1" thickTop="1">
      <c r="A7" s="81"/>
      <c r="B7" s="294" t="s">
        <v>0</v>
      </c>
      <c r="C7" s="294"/>
      <c r="D7" s="294"/>
      <c r="E7" s="294"/>
      <c r="F7" s="524"/>
      <c r="G7" s="524"/>
      <c r="H7" s="524"/>
      <c r="I7" s="524"/>
      <c r="J7" s="524"/>
      <c r="K7" s="524"/>
      <c r="L7" s="524"/>
      <c r="M7" s="524"/>
      <c r="N7" s="524"/>
      <c r="O7" s="524"/>
      <c r="P7" s="524"/>
      <c r="Q7" s="524"/>
    </row>
    <row r="8" spans="1:17" s="112" customFormat="1" ht="15" customHeight="1">
      <c r="A8" s="81" t="s">
        <v>1002</v>
      </c>
      <c r="B8" s="81" t="s">
        <v>323</v>
      </c>
      <c r="C8" s="240">
        <v>19513299.219260003</v>
      </c>
      <c r="D8" s="474">
        <v>0.10189901271198498</v>
      </c>
      <c r="E8" s="240">
        <v>3</v>
      </c>
      <c r="F8" s="240">
        <v>19598291.262990002</v>
      </c>
      <c r="G8" s="474">
        <v>9.8296351384206088E-2</v>
      </c>
      <c r="H8" s="240">
        <v>3</v>
      </c>
      <c r="I8" s="240">
        <v>20339044.25646</v>
      </c>
      <c r="J8" s="474">
        <v>9.4708962685514458E-2</v>
      </c>
      <c r="K8" s="240">
        <v>4</v>
      </c>
      <c r="L8" s="240">
        <v>22390592.432410005</v>
      </c>
      <c r="M8" s="474">
        <v>0.10476307663684875</v>
      </c>
      <c r="N8" s="476">
        <v>3</v>
      </c>
      <c r="O8" s="240">
        <v>22295008.679110005</v>
      </c>
      <c r="P8" s="474">
        <v>0.10439013694402709</v>
      </c>
      <c r="Q8" s="476">
        <v>3</v>
      </c>
    </row>
    <row r="9" spans="1:17" s="112" customFormat="1" ht="15" customHeight="1">
      <c r="A9" s="81" t="s">
        <v>1002</v>
      </c>
      <c r="B9" s="81" t="s">
        <v>324</v>
      </c>
      <c r="C9" s="240">
        <v>20111436.971809998</v>
      </c>
      <c r="D9" s="474">
        <v>0.10502250667707624</v>
      </c>
      <c r="E9" s="240">
        <v>2</v>
      </c>
      <c r="F9" s="240">
        <v>22125826.554990001</v>
      </c>
      <c r="G9" s="474">
        <v>0.1109733492849154</v>
      </c>
      <c r="H9" s="240">
        <v>2</v>
      </c>
      <c r="I9" s="240">
        <v>24697830.654620003</v>
      </c>
      <c r="J9" s="474">
        <v>0.11500569507530445</v>
      </c>
      <c r="K9" s="240">
        <v>2</v>
      </c>
      <c r="L9" s="240">
        <v>30726086.533279978</v>
      </c>
      <c r="M9" s="474">
        <v>0.14376392084994891</v>
      </c>
      <c r="N9" s="476">
        <v>1</v>
      </c>
      <c r="O9" s="240">
        <v>30867414.73849</v>
      </c>
      <c r="P9" s="474">
        <v>0.14452802858418445</v>
      </c>
      <c r="Q9" s="476">
        <v>1</v>
      </c>
    </row>
    <row r="10" spans="1:17" s="112" customFormat="1" ht="15" customHeight="1">
      <c r="A10" s="81" t="s">
        <v>1002</v>
      </c>
      <c r="B10" s="81" t="s">
        <v>325</v>
      </c>
      <c r="C10" s="240">
        <v>25681501.997009996</v>
      </c>
      <c r="D10" s="474">
        <v>0.13410954748148263</v>
      </c>
      <c r="E10" s="240">
        <v>1</v>
      </c>
      <c r="F10" s="240">
        <v>25320421.576700002</v>
      </c>
      <c r="G10" s="474">
        <v>0.12699602343392352</v>
      </c>
      <c r="H10" s="240">
        <v>1</v>
      </c>
      <c r="I10" s="240">
        <v>25988637.388270002</v>
      </c>
      <c r="J10" s="474">
        <v>0.12101634952051712</v>
      </c>
      <c r="K10" s="240">
        <v>1</v>
      </c>
      <c r="L10" s="240">
        <v>27632598.431060053</v>
      </c>
      <c r="M10" s="474">
        <v>0.12928983615985642</v>
      </c>
      <c r="N10" s="476">
        <v>2</v>
      </c>
      <c r="O10" s="240">
        <v>27562773.286499996</v>
      </c>
      <c r="P10" s="474">
        <v>0.12905497007636799</v>
      </c>
      <c r="Q10" s="476">
        <v>2</v>
      </c>
    </row>
    <row r="11" spans="1:17" s="112" customFormat="1" ht="15" customHeight="1">
      <c r="A11" s="81" t="s">
        <v>1002</v>
      </c>
      <c r="B11" s="81" t="s">
        <v>326</v>
      </c>
      <c r="C11" s="240">
        <v>16345417.584729999</v>
      </c>
      <c r="D11" s="474">
        <v>8.5356246350999296E-2</v>
      </c>
      <c r="E11" s="240">
        <v>5</v>
      </c>
      <c r="F11" s="240">
        <v>16089936.252730004</v>
      </c>
      <c r="G11" s="474">
        <v>8.0699996057030307E-2</v>
      </c>
      <c r="H11" s="240">
        <v>5</v>
      </c>
      <c r="I11" s="240">
        <v>17355460.971329998</v>
      </c>
      <c r="J11" s="474">
        <v>8.0815877324300761E-2</v>
      </c>
      <c r="K11" s="240">
        <v>5</v>
      </c>
      <c r="L11" s="240">
        <v>19030451.932790019</v>
      </c>
      <c r="M11" s="474">
        <v>8.9041355215903811E-2</v>
      </c>
      <c r="N11" s="476">
        <v>4</v>
      </c>
      <c r="O11" s="240">
        <v>18738482.911200006</v>
      </c>
      <c r="P11" s="474">
        <v>8.7737700638633079E-2</v>
      </c>
      <c r="Q11" s="476">
        <v>4</v>
      </c>
    </row>
    <row r="12" spans="1:17" s="112" customFormat="1" ht="15" customHeight="1">
      <c r="A12" s="81" t="s">
        <v>1002</v>
      </c>
      <c r="B12" s="81" t="s">
        <v>327</v>
      </c>
      <c r="C12" s="240">
        <v>15973089.098619999</v>
      </c>
      <c r="D12" s="474">
        <v>8.3411933525984888E-2</v>
      </c>
      <c r="E12" s="240">
        <v>6</v>
      </c>
      <c r="F12" s="240">
        <v>15817386.780310001</v>
      </c>
      <c r="G12" s="474">
        <v>7.9333008580873707E-2</v>
      </c>
      <c r="H12" s="240">
        <v>6</v>
      </c>
      <c r="I12" s="240">
        <v>16057812.36081</v>
      </c>
      <c r="J12" s="474">
        <v>7.4773363611120094E-2</v>
      </c>
      <c r="K12" s="240">
        <v>6</v>
      </c>
      <c r="L12" s="240">
        <v>16858927.502620008</v>
      </c>
      <c r="M12" s="474">
        <v>7.888103538589368E-2</v>
      </c>
      <c r="N12" s="476">
        <v>5</v>
      </c>
      <c r="O12" s="240">
        <v>17062903.501830004</v>
      </c>
      <c r="P12" s="474">
        <v>7.9892269110785438E-2</v>
      </c>
      <c r="Q12" s="476">
        <v>5</v>
      </c>
    </row>
    <row r="13" spans="1:17" s="112" customFormat="1" ht="15" customHeight="1">
      <c r="A13" s="81" t="s">
        <v>1002</v>
      </c>
      <c r="B13" s="81" t="s">
        <v>328</v>
      </c>
      <c r="C13" s="240">
        <v>10108545.860170001</v>
      </c>
      <c r="D13" s="474">
        <v>5.2787120074042064E-2</v>
      </c>
      <c r="E13" s="240">
        <v>9</v>
      </c>
      <c r="F13" s="240">
        <v>10601623.353329999</v>
      </c>
      <c r="G13" s="474">
        <v>5.3173048629492785E-2</v>
      </c>
      <c r="H13" s="240">
        <v>9</v>
      </c>
      <c r="I13" s="240">
        <v>11397054.536939999</v>
      </c>
      <c r="J13" s="474">
        <v>5.3070498262030585E-2</v>
      </c>
      <c r="K13" s="240">
        <v>9</v>
      </c>
      <c r="L13" s="240">
        <v>13368267.585089991</v>
      </c>
      <c r="M13" s="474">
        <v>6.2548628212779331E-2</v>
      </c>
      <c r="N13" s="476">
        <v>8</v>
      </c>
      <c r="O13" s="240">
        <v>13316676.261530003</v>
      </c>
      <c r="P13" s="474">
        <v>6.2351608765369819E-2</v>
      </c>
      <c r="Q13" s="476">
        <v>8</v>
      </c>
    </row>
    <row r="14" spans="1:17" s="112" customFormat="1" ht="15" customHeight="1">
      <c r="A14" s="81" t="s">
        <v>1002</v>
      </c>
      <c r="B14" s="81" t="s">
        <v>329</v>
      </c>
      <c r="C14" s="240">
        <v>8442511.4861699995</v>
      </c>
      <c r="D14" s="474">
        <v>4.408703703612972E-2</v>
      </c>
      <c r="E14" s="240">
        <v>10</v>
      </c>
      <c r="F14" s="240">
        <v>8784116.941300001</v>
      </c>
      <c r="G14" s="474">
        <v>4.4057241209214039E-2</v>
      </c>
      <c r="H14" s="240">
        <v>10</v>
      </c>
      <c r="I14" s="240">
        <v>9534881.6552400012</v>
      </c>
      <c r="J14" s="474">
        <v>4.4399271642771625E-2</v>
      </c>
      <c r="K14" s="240">
        <v>10</v>
      </c>
      <c r="L14" s="240">
        <v>10440000.570479995</v>
      </c>
      <c r="M14" s="474">
        <v>4.884759450450224E-2</v>
      </c>
      <c r="N14" s="476">
        <v>9</v>
      </c>
      <c r="O14" s="240">
        <v>10565426.805420002</v>
      </c>
      <c r="P14" s="474">
        <v>4.9469653363414454E-2</v>
      </c>
      <c r="Q14" s="476">
        <v>9</v>
      </c>
    </row>
    <row r="15" spans="1:17" s="112" customFormat="1" ht="15" customHeight="1">
      <c r="A15" s="81" t="s">
        <v>1002</v>
      </c>
      <c r="B15" s="81" t="s">
        <v>330</v>
      </c>
      <c r="C15" s="240">
        <v>12218608.015070001</v>
      </c>
      <c r="D15" s="474">
        <v>6.3805924970183739E-2</v>
      </c>
      <c r="E15" s="240">
        <v>8</v>
      </c>
      <c r="F15" s="240">
        <v>13157632.404539999</v>
      </c>
      <c r="G15" s="474">
        <v>6.5992858298992416E-2</v>
      </c>
      <c r="H15" s="240">
        <v>8</v>
      </c>
      <c r="I15" s="240">
        <v>14325664.206240002</v>
      </c>
      <c r="J15" s="474">
        <v>6.6707598432166421E-2</v>
      </c>
      <c r="K15" s="240">
        <v>8</v>
      </c>
      <c r="L15" s="240">
        <v>16155607.809210008</v>
      </c>
      <c r="M15" s="474">
        <v>7.5590281237099322E-2</v>
      </c>
      <c r="N15" s="476">
        <v>7</v>
      </c>
      <c r="O15" s="240">
        <v>16265798.247610001</v>
      </c>
      <c r="P15" s="474">
        <v>7.6160046897084499E-2</v>
      </c>
      <c r="Q15" s="476">
        <v>7</v>
      </c>
    </row>
    <row r="16" spans="1:17" s="112" customFormat="1" ht="15" customHeight="1">
      <c r="A16" s="81" t="s">
        <v>1002</v>
      </c>
      <c r="B16" s="81" t="s">
        <v>331</v>
      </c>
      <c r="C16" s="240">
        <v>82041.368229999993</v>
      </c>
      <c r="D16" s="474">
        <v>4.2842047886951148E-4</v>
      </c>
      <c r="E16" s="240">
        <v>50</v>
      </c>
      <c r="F16" s="240">
        <v>107566.4837</v>
      </c>
      <c r="G16" s="474">
        <v>5.3950585472243629E-4</v>
      </c>
      <c r="H16" s="240">
        <v>47</v>
      </c>
      <c r="I16" s="240">
        <v>112714.87134</v>
      </c>
      <c r="J16" s="474">
        <v>5.2485792396326787E-4</v>
      </c>
      <c r="K16" s="240">
        <v>46</v>
      </c>
      <c r="L16" s="240">
        <v>117051.10033000003</v>
      </c>
      <c r="M16" s="474">
        <v>5.4766900122523376E-4</v>
      </c>
      <c r="N16" s="476">
        <v>46</v>
      </c>
      <c r="O16" s="240">
        <v>113837.94083000001</v>
      </c>
      <c r="P16" s="474">
        <v>5.330142904947339E-4</v>
      </c>
      <c r="Q16" s="476">
        <v>47</v>
      </c>
    </row>
    <row r="17" spans="1:17" s="112" customFormat="1" ht="15" customHeight="1">
      <c r="A17" s="81" t="s">
        <v>1026</v>
      </c>
      <c r="B17" s="81" t="s">
        <v>332</v>
      </c>
      <c r="C17" s="240">
        <v>12905007.11906</v>
      </c>
      <c r="D17" s="474">
        <v>6.7390320434348658E-2</v>
      </c>
      <c r="E17" s="240">
        <v>7</v>
      </c>
      <c r="F17" s="240">
        <v>13876697.968430001</v>
      </c>
      <c r="G17" s="474">
        <v>6.9599372784767563E-2</v>
      </c>
      <c r="H17" s="240">
        <v>7</v>
      </c>
      <c r="I17" s="240">
        <v>15170827.55572</v>
      </c>
      <c r="J17" s="474">
        <v>7.0643110008805132E-2</v>
      </c>
      <c r="K17" s="240">
        <v>7</v>
      </c>
      <c r="L17" s="240">
        <v>16824713.584440004</v>
      </c>
      <c r="M17" s="474">
        <v>7.8720952291033264E-2</v>
      </c>
      <c r="N17" s="476">
        <v>6</v>
      </c>
      <c r="O17" s="240">
        <v>16733967.81654001</v>
      </c>
      <c r="P17" s="474">
        <v>7.8352119845655363E-2</v>
      </c>
      <c r="Q17" s="476">
        <v>6</v>
      </c>
    </row>
    <row r="18" spans="1:17" s="112" customFormat="1" ht="15" customHeight="1">
      <c r="A18" s="81"/>
      <c r="B18" s="81" t="s">
        <v>333</v>
      </c>
      <c r="C18" s="240">
        <v>3215531.8658499997</v>
      </c>
      <c r="D18" s="474">
        <v>1.6791601263517485E-2</v>
      </c>
      <c r="E18" s="240">
        <v>13</v>
      </c>
      <c r="F18" s="240">
        <v>3444045.79764</v>
      </c>
      <c r="G18" s="474">
        <v>1.7273808791046157E-2</v>
      </c>
      <c r="H18" s="240">
        <v>13</v>
      </c>
      <c r="I18" s="240">
        <v>3947649.89004</v>
      </c>
      <c r="J18" s="474">
        <v>1.8382271134127857E-2</v>
      </c>
      <c r="K18" s="240">
        <v>13</v>
      </c>
      <c r="L18" s="240">
        <v>4188536.7264000005</v>
      </c>
      <c r="M18" s="474">
        <v>1.9597694674167596E-2</v>
      </c>
      <c r="N18" s="476">
        <v>11</v>
      </c>
      <c r="O18" s="240">
        <v>4154646.3940200005</v>
      </c>
      <c r="P18" s="474">
        <v>1.9452968701112398E-2</v>
      </c>
      <c r="Q18" s="476">
        <v>11</v>
      </c>
    </row>
    <row r="19" spans="1:17" s="112" customFormat="1" ht="15" customHeight="1">
      <c r="A19" s="81" t="s">
        <v>1002</v>
      </c>
      <c r="B19" s="81" t="s">
        <v>987</v>
      </c>
      <c r="C19" s="240">
        <v>16775325.838169999</v>
      </c>
      <c r="D19" s="474">
        <v>8.7601238382176802E-2</v>
      </c>
      <c r="E19" s="240">
        <v>4</v>
      </c>
      <c r="F19" s="240">
        <v>18567618.147810005</v>
      </c>
      <c r="G19" s="474">
        <v>9.3126951392518711E-2</v>
      </c>
      <c r="H19" s="240">
        <v>4</v>
      </c>
      <c r="I19" s="240">
        <v>20984435.415589999</v>
      </c>
      <c r="J19" s="474">
        <v>9.7714233062867126E-2</v>
      </c>
      <c r="K19" s="240">
        <v>3</v>
      </c>
      <c r="L19" s="481" t="s">
        <v>1027</v>
      </c>
      <c r="M19" s="481" t="s">
        <v>1027</v>
      </c>
      <c r="N19" s="474"/>
      <c r="O19" s="481" t="s">
        <v>1027</v>
      </c>
      <c r="P19" s="481" t="s">
        <v>1027</v>
      </c>
      <c r="Q19" s="474"/>
    </row>
    <row r="20" spans="1:17" s="112" customFormat="1" ht="15" customHeight="1">
      <c r="A20" s="81" t="s">
        <v>1002</v>
      </c>
      <c r="B20" s="81" t="s">
        <v>334</v>
      </c>
      <c r="C20" s="240">
        <v>7763556.7714499999</v>
      </c>
      <c r="D20" s="474">
        <v>4.0541519577659314E-2</v>
      </c>
      <c r="E20" s="240">
        <v>11</v>
      </c>
      <c r="F20" s="240">
        <v>8558062.4795300029</v>
      </c>
      <c r="G20" s="474">
        <v>4.2923452119750259E-2</v>
      </c>
      <c r="H20" s="240">
        <v>11</v>
      </c>
      <c r="I20" s="240">
        <v>8993744.6667600013</v>
      </c>
      <c r="J20" s="474">
        <v>4.1879461852130852E-2</v>
      </c>
      <c r="K20" s="240">
        <v>11</v>
      </c>
      <c r="L20" s="240">
        <v>9494855.2282200027</v>
      </c>
      <c r="M20" s="474">
        <v>4.4425365203377552E-2</v>
      </c>
      <c r="N20" s="476">
        <v>10</v>
      </c>
      <c r="O20" s="240">
        <v>9524529.7890199963</v>
      </c>
      <c r="P20" s="474">
        <v>4.4595944469618974E-2</v>
      </c>
      <c r="Q20" s="476">
        <v>10</v>
      </c>
    </row>
    <row r="21" spans="1:17" s="112" customFormat="1" ht="15" customHeight="1">
      <c r="A21" s="81" t="s">
        <v>1002</v>
      </c>
      <c r="B21" s="215" t="s">
        <v>988</v>
      </c>
      <c r="C21" s="240">
        <v>169135873.1956</v>
      </c>
      <c r="D21" s="474">
        <v>0.88323242896445531</v>
      </c>
      <c r="E21" s="240"/>
      <c r="F21" s="240">
        <v>176049226.00400004</v>
      </c>
      <c r="G21" s="474">
        <v>0.88298496782145353</v>
      </c>
      <c r="H21" s="240"/>
      <c r="I21" s="240">
        <v>188905758.42936</v>
      </c>
      <c r="J21" s="474">
        <v>0.87964155053561977</v>
      </c>
      <c r="K21" s="240"/>
      <c r="L21" s="240">
        <v>187227689.43633005</v>
      </c>
      <c r="M21" s="474">
        <v>0.87601740937263606</v>
      </c>
      <c r="N21" s="240"/>
      <c r="O21" s="240">
        <f>SUM(O8:O20)</f>
        <v>187201466.3721</v>
      </c>
      <c r="P21" s="474">
        <f>O21/$O$94</f>
        <v>0.87651846168674818</v>
      </c>
      <c r="Q21" s="240"/>
    </row>
    <row r="22" spans="1:17" s="112" customFormat="1" ht="15" customHeight="1">
      <c r="A22" s="81"/>
      <c r="B22" s="215"/>
      <c r="C22" s="240"/>
      <c r="D22" s="342"/>
      <c r="E22" s="240"/>
      <c r="F22" s="240"/>
      <c r="G22" s="342"/>
      <c r="H22" s="240"/>
      <c r="I22" s="240"/>
      <c r="J22" s="342"/>
      <c r="K22" s="240"/>
      <c r="L22" s="240"/>
      <c r="M22" s="342"/>
      <c r="N22" s="240"/>
      <c r="O22" s="240"/>
      <c r="P22" s="342"/>
      <c r="Q22" s="240"/>
    </row>
    <row r="23" spans="1:17" s="214" customFormat="1" ht="15" customHeight="1">
      <c r="A23" s="81"/>
      <c r="B23" s="294" t="s">
        <v>867</v>
      </c>
      <c r="C23" s="524"/>
      <c r="D23" s="345"/>
      <c r="E23" s="524"/>
      <c r="F23" s="524"/>
      <c r="G23" s="345"/>
      <c r="H23" s="524"/>
      <c r="I23" s="524"/>
      <c r="J23" s="345"/>
      <c r="K23" s="524"/>
      <c r="L23" s="524"/>
      <c r="M23" s="345"/>
      <c r="N23" s="524"/>
      <c r="O23" s="524"/>
      <c r="P23" s="345"/>
      <c r="Q23" s="524"/>
    </row>
    <row r="24" spans="1:17" s="112" customFormat="1" ht="15" customHeight="1">
      <c r="A24" s="81" t="s">
        <v>1002</v>
      </c>
      <c r="B24" s="81" t="s">
        <v>869</v>
      </c>
      <c r="C24" s="240">
        <v>3424424.5969900005</v>
      </c>
      <c r="D24" s="474">
        <v>1.7882446561508596E-2</v>
      </c>
      <c r="E24" s="240">
        <v>12</v>
      </c>
      <c r="F24" s="240">
        <v>3615748.2094799997</v>
      </c>
      <c r="G24" s="474">
        <v>1.8134992063672209E-2</v>
      </c>
      <c r="H24" s="240">
        <v>12</v>
      </c>
      <c r="I24" s="240">
        <v>4144646.3068400011</v>
      </c>
      <c r="J24" s="474">
        <v>1.9299586916159527E-2</v>
      </c>
      <c r="K24" s="240">
        <v>12</v>
      </c>
      <c r="L24" s="240">
        <v>3829260.7833399959</v>
      </c>
      <c r="M24" s="474">
        <v>1.7916682737114525E-2</v>
      </c>
      <c r="N24" s="476">
        <v>13</v>
      </c>
      <c r="O24" s="240">
        <v>3809907.3661400029</v>
      </c>
      <c r="P24" s="474">
        <v>1.7838824708243571E-2</v>
      </c>
      <c r="Q24" s="476">
        <v>13</v>
      </c>
    </row>
    <row r="25" spans="1:17" s="112" customFormat="1" ht="15" customHeight="1">
      <c r="A25" s="81" t="s">
        <v>1002</v>
      </c>
      <c r="B25" s="81" t="s">
        <v>870</v>
      </c>
      <c r="C25" s="240">
        <v>794282.52010999992</v>
      </c>
      <c r="D25" s="474">
        <v>4.1477688377507859E-3</v>
      </c>
      <c r="E25" s="240">
        <v>19</v>
      </c>
      <c r="F25" s="240">
        <v>693635.13957999996</v>
      </c>
      <c r="G25" s="474">
        <v>3.4789667373372017E-3</v>
      </c>
      <c r="H25" s="240">
        <v>23</v>
      </c>
      <c r="I25" s="240">
        <v>641816.22237000009</v>
      </c>
      <c r="J25" s="474">
        <v>2.988623648630475E-3</v>
      </c>
      <c r="K25" s="240">
        <v>23</v>
      </c>
      <c r="L25" s="240">
        <v>538348.12887000013</v>
      </c>
      <c r="M25" s="474">
        <v>2.5188706575032531E-3</v>
      </c>
      <c r="N25" s="476">
        <v>22</v>
      </c>
      <c r="O25" s="240">
        <v>530902.1153699999</v>
      </c>
      <c r="P25" s="474">
        <v>2.4858005361207292E-3</v>
      </c>
      <c r="Q25" s="476">
        <v>22</v>
      </c>
    </row>
    <row r="26" spans="1:17" s="112" customFormat="1" ht="15" customHeight="1">
      <c r="A26" s="81" t="s">
        <v>1002</v>
      </c>
      <c r="B26" s="215" t="s">
        <v>988</v>
      </c>
      <c r="C26" s="240">
        <v>4218707.1171000004</v>
      </c>
      <c r="D26" s="474">
        <v>2.2030210177230412E-2</v>
      </c>
      <c r="E26" s="482"/>
      <c r="F26" s="240">
        <v>4309383.3490599999</v>
      </c>
      <c r="G26" s="474">
        <v>2.1613958801009411E-2</v>
      </c>
      <c r="H26" s="482"/>
      <c r="I26" s="240">
        <v>4786462.5292100012</v>
      </c>
      <c r="J26" s="474">
        <v>2.2288210564790002E-2</v>
      </c>
      <c r="K26" s="482"/>
      <c r="L26" s="240">
        <v>4367608.912209996</v>
      </c>
      <c r="M26" s="474">
        <v>2.0435553394617778E-2</v>
      </c>
      <c r="N26" s="482"/>
      <c r="O26" s="240">
        <f>SUM(O24:O25)</f>
        <v>4340809.4815100031</v>
      </c>
      <c r="P26" s="474">
        <f>O26/$O$94</f>
        <v>2.0324625244364302E-2</v>
      </c>
      <c r="Q26" s="482"/>
    </row>
    <row r="27" spans="1:17" s="112" customFormat="1" ht="15" customHeight="1">
      <c r="A27" s="81"/>
      <c r="B27" s="215"/>
      <c r="C27" s="240"/>
      <c r="D27" s="342"/>
      <c r="E27" s="482"/>
      <c r="F27" s="240"/>
      <c r="G27" s="342"/>
      <c r="H27" s="482"/>
      <c r="I27" s="240"/>
      <c r="J27" s="342"/>
      <c r="K27" s="482"/>
      <c r="L27" s="240"/>
      <c r="M27" s="342"/>
      <c r="N27" s="482"/>
      <c r="O27" s="240"/>
      <c r="P27" s="342"/>
      <c r="Q27" s="482"/>
    </row>
    <row r="28" spans="1:17" s="112" customFormat="1" ht="15" customHeight="1">
      <c r="A28" s="81"/>
      <c r="B28" s="294" t="s">
        <v>891</v>
      </c>
      <c r="C28" s="524"/>
      <c r="D28" s="345"/>
      <c r="E28" s="524"/>
      <c r="F28" s="524"/>
      <c r="G28" s="345"/>
      <c r="H28" s="524"/>
      <c r="I28" s="524"/>
      <c r="J28" s="345"/>
      <c r="K28" s="524"/>
      <c r="L28" s="524"/>
      <c r="M28" s="345"/>
      <c r="N28" s="524"/>
      <c r="O28" s="524"/>
      <c r="P28" s="345"/>
      <c r="Q28" s="524"/>
    </row>
    <row r="29" spans="1:17" s="112" customFormat="1" ht="15" customHeight="1">
      <c r="A29" s="81"/>
      <c r="B29" s="81" t="s">
        <v>892</v>
      </c>
      <c r="C29" s="476">
        <v>2371300.1074399999</v>
      </c>
      <c r="D29" s="474">
        <v>1.2382997861712666E-2</v>
      </c>
      <c r="E29" s="476">
        <v>14</v>
      </c>
      <c r="F29" s="476">
        <v>2626807.0635199999</v>
      </c>
      <c r="G29" s="474">
        <v>1.3174901151810083E-2</v>
      </c>
      <c r="H29" s="476">
        <v>14</v>
      </c>
      <c r="I29" s="476">
        <v>3239511.4605099997</v>
      </c>
      <c r="J29" s="474">
        <v>1.5084817465564542E-2</v>
      </c>
      <c r="K29" s="476">
        <v>14</v>
      </c>
      <c r="L29" s="476">
        <v>3830853.2217499968</v>
      </c>
      <c r="M29" s="474">
        <v>1.7924133578251934E-2</v>
      </c>
      <c r="N29" s="476">
        <v>12</v>
      </c>
      <c r="O29" s="476">
        <v>3862154.9700099993</v>
      </c>
      <c r="P29" s="474">
        <v>1.808345948733189E-2</v>
      </c>
      <c r="Q29" s="476">
        <v>12</v>
      </c>
    </row>
    <row r="30" spans="1:17" s="112" customFormat="1" ht="15" customHeight="1">
      <c r="A30" s="81"/>
      <c r="B30" s="215" t="s">
        <v>988</v>
      </c>
      <c r="C30" s="476">
        <v>2371300.1074399999</v>
      </c>
      <c r="D30" s="474">
        <v>1.2382997861712666E-2</v>
      </c>
      <c r="E30" s="483"/>
      <c r="F30" s="476">
        <v>2626807.0635199999</v>
      </c>
      <c r="G30" s="474">
        <v>1.3174901151810083E-2</v>
      </c>
      <c r="H30" s="483"/>
      <c r="I30" s="476">
        <v>3239511.4605099997</v>
      </c>
      <c r="J30" s="474">
        <v>1.5084817465564542E-2</v>
      </c>
      <c r="K30" s="483"/>
      <c r="L30" s="240">
        <v>3830853.2217499968</v>
      </c>
      <c r="M30" s="474">
        <v>1.7924133578251934E-2</v>
      </c>
      <c r="N30" s="483"/>
      <c r="O30" s="240">
        <f>SUM(O29:O29)</f>
        <v>3862154.9700099993</v>
      </c>
      <c r="P30" s="474">
        <f>O30/$O$94</f>
        <v>1.808345948733189E-2</v>
      </c>
      <c r="Q30" s="483"/>
    </row>
    <row r="31" spans="1:17" s="112" customFormat="1" ht="15" customHeight="1">
      <c r="A31" s="81"/>
      <c r="B31" s="215"/>
      <c r="C31" s="240"/>
      <c r="D31" s="342"/>
      <c r="E31" s="240"/>
      <c r="F31" s="240"/>
      <c r="G31" s="342"/>
      <c r="H31" s="240"/>
      <c r="I31" s="240"/>
      <c r="J31" s="342"/>
      <c r="K31" s="240"/>
      <c r="L31" s="240"/>
      <c r="M31" s="342"/>
      <c r="N31" s="240"/>
      <c r="O31" s="240"/>
      <c r="P31" s="342"/>
      <c r="Q31" s="240"/>
    </row>
    <row r="32" spans="1:17" s="112" customFormat="1" ht="15" customHeight="1">
      <c r="A32" s="81"/>
      <c r="B32" s="294" t="s">
        <v>1028</v>
      </c>
      <c r="C32" s="524"/>
      <c r="D32" s="345"/>
      <c r="E32" s="524"/>
      <c r="F32" s="524"/>
      <c r="G32" s="345"/>
      <c r="H32" s="524"/>
      <c r="I32" s="524"/>
      <c r="J32" s="345"/>
      <c r="K32" s="524"/>
      <c r="L32" s="524"/>
      <c r="M32" s="345"/>
      <c r="N32" s="524"/>
      <c r="O32" s="524"/>
      <c r="P32" s="345"/>
      <c r="Q32" s="524"/>
    </row>
    <row r="33" spans="1:17" s="112" customFormat="1" ht="15" customHeight="1">
      <c r="A33" s="81" t="s">
        <v>1002</v>
      </c>
      <c r="B33" s="81" t="s">
        <v>901</v>
      </c>
      <c r="C33" s="240">
        <v>1812032.7058700002</v>
      </c>
      <c r="D33" s="474">
        <v>9.4624888237266423E-3</v>
      </c>
      <c r="E33" s="240">
        <v>15</v>
      </c>
      <c r="F33" s="240">
        <v>1671830.6194199999</v>
      </c>
      <c r="G33" s="474">
        <v>8.3851621458304413E-3</v>
      </c>
      <c r="H33" s="240">
        <v>16</v>
      </c>
      <c r="I33" s="240">
        <v>1605459.4961400002</v>
      </c>
      <c r="J33" s="474">
        <v>7.4758381758638541E-3</v>
      </c>
      <c r="K33" s="240">
        <v>17</v>
      </c>
      <c r="L33" s="240">
        <v>1536258.3794999993</v>
      </c>
      <c r="M33" s="474">
        <v>7.187981060858265E-3</v>
      </c>
      <c r="N33" s="476">
        <v>16</v>
      </c>
      <c r="O33" s="240">
        <v>1527565.9850899999</v>
      </c>
      <c r="P33" s="474">
        <v>7.1524001030776148E-3</v>
      </c>
      <c r="Q33" s="476">
        <v>16</v>
      </c>
    </row>
    <row r="34" spans="1:17" s="112" customFormat="1" ht="15" customHeight="1">
      <c r="A34" s="81" t="s">
        <v>1002</v>
      </c>
      <c r="B34" s="81" t="s">
        <v>902</v>
      </c>
      <c r="C34" s="240">
        <v>781167.69137999997</v>
      </c>
      <c r="D34" s="474">
        <v>4.0792819277865764E-3</v>
      </c>
      <c r="E34" s="240">
        <v>20</v>
      </c>
      <c r="F34" s="240">
        <v>764914.02136999997</v>
      </c>
      <c r="G34" s="474">
        <v>3.836470048043392E-3</v>
      </c>
      <c r="H34" s="240">
        <v>21</v>
      </c>
      <c r="I34" s="240">
        <v>806716.48396999994</v>
      </c>
      <c r="J34" s="474">
        <v>3.7564833634617452E-3</v>
      </c>
      <c r="K34" s="240">
        <v>21</v>
      </c>
      <c r="L34" s="240">
        <v>767495.63785000006</v>
      </c>
      <c r="M34" s="474">
        <v>3.5910262119791653E-3</v>
      </c>
      <c r="N34" s="476">
        <v>20</v>
      </c>
      <c r="O34" s="240">
        <v>762940.93549000029</v>
      </c>
      <c r="P34" s="474">
        <v>3.5722573551016244E-3</v>
      </c>
      <c r="Q34" s="476">
        <v>20</v>
      </c>
    </row>
    <row r="35" spans="1:17" s="112" customFormat="1" ht="15" customHeight="1">
      <c r="A35" s="81" t="s">
        <v>1002</v>
      </c>
      <c r="B35" s="81" t="s">
        <v>903</v>
      </c>
      <c r="C35" s="240">
        <v>252403.64713999999</v>
      </c>
      <c r="D35" s="474">
        <v>1.3180610005799562E-3</v>
      </c>
      <c r="E35" s="240">
        <v>29</v>
      </c>
      <c r="F35" s="240">
        <v>240231.60378</v>
      </c>
      <c r="G35" s="474">
        <v>1.2048953565326089E-3</v>
      </c>
      <c r="H35" s="240">
        <v>33</v>
      </c>
      <c r="I35" s="240">
        <v>247765.51426</v>
      </c>
      <c r="J35" s="474">
        <v>1.1537225913333953E-3</v>
      </c>
      <c r="K35" s="240">
        <v>33</v>
      </c>
      <c r="L35" s="240">
        <v>262305.55360999994</v>
      </c>
      <c r="M35" s="474">
        <v>1.2272983351409102E-3</v>
      </c>
      <c r="N35" s="476">
        <v>32</v>
      </c>
      <c r="O35" s="240">
        <v>264746.47476999991</v>
      </c>
      <c r="P35" s="474">
        <v>1.2396012557996431E-3</v>
      </c>
      <c r="Q35" s="476">
        <v>32</v>
      </c>
    </row>
    <row r="36" spans="1:17" s="112" customFormat="1" ht="15" customHeight="1">
      <c r="A36" s="81" t="s">
        <v>1002</v>
      </c>
      <c r="B36" s="215" t="s">
        <v>988</v>
      </c>
      <c r="C36" s="240">
        <v>2845604.0443900004</v>
      </c>
      <c r="D36" s="474">
        <v>1.4859826530064204E-2</v>
      </c>
      <c r="E36" s="240"/>
      <c r="F36" s="240">
        <v>2676976.2445699996</v>
      </c>
      <c r="G36" s="474">
        <v>1.3426527550406442E-2</v>
      </c>
      <c r="H36" s="240"/>
      <c r="I36" s="240">
        <v>2659941.49437</v>
      </c>
      <c r="J36" s="474">
        <v>1.2386044130658993E-2</v>
      </c>
      <c r="K36" s="240"/>
      <c r="L36" s="240">
        <v>2566059.5709599992</v>
      </c>
      <c r="M36" s="474">
        <v>1.200630560797834E-2</v>
      </c>
      <c r="N36" s="240"/>
      <c r="O36" s="240">
        <f>SUM(O33:O35)</f>
        <v>2555253.3953499999</v>
      </c>
      <c r="P36" s="474">
        <f>O36/$O$94</f>
        <v>1.1964258713978881E-2</v>
      </c>
      <c r="Q36" s="240"/>
    </row>
    <row r="37" spans="1:17" s="112" customFormat="1" ht="15" customHeight="1">
      <c r="A37" s="81"/>
      <c r="B37" s="215"/>
      <c r="C37" s="240"/>
      <c r="D37" s="342"/>
      <c r="E37" s="240"/>
      <c r="F37" s="240"/>
      <c r="G37" s="342"/>
      <c r="H37" s="240"/>
      <c r="I37" s="240"/>
      <c r="J37" s="342"/>
      <c r="K37" s="240"/>
      <c r="L37" s="240"/>
      <c r="M37" s="342"/>
      <c r="N37" s="240"/>
      <c r="O37" s="240"/>
      <c r="P37" s="342"/>
      <c r="Q37" s="240"/>
    </row>
    <row r="38" spans="1:17" s="112" customFormat="1" ht="15" customHeight="1">
      <c r="A38" s="81"/>
      <c r="B38" s="294" t="s">
        <v>912</v>
      </c>
      <c r="C38" s="524"/>
      <c r="D38" s="345"/>
      <c r="E38" s="524"/>
      <c r="F38" s="524"/>
      <c r="G38" s="345"/>
      <c r="H38" s="524"/>
      <c r="I38" s="524"/>
      <c r="J38" s="345"/>
      <c r="K38" s="524"/>
      <c r="L38" s="524"/>
      <c r="M38" s="345"/>
      <c r="N38" s="524"/>
      <c r="O38" s="524"/>
      <c r="P38" s="345"/>
      <c r="Q38" s="524"/>
    </row>
    <row r="39" spans="1:17" s="112" customFormat="1" ht="15" customHeight="1">
      <c r="A39" s="81" t="s">
        <v>1002</v>
      </c>
      <c r="B39" s="81" t="s">
        <v>913</v>
      </c>
      <c r="C39" s="240">
        <v>1171948.66977</v>
      </c>
      <c r="D39" s="474">
        <v>6.119951631387296E-3</v>
      </c>
      <c r="E39" s="240">
        <v>17</v>
      </c>
      <c r="F39" s="240">
        <v>1145621.8426999999</v>
      </c>
      <c r="G39" s="474">
        <v>5.7459319127539351E-3</v>
      </c>
      <c r="H39" s="240">
        <v>18</v>
      </c>
      <c r="I39" s="240">
        <v>1215264.87301</v>
      </c>
      <c r="J39" s="474">
        <v>5.6588930167829352E-3</v>
      </c>
      <c r="K39" s="240">
        <v>18</v>
      </c>
      <c r="L39" s="240">
        <v>1305703.5706900014</v>
      </c>
      <c r="M39" s="474">
        <v>6.1092409079450327E-3</v>
      </c>
      <c r="N39" s="476">
        <v>17</v>
      </c>
      <c r="O39" s="240">
        <v>1304216.5070100001</v>
      </c>
      <c r="P39" s="474">
        <v>6.1066286957314354E-3</v>
      </c>
      <c r="Q39" s="476">
        <v>17</v>
      </c>
    </row>
    <row r="40" spans="1:17" s="112" customFormat="1" ht="15" customHeight="1">
      <c r="A40" s="81" t="s">
        <v>1002</v>
      </c>
      <c r="B40" s="81" t="s">
        <v>915</v>
      </c>
      <c r="C40" s="240">
        <v>758492.71574000013</v>
      </c>
      <c r="D40" s="474">
        <v>3.9608724208526512E-3</v>
      </c>
      <c r="E40" s="240">
        <v>22</v>
      </c>
      <c r="F40" s="240">
        <v>754205.56166999985</v>
      </c>
      <c r="G40" s="474">
        <v>3.7827611556032338E-3</v>
      </c>
      <c r="H40" s="240">
        <v>22</v>
      </c>
      <c r="I40" s="240">
        <v>771164.66134999995</v>
      </c>
      <c r="J40" s="474">
        <v>3.5909359464118915E-3</v>
      </c>
      <c r="K40" s="240">
        <v>22</v>
      </c>
      <c r="L40" s="240">
        <v>751518.82091000048</v>
      </c>
      <c r="M40" s="474">
        <v>3.5162724732136245E-3</v>
      </c>
      <c r="N40" s="476">
        <v>21</v>
      </c>
      <c r="O40" s="240">
        <v>749121.1828200001</v>
      </c>
      <c r="P40" s="474">
        <v>3.5075502318832495E-3</v>
      </c>
      <c r="Q40" s="476">
        <v>21</v>
      </c>
    </row>
    <row r="41" spans="1:17" s="112" customFormat="1" ht="15" customHeight="1">
      <c r="A41" s="81" t="s">
        <v>1002</v>
      </c>
      <c r="B41" s="81" t="s">
        <v>914</v>
      </c>
      <c r="C41" s="240">
        <v>364911.22950999998</v>
      </c>
      <c r="D41" s="474">
        <v>1.9055758141021235E-3</v>
      </c>
      <c r="E41" s="240">
        <v>23</v>
      </c>
      <c r="F41" s="240">
        <v>365390.73890000005</v>
      </c>
      <c r="G41" s="474">
        <v>1.8326381612296498E-3</v>
      </c>
      <c r="H41" s="240">
        <v>26</v>
      </c>
      <c r="I41" s="240">
        <v>332437.98602999997</v>
      </c>
      <c r="J41" s="474">
        <v>1.5480008016680901E-3</v>
      </c>
      <c r="K41" s="240">
        <v>28</v>
      </c>
      <c r="L41" s="240">
        <v>339168.86053999997</v>
      </c>
      <c r="M41" s="474">
        <v>1.5869331477872007E-3</v>
      </c>
      <c r="N41" s="476">
        <v>25</v>
      </c>
      <c r="O41" s="240">
        <v>339001.33030000009</v>
      </c>
      <c r="P41" s="474">
        <v>1.5872788301438347E-3</v>
      </c>
      <c r="Q41" s="476">
        <v>25</v>
      </c>
    </row>
    <row r="42" spans="1:17" s="112" customFormat="1" ht="15" customHeight="1">
      <c r="A42" s="81" t="s">
        <v>1002</v>
      </c>
      <c r="B42" s="81" t="s">
        <v>923</v>
      </c>
      <c r="C42" s="240">
        <v>101158.48117</v>
      </c>
      <c r="D42" s="474">
        <v>5.282500067220298E-4</v>
      </c>
      <c r="E42" s="240">
        <v>47</v>
      </c>
      <c r="F42" s="240">
        <v>93882.000149999993</v>
      </c>
      <c r="G42" s="474">
        <v>4.7087054435319091E-4</v>
      </c>
      <c r="H42" s="240">
        <v>50</v>
      </c>
      <c r="I42" s="240">
        <v>86289.497499999998</v>
      </c>
      <c r="J42" s="474">
        <v>4.0180790679402811E-4</v>
      </c>
      <c r="K42" s="240">
        <v>52</v>
      </c>
      <c r="L42" s="240">
        <v>93887.669860000009</v>
      </c>
      <c r="M42" s="474">
        <v>4.3928990188580035E-4</v>
      </c>
      <c r="N42" s="476">
        <v>52</v>
      </c>
      <c r="O42" s="240">
        <v>93132.884609999935</v>
      </c>
      <c r="P42" s="474">
        <v>4.3606866085410577E-4</v>
      </c>
      <c r="Q42" s="476">
        <v>52</v>
      </c>
    </row>
    <row r="43" spans="1:17" s="112" customFormat="1" ht="15" customHeight="1">
      <c r="A43" s="81" t="s">
        <v>1002</v>
      </c>
      <c r="B43" s="81" t="s">
        <v>920</v>
      </c>
      <c r="C43" s="240">
        <v>199593.82615000004</v>
      </c>
      <c r="D43" s="474">
        <v>1.0422856505830167E-3</v>
      </c>
      <c r="E43" s="240">
        <v>36</v>
      </c>
      <c r="F43" s="240">
        <v>183462.43691999998</v>
      </c>
      <c r="G43" s="474">
        <v>9.2016635140770755E-4</v>
      </c>
      <c r="H43" s="240">
        <v>38</v>
      </c>
      <c r="I43" s="240">
        <v>201660.94502000004</v>
      </c>
      <c r="J43" s="474">
        <v>9.3903620426798542E-4</v>
      </c>
      <c r="K43" s="240">
        <v>38</v>
      </c>
      <c r="L43" s="240">
        <v>203466.33937999999</v>
      </c>
      <c r="M43" s="474">
        <v>9.5199623546502561E-4</v>
      </c>
      <c r="N43" s="476">
        <v>37</v>
      </c>
      <c r="O43" s="240">
        <v>202048.76086000015</v>
      </c>
      <c r="P43" s="474">
        <v>9.4603676182055492E-4</v>
      </c>
      <c r="Q43" s="476">
        <v>37</v>
      </c>
    </row>
    <row r="44" spans="1:17" s="112" customFormat="1" ht="15" customHeight="1">
      <c r="A44" s="81" t="s">
        <v>1002</v>
      </c>
      <c r="B44" s="81" t="s">
        <v>926</v>
      </c>
      <c r="C44" s="240">
        <v>112733.19877000002</v>
      </c>
      <c r="D44" s="474">
        <v>5.8869499206977774E-4</v>
      </c>
      <c r="E44" s="240">
        <v>44</v>
      </c>
      <c r="F44" s="240">
        <v>112333.33829</v>
      </c>
      <c r="G44" s="474">
        <v>5.6341428671216316E-4</v>
      </c>
      <c r="H44" s="240">
        <v>45</v>
      </c>
      <c r="I44" s="240">
        <v>122448.88518000003</v>
      </c>
      <c r="J44" s="474">
        <v>5.7018445661290477E-4</v>
      </c>
      <c r="K44" s="240">
        <v>45</v>
      </c>
      <c r="L44" s="240">
        <v>116734.80641999998</v>
      </c>
      <c r="M44" s="474">
        <v>5.4618909741147221E-4</v>
      </c>
      <c r="N44" s="476">
        <v>47</v>
      </c>
      <c r="O44" s="240">
        <v>115366.12258</v>
      </c>
      <c r="P44" s="474">
        <v>5.4016957374462718E-4</v>
      </c>
      <c r="Q44" s="476">
        <v>46</v>
      </c>
    </row>
    <row r="45" spans="1:17" s="112" customFormat="1" ht="15" customHeight="1">
      <c r="A45" s="81" t="s">
        <v>1002</v>
      </c>
      <c r="B45" s="81" t="s">
        <v>916</v>
      </c>
      <c r="C45" s="240">
        <v>328517.22124000004</v>
      </c>
      <c r="D45" s="474">
        <v>1.7155252917050658E-3</v>
      </c>
      <c r="E45" s="240">
        <v>26</v>
      </c>
      <c r="F45" s="240">
        <v>327425.90900000004</v>
      </c>
      <c r="G45" s="474">
        <v>1.6422233842465529E-3</v>
      </c>
      <c r="H45" s="240">
        <v>28</v>
      </c>
      <c r="I45" s="240">
        <v>335223.63727000001</v>
      </c>
      <c r="J45" s="474">
        <v>1.5609722144846105E-3</v>
      </c>
      <c r="K45" s="240">
        <v>27</v>
      </c>
      <c r="L45" s="240">
        <v>321017.86709999986</v>
      </c>
      <c r="M45" s="474">
        <v>1.5020066804536608E-3</v>
      </c>
      <c r="N45" s="476">
        <v>26</v>
      </c>
      <c r="O45" s="240">
        <v>320047.1314999999</v>
      </c>
      <c r="P45" s="474">
        <v>1.4985311002427347E-3</v>
      </c>
      <c r="Q45" s="476">
        <v>26</v>
      </c>
    </row>
    <row r="46" spans="1:17" s="112" customFormat="1" ht="15" customHeight="1">
      <c r="A46" s="81" t="s">
        <v>1002</v>
      </c>
      <c r="B46" s="81" t="s">
        <v>921</v>
      </c>
      <c r="C46" s="240">
        <v>189189.47148000001</v>
      </c>
      <c r="D46" s="474">
        <v>9.8795043913219006E-4</v>
      </c>
      <c r="E46" s="240">
        <v>37</v>
      </c>
      <c r="F46" s="240">
        <v>178029.16958000002</v>
      </c>
      <c r="G46" s="474">
        <v>8.9291548813344229E-4</v>
      </c>
      <c r="H46" s="240">
        <v>39</v>
      </c>
      <c r="I46" s="240">
        <v>188683.34272000002</v>
      </c>
      <c r="J46" s="474">
        <v>8.7860586956394588E-4</v>
      </c>
      <c r="K46" s="240">
        <v>39</v>
      </c>
      <c r="L46" s="240">
        <v>193135.33474000011</v>
      </c>
      <c r="M46" s="474">
        <v>9.0365862072333948E-4</v>
      </c>
      <c r="N46" s="476">
        <v>38</v>
      </c>
      <c r="O46" s="240">
        <v>192101.16860999994</v>
      </c>
      <c r="P46" s="474">
        <v>8.9945994580819535E-4</v>
      </c>
      <c r="Q46" s="476">
        <v>38</v>
      </c>
    </row>
    <row r="47" spans="1:17" s="112" customFormat="1" ht="15" customHeight="1">
      <c r="A47" s="81" t="s">
        <v>1002</v>
      </c>
      <c r="B47" s="81" t="s">
        <v>917</v>
      </c>
      <c r="C47" s="240">
        <v>176077.60759</v>
      </c>
      <c r="D47" s="474">
        <v>9.1948441728386841E-4</v>
      </c>
      <c r="E47" s="240">
        <v>39</v>
      </c>
      <c r="F47" s="240">
        <v>173292.81723000002</v>
      </c>
      <c r="G47" s="474">
        <v>8.6916004187399213E-4</v>
      </c>
      <c r="H47" s="240">
        <v>40</v>
      </c>
      <c r="I47" s="240">
        <v>182158.52492999999</v>
      </c>
      <c r="J47" s="474">
        <v>8.4822299036810462E-4</v>
      </c>
      <c r="K47" s="240">
        <v>40</v>
      </c>
      <c r="L47" s="240">
        <v>182136.48229999995</v>
      </c>
      <c r="M47" s="474">
        <v>8.5219622085306039E-4</v>
      </c>
      <c r="N47" s="476">
        <v>40</v>
      </c>
      <c r="O47" s="240">
        <v>181240.74236999993</v>
      </c>
      <c r="P47" s="474">
        <v>8.4860904017359119E-4</v>
      </c>
      <c r="Q47" s="476">
        <v>40</v>
      </c>
    </row>
    <row r="48" spans="1:17" s="112" customFormat="1" ht="15" customHeight="1">
      <c r="A48" s="81" t="s">
        <v>1002</v>
      </c>
      <c r="B48" s="81" t="s">
        <v>918</v>
      </c>
      <c r="C48" s="240">
        <v>154314.53187999999</v>
      </c>
      <c r="D48" s="474">
        <v>8.0583740077215863E-4</v>
      </c>
      <c r="E48" s="240">
        <v>41</v>
      </c>
      <c r="F48" s="240">
        <v>154198.69886999999</v>
      </c>
      <c r="G48" s="474">
        <v>7.7339239853711902E-4</v>
      </c>
      <c r="H48" s="240">
        <v>42</v>
      </c>
      <c r="I48" s="240">
        <v>158832.99768</v>
      </c>
      <c r="J48" s="474">
        <v>7.3960743980020893E-4</v>
      </c>
      <c r="K48" s="240">
        <v>42</v>
      </c>
      <c r="L48" s="240">
        <v>162942.3877600001</v>
      </c>
      <c r="M48" s="474">
        <v>7.6238920018851218E-4</v>
      </c>
      <c r="N48" s="476">
        <v>42</v>
      </c>
      <c r="O48" s="240">
        <v>163504.30832999994</v>
      </c>
      <c r="P48" s="474">
        <v>7.6556315286388445E-4</v>
      </c>
      <c r="Q48" s="476">
        <v>42</v>
      </c>
    </row>
    <row r="49" spans="1:17" s="112" customFormat="1" ht="15" customHeight="1">
      <c r="A49" s="81" t="s">
        <v>1002</v>
      </c>
      <c r="B49" s="81" t="s">
        <v>919</v>
      </c>
      <c r="C49" s="240">
        <v>116177.84432999999</v>
      </c>
      <c r="D49" s="474">
        <v>6.0668488187737963E-4</v>
      </c>
      <c r="E49" s="240">
        <v>42</v>
      </c>
      <c r="F49" s="240">
        <v>120698.57520000001</v>
      </c>
      <c r="G49" s="474">
        <v>6.053706111530748E-4</v>
      </c>
      <c r="H49" s="240">
        <v>43</v>
      </c>
      <c r="I49" s="240">
        <v>134899.13662999996</v>
      </c>
      <c r="J49" s="474">
        <v>6.2815917681780333E-4</v>
      </c>
      <c r="K49" s="240">
        <v>43</v>
      </c>
      <c r="L49" s="240">
        <v>135188.38142999992</v>
      </c>
      <c r="M49" s="474">
        <v>6.3253131005422967E-4</v>
      </c>
      <c r="N49" s="476">
        <v>43</v>
      </c>
      <c r="O49" s="240">
        <v>135007.38577000008</v>
      </c>
      <c r="P49" s="474">
        <v>6.3213429031721722E-4</v>
      </c>
      <c r="Q49" s="476">
        <v>43</v>
      </c>
    </row>
    <row r="50" spans="1:17" s="112" customFormat="1" ht="15" customHeight="1">
      <c r="A50" s="81" t="s">
        <v>1002</v>
      </c>
      <c r="B50" s="81" t="s">
        <v>928</v>
      </c>
      <c r="C50" s="240">
        <v>55025.075279999997</v>
      </c>
      <c r="D50" s="474">
        <v>2.8734214416931619E-4</v>
      </c>
      <c r="E50" s="240">
        <v>54</v>
      </c>
      <c r="F50" s="240">
        <v>55079.264549999993</v>
      </c>
      <c r="G50" s="474">
        <v>2.7625320338077512E-4</v>
      </c>
      <c r="H50" s="240">
        <v>58</v>
      </c>
      <c r="I50" s="240">
        <v>55820.14824000001</v>
      </c>
      <c r="J50" s="474">
        <v>2.5992707769849696E-4</v>
      </c>
      <c r="K50" s="240">
        <v>61</v>
      </c>
      <c r="L50" s="240">
        <v>56536.70883000001</v>
      </c>
      <c r="M50" s="474">
        <v>2.6452893454391631E-4</v>
      </c>
      <c r="N50" s="476">
        <v>62</v>
      </c>
      <c r="O50" s="240">
        <v>56077.445839999986</v>
      </c>
      <c r="P50" s="474">
        <v>2.625669419987211E-4</v>
      </c>
      <c r="Q50" s="476">
        <v>62</v>
      </c>
    </row>
    <row r="51" spans="1:17" s="112" customFormat="1" ht="15" customHeight="1">
      <c r="A51" s="81" t="s">
        <v>1002</v>
      </c>
      <c r="B51" s="81" t="s">
        <v>927</v>
      </c>
      <c r="C51" s="240">
        <v>112742.14984</v>
      </c>
      <c r="D51" s="474">
        <v>5.8874199033052336E-4</v>
      </c>
      <c r="E51" s="240">
        <v>43</v>
      </c>
      <c r="F51" s="240">
        <v>118230.98081000001</v>
      </c>
      <c r="G51" s="474">
        <v>5.9299425027659449E-4</v>
      </c>
      <c r="H51" s="240">
        <v>44</v>
      </c>
      <c r="I51" s="240">
        <v>122727.0907</v>
      </c>
      <c r="J51" s="474">
        <v>5.7147992339493968E-4</v>
      </c>
      <c r="K51" s="240">
        <v>44</v>
      </c>
      <c r="L51" s="240">
        <v>126543.42386000004</v>
      </c>
      <c r="M51" s="474">
        <v>5.9208252089591967E-4</v>
      </c>
      <c r="N51" s="476">
        <v>44</v>
      </c>
      <c r="O51" s="240">
        <v>126335.84306</v>
      </c>
      <c r="P51" s="474">
        <v>5.9153221906253924E-4</v>
      </c>
      <c r="Q51" s="476">
        <v>44</v>
      </c>
    </row>
    <row r="52" spans="1:17" s="112" customFormat="1" ht="15" customHeight="1">
      <c r="A52" s="81" t="s">
        <v>1002</v>
      </c>
      <c r="B52" s="81" t="s">
        <v>935</v>
      </c>
      <c r="C52" s="240">
        <v>185443.72385000001</v>
      </c>
      <c r="D52" s="474">
        <v>9.6839394063306993E-4</v>
      </c>
      <c r="E52" s="240">
        <v>38</v>
      </c>
      <c r="F52" s="240">
        <v>186615.20939999999</v>
      </c>
      <c r="G52" s="474">
        <v>9.3597926220538369E-4</v>
      </c>
      <c r="H52" s="240">
        <v>37</v>
      </c>
      <c r="I52" s="240">
        <v>208062.24525000001</v>
      </c>
      <c r="J52" s="474">
        <v>9.6884392271224238E-4</v>
      </c>
      <c r="K52" s="240">
        <v>37</v>
      </c>
      <c r="L52" s="240">
        <v>208345.54465000003</v>
      </c>
      <c r="M52" s="474">
        <v>9.7482549097360402E-4</v>
      </c>
      <c r="N52" s="476">
        <v>36</v>
      </c>
      <c r="O52" s="240">
        <v>207852.26939999999</v>
      </c>
      <c r="P52" s="474">
        <v>9.7321006594283872E-4</v>
      </c>
      <c r="Q52" s="476">
        <v>36</v>
      </c>
    </row>
    <row r="53" spans="1:17" s="112" customFormat="1" ht="15" customHeight="1">
      <c r="A53" s="81" t="s">
        <v>1002</v>
      </c>
      <c r="B53" s="81" t="s">
        <v>930</v>
      </c>
      <c r="C53" s="240">
        <v>80083.997929999983</v>
      </c>
      <c r="D53" s="474">
        <v>4.1820096817184042E-4</v>
      </c>
      <c r="E53" s="240">
        <v>51</v>
      </c>
      <c r="F53" s="240">
        <v>73732.826199999996</v>
      </c>
      <c r="G53" s="474">
        <v>3.6981120932683088E-4</v>
      </c>
      <c r="H53" s="240">
        <v>52</v>
      </c>
      <c r="I53" s="240">
        <v>69782.360900000014</v>
      </c>
      <c r="J53" s="474">
        <v>3.2494226037617661E-4</v>
      </c>
      <c r="K53" s="240">
        <v>53</v>
      </c>
      <c r="L53" s="240">
        <v>67908.69789000001</v>
      </c>
      <c r="M53" s="474">
        <v>3.1773719890773486E-4</v>
      </c>
      <c r="N53" s="476">
        <v>57</v>
      </c>
      <c r="O53" s="240">
        <v>67206.998199999987</v>
      </c>
      <c r="P53" s="474">
        <v>3.1467795535189012E-4</v>
      </c>
      <c r="Q53" s="476">
        <v>57</v>
      </c>
    </row>
    <row r="54" spans="1:17" s="112" customFormat="1" ht="15" customHeight="1">
      <c r="A54" s="81" t="s">
        <v>1002</v>
      </c>
      <c r="B54" s="81" t="s">
        <v>922</v>
      </c>
      <c r="C54" s="240">
        <v>230552.75467999998</v>
      </c>
      <c r="D54" s="474">
        <v>1.2039544455187342E-3</v>
      </c>
      <c r="E54" s="240">
        <v>32</v>
      </c>
      <c r="F54" s="240">
        <v>242044.13655999998</v>
      </c>
      <c r="G54" s="474">
        <v>1.2139862184168142E-3</v>
      </c>
      <c r="H54" s="240">
        <v>32</v>
      </c>
      <c r="I54" s="240">
        <v>252019.86357999998</v>
      </c>
      <c r="J54" s="474">
        <v>1.1735330114258265E-3</v>
      </c>
      <c r="K54" s="240">
        <v>32</v>
      </c>
      <c r="L54" s="240">
        <v>241892.3898299998</v>
      </c>
      <c r="M54" s="474">
        <v>1.1317874259079239E-3</v>
      </c>
      <c r="N54" s="476">
        <v>34</v>
      </c>
      <c r="O54" s="240">
        <v>239741.69286999997</v>
      </c>
      <c r="P54" s="474">
        <v>1.1225233643143494E-3</v>
      </c>
      <c r="Q54" s="476">
        <v>34</v>
      </c>
    </row>
    <row r="55" spans="1:17" s="112" customFormat="1" ht="15" customHeight="1">
      <c r="A55" s="81" t="s">
        <v>1002</v>
      </c>
      <c r="B55" s="81" t="s">
        <v>931</v>
      </c>
      <c r="C55" s="240">
        <v>103063.68607000001</v>
      </c>
      <c r="D55" s="474">
        <v>5.3820319394214274E-4</v>
      </c>
      <c r="E55" s="240">
        <v>46</v>
      </c>
      <c r="F55" s="240">
        <v>97577.613290000008</v>
      </c>
      <c r="G55" s="474">
        <v>4.8940610354632999E-4</v>
      </c>
      <c r="H55" s="240">
        <v>49</v>
      </c>
      <c r="I55" s="240">
        <v>100584.39077</v>
      </c>
      <c r="J55" s="474">
        <v>4.6837222005431499E-4</v>
      </c>
      <c r="K55" s="240">
        <v>50</v>
      </c>
      <c r="L55" s="240">
        <v>100502.21013000005</v>
      </c>
      <c r="M55" s="474">
        <v>4.7023859568724215E-4</v>
      </c>
      <c r="N55" s="476">
        <v>50</v>
      </c>
      <c r="O55" s="240">
        <v>100194.75009000005</v>
      </c>
      <c r="P55" s="474">
        <v>4.6913386908738365E-4</v>
      </c>
      <c r="Q55" s="476">
        <v>50</v>
      </c>
    </row>
    <row r="56" spans="1:17" s="112" customFormat="1" ht="15" customHeight="1">
      <c r="A56" s="81" t="s">
        <v>1002</v>
      </c>
      <c r="B56" s="81" t="s">
        <v>929</v>
      </c>
      <c r="C56" s="240">
        <v>61295.356189999999</v>
      </c>
      <c r="D56" s="474">
        <v>3.2008426582204883E-4</v>
      </c>
      <c r="E56" s="240">
        <v>53</v>
      </c>
      <c r="F56" s="240">
        <v>62107.243459999998</v>
      </c>
      <c r="G56" s="474">
        <v>3.115024337952003E-4</v>
      </c>
      <c r="H56" s="240">
        <v>53</v>
      </c>
      <c r="I56" s="240">
        <v>63011.15750999999</v>
      </c>
      <c r="J56" s="474">
        <v>2.9341208417353343E-4</v>
      </c>
      <c r="K56" s="240">
        <v>56</v>
      </c>
      <c r="L56" s="240">
        <v>61816.334880000002</v>
      </c>
      <c r="M56" s="474">
        <v>2.8923171407776354E-4</v>
      </c>
      <c r="N56" s="476">
        <v>59</v>
      </c>
      <c r="O56" s="240">
        <v>61262.247599999995</v>
      </c>
      <c r="P56" s="474">
        <v>2.868433248225218E-4</v>
      </c>
      <c r="Q56" s="476">
        <v>59</v>
      </c>
    </row>
    <row r="57" spans="1:17" s="112" customFormat="1" ht="15" customHeight="1">
      <c r="A57" s="81" t="s">
        <v>1002</v>
      </c>
      <c r="B57" s="81" t="s">
        <v>924</v>
      </c>
      <c r="C57" s="240">
        <v>224060.40239999999</v>
      </c>
      <c r="D57" s="474">
        <v>1.1700478114053065E-3</v>
      </c>
      <c r="E57" s="240">
        <v>34</v>
      </c>
      <c r="F57" s="240">
        <v>252382.11810000002</v>
      </c>
      <c r="G57" s="474">
        <v>1.2658369564440765E-3</v>
      </c>
      <c r="H57" s="240">
        <v>30</v>
      </c>
      <c r="I57" s="240">
        <v>292589.02283999999</v>
      </c>
      <c r="J57" s="474">
        <v>1.362443706642868E-3</v>
      </c>
      <c r="K57" s="240">
        <v>30</v>
      </c>
      <c r="L57" s="240">
        <v>273975.94635000022</v>
      </c>
      <c r="M57" s="474">
        <v>1.2819027969341158E-3</v>
      </c>
      <c r="N57" s="476">
        <v>31</v>
      </c>
      <c r="O57" s="240">
        <v>273430.00885000004</v>
      </c>
      <c r="P57" s="474">
        <v>1.2802594732875192E-3</v>
      </c>
      <c r="Q57" s="476">
        <v>31</v>
      </c>
    </row>
    <row r="58" spans="1:17" s="112" customFormat="1" ht="15" customHeight="1">
      <c r="A58" s="81" t="s">
        <v>1002</v>
      </c>
      <c r="B58" s="81" t="s">
        <v>925</v>
      </c>
      <c r="C58" s="240">
        <v>239471.45837000001</v>
      </c>
      <c r="D58" s="474">
        <v>1.2505244998886019E-3</v>
      </c>
      <c r="E58" s="240">
        <v>30</v>
      </c>
      <c r="F58" s="240">
        <v>251409.29581999997</v>
      </c>
      <c r="G58" s="474">
        <v>1.2609577106268736E-3</v>
      </c>
      <c r="H58" s="240">
        <v>31</v>
      </c>
      <c r="I58" s="240">
        <v>294848.8062799999</v>
      </c>
      <c r="J58" s="474">
        <v>1.372966410797382E-3</v>
      </c>
      <c r="K58" s="240">
        <v>29</v>
      </c>
      <c r="L58" s="240">
        <v>310404.70128000039</v>
      </c>
      <c r="M58" s="474">
        <v>1.452348865122666E-3</v>
      </c>
      <c r="N58" s="476">
        <v>27</v>
      </c>
      <c r="O58" s="240">
        <v>311573.30527000001</v>
      </c>
      <c r="P58" s="474">
        <v>1.4588547810575165E-3</v>
      </c>
      <c r="Q58" s="476">
        <v>27</v>
      </c>
    </row>
    <row r="59" spans="1:17" s="112" customFormat="1" ht="15" customHeight="1">
      <c r="A59" s="81" t="s">
        <v>1002</v>
      </c>
      <c r="B59" s="81" t="s">
        <v>933</v>
      </c>
      <c r="C59" s="240">
        <v>64833.583039999998</v>
      </c>
      <c r="D59" s="474">
        <v>3.3856502635299312E-4</v>
      </c>
      <c r="E59" s="240">
        <v>52</v>
      </c>
      <c r="F59" s="240">
        <v>59798.658579999988</v>
      </c>
      <c r="G59" s="474">
        <v>2.9992359421578862E-4</v>
      </c>
      <c r="H59" s="240">
        <v>55</v>
      </c>
      <c r="I59" s="240">
        <v>60463.207350000004</v>
      </c>
      <c r="J59" s="474">
        <v>2.8154752880971172E-4</v>
      </c>
      <c r="K59" s="240">
        <v>58</v>
      </c>
      <c r="L59" s="240">
        <v>62890.788979999983</v>
      </c>
      <c r="M59" s="474">
        <v>2.9425896458758666E-4</v>
      </c>
      <c r="N59" s="476">
        <v>58</v>
      </c>
      <c r="O59" s="240">
        <v>62377.66591000004</v>
      </c>
      <c r="P59" s="474">
        <v>2.920659588123386E-4</v>
      </c>
      <c r="Q59" s="476">
        <v>58</v>
      </c>
    </row>
    <row r="60" spans="1:17" s="112" customFormat="1" ht="15" customHeight="1">
      <c r="A60" s="81" t="s">
        <v>1002</v>
      </c>
      <c r="B60" s="81" t="s">
        <v>932</v>
      </c>
      <c r="C60" s="240">
        <v>163526.15749999997</v>
      </c>
      <c r="D60" s="474">
        <v>8.5393750963074237E-4</v>
      </c>
      <c r="E60" s="240">
        <v>40</v>
      </c>
      <c r="F60" s="240">
        <v>163435.53535999998</v>
      </c>
      <c r="G60" s="474">
        <v>8.1972028055069489E-4</v>
      </c>
      <c r="H60" s="240">
        <v>41</v>
      </c>
      <c r="I60" s="240">
        <v>175343.41076999999</v>
      </c>
      <c r="J60" s="474">
        <v>8.1648834322646448E-4</v>
      </c>
      <c r="K60" s="240">
        <v>41</v>
      </c>
      <c r="L60" s="240">
        <v>185751.54394000018</v>
      </c>
      <c r="M60" s="474">
        <v>8.6911068976590962E-4</v>
      </c>
      <c r="N60" s="476">
        <v>39</v>
      </c>
      <c r="O60" s="240">
        <v>186873.43297999993</v>
      </c>
      <c r="P60" s="474">
        <v>8.7498253715689476E-4</v>
      </c>
      <c r="Q60" s="476">
        <v>39</v>
      </c>
    </row>
    <row r="61" spans="1:17" s="112" customFormat="1" ht="15" customHeight="1">
      <c r="A61" s="81" t="s">
        <v>1002</v>
      </c>
      <c r="B61" s="81" t="s">
        <v>934</v>
      </c>
      <c r="C61" s="240">
        <v>90660.458660000004</v>
      </c>
      <c r="D61" s="474">
        <v>4.7342914657683247E-4</v>
      </c>
      <c r="E61" s="240">
        <v>49</v>
      </c>
      <c r="F61" s="240">
        <v>86701.80481999999</v>
      </c>
      <c r="G61" s="474">
        <v>4.3485786377334135E-4</v>
      </c>
      <c r="H61" s="240">
        <v>51</v>
      </c>
      <c r="I61" s="240">
        <v>94280.300720000014</v>
      </c>
      <c r="J61" s="474">
        <v>4.3901716178396696E-4</v>
      </c>
      <c r="K61" s="240">
        <v>51</v>
      </c>
      <c r="L61" s="240">
        <v>97189.130820000006</v>
      </c>
      <c r="M61" s="474">
        <v>4.5473706830670316E-4</v>
      </c>
      <c r="N61" s="476">
        <v>51</v>
      </c>
      <c r="O61" s="240">
        <v>96751.808980000031</v>
      </c>
      <c r="P61" s="474">
        <v>4.530132611461146E-4</v>
      </c>
      <c r="Q61" s="476">
        <v>51</v>
      </c>
    </row>
    <row r="62" spans="1:17" s="112" customFormat="1" ht="15" customHeight="1">
      <c r="A62" s="81" t="s">
        <v>1002</v>
      </c>
      <c r="B62" s="81" t="s">
        <v>936</v>
      </c>
      <c r="C62" s="240">
        <v>95531.935710000005</v>
      </c>
      <c r="D62" s="474">
        <v>4.9887087172708982E-4</v>
      </c>
      <c r="E62" s="240">
        <v>48</v>
      </c>
      <c r="F62" s="240">
        <v>100788.91200999999</v>
      </c>
      <c r="G62" s="474">
        <v>5.0551255605001675E-4</v>
      </c>
      <c r="H62" s="240">
        <v>48</v>
      </c>
      <c r="I62" s="240">
        <v>102376.97871000001</v>
      </c>
      <c r="J62" s="474">
        <v>4.7671942369767407E-4</v>
      </c>
      <c r="K62" s="240">
        <v>49</v>
      </c>
      <c r="L62" s="240">
        <v>101320.43742</v>
      </c>
      <c r="M62" s="474">
        <v>4.7406698962310551E-4</v>
      </c>
      <c r="N62" s="476">
        <v>49</v>
      </c>
      <c r="O62" s="240">
        <v>101048.92265999998</v>
      </c>
      <c r="P62" s="474">
        <v>4.7313329303197589E-4</v>
      </c>
      <c r="Q62" s="476">
        <v>49</v>
      </c>
    </row>
    <row r="63" spans="1:17" s="112" customFormat="1" ht="15" customHeight="1">
      <c r="A63" s="81" t="s">
        <v>1002</v>
      </c>
      <c r="B63" s="81" t="s">
        <v>937</v>
      </c>
      <c r="C63" s="240">
        <v>220042.41217000003</v>
      </c>
      <c r="D63" s="474">
        <v>1.1490656989969045E-3</v>
      </c>
      <c r="E63" s="240">
        <v>35</v>
      </c>
      <c r="F63" s="240">
        <v>212535.55826000002</v>
      </c>
      <c r="G63" s="474">
        <v>1.0659842552608371E-3</v>
      </c>
      <c r="H63" s="240">
        <v>36</v>
      </c>
      <c r="I63" s="240">
        <v>208506.03451</v>
      </c>
      <c r="J63" s="474">
        <v>9.7091043183310341E-4</v>
      </c>
      <c r="K63" s="240">
        <v>36</v>
      </c>
      <c r="L63" s="240">
        <v>210424.33940999996</v>
      </c>
      <c r="M63" s="474">
        <v>9.8455193905270513E-4</v>
      </c>
      <c r="N63" s="476">
        <v>35</v>
      </c>
      <c r="O63" s="240">
        <v>209152.47023999997</v>
      </c>
      <c r="P63" s="474">
        <v>9.7929789240192911E-4</v>
      </c>
      <c r="Q63" s="476">
        <v>35</v>
      </c>
    </row>
    <row r="64" spans="1:17" s="112" customFormat="1" ht="15" customHeight="1">
      <c r="A64" s="81"/>
      <c r="B64" s="81" t="s">
        <v>938</v>
      </c>
      <c r="C64" s="240">
        <v>109291.15242</v>
      </c>
      <c r="D64" s="474">
        <v>5.707207683490911E-4</v>
      </c>
      <c r="E64" s="240">
        <v>45</v>
      </c>
      <c r="F64" s="240">
        <v>107826.59182000002</v>
      </c>
      <c r="G64" s="474">
        <v>5.4081044188354708E-4</v>
      </c>
      <c r="H64" s="240">
        <v>46</v>
      </c>
      <c r="I64" s="240">
        <v>108773.71429</v>
      </c>
      <c r="J64" s="474">
        <v>5.0650588680362367E-4</v>
      </c>
      <c r="K64" s="240">
        <v>48</v>
      </c>
      <c r="L64" s="240">
        <v>105046.83013000002</v>
      </c>
      <c r="M64" s="474">
        <v>4.9150236415529717E-4</v>
      </c>
      <c r="N64" s="476">
        <v>48</v>
      </c>
      <c r="O64" s="240">
        <v>104762.33660000001</v>
      </c>
      <c r="P64" s="474">
        <v>4.9052031428439087E-4</v>
      </c>
      <c r="Q64" s="476">
        <v>48</v>
      </c>
    </row>
    <row r="65" spans="1:17" s="112" customFormat="1" ht="15" customHeight="1">
      <c r="A65" s="81"/>
      <c r="B65" s="81" t="s">
        <v>939</v>
      </c>
      <c r="C65" s="240">
        <v>252509.16699</v>
      </c>
      <c r="D65" s="474">
        <v>1.3186093136219874E-3</v>
      </c>
      <c r="E65" s="240">
        <v>28</v>
      </c>
      <c r="F65" s="240">
        <v>271467.56900999998</v>
      </c>
      <c r="G65" s="474">
        <v>1.3615611276894608E-3</v>
      </c>
      <c r="H65" s="240">
        <v>29</v>
      </c>
      <c r="I65" s="240">
        <v>290512.09653000004</v>
      </c>
      <c r="J65" s="474">
        <v>1.3527724785402067E-3</v>
      </c>
      <c r="K65" s="240">
        <v>31</v>
      </c>
      <c r="L65" s="240">
        <v>306708.36460999976</v>
      </c>
      <c r="M65" s="474">
        <v>1.4350541194385657E-3</v>
      </c>
      <c r="N65" s="476">
        <v>28</v>
      </c>
      <c r="O65" s="240">
        <v>305217.52737000008</v>
      </c>
      <c r="P65" s="474">
        <v>1.4290956302576122E-3</v>
      </c>
      <c r="Q65" s="476">
        <v>28</v>
      </c>
    </row>
    <row r="66" spans="1:17" s="112" customFormat="1" ht="15" customHeight="1">
      <c r="A66" s="81"/>
      <c r="B66" s="81" t="s">
        <v>940</v>
      </c>
      <c r="C66" s="240">
        <v>238228.51446000001</v>
      </c>
      <c r="D66" s="474">
        <v>1.2440387399057162E-3</v>
      </c>
      <c r="E66" s="240">
        <v>31</v>
      </c>
      <c r="F66" s="240">
        <v>218562.05544999999</v>
      </c>
      <c r="G66" s="474">
        <v>1.0962104967966407E-3</v>
      </c>
      <c r="H66" s="240">
        <v>35</v>
      </c>
      <c r="I66" s="240">
        <v>235561.91799999998</v>
      </c>
      <c r="J66" s="474">
        <v>1.0968964234838255E-3</v>
      </c>
      <c r="K66" s="240">
        <v>35</v>
      </c>
      <c r="L66" s="240">
        <v>276900.36009999999</v>
      </c>
      <c r="M66" s="474">
        <v>1.2955858016484357E-3</v>
      </c>
      <c r="N66" s="476">
        <v>30</v>
      </c>
      <c r="O66" s="240">
        <v>276584.46512999997</v>
      </c>
      <c r="P66" s="474">
        <v>1.2950293317698655E-3</v>
      </c>
      <c r="Q66" s="476">
        <v>30</v>
      </c>
    </row>
    <row r="67" spans="1:17" s="112" customFormat="1" ht="15" customHeight="1">
      <c r="A67" s="81"/>
      <c r="B67" s="81" t="s">
        <v>941</v>
      </c>
      <c r="C67" s="240">
        <v>51576.978990000003</v>
      </c>
      <c r="D67" s="474">
        <v>2.6933658827479911E-4</v>
      </c>
      <c r="E67" s="240">
        <v>56</v>
      </c>
      <c r="F67" s="240">
        <v>61559.615409999999</v>
      </c>
      <c r="G67" s="474">
        <v>3.0875577397122361E-4</v>
      </c>
      <c r="H67" s="240">
        <v>54</v>
      </c>
      <c r="I67" s="240">
        <v>67246.83481</v>
      </c>
      <c r="J67" s="474">
        <v>3.1313555781837632E-4</v>
      </c>
      <c r="K67" s="240">
        <v>54</v>
      </c>
      <c r="L67" s="240">
        <v>82420.255149999983</v>
      </c>
      <c r="M67" s="474">
        <v>3.8563515158311038E-4</v>
      </c>
      <c r="N67" s="476">
        <v>53</v>
      </c>
      <c r="O67" s="240">
        <v>83151.66595000001</v>
      </c>
      <c r="P67" s="474">
        <v>3.8933439859019608E-4</v>
      </c>
      <c r="Q67" s="476">
        <v>53</v>
      </c>
    </row>
    <row r="68" spans="1:17" s="112" customFormat="1" ht="15" customHeight="1">
      <c r="A68" s="81"/>
      <c r="B68" s="81" t="s">
        <v>942</v>
      </c>
      <c r="C68" s="240">
        <v>224300.96023999999</v>
      </c>
      <c r="D68" s="474">
        <v>1.1713063203874928E-3</v>
      </c>
      <c r="E68" s="240">
        <v>33</v>
      </c>
      <c r="F68" s="240">
        <v>229251.12529999999</v>
      </c>
      <c r="G68" s="474">
        <v>1.1498221383344971E-3</v>
      </c>
      <c r="H68" s="240">
        <v>34</v>
      </c>
      <c r="I68" s="240">
        <v>236952.31825000001</v>
      </c>
      <c r="J68" s="474">
        <v>1.103370836132461E-3</v>
      </c>
      <c r="K68" s="240">
        <v>34</v>
      </c>
      <c r="L68" s="240">
        <v>251416.56172999981</v>
      </c>
      <c r="M68" s="474">
        <v>1.1763499605382248E-3</v>
      </c>
      <c r="N68" s="476">
        <v>33</v>
      </c>
      <c r="O68" s="240">
        <v>252034.44329000002</v>
      </c>
      <c r="P68" s="474">
        <v>1.1800807269613943E-3</v>
      </c>
      <c r="Q68" s="476">
        <v>33</v>
      </c>
    </row>
    <row r="69" spans="1:17" s="112" customFormat="1" ht="15" customHeight="1">
      <c r="A69" s="81"/>
      <c r="B69" s="81" t="s">
        <v>990</v>
      </c>
      <c r="C69" s="240">
        <v>54122.804880000003</v>
      </c>
      <c r="D69" s="474">
        <v>2.8263187403681784E-4</v>
      </c>
      <c r="E69" s="240">
        <v>55</v>
      </c>
      <c r="F69" s="240">
        <v>54887.714740000003</v>
      </c>
      <c r="G69" s="474">
        <v>2.7529247434686729E-4</v>
      </c>
      <c r="H69" s="240">
        <v>59</v>
      </c>
      <c r="I69" s="240">
        <v>60755.906430000003</v>
      </c>
      <c r="J69" s="474">
        <v>2.8291048499861916E-4</v>
      </c>
      <c r="K69" s="240">
        <v>57</v>
      </c>
      <c r="L69" s="240">
        <v>69280.947770000028</v>
      </c>
      <c r="M69" s="474">
        <v>3.2415780255086381E-4</v>
      </c>
      <c r="N69" s="476">
        <v>56</v>
      </c>
      <c r="O69" s="240">
        <v>69254.132050000015</v>
      </c>
      <c r="P69" s="474">
        <v>3.2426308653618472E-4</v>
      </c>
      <c r="Q69" s="476">
        <v>56</v>
      </c>
    </row>
    <row r="70" spans="1:17" s="112" customFormat="1" ht="15" customHeight="1">
      <c r="A70" s="81"/>
      <c r="B70" s="81" t="s">
        <v>1029</v>
      </c>
      <c r="C70" s="474" t="s">
        <v>992</v>
      </c>
      <c r="D70" s="474" t="s">
        <v>992</v>
      </c>
      <c r="E70" s="474" t="s">
        <v>992</v>
      </c>
      <c r="F70" s="240">
        <v>55476.561350000004</v>
      </c>
      <c r="G70" s="474">
        <v>2.7824586821734534E-4</v>
      </c>
      <c r="H70" s="240">
        <v>57</v>
      </c>
      <c r="I70" s="240">
        <v>64144.507459999993</v>
      </c>
      <c r="J70" s="474">
        <v>2.9868953953331948E-4</v>
      </c>
      <c r="K70" s="240">
        <v>55</v>
      </c>
      <c r="L70" s="240">
        <v>70035.984689999983</v>
      </c>
      <c r="M70" s="474">
        <v>3.2769053581606811E-4</v>
      </c>
      <c r="N70" s="476">
        <v>55</v>
      </c>
      <c r="O70" s="240">
        <v>70227.48930000003</v>
      </c>
      <c r="P70" s="474">
        <v>3.2882055938068594E-4</v>
      </c>
      <c r="Q70" s="476">
        <v>55</v>
      </c>
    </row>
    <row r="71" spans="1:17" s="112" customFormat="1" ht="15" customHeight="1">
      <c r="A71" s="81"/>
      <c r="B71" s="81" t="s">
        <v>1030</v>
      </c>
      <c r="C71" s="474" t="s">
        <v>992</v>
      </c>
      <c r="D71" s="474" t="s">
        <v>992</v>
      </c>
      <c r="E71" s="474" t="s">
        <v>992</v>
      </c>
      <c r="F71" s="240">
        <v>57641.103479999998</v>
      </c>
      <c r="G71" s="474">
        <v>2.8910225314097347E-4</v>
      </c>
      <c r="H71" s="240">
        <v>56</v>
      </c>
      <c r="I71" s="240">
        <v>58411.458989999999</v>
      </c>
      <c r="J71" s="474">
        <v>2.7199354208265171E-4</v>
      </c>
      <c r="K71" s="240">
        <v>59</v>
      </c>
      <c r="L71" s="240">
        <v>59545.684880000023</v>
      </c>
      <c r="M71" s="474">
        <v>2.7860759679799335E-4</v>
      </c>
      <c r="N71" s="476">
        <v>61</v>
      </c>
      <c r="O71" s="240">
        <v>59253.498109999993</v>
      </c>
      <c r="P71" s="474">
        <v>2.7743791765872809E-4</v>
      </c>
      <c r="Q71" s="476">
        <v>61</v>
      </c>
    </row>
    <row r="72" spans="1:17" s="112" customFormat="1" ht="15" customHeight="1">
      <c r="A72" s="81"/>
      <c r="B72" s="81" t="s">
        <v>1031</v>
      </c>
      <c r="C72" s="474" t="s">
        <v>992</v>
      </c>
      <c r="D72" s="474" t="s">
        <v>992</v>
      </c>
      <c r="E72" s="474" t="s">
        <v>992</v>
      </c>
      <c r="F72" s="240">
        <v>20014.280970000003</v>
      </c>
      <c r="G72" s="474">
        <v>1.0038277156562702E-4</v>
      </c>
      <c r="H72" s="240">
        <v>63</v>
      </c>
      <c r="I72" s="240">
        <v>21244.862650000003</v>
      </c>
      <c r="J72" s="474">
        <v>9.8926915080518705E-5</v>
      </c>
      <c r="K72" s="240">
        <v>64</v>
      </c>
      <c r="L72" s="240">
        <v>22485.21096</v>
      </c>
      <c r="M72" s="474">
        <v>1.0520578614027521E-4</v>
      </c>
      <c r="N72" s="476">
        <v>67</v>
      </c>
      <c r="O72" s="240">
        <v>22176.831100000007</v>
      </c>
      <c r="P72" s="474">
        <v>1.038368035121112E-4</v>
      </c>
      <c r="Q72" s="476">
        <v>67</v>
      </c>
    </row>
    <row r="73" spans="1:17" s="112" customFormat="1" ht="15" customHeight="1">
      <c r="A73" s="81"/>
      <c r="B73" s="81" t="s">
        <v>1032</v>
      </c>
      <c r="C73" s="474" t="s">
        <v>992</v>
      </c>
      <c r="D73" s="474" t="s">
        <v>992</v>
      </c>
      <c r="E73" s="474" t="s">
        <v>992</v>
      </c>
      <c r="F73" s="240">
        <v>32707.584079999997</v>
      </c>
      <c r="G73" s="474">
        <v>1.6404675971560414E-4</v>
      </c>
      <c r="H73" s="240">
        <v>61</v>
      </c>
      <c r="I73" s="240">
        <v>35713.16822</v>
      </c>
      <c r="J73" s="474">
        <v>1.6629872444744748E-4</v>
      </c>
      <c r="K73" s="240">
        <v>62</v>
      </c>
      <c r="L73" s="240">
        <v>37764.224399999999</v>
      </c>
      <c r="M73" s="474">
        <v>1.7669458040876494E-4</v>
      </c>
      <c r="N73" s="476">
        <v>63</v>
      </c>
      <c r="O73" s="240">
        <v>37631.63829000001</v>
      </c>
      <c r="P73" s="474">
        <v>1.7619961180827005E-4</v>
      </c>
      <c r="Q73" s="476">
        <v>63</v>
      </c>
    </row>
    <row r="74" spans="1:17" s="112" customFormat="1" ht="15" customHeight="1">
      <c r="A74" s="81"/>
      <c r="B74" s="81" t="s">
        <v>1033</v>
      </c>
      <c r="C74" s="474" t="s">
        <v>992</v>
      </c>
      <c r="D74" s="474" t="s">
        <v>992</v>
      </c>
      <c r="E74" s="474" t="s">
        <v>992</v>
      </c>
      <c r="F74" s="240">
        <v>17310.47928</v>
      </c>
      <c r="G74" s="474">
        <v>8.6821699458522163E-5</v>
      </c>
      <c r="H74" s="240">
        <v>64</v>
      </c>
      <c r="I74" s="240">
        <v>18932.089799999998</v>
      </c>
      <c r="J74" s="474">
        <v>8.8157465209188056E-5</v>
      </c>
      <c r="K74" s="240">
        <v>65</v>
      </c>
      <c r="L74" s="240">
        <v>19470.536860000004</v>
      </c>
      <c r="M74" s="474">
        <v>9.1100463347821136E-5</v>
      </c>
      <c r="N74" s="476">
        <v>68</v>
      </c>
      <c r="O74" s="240">
        <v>19796.73948</v>
      </c>
      <c r="P74" s="474">
        <v>9.2692690776961998E-5</v>
      </c>
      <c r="Q74" s="476">
        <v>68</v>
      </c>
    </row>
    <row r="75" spans="1:17" s="112" customFormat="1" ht="15" customHeight="1">
      <c r="A75" s="81"/>
      <c r="B75" s="81" t="s">
        <v>1034</v>
      </c>
      <c r="C75" s="474" t="s">
        <v>992</v>
      </c>
      <c r="D75" s="474" t="s">
        <v>992</v>
      </c>
      <c r="E75" s="474" t="s">
        <v>992</v>
      </c>
      <c r="F75" s="474" t="s">
        <v>992</v>
      </c>
      <c r="G75" s="474" t="s">
        <v>992</v>
      </c>
      <c r="H75" s="474" t="s">
        <v>992</v>
      </c>
      <c r="I75" s="240">
        <v>111453.74949000002</v>
      </c>
      <c r="J75" s="474">
        <v>5.1898549747520417E-4</v>
      </c>
      <c r="K75" s="240">
        <v>47</v>
      </c>
      <c r="L75" s="240">
        <v>119392.16505</v>
      </c>
      <c r="M75" s="474">
        <v>5.5862258110095755E-4</v>
      </c>
      <c r="N75" s="476">
        <v>45</v>
      </c>
      <c r="O75" s="240">
        <v>118518.23034000002</v>
      </c>
      <c r="P75" s="474">
        <v>5.5492843593951148E-4</v>
      </c>
      <c r="Q75" s="476">
        <v>45</v>
      </c>
    </row>
    <row r="76" spans="1:17" s="112" customFormat="1" ht="15" customHeight="1">
      <c r="A76" s="81"/>
      <c r="B76" s="81" t="s">
        <v>1035</v>
      </c>
      <c r="C76" s="474" t="s">
        <v>992</v>
      </c>
      <c r="D76" s="474" t="s">
        <v>992</v>
      </c>
      <c r="E76" s="474" t="s">
        <v>992</v>
      </c>
      <c r="F76" s="474" t="s">
        <v>992</v>
      </c>
      <c r="G76" s="474" t="s">
        <v>992</v>
      </c>
      <c r="H76" s="474" t="s">
        <v>992</v>
      </c>
      <c r="I76" s="474" t="s">
        <v>992</v>
      </c>
      <c r="J76" s="474" t="s">
        <v>992</v>
      </c>
      <c r="K76" s="474" t="s">
        <v>992</v>
      </c>
      <c r="L76" s="240">
        <v>165422.75217000014</v>
      </c>
      <c r="M76" s="474">
        <v>7.7399454772706213E-4</v>
      </c>
      <c r="N76" s="476">
        <v>41</v>
      </c>
      <c r="O76" s="240">
        <v>165093.49363999997</v>
      </c>
      <c r="P76" s="474">
        <v>7.7300406820632968E-4</v>
      </c>
      <c r="Q76" s="476">
        <v>41</v>
      </c>
    </row>
    <row r="77" spans="1:17" s="112" customFormat="1" ht="15" customHeight="1">
      <c r="A77" s="81"/>
      <c r="B77" s="81" t="s">
        <v>1036</v>
      </c>
      <c r="C77" s="474" t="s">
        <v>992</v>
      </c>
      <c r="D77" s="474" t="s">
        <v>992</v>
      </c>
      <c r="E77" s="474" t="s">
        <v>992</v>
      </c>
      <c r="F77" s="474" t="s">
        <v>992</v>
      </c>
      <c r="G77" s="474" t="s">
        <v>992</v>
      </c>
      <c r="H77" s="474" t="s">
        <v>992</v>
      </c>
      <c r="I77" s="474" t="s">
        <v>992</v>
      </c>
      <c r="J77" s="474" t="s">
        <v>992</v>
      </c>
      <c r="K77" s="474" t="s">
        <v>992</v>
      </c>
      <c r="L77" s="240">
        <v>81978.498210000034</v>
      </c>
      <c r="M77" s="474">
        <v>3.8356822029043562E-4</v>
      </c>
      <c r="N77" s="476">
        <v>54</v>
      </c>
      <c r="O77" s="240">
        <v>81640.642920000028</v>
      </c>
      <c r="P77" s="474">
        <v>3.8225945624334364E-4</v>
      </c>
      <c r="Q77" s="476">
        <v>54</v>
      </c>
    </row>
    <row r="78" spans="1:17" s="112" customFormat="1" ht="15" customHeight="1">
      <c r="A78" s="81"/>
      <c r="B78" s="81" t="s">
        <v>1037</v>
      </c>
      <c r="C78" s="474" t="s">
        <v>992</v>
      </c>
      <c r="D78" s="474" t="s">
        <v>992</v>
      </c>
      <c r="E78" s="474" t="s">
        <v>992</v>
      </c>
      <c r="F78" s="474" t="s">
        <v>992</v>
      </c>
      <c r="G78" s="474" t="s">
        <v>992</v>
      </c>
      <c r="H78" s="474" t="s">
        <v>992</v>
      </c>
      <c r="I78" s="474" t="s">
        <v>992</v>
      </c>
      <c r="J78" s="474" t="s">
        <v>992</v>
      </c>
      <c r="K78" s="474" t="s">
        <v>992</v>
      </c>
      <c r="L78" s="240">
        <v>24951.986759999996</v>
      </c>
      <c r="M78" s="474">
        <v>1.167475540931077E-4</v>
      </c>
      <c r="N78" s="476">
        <v>66</v>
      </c>
      <c r="O78" s="240">
        <v>23773.153840000003</v>
      </c>
      <c r="P78" s="474">
        <v>1.1131113787250115E-4</v>
      </c>
      <c r="Q78" s="476">
        <v>66</v>
      </c>
    </row>
    <row r="79" spans="1:17" s="112" customFormat="1" ht="15" customHeight="1">
      <c r="A79" s="81"/>
      <c r="B79" s="81" t="s">
        <v>1038</v>
      </c>
      <c r="C79" s="474" t="s">
        <v>992</v>
      </c>
      <c r="D79" s="474" t="s">
        <v>992</v>
      </c>
      <c r="E79" s="474" t="s">
        <v>992</v>
      </c>
      <c r="F79" s="474" t="s">
        <v>992</v>
      </c>
      <c r="G79" s="474" t="s">
        <v>992</v>
      </c>
      <c r="H79" s="474" t="s">
        <v>992</v>
      </c>
      <c r="I79" s="474" t="s">
        <v>992</v>
      </c>
      <c r="J79" s="474" t="s">
        <v>992</v>
      </c>
      <c r="K79" s="474" t="s">
        <v>992</v>
      </c>
      <c r="L79" s="240">
        <v>31083.561840000002</v>
      </c>
      <c r="M79" s="474">
        <v>1.454365078110461E-4</v>
      </c>
      <c r="N79" s="476">
        <v>64</v>
      </c>
      <c r="O79" s="240">
        <v>31076.393249999997</v>
      </c>
      <c r="P79" s="474">
        <v>1.455065119635306E-4</v>
      </c>
      <c r="Q79" s="476">
        <v>64</v>
      </c>
    </row>
    <row r="80" spans="1:17" s="112" customFormat="1" ht="15" customHeight="1">
      <c r="A80" s="81" t="s">
        <v>1002</v>
      </c>
      <c r="B80" s="215" t="s">
        <v>988</v>
      </c>
      <c r="C80" s="240">
        <v>6529477.5273000002</v>
      </c>
      <c r="D80" s="474">
        <v>3.4097123286258579E-2</v>
      </c>
      <c r="E80" s="240"/>
      <c r="F80" s="240">
        <v>6697684.9266199982</v>
      </c>
      <c r="G80" s="474">
        <v>3.3592622038993922E-2</v>
      </c>
      <c r="H80" s="240"/>
      <c r="I80" s="240">
        <v>7139182.1303700004</v>
      </c>
      <c r="J80" s="474">
        <v>3.3243672881804652E-2</v>
      </c>
      <c r="K80" s="240"/>
      <c r="L80" s="240">
        <v>7634306.6447100006</v>
      </c>
      <c r="M80" s="474">
        <v>3.5720066563815878E-2</v>
      </c>
      <c r="N80" s="240"/>
      <c r="O80" s="240">
        <f>SUM(O39:O79)</f>
        <v>7614859.0673700031</v>
      </c>
      <c r="P80" s="474">
        <f>O80/$O$94</f>
        <v>3.5654445902819597E-2</v>
      </c>
      <c r="Q80" s="240"/>
    </row>
    <row r="81" spans="1:17" s="112" customFormat="1" ht="15" customHeight="1">
      <c r="A81" s="81"/>
      <c r="B81" s="215"/>
      <c r="C81" s="159"/>
      <c r="D81" s="342"/>
      <c r="E81" s="240"/>
      <c r="F81" s="159"/>
      <c r="G81" s="342"/>
      <c r="H81" s="240"/>
      <c r="I81" s="159"/>
      <c r="J81" s="342"/>
      <c r="K81" s="240"/>
      <c r="L81" s="159"/>
      <c r="M81" s="342"/>
      <c r="N81" s="240"/>
      <c r="O81" s="159"/>
      <c r="P81" s="342"/>
      <c r="Q81" s="240"/>
    </row>
    <row r="82" spans="1:17" s="112" customFormat="1" ht="15" customHeight="1">
      <c r="A82" s="81"/>
      <c r="B82" s="294" t="s">
        <v>965</v>
      </c>
      <c r="C82" s="524"/>
      <c r="D82" s="345"/>
      <c r="E82" s="524"/>
      <c r="F82" s="524"/>
      <c r="G82" s="345"/>
      <c r="H82" s="524"/>
      <c r="I82" s="524"/>
      <c r="J82" s="345"/>
      <c r="K82" s="524"/>
      <c r="L82" s="524"/>
      <c r="M82" s="345"/>
      <c r="N82" s="524"/>
      <c r="O82" s="524"/>
      <c r="P82" s="345"/>
      <c r="Q82" s="524"/>
    </row>
    <row r="83" spans="1:17" s="112" customFormat="1" ht="15" customHeight="1">
      <c r="A83" s="81"/>
      <c r="B83" s="81" t="s">
        <v>966</v>
      </c>
      <c r="C83" s="240">
        <v>770888.8261699999</v>
      </c>
      <c r="D83" s="474">
        <v>4.0256046919861883E-3</v>
      </c>
      <c r="E83" s="159">
        <v>21</v>
      </c>
      <c r="F83" s="240">
        <v>821143.84735000005</v>
      </c>
      <c r="G83" s="474">
        <v>4.1184939581197033E-3</v>
      </c>
      <c r="H83" s="159">
        <v>20</v>
      </c>
      <c r="I83" s="240">
        <v>863681.98626000003</v>
      </c>
      <c r="J83" s="474">
        <v>4.0217437937315513E-3</v>
      </c>
      <c r="K83" s="159">
        <v>20</v>
      </c>
      <c r="L83" s="240">
        <v>848197.59763000126</v>
      </c>
      <c r="M83" s="474">
        <v>3.9686216517915698E-3</v>
      </c>
      <c r="N83" s="290">
        <v>19</v>
      </c>
      <c r="O83" s="240">
        <v>845397.46079000004</v>
      </c>
      <c r="P83" s="474">
        <v>3.9583369521937221E-3</v>
      </c>
      <c r="Q83" s="290">
        <v>19</v>
      </c>
    </row>
    <row r="84" spans="1:17" s="112" customFormat="1" ht="15" customHeight="1">
      <c r="A84" s="81"/>
      <c r="B84" s="81" t="s">
        <v>967</v>
      </c>
      <c r="C84" s="240">
        <v>2271682.6220799997</v>
      </c>
      <c r="D84" s="474">
        <v>1.1862794440581276E-2</v>
      </c>
      <c r="E84" s="159">
        <v>14</v>
      </c>
      <c r="F84" s="240">
        <v>2527737.87751</v>
      </c>
      <c r="G84" s="474">
        <v>1.2678013979928114E-2</v>
      </c>
      <c r="H84" s="159">
        <v>15</v>
      </c>
      <c r="I84" s="240">
        <v>2912334.1314899996</v>
      </c>
      <c r="J84" s="474">
        <v>1.3561312965796338E-2</v>
      </c>
      <c r="K84" s="159">
        <v>15</v>
      </c>
      <c r="L84" s="240">
        <v>2948280.742389997</v>
      </c>
      <c r="M84" s="474">
        <v>1.3794675701160237E-2</v>
      </c>
      <c r="N84" s="290">
        <v>14</v>
      </c>
      <c r="O84" s="240">
        <v>2866897.5932599991</v>
      </c>
      <c r="P84" s="474">
        <v>1.3423445429977728E-2</v>
      </c>
      <c r="Q84" s="290">
        <v>14</v>
      </c>
    </row>
    <row r="85" spans="1:17" s="112" customFormat="1" ht="15" customHeight="1">
      <c r="A85" s="81"/>
      <c r="B85" s="81" t="s">
        <v>968</v>
      </c>
      <c r="C85" s="240">
        <v>1377303.4752199999</v>
      </c>
      <c r="D85" s="474">
        <v>7.1923161688474636E-3</v>
      </c>
      <c r="E85" s="159">
        <v>16</v>
      </c>
      <c r="F85" s="240">
        <v>1467789.9495600001</v>
      </c>
      <c r="G85" s="474">
        <v>7.361784489478199E-3</v>
      </c>
      <c r="H85" s="159">
        <v>17</v>
      </c>
      <c r="I85" s="240">
        <v>1730560.3254999998</v>
      </c>
      <c r="J85" s="474">
        <v>8.0583714370331908E-3</v>
      </c>
      <c r="K85" s="159">
        <v>16</v>
      </c>
      <c r="L85" s="240">
        <v>1788073.5733899986</v>
      </c>
      <c r="M85" s="474">
        <v>8.3661961766689098E-3</v>
      </c>
      <c r="N85" s="290">
        <v>15</v>
      </c>
      <c r="O85" s="240">
        <v>1786208.5315699994</v>
      </c>
      <c r="P85" s="474">
        <v>8.3634214233741736E-3</v>
      </c>
      <c r="Q85" s="290">
        <v>15</v>
      </c>
    </row>
    <row r="86" spans="1:17" s="112" customFormat="1" ht="15" customHeight="1">
      <c r="A86" s="81"/>
      <c r="B86" s="81" t="s">
        <v>969</v>
      </c>
      <c r="C86" s="240">
        <v>46097.48431</v>
      </c>
      <c r="D86" s="474">
        <v>2.4071986950973136E-4</v>
      </c>
      <c r="E86" s="159">
        <v>57</v>
      </c>
      <c r="F86" s="240">
        <v>49962.5599</v>
      </c>
      <c r="G86" s="474">
        <v>2.5059007839419058E-4</v>
      </c>
      <c r="H86" s="159">
        <v>60</v>
      </c>
      <c r="I86" s="240">
        <v>55988.344259999998</v>
      </c>
      <c r="J86" s="474">
        <v>2.6071028414522914E-4</v>
      </c>
      <c r="K86" s="159">
        <v>60</v>
      </c>
      <c r="L86" s="240">
        <v>60386.657499999994</v>
      </c>
      <c r="M86" s="474">
        <v>2.825424135878797E-4</v>
      </c>
      <c r="N86" s="290">
        <v>60</v>
      </c>
      <c r="O86" s="240">
        <v>59643.656310000035</v>
      </c>
      <c r="P86" s="474">
        <v>2.7926472421054618E-4</v>
      </c>
      <c r="Q86" s="290">
        <v>60</v>
      </c>
    </row>
    <row r="87" spans="1:17" s="112" customFormat="1" ht="15" customHeight="1">
      <c r="A87" s="81"/>
      <c r="B87" s="81" t="s">
        <v>970</v>
      </c>
      <c r="C87" s="240">
        <v>332900.15563000005</v>
      </c>
      <c r="D87" s="474">
        <v>1.7384134446881484E-3</v>
      </c>
      <c r="E87" s="159">
        <v>25</v>
      </c>
      <c r="F87" s="240">
        <v>365446.85824000003</v>
      </c>
      <c r="G87" s="474">
        <v>1.8329196309909703E-3</v>
      </c>
      <c r="H87" s="159">
        <v>25</v>
      </c>
      <c r="I87" s="240">
        <v>434221.26226999995</v>
      </c>
      <c r="J87" s="474">
        <v>2.0219556438855076E-3</v>
      </c>
      <c r="K87" s="159">
        <v>25</v>
      </c>
      <c r="L87" s="240">
        <v>463569.13645000028</v>
      </c>
      <c r="M87" s="474">
        <v>2.1689881192286926E-3</v>
      </c>
      <c r="N87" s="290">
        <v>24</v>
      </c>
      <c r="O87" s="240">
        <v>463538.24112999992</v>
      </c>
      <c r="P87" s="474">
        <v>2.1703880526269333E-3</v>
      </c>
      <c r="Q87" s="290">
        <v>24</v>
      </c>
    </row>
    <row r="88" spans="1:17" s="112" customFormat="1" ht="15" customHeight="1">
      <c r="A88" s="81"/>
      <c r="B88" s="81" t="s">
        <v>971</v>
      </c>
      <c r="C88" s="240">
        <v>272962.42324999999</v>
      </c>
      <c r="D88" s="474">
        <v>1.4254154721807339E-3</v>
      </c>
      <c r="E88" s="159">
        <v>27</v>
      </c>
      <c r="F88" s="240">
        <v>340924.92345</v>
      </c>
      <c r="G88" s="474">
        <v>1.7099284637308769E-3</v>
      </c>
      <c r="H88" s="159">
        <v>27</v>
      </c>
      <c r="I88" s="240">
        <v>447043.63884999999</v>
      </c>
      <c r="J88" s="474">
        <v>2.0816631684742858E-3</v>
      </c>
      <c r="K88" s="159">
        <v>24</v>
      </c>
      <c r="L88" s="240">
        <v>499955.15790999989</v>
      </c>
      <c r="M88" s="474">
        <v>2.3392342422926937E-3</v>
      </c>
      <c r="N88" s="290">
        <v>23</v>
      </c>
      <c r="O88" s="240">
        <v>516732.90322999988</v>
      </c>
      <c r="P88" s="474">
        <v>2.4194571667606854E-3</v>
      </c>
      <c r="Q88" s="290">
        <v>23</v>
      </c>
    </row>
    <row r="89" spans="1:17" s="112" customFormat="1" ht="15" customHeight="1">
      <c r="A89" s="81"/>
      <c r="B89" s="81" t="s">
        <v>972</v>
      </c>
      <c r="C89" s="240">
        <v>37846.343829999998</v>
      </c>
      <c r="D89" s="474">
        <v>1.9763290846400619E-4</v>
      </c>
      <c r="E89" s="159">
        <v>58</v>
      </c>
      <c r="F89" s="240">
        <v>27865.578449999997</v>
      </c>
      <c r="G89" s="474">
        <v>1.3976140338407613E-4</v>
      </c>
      <c r="H89" s="159">
        <v>62</v>
      </c>
      <c r="I89" s="240">
        <v>30794.973169999997</v>
      </c>
      <c r="J89" s="474">
        <v>1.433971000841204E-4</v>
      </c>
      <c r="K89" s="159">
        <v>63</v>
      </c>
      <c r="L89" s="240">
        <v>26462.598299999991</v>
      </c>
      <c r="M89" s="474">
        <v>1.2381553646165165E-4</v>
      </c>
      <c r="N89" s="290">
        <v>65</v>
      </c>
      <c r="O89" s="240">
        <v>24977.020700000019</v>
      </c>
      <c r="P89" s="474">
        <v>1.1694790743767875E-4</v>
      </c>
      <c r="Q89" s="290">
        <v>65</v>
      </c>
    </row>
    <row r="90" spans="1:17" s="112" customFormat="1" ht="15" customHeight="1">
      <c r="A90" s="81"/>
      <c r="B90" s="81" t="s">
        <v>973</v>
      </c>
      <c r="C90" s="240">
        <v>950834.13968000002</v>
      </c>
      <c r="D90" s="474">
        <v>4.9652826953037275E-3</v>
      </c>
      <c r="E90" s="159">
        <v>18</v>
      </c>
      <c r="F90" s="240">
        <v>1033638.8509099999</v>
      </c>
      <c r="G90" s="474">
        <v>5.1842748089618593E-3</v>
      </c>
      <c r="H90" s="159">
        <v>19</v>
      </c>
      <c r="I90" s="240">
        <v>1128672.6568500001</v>
      </c>
      <c r="J90" s="474">
        <v>5.2556754975256748E-3</v>
      </c>
      <c r="K90" s="159">
        <v>19</v>
      </c>
      <c r="L90" s="240">
        <v>1160675.9426500003</v>
      </c>
      <c r="M90" s="474">
        <v>5.4306728639471153E-3</v>
      </c>
      <c r="N90" s="290">
        <v>18</v>
      </c>
      <c r="O90" s="240">
        <v>1149693.4622599997</v>
      </c>
      <c r="P90" s="474">
        <v>5.3831177953936977E-3</v>
      </c>
      <c r="Q90" s="290">
        <v>18</v>
      </c>
    </row>
    <row r="91" spans="1:17" s="112" customFormat="1" ht="15" customHeight="1">
      <c r="A91" s="81"/>
      <c r="B91" s="81" t="s">
        <v>974</v>
      </c>
      <c r="C91" s="159">
        <v>334970.45262999996</v>
      </c>
      <c r="D91" s="474">
        <v>1.7492230446596246E-3</v>
      </c>
      <c r="E91" s="159">
        <v>24</v>
      </c>
      <c r="F91" s="159">
        <v>385053.09297999996</v>
      </c>
      <c r="G91" s="474">
        <v>1.9312558233387023E-3</v>
      </c>
      <c r="H91" s="159">
        <v>24</v>
      </c>
      <c r="I91" s="240">
        <v>418956.37221</v>
      </c>
      <c r="J91" s="474">
        <v>1.9508745308862165E-3</v>
      </c>
      <c r="K91" s="159">
        <v>26</v>
      </c>
      <c r="L91" s="240">
        <v>303872.36136000033</v>
      </c>
      <c r="M91" s="474">
        <v>1.4217847775612163E-3</v>
      </c>
      <c r="N91" s="290">
        <v>29</v>
      </c>
      <c r="O91" s="240">
        <v>286267.94442000007</v>
      </c>
      <c r="P91" s="474">
        <v>1.3403695127819912E-3</v>
      </c>
      <c r="Q91" s="290">
        <v>29</v>
      </c>
    </row>
    <row r="92" spans="1:17" s="112" customFormat="1" ht="15" customHeight="1">
      <c r="A92" s="81"/>
      <c r="B92" s="215" t="s">
        <v>988</v>
      </c>
      <c r="C92" s="240">
        <v>6395485.9227999998</v>
      </c>
      <c r="D92" s="474">
        <v>3.3397413180278841E-2</v>
      </c>
      <c r="E92" s="159"/>
      <c r="F92" s="240">
        <v>7019563.5383499991</v>
      </c>
      <c r="G92" s="474">
        <v>3.5207022636326683E-2</v>
      </c>
      <c r="H92" s="159"/>
      <c r="I92" s="240">
        <v>8022253.6908599986</v>
      </c>
      <c r="J92" s="474">
        <v>3.7355704421562108E-2</v>
      </c>
      <c r="K92" s="159"/>
      <c r="L92" s="240">
        <v>8099473.767579997</v>
      </c>
      <c r="M92" s="474">
        <v>3.7896531482699961E-2</v>
      </c>
      <c r="N92" s="159"/>
      <c r="O92" s="240">
        <f>SUM(O83:O91)</f>
        <v>7999356.8136699982</v>
      </c>
      <c r="P92" s="474">
        <f>O92/$O$94</f>
        <v>3.7454748964757159E-2</v>
      </c>
      <c r="Q92" s="159"/>
    </row>
    <row r="93" spans="1:17" s="112" customFormat="1" ht="15" customHeight="1">
      <c r="A93" s="81"/>
      <c r="B93" s="215"/>
      <c r="C93" s="240"/>
      <c r="D93" s="342"/>
      <c r="E93" s="240"/>
      <c r="F93" s="240"/>
      <c r="G93" s="342"/>
      <c r="H93" s="240"/>
      <c r="I93" s="240"/>
      <c r="J93" s="342"/>
      <c r="K93" s="240"/>
      <c r="L93" s="240"/>
      <c r="M93" s="342"/>
      <c r="N93" s="240"/>
      <c r="O93" s="240"/>
      <c r="P93" s="342"/>
      <c r="Q93" s="240"/>
    </row>
    <row r="94" spans="1:17" s="108" customFormat="1" ht="15" customHeight="1">
      <c r="A94" s="81"/>
      <c r="B94" s="294" t="s">
        <v>8</v>
      </c>
      <c r="C94" s="390">
        <v>191496447.91463</v>
      </c>
      <c r="D94" s="656">
        <v>1</v>
      </c>
      <c r="E94" s="524"/>
      <c r="F94" s="390">
        <v>199379641.12612003</v>
      </c>
      <c r="G94" s="656">
        <v>1</v>
      </c>
      <c r="H94" s="524"/>
      <c r="I94" s="390">
        <v>214753109.73468</v>
      </c>
      <c r="J94" s="656">
        <v>1</v>
      </c>
      <c r="K94" s="524"/>
      <c r="L94" s="390">
        <v>213725991.55354005</v>
      </c>
      <c r="M94" s="657">
        <v>1</v>
      </c>
      <c r="N94" s="524"/>
      <c r="O94" s="390">
        <f>O92+O80+O36+O30+O26+O21</f>
        <v>213573900.10001001</v>
      </c>
      <c r="P94" s="657">
        <f>P92+P80+P36+P30+P26+P21</f>
        <v>1</v>
      </c>
      <c r="Q94" s="524"/>
    </row>
    <row r="95" spans="1:17" s="214" customFormat="1" ht="15" customHeight="1" thickBot="1">
      <c r="A95" s="81"/>
      <c r="B95" s="95"/>
      <c r="C95" s="95"/>
      <c r="D95" s="95"/>
      <c r="E95" s="95"/>
      <c r="F95" s="236"/>
      <c r="G95" s="468"/>
      <c r="H95" s="236"/>
      <c r="I95" s="236"/>
      <c r="J95" s="468"/>
      <c r="K95" s="236"/>
      <c r="L95" s="236"/>
      <c r="M95" s="236"/>
      <c r="N95" s="236"/>
      <c r="O95" s="236"/>
      <c r="P95" s="468"/>
      <c r="Q95" s="236"/>
    </row>
    <row r="96" spans="1:17" s="214" customFormat="1" ht="15" customHeight="1" thickTop="1">
      <c r="A96" s="81"/>
      <c r="B96" s="204" t="s">
        <v>1039</v>
      </c>
      <c r="C96" s="204"/>
      <c r="D96" s="204"/>
      <c r="E96" s="204"/>
      <c r="F96" s="240"/>
      <c r="G96" s="275"/>
      <c r="H96" s="240"/>
      <c r="I96" s="240"/>
      <c r="J96" s="275"/>
      <c r="K96" s="240"/>
      <c r="L96" s="240"/>
      <c r="M96" s="240"/>
      <c r="N96" s="240"/>
      <c r="O96" s="240"/>
      <c r="P96" s="275"/>
      <c r="Q96" s="240"/>
    </row>
    <row r="97" spans="1:17" s="214" customFormat="1" ht="15" customHeight="1">
      <c r="A97" s="81"/>
      <c r="B97" s="204" t="s">
        <v>1010</v>
      </c>
      <c r="C97" s="204"/>
      <c r="D97" s="204"/>
      <c r="E97" s="204"/>
      <c r="F97" s="240"/>
      <c r="G97" s="275"/>
      <c r="H97" s="240"/>
      <c r="I97" s="240"/>
      <c r="J97" s="275"/>
      <c r="K97" s="240"/>
      <c r="L97" s="240"/>
      <c r="M97" s="240"/>
      <c r="N97" s="240"/>
      <c r="O97" s="240"/>
      <c r="P97" s="275"/>
      <c r="Q97" s="240"/>
    </row>
    <row r="98" spans="1:17" s="214" customFormat="1" ht="15" customHeight="1">
      <c r="A98" s="81"/>
      <c r="B98" s="204" t="s">
        <v>1011</v>
      </c>
      <c r="C98" s="204"/>
      <c r="D98" s="204"/>
      <c r="E98" s="204"/>
      <c r="F98" s="240"/>
      <c r="G98" s="275"/>
      <c r="H98" s="240"/>
      <c r="I98" s="240"/>
      <c r="J98" s="275"/>
      <c r="K98" s="275"/>
      <c r="L98" s="275"/>
      <c r="M98" s="275"/>
      <c r="N98" s="275"/>
      <c r="O98" s="275"/>
      <c r="P98" s="275"/>
      <c r="Q98" s="240"/>
    </row>
    <row r="99" spans="1:17" s="214" customFormat="1" ht="15" customHeight="1">
      <c r="A99" s="81" t="s">
        <v>606</v>
      </c>
      <c r="B99" s="204" t="s">
        <v>1040</v>
      </c>
      <c r="C99" s="204"/>
      <c r="D99" s="204"/>
      <c r="E99" s="204"/>
      <c r="F99" s="240"/>
      <c r="G99" s="275"/>
      <c r="H99" s="240"/>
      <c r="I99" s="240"/>
      <c r="J99" s="275"/>
      <c r="K99" s="240"/>
      <c r="L99" s="240"/>
      <c r="M99" s="240"/>
      <c r="N99" s="240"/>
      <c r="O99" s="240"/>
      <c r="P99" s="275"/>
      <c r="Q99" s="240"/>
    </row>
    <row r="100" spans="1:17" s="214" customFormat="1" ht="15" customHeight="1">
      <c r="A100" s="81"/>
      <c r="B100" s="204" t="s">
        <v>1041</v>
      </c>
      <c r="C100" s="204"/>
      <c r="D100" s="204"/>
      <c r="E100" s="204"/>
      <c r="F100" s="240"/>
      <c r="G100" s="275"/>
      <c r="H100" s="240"/>
      <c r="I100" s="240"/>
      <c r="J100" s="275"/>
      <c r="K100" s="240"/>
      <c r="L100" s="240"/>
      <c r="M100" s="240"/>
      <c r="N100" s="240"/>
      <c r="O100" s="240"/>
      <c r="P100" s="275"/>
      <c r="Q100" s="240"/>
    </row>
    <row r="101" spans="1:17" s="214" customFormat="1" ht="15" customHeight="1">
      <c r="A101" s="81"/>
      <c r="B101" s="204" t="s">
        <v>1042</v>
      </c>
      <c r="C101" s="204"/>
      <c r="D101" s="204"/>
      <c r="E101" s="204"/>
      <c r="F101" s="240"/>
      <c r="G101" s="275"/>
      <c r="H101" s="240"/>
      <c r="I101" s="240"/>
      <c r="J101" s="275"/>
      <c r="K101" s="240"/>
      <c r="L101" s="240"/>
      <c r="M101" s="240"/>
      <c r="N101" s="240"/>
      <c r="O101" s="240"/>
      <c r="P101" s="275"/>
      <c r="Q101" s="240"/>
    </row>
    <row r="102" spans="1:17">
      <c r="B102" s="204" t="s">
        <v>1043</v>
      </c>
      <c r="C102" s="204"/>
      <c r="D102" s="204"/>
      <c r="E102" s="204"/>
    </row>
    <row r="103" spans="1:17">
      <c r="B103" s="204" t="s">
        <v>1044</v>
      </c>
      <c r="C103" s="204"/>
      <c r="D103" s="204"/>
      <c r="E103" s="204"/>
    </row>
    <row r="104" spans="1:17">
      <c r="B104" s="204" t="s">
        <v>1045</v>
      </c>
    </row>
    <row r="105" spans="1:17">
      <c r="B105" s="99"/>
    </row>
  </sheetData>
  <mergeCells count="8">
    <mergeCell ref="B1:Q1"/>
    <mergeCell ref="B2:Q2"/>
    <mergeCell ref="B3:Q3"/>
    <mergeCell ref="C5:E5"/>
    <mergeCell ref="F5:H5"/>
    <mergeCell ref="I5:K5"/>
    <mergeCell ref="L5:N5"/>
    <mergeCell ref="O5:Q5"/>
  </mergeCells>
  <pageMargins left="0.9" right="0.65" top="0.56000000000000005" bottom="0.28000000000000003" header="0.5" footer="0.23"/>
  <pageSetup scale="35"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R47"/>
  <sheetViews>
    <sheetView topLeftCell="B1" zoomScaleNormal="100" workbookViewId="0">
      <selection activeCell="L9" sqref="L9"/>
    </sheetView>
  </sheetViews>
  <sheetFormatPr baseColWidth="10" defaultColWidth="9.140625" defaultRowHeight="12.75"/>
  <cols>
    <col min="1" max="1" width="26" style="133" hidden="1" customWidth="1"/>
    <col min="2" max="2" width="48.85546875" style="155" customWidth="1"/>
    <col min="3" max="3" width="21.140625" style="155" customWidth="1"/>
    <col min="4" max="4" width="15.42578125" style="155" customWidth="1"/>
    <col min="5" max="5" width="16.5703125" style="155" customWidth="1"/>
    <col min="6" max="6" width="21.140625" style="133" customWidth="1"/>
    <col min="7" max="7" width="15.42578125" style="133" customWidth="1"/>
    <col min="8" max="8" width="16.5703125" style="133" customWidth="1"/>
    <col min="9" max="9" width="21.140625" style="133" customWidth="1"/>
    <col min="10" max="10" width="15.42578125" style="133" customWidth="1"/>
    <col min="11" max="11" width="16.5703125" style="133" customWidth="1"/>
    <col min="12" max="12" width="23" style="133" customWidth="1"/>
    <col min="13" max="14" width="16.5703125" style="133" customWidth="1"/>
    <col min="15" max="15" width="21.140625" style="133" customWidth="1"/>
    <col min="16" max="16" width="15.42578125" style="133" customWidth="1"/>
    <col min="17" max="17" width="16.5703125" style="133" customWidth="1"/>
    <col min="18" max="256" width="11.42578125" style="133" customWidth="1"/>
    <col min="257" max="257" width="0" style="133" hidden="1" customWidth="1"/>
    <col min="258" max="258" width="48.85546875" style="133" customWidth="1"/>
    <col min="259" max="259" width="21.140625" style="133" customWidth="1"/>
    <col min="260" max="260" width="15.42578125" style="133" customWidth="1"/>
    <col min="261" max="261" width="16.5703125" style="133" customWidth="1"/>
    <col min="262" max="262" width="21.140625" style="133" customWidth="1"/>
    <col min="263" max="263" width="15.42578125" style="133" customWidth="1"/>
    <col min="264" max="264" width="16.5703125" style="133" customWidth="1"/>
    <col min="265" max="265" width="21.140625" style="133" customWidth="1"/>
    <col min="266" max="266" width="15.42578125" style="133" customWidth="1"/>
    <col min="267" max="267" width="16.5703125" style="133" customWidth="1"/>
    <col min="268" max="268" width="23" style="133" customWidth="1"/>
    <col min="269" max="270" width="16.5703125" style="133" customWidth="1"/>
    <col min="271" max="271" width="21.140625" style="133" customWidth="1"/>
    <col min="272" max="272" width="15.42578125" style="133" customWidth="1"/>
    <col min="273" max="273" width="16.5703125" style="133" customWidth="1"/>
    <col min="274" max="512" width="11.42578125" style="133" customWidth="1"/>
    <col min="513" max="513" width="0" style="133" hidden="1" customWidth="1"/>
    <col min="514" max="514" width="48.85546875" style="133" customWidth="1"/>
    <col min="515" max="515" width="21.140625" style="133" customWidth="1"/>
    <col min="516" max="516" width="15.42578125" style="133" customWidth="1"/>
    <col min="517" max="517" width="16.5703125" style="133" customWidth="1"/>
    <col min="518" max="518" width="21.140625" style="133" customWidth="1"/>
    <col min="519" max="519" width="15.42578125" style="133" customWidth="1"/>
    <col min="520" max="520" width="16.5703125" style="133" customWidth="1"/>
    <col min="521" max="521" width="21.140625" style="133" customWidth="1"/>
    <col min="522" max="522" width="15.42578125" style="133" customWidth="1"/>
    <col min="523" max="523" width="16.5703125" style="133" customWidth="1"/>
    <col min="524" max="524" width="23" style="133" customWidth="1"/>
    <col min="525" max="526" width="16.5703125" style="133" customWidth="1"/>
    <col min="527" max="527" width="21.140625" style="133" customWidth="1"/>
    <col min="528" max="528" width="15.42578125" style="133" customWidth="1"/>
    <col min="529" max="529" width="16.5703125" style="133" customWidth="1"/>
    <col min="530" max="768" width="11.42578125" style="133" customWidth="1"/>
    <col min="769" max="769" width="0" style="133" hidden="1" customWidth="1"/>
    <col min="770" max="770" width="48.85546875" style="133" customWidth="1"/>
    <col min="771" max="771" width="21.140625" style="133" customWidth="1"/>
    <col min="772" max="772" width="15.42578125" style="133" customWidth="1"/>
    <col min="773" max="773" width="16.5703125" style="133" customWidth="1"/>
    <col min="774" max="774" width="21.140625" style="133" customWidth="1"/>
    <col min="775" max="775" width="15.42578125" style="133" customWidth="1"/>
    <col min="776" max="776" width="16.5703125" style="133" customWidth="1"/>
    <col min="777" max="777" width="21.140625" style="133" customWidth="1"/>
    <col min="778" max="778" width="15.42578125" style="133" customWidth="1"/>
    <col min="779" max="779" width="16.5703125" style="133" customWidth="1"/>
    <col min="780" max="780" width="23" style="133" customWidth="1"/>
    <col min="781" max="782" width="16.5703125" style="133" customWidth="1"/>
    <col min="783" max="783" width="21.140625" style="133" customWidth="1"/>
    <col min="784" max="784" width="15.42578125" style="133" customWidth="1"/>
    <col min="785" max="785" width="16.5703125" style="133" customWidth="1"/>
    <col min="786" max="1024" width="11.42578125" style="133" customWidth="1"/>
    <col min="1025" max="1025" width="0" style="133" hidden="1" customWidth="1"/>
    <col min="1026" max="1026" width="48.85546875" style="133" customWidth="1"/>
    <col min="1027" max="1027" width="21.140625" style="133" customWidth="1"/>
    <col min="1028" max="1028" width="15.42578125" style="133" customWidth="1"/>
    <col min="1029" max="1029" width="16.5703125" style="133" customWidth="1"/>
    <col min="1030" max="1030" width="21.140625" style="133" customWidth="1"/>
    <col min="1031" max="1031" width="15.42578125" style="133" customWidth="1"/>
    <col min="1032" max="1032" width="16.5703125" style="133" customWidth="1"/>
    <col min="1033" max="1033" width="21.140625" style="133" customWidth="1"/>
    <col min="1034" max="1034" width="15.42578125" style="133" customWidth="1"/>
    <col min="1035" max="1035" width="16.5703125" style="133" customWidth="1"/>
    <col min="1036" max="1036" width="23" style="133" customWidth="1"/>
    <col min="1037" max="1038" width="16.5703125" style="133" customWidth="1"/>
    <col min="1039" max="1039" width="21.140625" style="133" customWidth="1"/>
    <col min="1040" max="1040" width="15.42578125" style="133" customWidth="1"/>
    <col min="1041" max="1041" width="16.5703125" style="133" customWidth="1"/>
    <col min="1042" max="1280" width="11.42578125" style="133" customWidth="1"/>
    <col min="1281" max="1281" width="0" style="133" hidden="1" customWidth="1"/>
    <col min="1282" max="1282" width="48.85546875" style="133" customWidth="1"/>
    <col min="1283" max="1283" width="21.140625" style="133" customWidth="1"/>
    <col min="1284" max="1284" width="15.42578125" style="133" customWidth="1"/>
    <col min="1285" max="1285" width="16.5703125" style="133" customWidth="1"/>
    <col min="1286" max="1286" width="21.140625" style="133" customWidth="1"/>
    <col min="1287" max="1287" width="15.42578125" style="133" customWidth="1"/>
    <col min="1288" max="1288" width="16.5703125" style="133" customWidth="1"/>
    <col min="1289" max="1289" width="21.140625" style="133" customWidth="1"/>
    <col min="1290" max="1290" width="15.42578125" style="133" customWidth="1"/>
    <col min="1291" max="1291" width="16.5703125" style="133" customWidth="1"/>
    <col min="1292" max="1292" width="23" style="133" customWidth="1"/>
    <col min="1293" max="1294" width="16.5703125" style="133" customWidth="1"/>
    <col min="1295" max="1295" width="21.140625" style="133" customWidth="1"/>
    <col min="1296" max="1296" width="15.42578125" style="133" customWidth="1"/>
    <col min="1297" max="1297" width="16.5703125" style="133" customWidth="1"/>
    <col min="1298" max="1536" width="11.42578125" style="133" customWidth="1"/>
    <col min="1537" max="1537" width="0" style="133" hidden="1" customWidth="1"/>
    <col min="1538" max="1538" width="48.85546875" style="133" customWidth="1"/>
    <col min="1539" max="1539" width="21.140625" style="133" customWidth="1"/>
    <col min="1540" max="1540" width="15.42578125" style="133" customWidth="1"/>
    <col min="1541" max="1541" width="16.5703125" style="133" customWidth="1"/>
    <col min="1542" max="1542" width="21.140625" style="133" customWidth="1"/>
    <col min="1543" max="1543" width="15.42578125" style="133" customWidth="1"/>
    <col min="1544" max="1544" width="16.5703125" style="133" customWidth="1"/>
    <col min="1545" max="1545" width="21.140625" style="133" customWidth="1"/>
    <col min="1546" max="1546" width="15.42578125" style="133" customWidth="1"/>
    <col min="1547" max="1547" width="16.5703125" style="133" customWidth="1"/>
    <col min="1548" max="1548" width="23" style="133" customWidth="1"/>
    <col min="1549" max="1550" width="16.5703125" style="133" customWidth="1"/>
    <col min="1551" max="1551" width="21.140625" style="133" customWidth="1"/>
    <col min="1552" max="1552" width="15.42578125" style="133" customWidth="1"/>
    <col min="1553" max="1553" width="16.5703125" style="133" customWidth="1"/>
    <col min="1554" max="1792" width="11.42578125" style="133" customWidth="1"/>
    <col min="1793" max="1793" width="0" style="133" hidden="1" customWidth="1"/>
    <col min="1794" max="1794" width="48.85546875" style="133" customWidth="1"/>
    <col min="1795" max="1795" width="21.140625" style="133" customWidth="1"/>
    <col min="1796" max="1796" width="15.42578125" style="133" customWidth="1"/>
    <col min="1797" max="1797" width="16.5703125" style="133" customWidth="1"/>
    <col min="1798" max="1798" width="21.140625" style="133" customWidth="1"/>
    <col min="1799" max="1799" width="15.42578125" style="133" customWidth="1"/>
    <col min="1800" max="1800" width="16.5703125" style="133" customWidth="1"/>
    <col min="1801" max="1801" width="21.140625" style="133" customWidth="1"/>
    <col min="1802" max="1802" width="15.42578125" style="133" customWidth="1"/>
    <col min="1803" max="1803" width="16.5703125" style="133" customWidth="1"/>
    <col min="1804" max="1804" width="23" style="133" customWidth="1"/>
    <col min="1805" max="1806" width="16.5703125" style="133" customWidth="1"/>
    <col min="1807" max="1807" width="21.140625" style="133" customWidth="1"/>
    <col min="1808" max="1808" width="15.42578125" style="133" customWidth="1"/>
    <col min="1809" max="1809" width="16.5703125" style="133" customWidth="1"/>
    <col min="1810" max="2048" width="11.42578125" style="133" customWidth="1"/>
    <col min="2049" max="2049" width="0" style="133" hidden="1" customWidth="1"/>
    <col min="2050" max="2050" width="48.85546875" style="133" customWidth="1"/>
    <col min="2051" max="2051" width="21.140625" style="133" customWidth="1"/>
    <col min="2052" max="2052" width="15.42578125" style="133" customWidth="1"/>
    <col min="2053" max="2053" width="16.5703125" style="133" customWidth="1"/>
    <col min="2054" max="2054" width="21.140625" style="133" customWidth="1"/>
    <col min="2055" max="2055" width="15.42578125" style="133" customWidth="1"/>
    <col min="2056" max="2056" width="16.5703125" style="133" customWidth="1"/>
    <col min="2057" max="2057" width="21.140625" style="133" customWidth="1"/>
    <col min="2058" max="2058" width="15.42578125" style="133" customWidth="1"/>
    <col min="2059" max="2059" width="16.5703125" style="133" customWidth="1"/>
    <col min="2060" max="2060" width="23" style="133" customWidth="1"/>
    <col min="2061" max="2062" width="16.5703125" style="133" customWidth="1"/>
    <col min="2063" max="2063" width="21.140625" style="133" customWidth="1"/>
    <col min="2064" max="2064" width="15.42578125" style="133" customWidth="1"/>
    <col min="2065" max="2065" width="16.5703125" style="133" customWidth="1"/>
    <col min="2066" max="2304" width="11.42578125" style="133" customWidth="1"/>
    <col min="2305" max="2305" width="0" style="133" hidden="1" customWidth="1"/>
    <col min="2306" max="2306" width="48.85546875" style="133" customWidth="1"/>
    <col min="2307" max="2307" width="21.140625" style="133" customWidth="1"/>
    <col min="2308" max="2308" width="15.42578125" style="133" customWidth="1"/>
    <col min="2309" max="2309" width="16.5703125" style="133" customWidth="1"/>
    <col min="2310" max="2310" width="21.140625" style="133" customWidth="1"/>
    <col min="2311" max="2311" width="15.42578125" style="133" customWidth="1"/>
    <col min="2312" max="2312" width="16.5703125" style="133" customWidth="1"/>
    <col min="2313" max="2313" width="21.140625" style="133" customWidth="1"/>
    <col min="2314" max="2314" width="15.42578125" style="133" customWidth="1"/>
    <col min="2315" max="2315" width="16.5703125" style="133" customWidth="1"/>
    <col min="2316" max="2316" width="23" style="133" customWidth="1"/>
    <col min="2317" max="2318" width="16.5703125" style="133" customWidth="1"/>
    <col min="2319" max="2319" width="21.140625" style="133" customWidth="1"/>
    <col min="2320" max="2320" width="15.42578125" style="133" customWidth="1"/>
    <col min="2321" max="2321" width="16.5703125" style="133" customWidth="1"/>
    <col min="2322" max="2560" width="11.42578125" style="133" customWidth="1"/>
    <col min="2561" max="2561" width="0" style="133" hidden="1" customWidth="1"/>
    <col min="2562" max="2562" width="48.85546875" style="133" customWidth="1"/>
    <col min="2563" max="2563" width="21.140625" style="133" customWidth="1"/>
    <col min="2564" max="2564" width="15.42578125" style="133" customWidth="1"/>
    <col min="2565" max="2565" width="16.5703125" style="133" customWidth="1"/>
    <col min="2566" max="2566" width="21.140625" style="133" customWidth="1"/>
    <col min="2567" max="2567" width="15.42578125" style="133" customWidth="1"/>
    <col min="2568" max="2568" width="16.5703125" style="133" customWidth="1"/>
    <col min="2569" max="2569" width="21.140625" style="133" customWidth="1"/>
    <col min="2570" max="2570" width="15.42578125" style="133" customWidth="1"/>
    <col min="2571" max="2571" width="16.5703125" style="133" customWidth="1"/>
    <col min="2572" max="2572" width="23" style="133" customWidth="1"/>
    <col min="2573" max="2574" width="16.5703125" style="133" customWidth="1"/>
    <col min="2575" max="2575" width="21.140625" style="133" customWidth="1"/>
    <col min="2576" max="2576" width="15.42578125" style="133" customWidth="1"/>
    <col min="2577" max="2577" width="16.5703125" style="133" customWidth="1"/>
    <col min="2578" max="2816" width="11.42578125" style="133" customWidth="1"/>
    <col min="2817" max="2817" width="0" style="133" hidden="1" customWidth="1"/>
    <col min="2818" max="2818" width="48.85546875" style="133" customWidth="1"/>
    <col min="2819" max="2819" width="21.140625" style="133" customWidth="1"/>
    <col min="2820" max="2820" width="15.42578125" style="133" customWidth="1"/>
    <col min="2821" max="2821" width="16.5703125" style="133" customWidth="1"/>
    <col min="2822" max="2822" width="21.140625" style="133" customWidth="1"/>
    <col min="2823" max="2823" width="15.42578125" style="133" customWidth="1"/>
    <col min="2824" max="2824" width="16.5703125" style="133" customWidth="1"/>
    <col min="2825" max="2825" width="21.140625" style="133" customWidth="1"/>
    <col min="2826" max="2826" width="15.42578125" style="133" customWidth="1"/>
    <col min="2827" max="2827" width="16.5703125" style="133" customWidth="1"/>
    <col min="2828" max="2828" width="23" style="133" customWidth="1"/>
    <col min="2829" max="2830" width="16.5703125" style="133" customWidth="1"/>
    <col min="2831" max="2831" width="21.140625" style="133" customWidth="1"/>
    <col min="2832" max="2832" width="15.42578125" style="133" customWidth="1"/>
    <col min="2833" max="2833" width="16.5703125" style="133" customWidth="1"/>
    <col min="2834" max="3072" width="11.42578125" style="133" customWidth="1"/>
    <col min="3073" max="3073" width="0" style="133" hidden="1" customWidth="1"/>
    <col min="3074" max="3074" width="48.85546875" style="133" customWidth="1"/>
    <col min="3075" max="3075" width="21.140625" style="133" customWidth="1"/>
    <col min="3076" max="3076" width="15.42578125" style="133" customWidth="1"/>
    <col min="3077" max="3077" width="16.5703125" style="133" customWidth="1"/>
    <col min="3078" max="3078" width="21.140625" style="133" customWidth="1"/>
    <col min="3079" max="3079" width="15.42578125" style="133" customWidth="1"/>
    <col min="3080" max="3080" width="16.5703125" style="133" customWidth="1"/>
    <col min="3081" max="3081" width="21.140625" style="133" customWidth="1"/>
    <col min="3082" max="3082" width="15.42578125" style="133" customWidth="1"/>
    <col min="3083" max="3083" width="16.5703125" style="133" customWidth="1"/>
    <col min="3084" max="3084" width="23" style="133" customWidth="1"/>
    <col min="3085" max="3086" width="16.5703125" style="133" customWidth="1"/>
    <col min="3087" max="3087" width="21.140625" style="133" customWidth="1"/>
    <col min="3088" max="3088" width="15.42578125" style="133" customWidth="1"/>
    <col min="3089" max="3089" width="16.5703125" style="133" customWidth="1"/>
    <col min="3090" max="3328" width="11.42578125" style="133" customWidth="1"/>
    <col min="3329" max="3329" width="0" style="133" hidden="1" customWidth="1"/>
    <col min="3330" max="3330" width="48.85546875" style="133" customWidth="1"/>
    <col min="3331" max="3331" width="21.140625" style="133" customWidth="1"/>
    <col min="3332" max="3332" width="15.42578125" style="133" customWidth="1"/>
    <col min="3333" max="3333" width="16.5703125" style="133" customWidth="1"/>
    <col min="3334" max="3334" width="21.140625" style="133" customWidth="1"/>
    <col min="3335" max="3335" width="15.42578125" style="133" customWidth="1"/>
    <col min="3336" max="3336" width="16.5703125" style="133" customWidth="1"/>
    <col min="3337" max="3337" width="21.140625" style="133" customWidth="1"/>
    <col min="3338" max="3338" width="15.42578125" style="133" customWidth="1"/>
    <col min="3339" max="3339" width="16.5703125" style="133" customWidth="1"/>
    <col min="3340" max="3340" width="23" style="133" customWidth="1"/>
    <col min="3341" max="3342" width="16.5703125" style="133" customWidth="1"/>
    <col min="3343" max="3343" width="21.140625" style="133" customWidth="1"/>
    <col min="3344" max="3344" width="15.42578125" style="133" customWidth="1"/>
    <col min="3345" max="3345" width="16.5703125" style="133" customWidth="1"/>
    <col min="3346" max="3584" width="11.42578125" style="133" customWidth="1"/>
    <col min="3585" max="3585" width="0" style="133" hidden="1" customWidth="1"/>
    <col min="3586" max="3586" width="48.85546875" style="133" customWidth="1"/>
    <col min="3587" max="3587" width="21.140625" style="133" customWidth="1"/>
    <col min="3588" max="3588" width="15.42578125" style="133" customWidth="1"/>
    <col min="3589" max="3589" width="16.5703125" style="133" customWidth="1"/>
    <col min="3590" max="3590" width="21.140625" style="133" customWidth="1"/>
    <col min="3591" max="3591" width="15.42578125" style="133" customWidth="1"/>
    <col min="3592" max="3592" width="16.5703125" style="133" customWidth="1"/>
    <col min="3593" max="3593" width="21.140625" style="133" customWidth="1"/>
    <col min="3594" max="3594" width="15.42578125" style="133" customWidth="1"/>
    <col min="3595" max="3595" width="16.5703125" style="133" customWidth="1"/>
    <col min="3596" max="3596" width="23" style="133" customWidth="1"/>
    <col min="3597" max="3598" width="16.5703125" style="133" customWidth="1"/>
    <col min="3599" max="3599" width="21.140625" style="133" customWidth="1"/>
    <col min="3600" max="3600" width="15.42578125" style="133" customWidth="1"/>
    <col min="3601" max="3601" width="16.5703125" style="133" customWidth="1"/>
    <col min="3602" max="3840" width="11.42578125" style="133" customWidth="1"/>
    <col min="3841" max="3841" width="0" style="133" hidden="1" customWidth="1"/>
    <col min="3842" max="3842" width="48.85546875" style="133" customWidth="1"/>
    <col min="3843" max="3843" width="21.140625" style="133" customWidth="1"/>
    <col min="3844" max="3844" width="15.42578125" style="133" customWidth="1"/>
    <col min="3845" max="3845" width="16.5703125" style="133" customWidth="1"/>
    <col min="3846" max="3846" width="21.140625" style="133" customWidth="1"/>
    <col min="3847" max="3847" width="15.42578125" style="133" customWidth="1"/>
    <col min="3848" max="3848" width="16.5703125" style="133" customWidth="1"/>
    <col min="3849" max="3849" width="21.140625" style="133" customWidth="1"/>
    <col min="3850" max="3850" width="15.42578125" style="133" customWidth="1"/>
    <col min="3851" max="3851" width="16.5703125" style="133" customWidth="1"/>
    <col min="3852" max="3852" width="23" style="133" customWidth="1"/>
    <col min="3853" max="3854" width="16.5703125" style="133" customWidth="1"/>
    <col min="3855" max="3855" width="21.140625" style="133" customWidth="1"/>
    <col min="3856" max="3856" width="15.42578125" style="133" customWidth="1"/>
    <col min="3857" max="3857" width="16.5703125" style="133" customWidth="1"/>
    <col min="3858" max="4096" width="11.42578125" style="133" customWidth="1"/>
    <col min="4097" max="4097" width="0" style="133" hidden="1" customWidth="1"/>
    <col min="4098" max="4098" width="48.85546875" style="133" customWidth="1"/>
    <col min="4099" max="4099" width="21.140625" style="133" customWidth="1"/>
    <col min="4100" max="4100" width="15.42578125" style="133" customWidth="1"/>
    <col min="4101" max="4101" width="16.5703125" style="133" customWidth="1"/>
    <col min="4102" max="4102" width="21.140625" style="133" customWidth="1"/>
    <col min="4103" max="4103" width="15.42578125" style="133" customWidth="1"/>
    <col min="4104" max="4104" width="16.5703125" style="133" customWidth="1"/>
    <col min="4105" max="4105" width="21.140625" style="133" customWidth="1"/>
    <col min="4106" max="4106" width="15.42578125" style="133" customWidth="1"/>
    <col min="4107" max="4107" width="16.5703125" style="133" customWidth="1"/>
    <col min="4108" max="4108" width="23" style="133" customWidth="1"/>
    <col min="4109" max="4110" width="16.5703125" style="133" customWidth="1"/>
    <col min="4111" max="4111" width="21.140625" style="133" customWidth="1"/>
    <col min="4112" max="4112" width="15.42578125" style="133" customWidth="1"/>
    <col min="4113" max="4113" width="16.5703125" style="133" customWidth="1"/>
    <col min="4114" max="4352" width="11.42578125" style="133" customWidth="1"/>
    <col min="4353" max="4353" width="0" style="133" hidden="1" customWidth="1"/>
    <col min="4354" max="4354" width="48.85546875" style="133" customWidth="1"/>
    <col min="4355" max="4355" width="21.140625" style="133" customWidth="1"/>
    <col min="4356" max="4356" width="15.42578125" style="133" customWidth="1"/>
    <col min="4357" max="4357" width="16.5703125" style="133" customWidth="1"/>
    <col min="4358" max="4358" width="21.140625" style="133" customWidth="1"/>
    <col min="4359" max="4359" width="15.42578125" style="133" customWidth="1"/>
    <col min="4360" max="4360" width="16.5703125" style="133" customWidth="1"/>
    <col min="4361" max="4361" width="21.140625" style="133" customWidth="1"/>
    <col min="4362" max="4362" width="15.42578125" style="133" customWidth="1"/>
    <col min="4363" max="4363" width="16.5703125" style="133" customWidth="1"/>
    <col min="4364" max="4364" width="23" style="133" customWidth="1"/>
    <col min="4365" max="4366" width="16.5703125" style="133" customWidth="1"/>
    <col min="4367" max="4367" width="21.140625" style="133" customWidth="1"/>
    <col min="4368" max="4368" width="15.42578125" style="133" customWidth="1"/>
    <col min="4369" max="4369" width="16.5703125" style="133" customWidth="1"/>
    <col min="4370" max="4608" width="11.42578125" style="133" customWidth="1"/>
    <col min="4609" max="4609" width="0" style="133" hidden="1" customWidth="1"/>
    <col min="4610" max="4610" width="48.85546875" style="133" customWidth="1"/>
    <col min="4611" max="4611" width="21.140625" style="133" customWidth="1"/>
    <col min="4612" max="4612" width="15.42578125" style="133" customWidth="1"/>
    <col min="4613" max="4613" width="16.5703125" style="133" customWidth="1"/>
    <col min="4614" max="4614" width="21.140625" style="133" customWidth="1"/>
    <col min="4615" max="4615" width="15.42578125" style="133" customWidth="1"/>
    <col min="4616" max="4616" width="16.5703125" style="133" customWidth="1"/>
    <col min="4617" max="4617" width="21.140625" style="133" customWidth="1"/>
    <col min="4618" max="4618" width="15.42578125" style="133" customWidth="1"/>
    <col min="4619" max="4619" width="16.5703125" style="133" customWidth="1"/>
    <col min="4620" max="4620" width="23" style="133" customWidth="1"/>
    <col min="4621" max="4622" width="16.5703125" style="133" customWidth="1"/>
    <col min="4623" max="4623" width="21.140625" style="133" customWidth="1"/>
    <col min="4624" max="4624" width="15.42578125" style="133" customWidth="1"/>
    <col min="4625" max="4625" width="16.5703125" style="133" customWidth="1"/>
    <col min="4626" max="4864" width="11.42578125" style="133" customWidth="1"/>
    <col min="4865" max="4865" width="0" style="133" hidden="1" customWidth="1"/>
    <col min="4866" max="4866" width="48.85546875" style="133" customWidth="1"/>
    <col min="4867" max="4867" width="21.140625" style="133" customWidth="1"/>
    <col min="4868" max="4868" width="15.42578125" style="133" customWidth="1"/>
    <col min="4869" max="4869" width="16.5703125" style="133" customWidth="1"/>
    <col min="4870" max="4870" width="21.140625" style="133" customWidth="1"/>
    <col min="4871" max="4871" width="15.42578125" style="133" customWidth="1"/>
    <col min="4872" max="4872" width="16.5703125" style="133" customWidth="1"/>
    <col min="4873" max="4873" width="21.140625" style="133" customWidth="1"/>
    <col min="4874" max="4874" width="15.42578125" style="133" customWidth="1"/>
    <col min="4875" max="4875" width="16.5703125" style="133" customWidth="1"/>
    <col min="4876" max="4876" width="23" style="133" customWidth="1"/>
    <col min="4877" max="4878" width="16.5703125" style="133" customWidth="1"/>
    <col min="4879" max="4879" width="21.140625" style="133" customWidth="1"/>
    <col min="4880" max="4880" width="15.42578125" style="133" customWidth="1"/>
    <col min="4881" max="4881" width="16.5703125" style="133" customWidth="1"/>
    <col min="4882" max="5120" width="11.42578125" style="133" customWidth="1"/>
    <col min="5121" max="5121" width="0" style="133" hidden="1" customWidth="1"/>
    <col min="5122" max="5122" width="48.85546875" style="133" customWidth="1"/>
    <col min="5123" max="5123" width="21.140625" style="133" customWidth="1"/>
    <col min="5124" max="5124" width="15.42578125" style="133" customWidth="1"/>
    <col min="5125" max="5125" width="16.5703125" style="133" customWidth="1"/>
    <col min="5126" max="5126" width="21.140625" style="133" customWidth="1"/>
    <col min="5127" max="5127" width="15.42578125" style="133" customWidth="1"/>
    <col min="5128" max="5128" width="16.5703125" style="133" customWidth="1"/>
    <col min="5129" max="5129" width="21.140625" style="133" customWidth="1"/>
    <col min="5130" max="5130" width="15.42578125" style="133" customWidth="1"/>
    <col min="5131" max="5131" width="16.5703125" style="133" customWidth="1"/>
    <col min="5132" max="5132" width="23" style="133" customWidth="1"/>
    <col min="5133" max="5134" width="16.5703125" style="133" customWidth="1"/>
    <col min="5135" max="5135" width="21.140625" style="133" customWidth="1"/>
    <col min="5136" max="5136" width="15.42578125" style="133" customWidth="1"/>
    <col min="5137" max="5137" width="16.5703125" style="133" customWidth="1"/>
    <col min="5138" max="5376" width="11.42578125" style="133" customWidth="1"/>
    <col min="5377" max="5377" width="0" style="133" hidden="1" customWidth="1"/>
    <col min="5378" max="5378" width="48.85546875" style="133" customWidth="1"/>
    <col min="5379" max="5379" width="21.140625" style="133" customWidth="1"/>
    <col min="5380" max="5380" width="15.42578125" style="133" customWidth="1"/>
    <col min="5381" max="5381" width="16.5703125" style="133" customWidth="1"/>
    <col min="5382" max="5382" width="21.140625" style="133" customWidth="1"/>
    <col min="5383" max="5383" width="15.42578125" style="133" customWidth="1"/>
    <col min="5384" max="5384" width="16.5703125" style="133" customWidth="1"/>
    <col min="5385" max="5385" width="21.140625" style="133" customWidth="1"/>
    <col min="5386" max="5386" width="15.42578125" style="133" customWidth="1"/>
    <col min="5387" max="5387" width="16.5703125" style="133" customWidth="1"/>
    <col min="5388" max="5388" width="23" style="133" customWidth="1"/>
    <col min="5389" max="5390" width="16.5703125" style="133" customWidth="1"/>
    <col min="5391" max="5391" width="21.140625" style="133" customWidth="1"/>
    <col min="5392" max="5392" width="15.42578125" style="133" customWidth="1"/>
    <col min="5393" max="5393" width="16.5703125" style="133" customWidth="1"/>
    <col min="5394" max="5632" width="11.42578125" style="133" customWidth="1"/>
    <col min="5633" max="5633" width="0" style="133" hidden="1" customWidth="1"/>
    <col min="5634" max="5634" width="48.85546875" style="133" customWidth="1"/>
    <col min="5635" max="5635" width="21.140625" style="133" customWidth="1"/>
    <col min="5636" max="5636" width="15.42578125" style="133" customWidth="1"/>
    <col min="5637" max="5637" width="16.5703125" style="133" customWidth="1"/>
    <col min="5638" max="5638" width="21.140625" style="133" customWidth="1"/>
    <col min="5639" max="5639" width="15.42578125" style="133" customWidth="1"/>
    <col min="5640" max="5640" width="16.5703125" style="133" customWidth="1"/>
    <col min="5641" max="5641" width="21.140625" style="133" customWidth="1"/>
    <col min="5642" max="5642" width="15.42578125" style="133" customWidth="1"/>
    <col min="5643" max="5643" width="16.5703125" style="133" customWidth="1"/>
    <col min="5644" max="5644" width="23" style="133" customWidth="1"/>
    <col min="5645" max="5646" width="16.5703125" style="133" customWidth="1"/>
    <col min="5647" max="5647" width="21.140625" style="133" customWidth="1"/>
    <col min="5648" max="5648" width="15.42578125" style="133" customWidth="1"/>
    <col min="5649" max="5649" width="16.5703125" style="133" customWidth="1"/>
    <col min="5650" max="5888" width="11.42578125" style="133" customWidth="1"/>
    <col min="5889" max="5889" width="0" style="133" hidden="1" customWidth="1"/>
    <col min="5890" max="5890" width="48.85546875" style="133" customWidth="1"/>
    <col min="5891" max="5891" width="21.140625" style="133" customWidth="1"/>
    <col min="5892" max="5892" width="15.42578125" style="133" customWidth="1"/>
    <col min="5893" max="5893" width="16.5703125" style="133" customWidth="1"/>
    <col min="5894" max="5894" width="21.140625" style="133" customWidth="1"/>
    <col min="5895" max="5895" width="15.42578125" style="133" customWidth="1"/>
    <col min="5896" max="5896" width="16.5703125" style="133" customWidth="1"/>
    <col min="5897" max="5897" width="21.140625" style="133" customWidth="1"/>
    <col min="5898" max="5898" width="15.42578125" style="133" customWidth="1"/>
    <col min="5899" max="5899" width="16.5703125" style="133" customWidth="1"/>
    <col min="5900" max="5900" width="23" style="133" customWidth="1"/>
    <col min="5901" max="5902" width="16.5703125" style="133" customWidth="1"/>
    <col min="5903" max="5903" width="21.140625" style="133" customWidth="1"/>
    <col min="5904" max="5904" width="15.42578125" style="133" customWidth="1"/>
    <col min="5905" max="5905" width="16.5703125" style="133" customWidth="1"/>
    <col min="5906" max="6144" width="11.42578125" style="133" customWidth="1"/>
    <col min="6145" max="6145" width="0" style="133" hidden="1" customWidth="1"/>
    <col min="6146" max="6146" width="48.85546875" style="133" customWidth="1"/>
    <col min="6147" max="6147" width="21.140625" style="133" customWidth="1"/>
    <col min="6148" max="6148" width="15.42578125" style="133" customWidth="1"/>
    <col min="6149" max="6149" width="16.5703125" style="133" customWidth="1"/>
    <col min="6150" max="6150" width="21.140625" style="133" customWidth="1"/>
    <col min="6151" max="6151" width="15.42578125" style="133" customWidth="1"/>
    <col min="6152" max="6152" width="16.5703125" style="133" customWidth="1"/>
    <col min="6153" max="6153" width="21.140625" style="133" customWidth="1"/>
    <col min="6154" max="6154" width="15.42578125" style="133" customWidth="1"/>
    <col min="6155" max="6155" width="16.5703125" style="133" customWidth="1"/>
    <col min="6156" max="6156" width="23" style="133" customWidth="1"/>
    <col min="6157" max="6158" width="16.5703125" style="133" customWidth="1"/>
    <col min="6159" max="6159" width="21.140625" style="133" customWidth="1"/>
    <col min="6160" max="6160" width="15.42578125" style="133" customWidth="1"/>
    <col min="6161" max="6161" width="16.5703125" style="133" customWidth="1"/>
    <col min="6162" max="6400" width="11.42578125" style="133" customWidth="1"/>
    <col min="6401" max="6401" width="0" style="133" hidden="1" customWidth="1"/>
    <col min="6402" max="6402" width="48.85546875" style="133" customWidth="1"/>
    <col min="6403" max="6403" width="21.140625" style="133" customWidth="1"/>
    <col min="6404" max="6404" width="15.42578125" style="133" customWidth="1"/>
    <col min="6405" max="6405" width="16.5703125" style="133" customWidth="1"/>
    <col min="6406" max="6406" width="21.140625" style="133" customWidth="1"/>
    <col min="6407" max="6407" width="15.42578125" style="133" customWidth="1"/>
    <col min="6408" max="6408" width="16.5703125" style="133" customWidth="1"/>
    <col min="6409" max="6409" width="21.140625" style="133" customWidth="1"/>
    <col min="6410" max="6410" width="15.42578125" style="133" customWidth="1"/>
    <col min="6411" max="6411" width="16.5703125" style="133" customWidth="1"/>
    <col min="6412" max="6412" width="23" style="133" customWidth="1"/>
    <col min="6413" max="6414" width="16.5703125" style="133" customWidth="1"/>
    <col min="6415" max="6415" width="21.140625" style="133" customWidth="1"/>
    <col min="6416" max="6416" width="15.42578125" style="133" customWidth="1"/>
    <col min="6417" max="6417" width="16.5703125" style="133" customWidth="1"/>
    <col min="6418" max="6656" width="11.42578125" style="133" customWidth="1"/>
    <col min="6657" max="6657" width="0" style="133" hidden="1" customWidth="1"/>
    <col min="6658" max="6658" width="48.85546875" style="133" customWidth="1"/>
    <col min="6659" max="6659" width="21.140625" style="133" customWidth="1"/>
    <col min="6660" max="6660" width="15.42578125" style="133" customWidth="1"/>
    <col min="6661" max="6661" width="16.5703125" style="133" customWidth="1"/>
    <col min="6662" max="6662" width="21.140625" style="133" customWidth="1"/>
    <col min="6663" max="6663" width="15.42578125" style="133" customWidth="1"/>
    <col min="6664" max="6664" width="16.5703125" style="133" customWidth="1"/>
    <col min="6665" max="6665" width="21.140625" style="133" customWidth="1"/>
    <col min="6666" max="6666" width="15.42578125" style="133" customWidth="1"/>
    <col min="6667" max="6667" width="16.5703125" style="133" customWidth="1"/>
    <col min="6668" max="6668" width="23" style="133" customWidth="1"/>
    <col min="6669" max="6670" width="16.5703125" style="133" customWidth="1"/>
    <col min="6671" max="6671" width="21.140625" style="133" customWidth="1"/>
    <col min="6672" max="6672" width="15.42578125" style="133" customWidth="1"/>
    <col min="6673" max="6673" width="16.5703125" style="133" customWidth="1"/>
    <col min="6674" max="6912" width="11.42578125" style="133" customWidth="1"/>
    <col min="6913" max="6913" width="0" style="133" hidden="1" customWidth="1"/>
    <col min="6914" max="6914" width="48.85546875" style="133" customWidth="1"/>
    <col min="6915" max="6915" width="21.140625" style="133" customWidth="1"/>
    <col min="6916" max="6916" width="15.42578125" style="133" customWidth="1"/>
    <col min="6917" max="6917" width="16.5703125" style="133" customWidth="1"/>
    <col min="6918" max="6918" width="21.140625" style="133" customWidth="1"/>
    <col min="6919" max="6919" width="15.42578125" style="133" customWidth="1"/>
    <col min="6920" max="6920" width="16.5703125" style="133" customWidth="1"/>
    <col min="6921" max="6921" width="21.140625" style="133" customWidth="1"/>
    <col min="6922" max="6922" width="15.42578125" style="133" customWidth="1"/>
    <col min="6923" max="6923" width="16.5703125" style="133" customWidth="1"/>
    <col min="6924" max="6924" width="23" style="133" customWidth="1"/>
    <col min="6925" max="6926" width="16.5703125" style="133" customWidth="1"/>
    <col min="6927" max="6927" width="21.140625" style="133" customWidth="1"/>
    <col min="6928" max="6928" width="15.42578125" style="133" customWidth="1"/>
    <col min="6929" max="6929" width="16.5703125" style="133" customWidth="1"/>
    <col min="6930" max="7168" width="11.42578125" style="133" customWidth="1"/>
    <col min="7169" max="7169" width="0" style="133" hidden="1" customWidth="1"/>
    <col min="7170" max="7170" width="48.85546875" style="133" customWidth="1"/>
    <col min="7171" max="7171" width="21.140625" style="133" customWidth="1"/>
    <col min="7172" max="7172" width="15.42578125" style="133" customWidth="1"/>
    <col min="7173" max="7173" width="16.5703125" style="133" customWidth="1"/>
    <col min="7174" max="7174" width="21.140625" style="133" customWidth="1"/>
    <col min="7175" max="7175" width="15.42578125" style="133" customWidth="1"/>
    <col min="7176" max="7176" width="16.5703125" style="133" customWidth="1"/>
    <col min="7177" max="7177" width="21.140625" style="133" customWidth="1"/>
    <col min="7178" max="7178" width="15.42578125" style="133" customWidth="1"/>
    <col min="7179" max="7179" width="16.5703125" style="133" customWidth="1"/>
    <col min="7180" max="7180" width="23" style="133" customWidth="1"/>
    <col min="7181" max="7182" width="16.5703125" style="133" customWidth="1"/>
    <col min="7183" max="7183" width="21.140625" style="133" customWidth="1"/>
    <col min="7184" max="7184" width="15.42578125" style="133" customWidth="1"/>
    <col min="7185" max="7185" width="16.5703125" style="133" customWidth="1"/>
    <col min="7186" max="7424" width="11.42578125" style="133" customWidth="1"/>
    <col min="7425" max="7425" width="0" style="133" hidden="1" customWidth="1"/>
    <col min="7426" max="7426" width="48.85546875" style="133" customWidth="1"/>
    <col min="7427" max="7427" width="21.140625" style="133" customWidth="1"/>
    <col min="7428" max="7428" width="15.42578125" style="133" customWidth="1"/>
    <col min="7429" max="7429" width="16.5703125" style="133" customWidth="1"/>
    <col min="7430" max="7430" width="21.140625" style="133" customWidth="1"/>
    <col min="7431" max="7431" width="15.42578125" style="133" customWidth="1"/>
    <col min="7432" max="7432" width="16.5703125" style="133" customWidth="1"/>
    <col min="7433" max="7433" width="21.140625" style="133" customWidth="1"/>
    <col min="7434" max="7434" width="15.42578125" style="133" customWidth="1"/>
    <col min="7435" max="7435" width="16.5703125" style="133" customWidth="1"/>
    <col min="7436" max="7436" width="23" style="133" customWidth="1"/>
    <col min="7437" max="7438" width="16.5703125" style="133" customWidth="1"/>
    <col min="7439" max="7439" width="21.140625" style="133" customWidth="1"/>
    <col min="7440" max="7440" width="15.42578125" style="133" customWidth="1"/>
    <col min="7441" max="7441" width="16.5703125" style="133" customWidth="1"/>
    <col min="7442" max="7680" width="11.42578125" style="133" customWidth="1"/>
    <col min="7681" max="7681" width="0" style="133" hidden="1" customWidth="1"/>
    <col min="7682" max="7682" width="48.85546875" style="133" customWidth="1"/>
    <col min="7683" max="7683" width="21.140625" style="133" customWidth="1"/>
    <col min="7684" max="7684" width="15.42578125" style="133" customWidth="1"/>
    <col min="7685" max="7685" width="16.5703125" style="133" customWidth="1"/>
    <col min="7686" max="7686" width="21.140625" style="133" customWidth="1"/>
    <col min="7687" max="7687" width="15.42578125" style="133" customWidth="1"/>
    <col min="7688" max="7688" width="16.5703125" style="133" customWidth="1"/>
    <col min="7689" max="7689" width="21.140625" style="133" customWidth="1"/>
    <col min="7690" max="7690" width="15.42578125" style="133" customWidth="1"/>
    <col min="7691" max="7691" width="16.5703125" style="133" customWidth="1"/>
    <col min="7692" max="7692" width="23" style="133" customWidth="1"/>
    <col min="7693" max="7694" width="16.5703125" style="133" customWidth="1"/>
    <col min="7695" max="7695" width="21.140625" style="133" customWidth="1"/>
    <col min="7696" max="7696" width="15.42578125" style="133" customWidth="1"/>
    <col min="7697" max="7697" width="16.5703125" style="133" customWidth="1"/>
    <col min="7698" max="7936" width="11.42578125" style="133" customWidth="1"/>
    <col min="7937" max="7937" width="0" style="133" hidden="1" customWidth="1"/>
    <col min="7938" max="7938" width="48.85546875" style="133" customWidth="1"/>
    <col min="7939" max="7939" width="21.140625" style="133" customWidth="1"/>
    <col min="7940" max="7940" width="15.42578125" style="133" customWidth="1"/>
    <col min="7941" max="7941" width="16.5703125" style="133" customWidth="1"/>
    <col min="7942" max="7942" width="21.140625" style="133" customWidth="1"/>
    <col min="7943" max="7943" width="15.42578125" style="133" customWidth="1"/>
    <col min="7944" max="7944" width="16.5703125" style="133" customWidth="1"/>
    <col min="7945" max="7945" width="21.140625" style="133" customWidth="1"/>
    <col min="7946" max="7946" width="15.42578125" style="133" customWidth="1"/>
    <col min="7947" max="7947" width="16.5703125" style="133" customWidth="1"/>
    <col min="7948" max="7948" width="23" style="133" customWidth="1"/>
    <col min="7949" max="7950" width="16.5703125" style="133" customWidth="1"/>
    <col min="7951" max="7951" width="21.140625" style="133" customWidth="1"/>
    <col min="7952" max="7952" width="15.42578125" style="133" customWidth="1"/>
    <col min="7953" max="7953" width="16.5703125" style="133" customWidth="1"/>
    <col min="7954" max="8192" width="11.42578125" style="133" customWidth="1"/>
    <col min="8193" max="8193" width="0" style="133" hidden="1" customWidth="1"/>
    <col min="8194" max="8194" width="48.85546875" style="133" customWidth="1"/>
    <col min="8195" max="8195" width="21.140625" style="133" customWidth="1"/>
    <col min="8196" max="8196" width="15.42578125" style="133" customWidth="1"/>
    <col min="8197" max="8197" width="16.5703125" style="133" customWidth="1"/>
    <col min="8198" max="8198" width="21.140625" style="133" customWidth="1"/>
    <col min="8199" max="8199" width="15.42578125" style="133" customWidth="1"/>
    <col min="8200" max="8200" width="16.5703125" style="133" customWidth="1"/>
    <col min="8201" max="8201" width="21.140625" style="133" customWidth="1"/>
    <col min="8202" max="8202" width="15.42578125" style="133" customWidth="1"/>
    <col min="8203" max="8203" width="16.5703125" style="133" customWidth="1"/>
    <col min="8204" max="8204" width="23" style="133" customWidth="1"/>
    <col min="8205" max="8206" width="16.5703125" style="133" customWidth="1"/>
    <col min="8207" max="8207" width="21.140625" style="133" customWidth="1"/>
    <col min="8208" max="8208" width="15.42578125" style="133" customWidth="1"/>
    <col min="8209" max="8209" width="16.5703125" style="133" customWidth="1"/>
    <col min="8210" max="8448" width="11.42578125" style="133" customWidth="1"/>
    <col min="8449" max="8449" width="0" style="133" hidden="1" customWidth="1"/>
    <col min="8450" max="8450" width="48.85546875" style="133" customWidth="1"/>
    <col min="8451" max="8451" width="21.140625" style="133" customWidth="1"/>
    <col min="8452" max="8452" width="15.42578125" style="133" customWidth="1"/>
    <col min="8453" max="8453" width="16.5703125" style="133" customWidth="1"/>
    <col min="8454" max="8454" width="21.140625" style="133" customWidth="1"/>
    <col min="8455" max="8455" width="15.42578125" style="133" customWidth="1"/>
    <col min="8456" max="8456" width="16.5703125" style="133" customWidth="1"/>
    <col min="8457" max="8457" width="21.140625" style="133" customWidth="1"/>
    <col min="8458" max="8458" width="15.42578125" style="133" customWidth="1"/>
    <col min="8459" max="8459" width="16.5703125" style="133" customWidth="1"/>
    <col min="8460" max="8460" width="23" style="133" customWidth="1"/>
    <col min="8461" max="8462" width="16.5703125" style="133" customWidth="1"/>
    <col min="8463" max="8463" width="21.140625" style="133" customWidth="1"/>
    <col min="8464" max="8464" width="15.42578125" style="133" customWidth="1"/>
    <col min="8465" max="8465" width="16.5703125" style="133" customWidth="1"/>
    <col min="8466" max="8704" width="11.42578125" style="133" customWidth="1"/>
    <col min="8705" max="8705" width="0" style="133" hidden="1" customWidth="1"/>
    <col min="8706" max="8706" width="48.85546875" style="133" customWidth="1"/>
    <col min="8707" max="8707" width="21.140625" style="133" customWidth="1"/>
    <col min="8708" max="8708" width="15.42578125" style="133" customWidth="1"/>
    <col min="8709" max="8709" width="16.5703125" style="133" customWidth="1"/>
    <col min="8710" max="8710" width="21.140625" style="133" customWidth="1"/>
    <col min="8711" max="8711" width="15.42578125" style="133" customWidth="1"/>
    <col min="8712" max="8712" width="16.5703125" style="133" customWidth="1"/>
    <col min="8713" max="8713" width="21.140625" style="133" customWidth="1"/>
    <col min="8714" max="8714" width="15.42578125" style="133" customWidth="1"/>
    <col min="8715" max="8715" width="16.5703125" style="133" customWidth="1"/>
    <col min="8716" max="8716" width="23" style="133" customWidth="1"/>
    <col min="8717" max="8718" width="16.5703125" style="133" customWidth="1"/>
    <col min="8719" max="8719" width="21.140625" style="133" customWidth="1"/>
    <col min="8720" max="8720" width="15.42578125" style="133" customWidth="1"/>
    <col min="8721" max="8721" width="16.5703125" style="133" customWidth="1"/>
    <col min="8722" max="8960" width="11.42578125" style="133" customWidth="1"/>
    <col min="8961" max="8961" width="0" style="133" hidden="1" customWidth="1"/>
    <col min="8962" max="8962" width="48.85546875" style="133" customWidth="1"/>
    <col min="8963" max="8963" width="21.140625" style="133" customWidth="1"/>
    <col min="8964" max="8964" width="15.42578125" style="133" customWidth="1"/>
    <col min="8965" max="8965" width="16.5703125" style="133" customWidth="1"/>
    <col min="8966" max="8966" width="21.140625" style="133" customWidth="1"/>
    <col min="8967" max="8967" width="15.42578125" style="133" customWidth="1"/>
    <col min="8968" max="8968" width="16.5703125" style="133" customWidth="1"/>
    <col min="8969" max="8969" width="21.140625" style="133" customWidth="1"/>
    <col min="8970" max="8970" width="15.42578125" style="133" customWidth="1"/>
    <col min="8971" max="8971" width="16.5703125" style="133" customWidth="1"/>
    <col min="8972" max="8972" width="23" style="133" customWidth="1"/>
    <col min="8973" max="8974" width="16.5703125" style="133" customWidth="1"/>
    <col min="8975" max="8975" width="21.140625" style="133" customWidth="1"/>
    <col min="8976" max="8976" width="15.42578125" style="133" customWidth="1"/>
    <col min="8977" max="8977" width="16.5703125" style="133" customWidth="1"/>
    <col min="8978" max="9216" width="11.42578125" style="133" customWidth="1"/>
    <col min="9217" max="9217" width="0" style="133" hidden="1" customWidth="1"/>
    <col min="9218" max="9218" width="48.85546875" style="133" customWidth="1"/>
    <col min="9219" max="9219" width="21.140625" style="133" customWidth="1"/>
    <col min="9220" max="9220" width="15.42578125" style="133" customWidth="1"/>
    <col min="9221" max="9221" width="16.5703125" style="133" customWidth="1"/>
    <col min="9222" max="9222" width="21.140625" style="133" customWidth="1"/>
    <col min="9223" max="9223" width="15.42578125" style="133" customWidth="1"/>
    <col min="9224" max="9224" width="16.5703125" style="133" customWidth="1"/>
    <col min="9225" max="9225" width="21.140625" style="133" customWidth="1"/>
    <col min="9226" max="9226" width="15.42578125" style="133" customWidth="1"/>
    <col min="9227" max="9227" width="16.5703125" style="133" customWidth="1"/>
    <col min="9228" max="9228" width="23" style="133" customWidth="1"/>
    <col min="9229" max="9230" width="16.5703125" style="133" customWidth="1"/>
    <col min="9231" max="9231" width="21.140625" style="133" customWidth="1"/>
    <col min="9232" max="9232" width="15.42578125" style="133" customWidth="1"/>
    <col min="9233" max="9233" width="16.5703125" style="133" customWidth="1"/>
    <col min="9234" max="9472" width="11.42578125" style="133" customWidth="1"/>
    <col min="9473" max="9473" width="0" style="133" hidden="1" customWidth="1"/>
    <col min="9474" max="9474" width="48.85546875" style="133" customWidth="1"/>
    <col min="9475" max="9475" width="21.140625" style="133" customWidth="1"/>
    <col min="9476" max="9476" width="15.42578125" style="133" customWidth="1"/>
    <col min="9477" max="9477" width="16.5703125" style="133" customWidth="1"/>
    <col min="9478" max="9478" width="21.140625" style="133" customWidth="1"/>
    <col min="9479" max="9479" width="15.42578125" style="133" customWidth="1"/>
    <col min="9480" max="9480" width="16.5703125" style="133" customWidth="1"/>
    <col min="9481" max="9481" width="21.140625" style="133" customWidth="1"/>
    <col min="9482" max="9482" width="15.42578125" style="133" customWidth="1"/>
    <col min="9483" max="9483" width="16.5703125" style="133" customWidth="1"/>
    <col min="9484" max="9484" width="23" style="133" customWidth="1"/>
    <col min="9485" max="9486" width="16.5703125" style="133" customWidth="1"/>
    <col min="9487" max="9487" width="21.140625" style="133" customWidth="1"/>
    <col min="9488" max="9488" width="15.42578125" style="133" customWidth="1"/>
    <col min="9489" max="9489" width="16.5703125" style="133" customWidth="1"/>
    <col min="9490" max="9728" width="11.42578125" style="133" customWidth="1"/>
    <col min="9729" max="9729" width="0" style="133" hidden="1" customWidth="1"/>
    <col min="9730" max="9730" width="48.85546875" style="133" customWidth="1"/>
    <col min="9731" max="9731" width="21.140625" style="133" customWidth="1"/>
    <col min="9732" max="9732" width="15.42578125" style="133" customWidth="1"/>
    <col min="9733" max="9733" width="16.5703125" style="133" customWidth="1"/>
    <col min="9734" max="9734" width="21.140625" style="133" customWidth="1"/>
    <col min="9735" max="9735" width="15.42578125" style="133" customWidth="1"/>
    <col min="9736" max="9736" width="16.5703125" style="133" customWidth="1"/>
    <col min="9737" max="9737" width="21.140625" style="133" customWidth="1"/>
    <col min="9738" max="9738" width="15.42578125" style="133" customWidth="1"/>
    <col min="9739" max="9739" width="16.5703125" style="133" customWidth="1"/>
    <col min="9740" max="9740" width="23" style="133" customWidth="1"/>
    <col min="9741" max="9742" width="16.5703125" style="133" customWidth="1"/>
    <col min="9743" max="9743" width="21.140625" style="133" customWidth="1"/>
    <col min="9744" max="9744" width="15.42578125" style="133" customWidth="1"/>
    <col min="9745" max="9745" width="16.5703125" style="133" customWidth="1"/>
    <col min="9746" max="9984" width="11.42578125" style="133" customWidth="1"/>
    <col min="9985" max="9985" width="0" style="133" hidden="1" customWidth="1"/>
    <col min="9986" max="9986" width="48.85546875" style="133" customWidth="1"/>
    <col min="9987" max="9987" width="21.140625" style="133" customWidth="1"/>
    <col min="9988" max="9988" width="15.42578125" style="133" customWidth="1"/>
    <col min="9989" max="9989" width="16.5703125" style="133" customWidth="1"/>
    <col min="9990" max="9990" width="21.140625" style="133" customWidth="1"/>
    <col min="9991" max="9991" width="15.42578125" style="133" customWidth="1"/>
    <col min="9992" max="9992" width="16.5703125" style="133" customWidth="1"/>
    <col min="9993" max="9993" width="21.140625" style="133" customWidth="1"/>
    <col min="9994" max="9994" width="15.42578125" style="133" customWidth="1"/>
    <col min="9995" max="9995" width="16.5703125" style="133" customWidth="1"/>
    <col min="9996" max="9996" width="23" style="133" customWidth="1"/>
    <col min="9997" max="9998" width="16.5703125" style="133" customWidth="1"/>
    <col min="9999" max="9999" width="21.140625" style="133" customWidth="1"/>
    <col min="10000" max="10000" width="15.42578125" style="133" customWidth="1"/>
    <col min="10001" max="10001" width="16.5703125" style="133" customWidth="1"/>
    <col min="10002" max="10240" width="11.42578125" style="133" customWidth="1"/>
    <col min="10241" max="10241" width="0" style="133" hidden="1" customWidth="1"/>
    <col min="10242" max="10242" width="48.85546875" style="133" customWidth="1"/>
    <col min="10243" max="10243" width="21.140625" style="133" customWidth="1"/>
    <col min="10244" max="10244" width="15.42578125" style="133" customWidth="1"/>
    <col min="10245" max="10245" width="16.5703125" style="133" customWidth="1"/>
    <col min="10246" max="10246" width="21.140625" style="133" customWidth="1"/>
    <col min="10247" max="10247" width="15.42578125" style="133" customWidth="1"/>
    <col min="10248" max="10248" width="16.5703125" style="133" customWidth="1"/>
    <col min="10249" max="10249" width="21.140625" style="133" customWidth="1"/>
    <col min="10250" max="10250" width="15.42578125" style="133" customWidth="1"/>
    <col min="10251" max="10251" width="16.5703125" style="133" customWidth="1"/>
    <col min="10252" max="10252" width="23" style="133" customWidth="1"/>
    <col min="10253" max="10254" width="16.5703125" style="133" customWidth="1"/>
    <col min="10255" max="10255" width="21.140625" style="133" customWidth="1"/>
    <col min="10256" max="10256" width="15.42578125" style="133" customWidth="1"/>
    <col min="10257" max="10257" width="16.5703125" style="133" customWidth="1"/>
    <col min="10258" max="10496" width="11.42578125" style="133" customWidth="1"/>
    <col min="10497" max="10497" width="0" style="133" hidden="1" customWidth="1"/>
    <col min="10498" max="10498" width="48.85546875" style="133" customWidth="1"/>
    <col min="10499" max="10499" width="21.140625" style="133" customWidth="1"/>
    <col min="10500" max="10500" width="15.42578125" style="133" customWidth="1"/>
    <col min="10501" max="10501" width="16.5703125" style="133" customWidth="1"/>
    <col min="10502" max="10502" width="21.140625" style="133" customWidth="1"/>
    <col min="10503" max="10503" width="15.42578125" style="133" customWidth="1"/>
    <col min="10504" max="10504" width="16.5703125" style="133" customWidth="1"/>
    <col min="10505" max="10505" width="21.140625" style="133" customWidth="1"/>
    <col min="10506" max="10506" width="15.42578125" style="133" customWidth="1"/>
    <col min="10507" max="10507" width="16.5703125" style="133" customWidth="1"/>
    <col min="10508" max="10508" width="23" style="133" customWidth="1"/>
    <col min="10509" max="10510" width="16.5703125" style="133" customWidth="1"/>
    <col min="10511" max="10511" width="21.140625" style="133" customWidth="1"/>
    <col min="10512" max="10512" width="15.42578125" style="133" customWidth="1"/>
    <col min="10513" max="10513" width="16.5703125" style="133" customWidth="1"/>
    <col min="10514" max="10752" width="11.42578125" style="133" customWidth="1"/>
    <col min="10753" max="10753" width="0" style="133" hidden="1" customWidth="1"/>
    <col min="10754" max="10754" width="48.85546875" style="133" customWidth="1"/>
    <col min="10755" max="10755" width="21.140625" style="133" customWidth="1"/>
    <col min="10756" max="10756" width="15.42578125" style="133" customWidth="1"/>
    <col min="10757" max="10757" width="16.5703125" style="133" customWidth="1"/>
    <col min="10758" max="10758" width="21.140625" style="133" customWidth="1"/>
    <col min="10759" max="10759" width="15.42578125" style="133" customWidth="1"/>
    <col min="10760" max="10760" width="16.5703125" style="133" customWidth="1"/>
    <col min="10761" max="10761" width="21.140625" style="133" customWidth="1"/>
    <col min="10762" max="10762" width="15.42578125" style="133" customWidth="1"/>
    <col min="10763" max="10763" width="16.5703125" style="133" customWidth="1"/>
    <col min="10764" max="10764" width="23" style="133" customWidth="1"/>
    <col min="10765" max="10766" width="16.5703125" style="133" customWidth="1"/>
    <col min="10767" max="10767" width="21.140625" style="133" customWidth="1"/>
    <col min="10768" max="10768" width="15.42578125" style="133" customWidth="1"/>
    <col min="10769" max="10769" width="16.5703125" style="133" customWidth="1"/>
    <col min="10770" max="11008" width="11.42578125" style="133" customWidth="1"/>
    <col min="11009" max="11009" width="0" style="133" hidden="1" customWidth="1"/>
    <col min="11010" max="11010" width="48.85546875" style="133" customWidth="1"/>
    <col min="11011" max="11011" width="21.140625" style="133" customWidth="1"/>
    <col min="11012" max="11012" width="15.42578125" style="133" customWidth="1"/>
    <col min="11013" max="11013" width="16.5703125" style="133" customWidth="1"/>
    <col min="11014" max="11014" width="21.140625" style="133" customWidth="1"/>
    <col min="11015" max="11015" width="15.42578125" style="133" customWidth="1"/>
    <col min="11016" max="11016" width="16.5703125" style="133" customWidth="1"/>
    <col min="11017" max="11017" width="21.140625" style="133" customWidth="1"/>
    <col min="11018" max="11018" width="15.42578125" style="133" customWidth="1"/>
    <col min="11019" max="11019" width="16.5703125" style="133" customWidth="1"/>
    <col min="11020" max="11020" width="23" style="133" customWidth="1"/>
    <col min="11021" max="11022" width="16.5703125" style="133" customWidth="1"/>
    <col min="11023" max="11023" width="21.140625" style="133" customWidth="1"/>
    <col min="11024" max="11024" width="15.42578125" style="133" customWidth="1"/>
    <col min="11025" max="11025" width="16.5703125" style="133" customWidth="1"/>
    <col min="11026" max="11264" width="11.42578125" style="133" customWidth="1"/>
    <col min="11265" max="11265" width="0" style="133" hidden="1" customWidth="1"/>
    <col min="11266" max="11266" width="48.85546875" style="133" customWidth="1"/>
    <col min="11267" max="11267" width="21.140625" style="133" customWidth="1"/>
    <col min="11268" max="11268" width="15.42578125" style="133" customWidth="1"/>
    <col min="11269" max="11269" width="16.5703125" style="133" customWidth="1"/>
    <col min="11270" max="11270" width="21.140625" style="133" customWidth="1"/>
    <col min="11271" max="11271" width="15.42578125" style="133" customWidth="1"/>
    <col min="11272" max="11272" width="16.5703125" style="133" customWidth="1"/>
    <col min="11273" max="11273" width="21.140625" style="133" customWidth="1"/>
    <col min="11274" max="11274" width="15.42578125" style="133" customWidth="1"/>
    <col min="11275" max="11275" width="16.5703125" style="133" customWidth="1"/>
    <col min="11276" max="11276" width="23" style="133" customWidth="1"/>
    <col min="11277" max="11278" width="16.5703125" style="133" customWidth="1"/>
    <col min="11279" max="11279" width="21.140625" style="133" customWidth="1"/>
    <col min="11280" max="11280" width="15.42578125" style="133" customWidth="1"/>
    <col min="11281" max="11281" width="16.5703125" style="133" customWidth="1"/>
    <col min="11282" max="11520" width="11.42578125" style="133" customWidth="1"/>
    <col min="11521" max="11521" width="0" style="133" hidden="1" customWidth="1"/>
    <col min="11522" max="11522" width="48.85546875" style="133" customWidth="1"/>
    <col min="11523" max="11523" width="21.140625" style="133" customWidth="1"/>
    <col min="11524" max="11524" width="15.42578125" style="133" customWidth="1"/>
    <col min="11525" max="11525" width="16.5703125" style="133" customWidth="1"/>
    <col min="11526" max="11526" width="21.140625" style="133" customWidth="1"/>
    <col min="11527" max="11527" width="15.42578125" style="133" customWidth="1"/>
    <col min="11528" max="11528" width="16.5703125" style="133" customWidth="1"/>
    <col min="11529" max="11529" width="21.140625" style="133" customWidth="1"/>
    <col min="11530" max="11530" width="15.42578125" style="133" customWidth="1"/>
    <col min="11531" max="11531" width="16.5703125" style="133" customWidth="1"/>
    <col min="11532" max="11532" width="23" style="133" customWidth="1"/>
    <col min="11533" max="11534" width="16.5703125" style="133" customWidth="1"/>
    <col min="11535" max="11535" width="21.140625" style="133" customWidth="1"/>
    <col min="11536" max="11536" width="15.42578125" style="133" customWidth="1"/>
    <col min="11537" max="11537" width="16.5703125" style="133" customWidth="1"/>
    <col min="11538" max="11776" width="11.42578125" style="133" customWidth="1"/>
    <col min="11777" max="11777" width="0" style="133" hidden="1" customWidth="1"/>
    <col min="11778" max="11778" width="48.85546875" style="133" customWidth="1"/>
    <col min="11779" max="11779" width="21.140625" style="133" customWidth="1"/>
    <col min="11780" max="11780" width="15.42578125" style="133" customWidth="1"/>
    <col min="11781" max="11781" width="16.5703125" style="133" customWidth="1"/>
    <col min="11782" max="11782" width="21.140625" style="133" customWidth="1"/>
    <col min="11783" max="11783" width="15.42578125" style="133" customWidth="1"/>
    <col min="11784" max="11784" width="16.5703125" style="133" customWidth="1"/>
    <col min="11785" max="11785" width="21.140625" style="133" customWidth="1"/>
    <col min="11786" max="11786" width="15.42578125" style="133" customWidth="1"/>
    <col min="11787" max="11787" width="16.5703125" style="133" customWidth="1"/>
    <col min="11788" max="11788" width="23" style="133" customWidth="1"/>
    <col min="11789" max="11790" width="16.5703125" style="133" customWidth="1"/>
    <col min="11791" max="11791" width="21.140625" style="133" customWidth="1"/>
    <col min="11792" max="11792" width="15.42578125" style="133" customWidth="1"/>
    <col min="11793" max="11793" width="16.5703125" style="133" customWidth="1"/>
    <col min="11794" max="12032" width="11.42578125" style="133" customWidth="1"/>
    <col min="12033" max="12033" width="0" style="133" hidden="1" customWidth="1"/>
    <col min="12034" max="12034" width="48.85546875" style="133" customWidth="1"/>
    <col min="12035" max="12035" width="21.140625" style="133" customWidth="1"/>
    <col min="12036" max="12036" width="15.42578125" style="133" customWidth="1"/>
    <col min="12037" max="12037" width="16.5703125" style="133" customWidth="1"/>
    <col min="12038" max="12038" width="21.140625" style="133" customWidth="1"/>
    <col min="12039" max="12039" width="15.42578125" style="133" customWidth="1"/>
    <col min="12040" max="12040" width="16.5703125" style="133" customWidth="1"/>
    <col min="12041" max="12041" width="21.140625" style="133" customWidth="1"/>
    <col min="12042" max="12042" width="15.42578125" style="133" customWidth="1"/>
    <col min="12043" max="12043" width="16.5703125" style="133" customWidth="1"/>
    <col min="12044" max="12044" width="23" style="133" customWidth="1"/>
    <col min="12045" max="12046" width="16.5703125" style="133" customWidth="1"/>
    <col min="12047" max="12047" width="21.140625" style="133" customWidth="1"/>
    <col min="12048" max="12048" width="15.42578125" style="133" customWidth="1"/>
    <col min="12049" max="12049" width="16.5703125" style="133" customWidth="1"/>
    <col min="12050" max="12288" width="11.42578125" style="133" customWidth="1"/>
    <col min="12289" max="12289" width="0" style="133" hidden="1" customWidth="1"/>
    <col min="12290" max="12290" width="48.85546875" style="133" customWidth="1"/>
    <col min="12291" max="12291" width="21.140625" style="133" customWidth="1"/>
    <col min="12292" max="12292" width="15.42578125" style="133" customWidth="1"/>
    <col min="12293" max="12293" width="16.5703125" style="133" customWidth="1"/>
    <col min="12294" max="12294" width="21.140625" style="133" customWidth="1"/>
    <col min="12295" max="12295" width="15.42578125" style="133" customWidth="1"/>
    <col min="12296" max="12296" width="16.5703125" style="133" customWidth="1"/>
    <col min="12297" max="12297" width="21.140625" style="133" customWidth="1"/>
    <col min="12298" max="12298" width="15.42578125" style="133" customWidth="1"/>
    <col min="12299" max="12299" width="16.5703125" style="133" customWidth="1"/>
    <col min="12300" max="12300" width="23" style="133" customWidth="1"/>
    <col min="12301" max="12302" width="16.5703125" style="133" customWidth="1"/>
    <col min="12303" max="12303" width="21.140625" style="133" customWidth="1"/>
    <col min="12304" max="12304" width="15.42578125" style="133" customWidth="1"/>
    <col min="12305" max="12305" width="16.5703125" style="133" customWidth="1"/>
    <col min="12306" max="12544" width="11.42578125" style="133" customWidth="1"/>
    <col min="12545" max="12545" width="0" style="133" hidden="1" customWidth="1"/>
    <col min="12546" max="12546" width="48.85546875" style="133" customWidth="1"/>
    <col min="12547" max="12547" width="21.140625" style="133" customWidth="1"/>
    <col min="12548" max="12548" width="15.42578125" style="133" customWidth="1"/>
    <col min="12549" max="12549" width="16.5703125" style="133" customWidth="1"/>
    <col min="12550" max="12550" width="21.140625" style="133" customWidth="1"/>
    <col min="12551" max="12551" width="15.42578125" style="133" customWidth="1"/>
    <col min="12552" max="12552" width="16.5703125" style="133" customWidth="1"/>
    <col min="12553" max="12553" width="21.140625" style="133" customWidth="1"/>
    <col min="12554" max="12554" width="15.42578125" style="133" customWidth="1"/>
    <col min="12555" max="12555" width="16.5703125" style="133" customWidth="1"/>
    <col min="12556" max="12556" width="23" style="133" customWidth="1"/>
    <col min="12557" max="12558" width="16.5703125" style="133" customWidth="1"/>
    <col min="12559" max="12559" width="21.140625" style="133" customWidth="1"/>
    <col min="12560" max="12560" width="15.42578125" style="133" customWidth="1"/>
    <col min="12561" max="12561" width="16.5703125" style="133" customWidth="1"/>
    <col min="12562" max="12800" width="11.42578125" style="133" customWidth="1"/>
    <col min="12801" max="12801" width="0" style="133" hidden="1" customWidth="1"/>
    <col min="12802" max="12802" width="48.85546875" style="133" customWidth="1"/>
    <col min="12803" max="12803" width="21.140625" style="133" customWidth="1"/>
    <col min="12804" max="12804" width="15.42578125" style="133" customWidth="1"/>
    <col min="12805" max="12805" width="16.5703125" style="133" customWidth="1"/>
    <col min="12806" max="12806" width="21.140625" style="133" customWidth="1"/>
    <col min="12807" max="12807" width="15.42578125" style="133" customWidth="1"/>
    <col min="12808" max="12808" width="16.5703125" style="133" customWidth="1"/>
    <col min="12809" max="12809" width="21.140625" style="133" customWidth="1"/>
    <col min="12810" max="12810" width="15.42578125" style="133" customWidth="1"/>
    <col min="12811" max="12811" width="16.5703125" style="133" customWidth="1"/>
    <col min="12812" max="12812" width="23" style="133" customWidth="1"/>
    <col min="12813" max="12814" width="16.5703125" style="133" customWidth="1"/>
    <col min="12815" max="12815" width="21.140625" style="133" customWidth="1"/>
    <col min="12816" max="12816" width="15.42578125" style="133" customWidth="1"/>
    <col min="12817" max="12817" width="16.5703125" style="133" customWidth="1"/>
    <col min="12818" max="13056" width="11.42578125" style="133" customWidth="1"/>
    <col min="13057" max="13057" width="0" style="133" hidden="1" customWidth="1"/>
    <col min="13058" max="13058" width="48.85546875" style="133" customWidth="1"/>
    <col min="13059" max="13059" width="21.140625" style="133" customWidth="1"/>
    <col min="13060" max="13060" width="15.42578125" style="133" customWidth="1"/>
    <col min="13061" max="13061" width="16.5703125" style="133" customWidth="1"/>
    <col min="13062" max="13062" width="21.140625" style="133" customWidth="1"/>
    <col min="13063" max="13063" width="15.42578125" style="133" customWidth="1"/>
    <col min="13064" max="13064" width="16.5703125" style="133" customWidth="1"/>
    <col min="13065" max="13065" width="21.140625" style="133" customWidth="1"/>
    <col min="13066" max="13066" width="15.42578125" style="133" customWidth="1"/>
    <col min="13067" max="13067" width="16.5703125" style="133" customWidth="1"/>
    <col min="13068" max="13068" width="23" style="133" customWidth="1"/>
    <col min="13069" max="13070" width="16.5703125" style="133" customWidth="1"/>
    <col min="13071" max="13071" width="21.140625" style="133" customWidth="1"/>
    <col min="13072" max="13072" width="15.42578125" style="133" customWidth="1"/>
    <col min="13073" max="13073" width="16.5703125" style="133" customWidth="1"/>
    <col min="13074" max="13312" width="11.42578125" style="133" customWidth="1"/>
    <col min="13313" max="13313" width="0" style="133" hidden="1" customWidth="1"/>
    <col min="13314" max="13314" width="48.85546875" style="133" customWidth="1"/>
    <col min="13315" max="13315" width="21.140625" style="133" customWidth="1"/>
    <col min="13316" max="13316" width="15.42578125" style="133" customWidth="1"/>
    <col min="13317" max="13317" width="16.5703125" style="133" customWidth="1"/>
    <col min="13318" max="13318" width="21.140625" style="133" customWidth="1"/>
    <col min="13319" max="13319" width="15.42578125" style="133" customWidth="1"/>
    <col min="13320" max="13320" width="16.5703125" style="133" customWidth="1"/>
    <col min="13321" max="13321" width="21.140625" style="133" customWidth="1"/>
    <col min="13322" max="13322" width="15.42578125" style="133" customWidth="1"/>
    <col min="13323" max="13323" width="16.5703125" style="133" customWidth="1"/>
    <col min="13324" max="13324" width="23" style="133" customWidth="1"/>
    <col min="13325" max="13326" width="16.5703125" style="133" customWidth="1"/>
    <col min="13327" max="13327" width="21.140625" style="133" customWidth="1"/>
    <col min="13328" max="13328" width="15.42578125" style="133" customWidth="1"/>
    <col min="13329" max="13329" width="16.5703125" style="133" customWidth="1"/>
    <col min="13330" max="13568" width="11.42578125" style="133" customWidth="1"/>
    <col min="13569" max="13569" width="0" style="133" hidden="1" customWidth="1"/>
    <col min="13570" max="13570" width="48.85546875" style="133" customWidth="1"/>
    <col min="13571" max="13571" width="21.140625" style="133" customWidth="1"/>
    <col min="13572" max="13572" width="15.42578125" style="133" customWidth="1"/>
    <col min="13573" max="13573" width="16.5703125" style="133" customWidth="1"/>
    <col min="13574" max="13574" width="21.140625" style="133" customWidth="1"/>
    <col min="13575" max="13575" width="15.42578125" style="133" customWidth="1"/>
    <col min="13576" max="13576" width="16.5703125" style="133" customWidth="1"/>
    <col min="13577" max="13577" width="21.140625" style="133" customWidth="1"/>
    <col min="13578" max="13578" width="15.42578125" style="133" customWidth="1"/>
    <col min="13579" max="13579" width="16.5703125" style="133" customWidth="1"/>
    <col min="13580" max="13580" width="23" style="133" customWidth="1"/>
    <col min="13581" max="13582" width="16.5703125" style="133" customWidth="1"/>
    <col min="13583" max="13583" width="21.140625" style="133" customWidth="1"/>
    <col min="13584" max="13584" width="15.42578125" style="133" customWidth="1"/>
    <col min="13585" max="13585" width="16.5703125" style="133" customWidth="1"/>
    <col min="13586" max="13824" width="11.42578125" style="133" customWidth="1"/>
    <col min="13825" max="13825" width="0" style="133" hidden="1" customWidth="1"/>
    <col min="13826" max="13826" width="48.85546875" style="133" customWidth="1"/>
    <col min="13827" max="13827" width="21.140625" style="133" customWidth="1"/>
    <col min="13828" max="13828" width="15.42578125" style="133" customWidth="1"/>
    <col min="13829" max="13829" width="16.5703125" style="133" customWidth="1"/>
    <col min="13830" max="13830" width="21.140625" style="133" customWidth="1"/>
    <col min="13831" max="13831" width="15.42578125" style="133" customWidth="1"/>
    <col min="13832" max="13832" width="16.5703125" style="133" customWidth="1"/>
    <col min="13833" max="13833" width="21.140625" style="133" customWidth="1"/>
    <col min="13834" max="13834" width="15.42578125" style="133" customWidth="1"/>
    <col min="13835" max="13835" width="16.5703125" style="133" customWidth="1"/>
    <col min="13836" max="13836" width="23" style="133" customWidth="1"/>
    <col min="13837" max="13838" width="16.5703125" style="133" customWidth="1"/>
    <col min="13839" max="13839" width="21.140625" style="133" customWidth="1"/>
    <col min="13840" max="13840" width="15.42578125" style="133" customWidth="1"/>
    <col min="13841" max="13841" width="16.5703125" style="133" customWidth="1"/>
    <col min="13842" max="14080" width="11.42578125" style="133" customWidth="1"/>
    <col min="14081" max="14081" width="0" style="133" hidden="1" customWidth="1"/>
    <col min="14082" max="14082" width="48.85546875" style="133" customWidth="1"/>
    <col min="14083" max="14083" width="21.140625" style="133" customWidth="1"/>
    <col min="14084" max="14084" width="15.42578125" style="133" customWidth="1"/>
    <col min="14085" max="14085" width="16.5703125" style="133" customWidth="1"/>
    <col min="14086" max="14086" width="21.140625" style="133" customWidth="1"/>
    <col min="14087" max="14087" width="15.42578125" style="133" customWidth="1"/>
    <col min="14088" max="14088" width="16.5703125" style="133" customWidth="1"/>
    <col min="14089" max="14089" width="21.140625" style="133" customWidth="1"/>
    <col min="14090" max="14090" width="15.42578125" style="133" customWidth="1"/>
    <col min="14091" max="14091" width="16.5703125" style="133" customWidth="1"/>
    <col min="14092" max="14092" width="23" style="133" customWidth="1"/>
    <col min="14093" max="14094" width="16.5703125" style="133" customWidth="1"/>
    <col min="14095" max="14095" width="21.140625" style="133" customWidth="1"/>
    <col min="14096" max="14096" width="15.42578125" style="133" customWidth="1"/>
    <col min="14097" max="14097" width="16.5703125" style="133" customWidth="1"/>
    <col min="14098" max="14336" width="11.42578125" style="133" customWidth="1"/>
    <col min="14337" max="14337" width="0" style="133" hidden="1" customWidth="1"/>
    <col min="14338" max="14338" width="48.85546875" style="133" customWidth="1"/>
    <col min="14339" max="14339" width="21.140625" style="133" customWidth="1"/>
    <col min="14340" max="14340" width="15.42578125" style="133" customWidth="1"/>
    <col min="14341" max="14341" width="16.5703125" style="133" customWidth="1"/>
    <col min="14342" max="14342" width="21.140625" style="133" customWidth="1"/>
    <col min="14343" max="14343" width="15.42578125" style="133" customWidth="1"/>
    <col min="14344" max="14344" width="16.5703125" style="133" customWidth="1"/>
    <col min="14345" max="14345" width="21.140625" style="133" customWidth="1"/>
    <col min="14346" max="14346" width="15.42578125" style="133" customWidth="1"/>
    <col min="14347" max="14347" width="16.5703125" style="133" customWidth="1"/>
    <col min="14348" max="14348" width="23" style="133" customWidth="1"/>
    <col min="14349" max="14350" width="16.5703125" style="133" customWidth="1"/>
    <col min="14351" max="14351" width="21.140625" style="133" customWidth="1"/>
    <col min="14352" max="14352" width="15.42578125" style="133" customWidth="1"/>
    <col min="14353" max="14353" width="16.5703125" style="133" customWidth="1"/>
    <col min="14354" max="14592" width="11.42578125" style="133" customWidth="1"/>
    <col min="14593" max="14593" width="0" style="133" hidden="1" customWidth="1"/>
    <col min="14594" max="14594" width="48.85546875" style="133" customWidth="1"/>
    <col min="14595" max="14595" width="21.140625" style="133" customWidth="1"/>
    <col min="14596" max="14596" width="15.42578125" style="133" customWidth="1"/>
    <col min="14597" max="14597" width="16.5703125" style="133" customWidth="1"/>
    <col min="14598" max="14598" width="21.140625" style="133" customWidth="1"/>
    <col min="14599" max="14599" width="15.42578125" style="133" customWidth="1"/>
    <col min="14600" max="14600" width="16.5703125" style="133" customWidth="1"/>
    <col min="14601" max="14601" width="21.140625" style="133" customWidth="1"/>
    <col min="14602" max="14602" width="15.42578125" style="133" customWidth="1"/>
    <col min="14603" max="14603" width="16.5703125" style="133" customWidth="1"/>
    <col min="14604" max="14604" width="23" style="133" customWidth="1"/>
    <col min="14605" max="14606" width="16.5703125" style="133" customWidth="1"/>
    <col min="14607" max="14607" width="21.140625" style="133" customWidth="1"/>
    <col min="14608" max="14608" width="15.42578125" style="133" customWidth="1"/>
    <col min="14609" max="14609" width="16.5703125" style="133" customWidth="1"/>
    <col min="14610" max="14848" width="11.42578125" style="133" customWidth="1"/>
    <col min="14849" max="14849" width="0" style="133" hidden="1" customWidth="1"/>
    <col min="14850" max="14850" width="48.85546875" style="133" customWidth="1"/>
    <col min="14851" max="14851" width="21.140625" style="133" customWidth="1"/>
    <col min="14852" max="14852" width="15.42578125" style="133" customWidth="1"/>
    <col min="14853" max="14853" width="16.5703125" style="133" customWidth="1"/>
    <col min="14854" max="14854" width="21.140625" style="133" customWidth="1"/>
    <col min="14855" max="14855" width="15.42578125" style="133" customWidth="1"/>
    <col min="14856" max="14856" width="16.5703125" style="133" customWidth="1"/>
    <col min="14857" max="14857" width="21.140625" style="133" customWidth="1"/>
    <col min="14858" max="14858" width="15.42578125" style="133" customWidth="1"/>
    <col min="14859" max="14859" width="16.5703125" style="133" customWidth="1"/>
    <col min="14860" max="14860" width="23" style="133" customWidth="1"/>
    <col min="14861" max="14862" width="16.5703125" style="133" customWidth="1"/>
    <col min="14863" max="14863" width="21.140625" style="133" customWidth="1"/>
    <col min="14864" max="14864" width="15.42578125" style="133" customWidth="1"/>
    <col min="14865" max="14865" width="16.5703125" style="133" customWidth="1"/>
    <col min="14866" max="15104" width="11.42578125" style="133" customWidth="1"/>
    <col min="15105" max="15105" width="0" style="133" hidden="1" customWidth="1"/>
    <col min="15106" max="15106" width="48.85546875" style="133" customWidth="1"/>
    <col min="15107" max="15107" width="21.140625" style="133" customWidth="1"/>
    <col min="15108" max="15108" width="15.42578125" style="133" customWidth="1"/>
    <col min="15109" max="15109" width="16.5703125" style="133" customWidth="1"/>
    <col min="15110" max="15110" width="21.140625" style="133" customWidth="1"/>
    <col min="15111" max="15111" width="15.42578125" style="133" customWidth="1"/>
    <col min="15112" max="15112" width="16.5703125" style="133" customWidth="1"/>
    <col min="15113" max="15113" width="21.140625" style="133" customWidth="1"/>
    <col min="15114" max="15114" width="15.42578125" style="133" customWidth="1"/>
    <col min="15115" max="15115" width="16.5703125" style="133" customWidth="1"/>
    <col min="15116" max="15116" width="23" style="133" customWidth="1"/>
    <col min="15117" max="15118" width="16.5703125" style="133" customWidth="1"/>
    <col min="15119" max="15119" width="21.140625" style="133" customWidth="1"/>
    <col min="15120" max="15120" width="15.42578125" style="133" customWidth="1"/>
    <col min="15121" max="15121" width="16.5703125" style="133" customWidth="1"/>
    <col min="15122" max="15360" width="11.42578125" style="133" customWidth="1"/>
    <col min="15361" max="15361" width="0" style="133" hidden="1" customWidth="1"/>
    <col min="15362" max="15362" width="48.85546875" style="133" customWidth="1"/>
    <col min="15363" max="15363" width="21.140625" style="133" customWidth="1"/>
    <col min="15364" max="15364" width="15.42578125" style="133" customWidth="1"/>
    <col min="15365" max="15365" width="16.5703125" style="133" customWidth="1"/>
    <col min="15366" max="15366" width="21.140625" style="133" customWidth="1"/>
    <col min="15367" max="15367" width="15.42578125" style="133" customWidth="1"/>
    <col min="15368" max="15368" width="16.5703125" style="133" customWidth="1"/>
    <col min="15369" max="15369" width="21.140625" style="133" customWidth="1"/>
    <col min="15370" max="15370" width="15.42578125" style="133" customWidth="1"/>
    <col min="15371" max="15371" width="16.5703125" style="133" customWidth="1"/>
    <col min="15372" max="15372" width="23" style="133" customWidth="1"/>
    <col min="15373" max="15374" width="16.5703125" style="133" customWidth="1"/>
    <col min="15375" max="15375" width="21.140625" style="133" customWidth="1"/>
    <col min="15376" max="15376" width="15.42578125" style="133" customWidth="1"/>
    <col min="15377" max="15377" width="16.5703125" style="133" customWidth="1"/>
    <col min="15378" max="15616" width="11.42578125" style="133" customWidth="1"/>
    <col min="15617" max="15617" width="0" style="133" hidden="1" customWidth="1"/>
    <col min="15618" max="15618" width="48.85546875" style="133" customWidth="1"/>
    <col min="15619" max="15619" width="21.140625" style="133" customWidth="1"/>
    <col min="15620" max="15620" width="15.42578125" style="133" customWidth="1"/>
    <col min="15621" max="15621" width="16.5703125" style="133" customWidth="1"/>
    <col min="15622" max="15622" width="21.140625" style="133" customWidth="1"/>
    <col min="15623" max="15623" width="15.42578125" style="133" customWidth="1"/>
    <col min="15624" max="15624" width="16.5703125" style="133" customWidth="1"/>
    <col min="15625" max="15625" width="21.140625" style="133" customWidth="1"/>
    <col min="15626" max="15626" width="15.42578125" style="133" customWidth="1"/>
    <col min="15627" max="15627" width="16.5703125" style="133" customWidth="1"/>
    <col min="15628" max="15628" width="23" style="133" customWidth="1"/>
    <col min="15629" max="15630" width="16.5703125" style="133" customWidth="1"/>
    <col min="15631" max="15631" width="21.140625" style="133" customWidth="1"/>
    <col min="15632" max="15632" width="15.42578125" style="133" customWidth="1"/>
    <col min="15633" max="15633" width="16.5703125" style="133" customWidth="1"/>
    <col min="15634" max="15872" width="11.42578125" style="133" customWidth="1"/>
    <col min="15873" max="15873" width="0" style="133" hidden="1" customWidth="1"/>
    <col min="15874" max="15874" width="48.85546875" style="133" customWidth="1"/>
    <col min="15875" max="15875" width="21.140625" style="133" customWidth="1"/>
    <col min="15876" max="15876" width="15.42578125" style="133" customWidth="1"/>
    <col min="15877" max="15877" width="16.5703125" style="133" customWidth="1"/>
    <col min="15878" max="15878" width="21.140625" style="133" customWidth="1"/>
    <col min="15879" max="15879" width="15.42578125" style="133" customWidth="1"/>
    <col min="15880" max="15880" width="16.5703125" style="133" customWidth="1"/>
    <col min="15881" max="15881" width="21.140625" style="133" customWidth="1"/>
    <col min="15882" max="15882" width="15.42578125" style="133" customWidth="1"/>
    <col min="15883" max="15883" width="16.5703125" style="133" customWidth="1"/>
    <col min="15884" max="15884" width="23" style="133" customWidth="1"/>
    <col min="15885" max="15886" width="16.5703125" style="133" customWidth="1"/>
    <col min="15887" max="15887" width="21.140625" style="133" customWidth="1"/>
    <col min="15888" max="15888" width="15.42578125" style="133" customWidth="1"/>
    <col min="15889" max="15889" width="16.5703125" style="133" customWidth="1"/>
    <col min="15890" max="16128" width="11.42578125" style="133" customWidth="1"/>
    <col min="16129" max="16129" width="0" style="133" hidden="1" customWidth="1"/>
    <col min="16130" max="16130" width="48.85546875" style="133" customWidth="1"/>
    <col min="16131" max="16131" width="21.140625" style="133" customWidth="1"/>
    <col min="16132" max="16132" width="15.42578125" style="133" customWidth="1"/>
    <col min="16133" max="16133" width="16.5703125" style="133" customWidth="1"/>
    <col min="16134" max="16134" width="21.140625" style="133" customWidth="1"/>
    <col min="16135" max="16135" width="15.42578125" style="133" customWidth="1"/>
    <col min="16136" max="16136" width="16.5703125" style="133" customWidth="1"/>
    <col min="16137" max="16137" width="21.140625" style="133" customWidth="1"/>
    <col min="16138" max="16138" width="15.42578125" style="133" customWidth="1"/>
    <col min="16139" max="16139" width="16.5703125" style="133" customWidth="1"/>
    <col min="16140" max="16140" width="23" style="133" customWidth="1"/>
    <col min="16141" max="16142" width="16.5703125" style="133" customWidth="1"/>
    <col min="16143" max="16143" width="21.140625" style="133" customWidth="1"/>
    <col min="16144" max="16144" width="15.42578125" style="133" customWidth="1"/>
    <col min="16145" max="16145" width="16.5703125" style="133" customWidth="1"/>
    <col min="16146" max="16384" width="11.42578125" style="133" customWidth="1"/>
  </cols>
  <sheetData>
    <row r="1" spans="1:17" s="484" customFormat="1" ht="30" customHeight="1">
      <c r="A1" s="81"/>
      <c r="B1" s="753" t="s">
        <v>1023</v>
      </c>
      <c r="C1" s="753"/>
      <c r="D1" s="753"/>
      <c r="E1" s="753"/>
      <c r="F1" s="753"/>
      <c r="G1" s="753"/>
      <c r="H1" s="753"/>
      <c r="I1" s="753"/>
      <c r="J1" s="753"/>
      <c r="K1" s="753"/>
      <c r="L1" s="753"/>
      <c r="M1" s="753"/>
      <c r="N1" s="753"/>
      <c r="O1" s="753"/>
      <c r="P1" s="753"/>
      <c r="Q1" s="753"/>
    </row>
    <row r="2" spans="1:17" s="485" customFormat="1" ht="15" customHeight="1">
      <c r="A2" s="81"/>
      <c r="B2" s="754" t="s">
        <v>1046</v>
      </c>
      <c r="C2" s="754"/>
      <c r="D2" s="754"/>
      <c r="E2" s="754"/>
      <c r="F2" s="754"/>
      <c r="G2" s="754"/>
      <c r="H2" s="754"/>
      <c r="I2" s="754"/>
      <c r="J2" s="754"/>
      <c r="K2" s="754"/>
      <c r="L2" s="754"/>
      <c r="M2" s="754"/>
      <c r="N2" s="754"/>
      <c r="O2" s="754"/>
      <c r="P2" s="754"/>
      <c r="Q2" s="754"/>
    </row>
    <row r="3" spans="1:17" s="486" customFormat="1" ht="30" customHeight="1">
      <c r="A3" s="81"/>
      <c r="B3" s="755" t="s">
        <v>3</v>
      </c>
      <c r="C3" s="755"/>
      <c r="D3" s="755"/>
      <c r="E3" s="755"/>
      <c r="F3" s="755"/>
      <c r="G3" s="755"/>
      <c r="H3" s="755"/>
      <c r="I3" s="755"/>
      <c r="J3" s="755"/>
      <c r="K3" s="755"/>
      <c r="L3" s="755"/>
      <c r="M3" s="755"/>
      <c r="N3" s="755"/>
      <c r="O3" s="755"/>
      <c r="P3" s="755"/>
      <c r="Q3" s="755"/>
    </row>
    <row r="4" spans="1:17" s="214" customFormat="1" ht="15" customHeight="1">
      <c r="A4" s="81"/>
      <c r="B4" s="81"/>
      <c r="C4" s="81"/>
      <c r="D4" s="81"/>
      <c r="E4" s="81"/>
      <c r="F4" s="81"/>
      <c r="G4" s="81"/>
      <c r="H4" s="81"/>
      <c r="I4" s="81"/>
      <c r="J4" s="81"/>
      <c r="K4" s="81"/>
      <c r="L4" s="81"/>
      <c r="M4" s="81"/>
      <c r="N4" s="81"/>
      <c r="O4" s="81"/>
      <c r="P4" s="81"/>
      <c r="Q4" s="81"/>
    </row>
    <row r="5" spans="1:17" s="487" customFormat="1" ht="15" customHeight="1">
      <c r="A5" s="215"/>
      <c r="B5" s="658"/>
      <c r="C5" s="805" t="str">
        <f>"DIC-20"</f>
        <v>DIC-20</v>
      </c>
      <c r="D5" s="805"/>
      <c r="E5" s="805"/>
      <c r="F5" s="805" t="str">
        <f>"DIC-21"</f>
        <v>DIC-21</v>
      </c>
      <c r="G5" s="805"/>
      <c r="H5" s="805"/>
      <c r="I5" s="805" t="str">
        <f>"DIC-22"</f>
        <v>DIC-22</v>
      </c>
      <c r="J5" s="805"/>
      <c r="K5" s="805"/>
      <c r="L5" s="805" t="str">
        <f>UPPER("dic-23")</f>
        <v>DIC-23</v>
      </c>
      <c r="M5" s="805"/>
      <c r="N5" s="805"/>
      <c r="O5" s="805" t="str">
        <f>UPPER("ENE-24")</f>
        <v>ENE-24</v>
      </c>
      <c r="P5" s="805"/>
      <c r="Q5" s="805"/>
    </row>
    <row r="6" spans="1:17" s="488" customFormat="1" ht="15" customHeight="1">
      <c r="A6" s="81"/>
      <c r="B6" s="635"/>
      <c r="C6" s="659" t="s">
        <v>1047</v>
      </c>
      <c r="D6" s="660" t="s">
        <v>983</v>
      </c>
      <c r="E6" s="659" t="s">
        <v>984</v>
      </c>
      <c r="F6" s="659" t="s">
        <v>1047</v>
      </c>
      <c r="G6" s="660" t="s">
        <v>983</v>
      </c>
      <c r="H6" s="659" t="s">
        <v>984</v>
      </c>
      <c r="I6" s="659" t="s">
        <v>1047</v>
      </c>
      <c r="J6" s="660" t="s">
        <v>983</v>
      </c>
      <c r="K6" s="659" t="s">
        <v>984</v>
      </c>
      <c r="L6" s="659" t="s">
        <v>1047</v>
      </c>
      <c r="M6" s="660" t="s">
        <v>983</v>
      </c>
      <c r="N6" s="659" t="s">
        <v>984</v>
      </c>
      <c r="O6" s="659" t="s">
        <v>1047</v>
      </c>
      <c r="P6" s="660" t="s">
        <v>983</v>
      </c>
      <c r="Q6" s="659" t="s">
        <v>984</v>
      </c>
    </row>
    <row r="7" spans="1:17" s="214" customFormat="1" ht="15" customHeight="1">
      <c r="A7" s="81"/>
      <c r="B7" s="215"/>
      <c r="C7" s="215"/>
      <c r="D7" s="215"/>
      <c r="E7" s="215"/>
      <c r="F7" s="81"/>
      <c r="G7" s="81"/>
      <c r="H7" s="81"/>
      <c r="I7" s="81"/>
      <c r="J7" s="81"/>
      <c r="K7" s="81"/>
      <c r="L7" s="81"/>
      <c r="M7" s="81"/>
      <c r="N7" s="81"/>
      <c r="O7" s="81"/>
      <c r="P7" s="81"/>
      <c r="Q7" s="81"/>
    </row>
    <row r="8" spans="1:17" s="108" customFormat="1" ht="15" customHeight="1">
      <c r="A8" s="81"/>
      <c r="B8" s="661" t="s">
        <v>0</v>
      </c>
      <c r="C8" s="661"/>
      <c r="D8" s="661"/>
      <c r="E8" s="661"/>
      <c r="F8" s="662"/>
      <c r="G8" s="662"/>
      <c r="H8" s="662"/>
      <c r="I8" s="662"/>
      <c r="J8" s="662"/>
      <c r="K8" s="662"/>
      <c r="L8" s="662"/>
      <c r="M8" s="662"/>
      <c r="N8" s="662"/>
      <c r="O8" s="662"/>
      <c r="P8" s="662"/>
      <c r="Q8" s="662"/>
    </row>
    <row r="9" spans="1:17" s="112" customFormat="1" ht="15" customHeight="1">
      <c r="A9" s="81" t="s">
        <v>1048</v>
      </c>
      <c r="B9" s="81" t="s">
        <v>323</v>
      </c>
      <c r="C9" s="159">
        <v>2955995</v>
      </c>
      <c r="D9" s="342">
        <v>0.18110000000000001</v>
      </c>
      <c r="E9" s="159">
        <v>2</v>
      </c>
      <c r="F9" s="159">
        <v>2294984.9506199998</v>
      </c>
      <c r="G9" s="342">
        <v>0.14535333994872021</v>
      </c>
      <c r="H9" s="159">
        <v>3</v>
      </c>
      <c r="I9" s="159">
        <v>2420343.7037199996</v>
      </c>
      <c r="J9" s="342">
        <v>0.1420547836206805</v>
      </c>
      <c r="K9" s="159">
        <v>3</v>
      </c>
      <c r="L9" s="159">
        <v>2637949.07339</v>
      </c>
      <c r="M9" s="342">
        <v>0.16930709895599294</v>
      </c>
      <c r="N9" s="159">
        <v>2</v>
      </c>
      <c r="O9" s="159">
        <v>2451519.1560399998</v>
      </c>
      <c r="P9" s="342">
        <v>0.16277437485272497</v>
      </c>
      <c r="Q9" s="159">
        <v>2</v>
      </c>
    </row>
    <row r="10" spans="1:17" s="112" customFormat="1" ht="15" customHeight="1">
      <c r="A10" s="81" t="s">
        <v>1048</v>
      </c>
      <c r="B10" s="81" t="s">
        <v>324</v>
      </c>
      <c r="C10" s="159">
        <v>824850</v>
      </c>
      <c r="D10" s="342">
        <v>5.0500000000000003E-2</v>
      </c>
      <c r="E10" s="159">
        <v>5</v>
      </c>
      <c r="F10" s="159">
        <v>808695.75572000002</v>
      </c>
      <c r="G10" s="342">
        <v>5.1218910635775911E-2</v>
      </c>
      <c r="H10" s="159">
        <v>5</v>
      </c>
      <c r="I10" s="159">
        <v>892157.75495000009</v>
      </c>
      <c r="J10" s="342">
        <v>5.2362512249870062E-2</v>
      </c>
      <c r="K10" s="159">
        <v>5</v>
      </c>
      <c r="L10" s="159">
        <v>1030468.3020499999</v>
      </c>
      <c r="M10" s="342">
        <v>6.6136833552282906E-2</v>
      </c>
      <c r="N10" s="159">
        <v>5</v>
      </c>
      <c r="O10" s="159">
        <v>1044724.14691</v>
      </c>
      <c r="P10" s="342">
        <v>6.9366914587571341E-2</v>
      </c>
      <c r="Q10" s="159">
        <v>5</v>
      </c>
    </row>
    <row r="11" spans="1:17" s="112" customFormat="1" ht="15" customHeight="1">
      <c r="A11" s="81" t="s">
        <v>1048</v>
      </c>
      <c r="B11" s="81" t="s">
        <v>325</v>
      </c>
      <c r="C11" s="159">
        <v>2018812</v>
      </c>
      <c r="D11" s="342">
        <v>0.1237</v>
      </c>
      <c r="E11" s="159">
        <v>4</v>
      </c>
      <c r="F11" s="159">
        <v>1778459.1049200001</v>
      </c>
      <c r="G11" s="342">
        <v>0.11263907015708195</v>
      </c>
      <c r="H11" s="159">
        <v>4</v>
      </c>
      <c r="I11" s="159">
        <v>2062948.76449</v>
      </c>
      <c r="J11" s="342">
        <v>0.1210785641352362</v>
      </c>
      <c r="K11" s="159">
        <v>4</v>
      </c>
      <c r="L11" s="159">
        <v>1509292.6690100001</v>
      </c>
      <c r="M11" s="342">
        <v>9.6868421700517071E-2</v>
      </c>
      <c r="N11" s="159">
        <v>4</v>
      </c>
      <c r="O11" s="159">
        <v>1401170.20236</v>
      </c>
      <c r="P11" s="342">
        <v>9.3033988002700227E-2</v>
      </c>
      <c r="Q11" s="159">
        <v>4</v>
      </c>
    </row>
    <row r="12" spans="1:17" s="112" customFormat="1" ht="15" customHeight="1">
      <c r="A12" s="81" t="s">
        <v>1048</v>
      </c>
      <c r="B12" s="81" t="s">
        <v>326</v>
      </c>
      <c r="C12" s="159">
        <v>5624757</v>
      </c>
      <c r="D12" s="342">
        <v>0.34449999999999997</v>
      </c>
      <c r="E12" s="159">
        <v>1</v>
      </c>
      <c r="F12" s="159">
        <v>5409835.8529099999</v>
      </c>
      <c r="G12" s="342">
        <v>0.342633057172061</v>
      </c>
      <c r="H12" s="159">
        <v>1</v>
      </c>
      <c r="I12" s="159">
        <v>6135911.4183599995</v>
      </c>
      <c r="J12" s="342">
        <v>0.36012883935083817</v>
      </c>
      <c r="K12" s="159">
        <v>1</v>
      </c>
      <c r="L12" s="159">
        <v>5859416.1399799995</v>
      </c>
      <c r="M12" s="342">
        <v>0.37606516298704551</v>
      </c>
      <c r="N12" s="159">
        <v>1</v>
      </c>
      <c r="O12" s="159">
        <v>5711858.9928400004</v>
      </c>
      <c r="P12" s="342">
        <v>0.3792522993409056</v>
      </c>
      <c r="Q12" s="159">
        <v>1</v>
      </c>
    </row>
    <row r="13" spans="1:17" s="112" customFormat="1" ht="15" customHeight="1">
      <c r="A13" s="81" t="s">
        <v>1048</v>
      </c>
      <c r="B13" s="81" t="s">
        <v>327</v>
      </c>
      <c r="C13" s="159">
        <v>2832813</v>
      </c>
      <c r="D13" s="342">
        <v>0.17349999999999999</v>
      </c>
      <c r="E13" s="159">
        <v>3</v>
      </c>
      <c r="F13" s="159">
        <v>3100260.53449</v>
      </c>
      <c r="G13" s="342">
        <v>0.19635563330277417</v>
      </c>
      <c r="H13" s="159">
        <v>2</v>
      </c>
      <c r="I13" s="159">
        <v>2786936.6253200001</v>
      </c>
      <c r="J13" s="342">
        <v>0.16357085097703214</v>
      </c>
      <c r="K13" s="159">
        <v>2</v>
      </c>
      <c r="L13" s="159">
        <v>2072460.6982200001</v>
      </c>
      <c r="M13" s="342">
        <v>0.13301329887503277</v>
      </c>
      <c r="N13" s="159">
        <v>3</v>
      </c>
      <c r="O13" s="159">
        <v>2001565.2252700001</v>
      </c>
      <c r="P13" s="342">
        <v>0.13289862633443847</v>
      </c>
      <c r="Q13" s="159">
        <v>3</v>
      </c>
    </row>
    <row r="14" spans="1:17" s="112" customFormat="1" ht="15" customHeight="1">
      <c r="A14" s="81" t="s">
        <v>1048</v>
      </c>
      <c r="B14" s="81" t="s">
        <v>328</v>
      </c>
      <c r="C14" s="159">
        <v>269632</v>
      </c>
      <c r="D14" s="342">
        <v>1.6500000000000001E-2</v>
      </c>
      <c r="E14" s="159">
        <v>9</v>
      </c>
      <c r="F14" s="159">
        <v>335408.88043999998</v>
      </c>
      <c r="G14" s="342">
        <v>2.1243189855011554E-2</v>
      </c>
      <c r="H14" s="159">
        <v>9</v>
      </c>
      <c r="I14" s="159">
        <v>346682.42413999996</v>
      </c>
      <c r="J14" s="342">
        <v>2.034748067830534E-2</v>
      </c>
      <c r="K14" s="159">
        <v>9</v>
      </c>
      <c r="L14" s="159">
        <v>341420.74091000005</v>
      </c>
      <c r="M14" s="342">
        <v>2.1912839694283134E-2</v>
      </c>
      <c r="N14" s="159">
        <v>9</v>
      </c>
      <c r="O14" s="159">
        <v>332291.79058999999</v>
      </c>
      <c r="P14" s="342">
        <v>2.2063294242966672E-2</v>
      </c>
      <c r="Q14" s="159">
        <v>9</v>
      </c>
    </row>
    <row r="15" spans="1:17" s="112" customFormat="1" ht="15" customHeight="1">
      <c r="A15" s="81" t="s">
        <v>1048</v>
      </c>
      <c r="B15" s="81" t="s">
        <v>329</v>
      </c>
      <c r="C15" s="159">
        <v>534954</v>
      </c>
      <c r="D15" s="342">
        <v>3.2800000000000003E-2</v>
      </c>
      <c r="E15" s="159">
        <v>6</v>
      </c>
      <c r="F15" s="159">
        <v>592495.92102999997</v>
      </c>
      <c r="G15" s="342">
        <v>3.7525850008052405E-2</v>
      </c>
      <c r="H15" s="159">
        <v>6</v>
      </c>
      <c r="I15" s="159">
        <v>805560.82851999998</v>
      </c>
      <c r="J15" s="342">
        <v>4.7279966482786408E-2</v>
      </c>
      <c r="K15" s="159">
        <v>6</v>
      </c>
      <c r="L15" s="159">
        <v>806004.75236000004</v>
      </c>
      <c r="M15" s="342">
        <v>5.17304627838963E-2</v>
      </c>
      <c r="N15" s="159">
        <v>6</v>
      </c>
      <c r="O15" s="159">
        <v>808553.80163</v>
      </c>
      <c r="P15" s="342">
        <v>5.3685829568516745E-2</v>
      </c>
      <c r="Q15" s="159">
        <v>6</v>
      </c>
    </row>
    <row r="16" spans="1:17" s="112" customFormat="1" ht="15" customHeight="1">
      <c r="A16" s="81" t="s">
        <v>1048</v>
      </c>
      <c r="B16" s="81" t="s">
        <v>330</v>
      </c>
      <c r="C16" s="159">
        <v>401</v>
      </c>
      <c r="D16" s="342">
        <v>0</v>
      </c>
      <c r="E16" s="159">
        <v>18</v>
      </c>
      <c r="F16" s="159">
        <v>304.08785</v>
      </c>
      <c r="G16" s="342">
        <v>1.9259466003637442E-5</v>
      </c>
      <c r="H16" s="159">
        <v>19</v>
      </c>
      <c r="I16" s="159">
        <v>27.818999999999999</v>
      </c>
      <c r="J16" s="342">
        <v>1.6327524142417756E-6</v>
      </c>
      <c r="K16" s="159">
        <v>20</v>
      </c>
      <c r="L16" s="159">
        <v>421.19416999999999</v>
      </c>
      <c r="M16" s="342">
        <v>2.7032805045108814E-5</v>
      </c>
      <c r="N16" s="159">
        <v>18</v>
      </c>
      <c r="O16" s="159">
        <v>320.94373999999999</v>
      </c>
      <c r="P16" s="342">
        <v>2.1309813758821435E-5</v>
      </c>
      <c r="Q16" s="159">
        <v>18</v>
      </c>
    </row>
    <row r="17" spans="1:18" s="112" customFormat="1" ht="15" customHeight="1">
      <c r="A17" s="81" t="s">
        <v>1048</v>
      </c>
      <c r="B17" s="81" t="s">
        <v>331</v>
      </c>
      <c r="C17" s="159">
        <v>28633</v>
      </c>
      <c r="D17" s="342">
        <v>1.8E-3</v>
      </c>
      <c r="E17" s="159">
        <v>14</v>
      </c>
      <c r="F17" s="159">
        <v>44567.894289999997</v>
      </c>
      <c r="G17" s="342">
        <v>2.8227166752369821E-3</v>
      </c>
      <c r="H17" s="159">
        <v>13</v>
      </c>
      <c r="I17" s="159">
        <v>16156.58959</v>
      </c>
      <c r="J17" s="342">
        <v>9.4826236237772891E-4</v>
      </c>
      <c r="K17" s="159">
        <v>15</v>
      </c>
      <c r="L17" s="159">
        <v>6758.2307999999994</v>
      </c>
      <c r="M17" s="342">
        <v>4.3375228974857315E-4</v>
      </c>
      <c r="N17" s="159">
        <v>16</v>
      </c>
      <c r="O17" s="159">
        <v>6569.2678599999999</v>
      </c>
      <c r="P17" s="342">
        <v>4.3618197578308097E-4</v>
      </c>
      <c r="Q17" s="159">
        <v>16</v>
      </c>
    </row>
    <row r="18" spans="1:18" s="112" customFormat="1" ht="15" customHeight="1">
      <c r="A18" s="81"/>
      <c r="B18" s="81" t="s">
        <v>332</v>
      </c>
      <c r="C18" s="159">
        <v>136082</v>
      </c>
      <c r="D18" s="342">
        <v>8.3000000000000001E-3</v>
      </c>
      <c r="E18" s="159">
        <v>11</v>
      </c>
      <c r="F18" s="159">
        <v>212207.88043000002</v>
      </c>
      <c r="G18" s="342">
        <v>1.3440229390439455E-2</v>
      </c>
      <c r="H18" s="159">
        <v>11</v>
      </c>
      <c r="I18" s="159">
        <v>322471.07654000004</v>
      </c>
      <c r="J18" s="342">
        <v>1.8926468555441587E-2</v>
      </c>
      <c r="K18" s="159">
        <v>10</v>
      </c>
      <c r="L18" s="159">
        <v>313221.12099000002</v>
      </c>
      <c r="M18" s="342">
        <v>2.0102950379709935E-2</v>
      </c>
      <c r="N18" s="159">
        <v>10</v>
      </c>
      <c r="O18" s="159">
        <v>312205.73210000002</v>
      </c>
      <c r="P18" s="342">
        <v>2.0729633192058831E-2</v>
      </c>
      <c r="Q18" s="159">
        <v>10</v>
      </c>
    </row>
    <row r="19" spans="1:18" s="112" customFormat="1" ht="15" customHeight="1">
      <c r="A19" s="81"/>
      <c r="B19" s="81" t="s">
        <v>333</v>
      </c>
      <c r="C19" s="159">
        <v>427926</v>
      </c>
      <c r="D19" s="342">
        <v>2.6200000000000001E-2</v>
      </c>
      <c r="E19" s="159">
        <v>7</v>
      </c>
      <c r="F19" s="159">
        <v>384956.83626000001</v>
      </c>
      <c r="G19" s="342">
        <v>2.4381319743019311E-2</v>
      </c>
      <c r="H19" s="159">
        <v>8</v>
      </c>
      <c r="I19" s="159">
        <v>372815.85666000005</v>
      </c>
      <c r="J19" s="342">
        <v>2.1881303786233541E-2</v>
      </c>
      <c r="K19" s="159">
        <v>8</v>
      </c>
      <c r="L19" s="159">
        <v>374142.53429000004</v>
      </c>
      <c r="M19" s="342">
        <v>2.4012968148501464E-2</v>
      </c>
      <c r="N19" s="159">
        <v>8</v>
      </c>
      <c r="O19" s="159">
        <v>349641.35683</v>
      </c>
      <c r="P19" s="342">
        <v>2.3215259460829269E-2</v>
      </c>
      <c r="Q19" s="159">
        <v>8</v>
      </c>
    </row>
    <row r="20" spans="1:18" s="112" customFormat="1" ht="15" customHeight="1">
      <c r="A20" s="81" t="s">
        <v>1048</v>
      </c>
      <c r="B20" s="81" t="s">
        <v>987</v>
      </c>
      <c r="C20" s="159">
        <v>373107</v>
      </c>
      <c r="D20" s="342">
        <v>2.29E-2</v>
      </c>
      <c r="E20" s="159">
        <v>8</v>
      </c>
      <c r="F20" s="159">
        <v>423511.22766000003</v>
      </c>
      <c r="G20" s="342">
        <v>2.6823169986161983E-2</v>
      </c>
      <c r="H20" s="159">
        <v>7</v>
      </c>
      <c r="I20" s="159">
        <v>463817.16988999996</v>
      </c>
      <c r="J20" s="342">
        <v>2.7222351770541189E-2</v>
      </c>
      <c r="K20" s="159">
        <v>7</v>
      </c>
      <c r="L20" s="159" t="s">
        <v>992</v>
      </c>
      <c r="M20" s="159" t="s">
        <v>992</v>
      </c>
      <c r="N20" s="159" t="s">
        <v>992</v>
      </c>
      <c r="O20" s="159" t="s">
        <v>992</v>
      </c>
      <c r="P20" s="159" t="s">
        <v>992</v>
      </c>
      <c r="Q20" s="159" t="s">
        <v>992</v>
      </c>
    </row>
    <row r="21" spans="1:18" s="112" customFormat="1" ht="15" customHeight="1">
      <c r="A21" s="81" t="s">
        <v>1048</v>
      </c>
      <c r="B21" s="81" t="s">
        <v>334</v>
      </c>
      <c r="C21" s="159">
        <v>219758</v>
      </c>
      <c r="D21" s="342">
        <v>1.35E-2</v>
      </c>
      <c r="E21" s="159">
        <v>10</v>
      </c>
      <c r="F21" s="159">
        <v>285013.8296</v>
      </c>
      <c r="G21" s="342">
        <v>1.8051409031132663E-2</v>
      </c>
      <c r="H21" s="159">
        <v>10</v>
      </c>
      <c r="I21" s="159">
        <v>278957.12169999996</v>
      </c>
      <c r="J21" s="342">
        <v>1.6372548040030618E-2</v>
      </c>
      <c r="K21" s="159">
        <v>11</v>
      </c>
      <c r="L21" s="159">
        <v>485093.38314999995</v>
      </c>
      <c r="M21" s="342">
        <v>3.1133941990142508E-2</v>
      </c>
      <c r="N21" s="159">
        <v>7</v>
      </c>
      <c r="O21" s="159">
        <v>501875.99679</v>
      </c>
      <c r="P21" s="342">
        <v>3.3323236096201046E-2</v>
      </c>
      <c r="Q21" s="159">
        <v>7</v>
      </c>
    </row>
    <row r="22" spans="1:18" s="108" customFormat="1" ht="15" customHeight="1">
      <c r="A22" s="81"/>
      <c r="B22" s="215" t="s">
        <v>988</v>
      </c>
      <c r="C22" s="240">
        <v>16247720</v>
      </c>
      <c r="D22" s="342">
        <v>0.99529999999999996</v>
      </c>
      <c r="E22" s="473"/>
      <c r="F22" s="240">
        <v>15670702.756220004</v>
      </c>
      <c r="G22" s="342">
        <v>0.99250715537147149</v>
      </c>
      <c r="H22" s="473"/>
      <c r="I22" s="240">
        <v>16904787.152880002</v>
      </c>
      <c r="J22" s="342">
        <v>0.9921755647617877</v>
      </c>
      <c r="K22" s="473"/>
      <c r="L22" s="240">
        <v>15436648.839319998</v>
      </c>
      <c r="M22" s="342">
        <v>0.99074476416219814</v>
      </c>
      <c r="N22" s="473"/>
      <c r="O22" s="240">
        <v>14922296.612959998</v>
      </c>
      <c r="P22" s="342">
        <v>0.99080094746845493</v>
      </c>
      <c r="Q22" s="473"/>
    </row>
    <row r="23" spans="1:18" s="112" customFormat="1" ht="15" customHeight="1">
      <c r="A23" s="81"/>
      <c r="B23" s="81"/>
      <c r="C23" s="473"/>
      <c r="D23" s="473"/>
      <c r="E23" s="473"/>
      <c r="F23" s="473"/>
      <c r="G23" s="473"/>
      <c r="H23" s="473"/>
      <c r="I23" s="473"/>
      <c r="J23" s="473"/>
      <c r="K23" s="473"/>
      <c r="L23" s="473"/>
      <c r="M23" s="473"/>
      <c r="N23" s="473"/>
      <c r="O23" s="473"/>
      <c r="P23" s="473"/>
      <c r="Q23" s="473"/>
    </row>
    <row r="24" spans="1:18" s="108" customFormat="1" ht="15" customHeight="1">
      <c r="A24" s="81"/>
      <c r="B24" s="294" t="s">
        <v>867</v>
      </c>
      <c r="C24" s="655"/>
      <c r="D24" s="655"/>
      <c r="E24" s="655"/>
      <c r="F24" s="655"/>
      <c r="G24" s="655"/>
      <c r="H24" s="655"/>
      <c r="I24" s="655"/>
      <c r="J24" s="655"/>
      <c r="K24" s="655"/>
      <c r="L24" s="655"/>
      <c r="M24" s="655"/>
      <c r="N24" s="655"/>
      <c r="O24" s="655"/>
      <c r="P24" s="655"/>
      <c r="Q24" s="655"/>
    </row>
    <row r="25" spans="1:18" s="112" customFormat="1" ht="15" customHeight="1">
      <c r="A25" s="81"/>
      <c r="B25" s="81" t="s">
        <v>869</v>
      </c>
      <c r="C25" s="159">
        <v>33164</v>
      </c>
      <c r="D25" s="342">
        <v>2E-3</v>
      </c>
      <c r="E25" s="159">
        <v>12</v>
      </c>
      <c r="F25" s="159">
        <v>56016.253600000004</v>
      </c>
      <c r="G25" s="342">
        <v>3.5478008472233716E-3</v>
      </c>
      <c r="H25" s="159">
        <v>12</v>
      </c>
      <c r="I25" s="159">
        <v>39187.9421</v>
      </c>
      <c r="J25" s="342">
        <v>2.3000182275761862E-3</v>
      </c>
      <c r="K25" s="159">
        <v>12</v>
      </c>
      <c r="L25" s="159">
        <v>33479.770069999999</v>
      </c>
      <c r="M25" s="342">
        <v>2.1487764117375584E-3</v>
      </c>
      <c r="N25" s="159">
        <v>13</v>
      </c>
      <c r="O25" s="159">
        <v>32954.864379999999</v>
      </c>
      <c r="P25" s="342">
        <v>2.1881156566101534E-3</v>
      </c>
      <c r="Q25" s="159">
        <v>13</v>
      </c>
    </row>
    <row r="26" spans="1:18" s="112" customFormat="1" ht="15" customHeight="1">
      <c r="A26" s="81" t="s">
        <v>1048</v>
      </c>
      <c r="B26" s="81" t="s">
        <v>870</v>
      </c>
      <c r="C26" s="159">
        <v>31953</v>
      </c>
      <c r="D26" s="342">
        <v>2E-3</v>
      </c>
      <c r="E26" s="159">
        <v>13</v>
      </c>
      <c r="F26" s="159">
        <v>29703.61508</v>
      </c>
      <c r="G26" s="342">
        <v>1.8812845196491488E-3</v>
      </c>
      <c r="H26" s="159">
        <v>14</v>
      </c>
      <c r="I26" s="159">
        <v>32284.249309999999</v>
      </c>
      <c r="J26" s="342">
        <v>1.8948267731725037E-3</v>
      </c>
      <c r="K26" s="159">
        <v>13</v>
      </c>
      <c r="L26" s="159">
        <v>37018.515009999996</v>
      </c>
      <c r="M26" s="342">
        <v>2.3758977939432645E-3</v>
      </c>
      <c r="N26" s="159">
        <v>12</v>
      </c>
      <c r="O26" s="159">
        <v>34990.673130000003</v>
      </c>
      <c r="P26" s="342">
        <v>2.3232879622331862E-3</v>
      </c>
      <c r="Q26" s="159">
        <v>12</v>
      </c>
    </row>
    <row r="27" spans="1:18" s="108" customFormat="1" ht="15" customHeight="1">
      <c r="A27" s="81"/>
      <c r="B27" s="215" t="s">
        <v>988</v>
      </c>
      <c r="C27" s="240">
        <v>65116</v>
      </c>
      <c r="D27" s="342">
        <v>4.0000000000000001E-3</v>
      </c>
      <c r="E27" s="473"/>
      <c r="F27" s="240">
        <v>85719.86868</v>
      </c>
      <c r="G27" s="342">
        <v>5.4290853668725204E-3</v>
      </c>
      <c r="H27" s="473"/>
      <c r="I27" s="240">
        <v>71472.191409999999</v>
      </c>
      <c r="J27" s="342">
        <v>4.1948450007486893E-3</v>
      </c>
      <c r="K27" s="473"/>
      <c r="L27" s="240">
        <v>70498.285080000001</v>
      </c>
      <c r="M27" s="342">
        <v>4.5246742056808233E-3</v>
      </c>
      <c r="N27" s="473"/>
      <c r="O27" s="240">
        <v>67945.537509999995</v>
      </c>
      <c r="P27" s="342">
        <v>4.5114036188433392E-3</v>
      </c>
      <c r="Q27" s="473"/>
    </row>
    <row r="28" spans="1:18" s="112" customFormat="1" ht="15" customHeight="1">
      <c r="A28" s="81"/>
      <c r="B28" s="81"/>
      <c r="C28" s="473"/>
      <c r="D28" s="473"/>
      <c r="E28" s="473"/>
      <c r="F28" s="473"/>
      <c r="G28" s="473"/>
      <c r="H28" s="473"/>
      <c r="I28" s="473"/>
      <c r="J28" s="473"/>
      <c r="K28" s="473"/>
      <c r="L28" s="473"/>
      <c r="M28" s="473"/>
      <c r="N28" s="473"/>
      <c r="O28" s="473"/>
      <c r="P28" s="473"/>
      <c r="Q28" s="473"/>
    </row>
    <row r="29" spans="1:18" s="108" customFormat="1" ht="15" customHeight="1">
      <c r="A29" s="81"/>
      <c r="B29" s="294" t="s">
        <v>1049</v>
      </c>
      <c r="C29" s="655"/>
      <c r="D29" s="655"/>
      <c r="E29" s="655"/>
      <c r="F29" s="655"/>
      <c r="G29" s="655"/>
      <c r="H29" s="655"/>
      <c r="I29" s="655"/>
      <c r="J29" s="655"/>
      <c r="K29" s="655"/>
      <c r="L29" s="655"/>
      <c r="M29" s="655"/>
      <c r="N29" s="655"/>
      <c r="O29" s="655"/>
      <c r="P29" s="655"/>
      <c r="Q29" s="655"/>
    </row>
    <row r="30" spans="1:18" s="112" customFormat="1" ht="15" customHeight="1">
      <c r="A30" s="81" t="s">
        <v>1048</v>
      </c>
      <c r="B30" s="81" t="s">
        <v>901</v>
      </c>
      <c r="C30" s="159">
        <v>2329</v>
      </c>
      <c r="D30" s="342">
        <v>1E-4</v>
      </c>
      <c r="E30" s="159">
        <v>16</v>
      </c>
      <c r="F30" s="159">
        <v>2265.47982</v>
      </c>
      <c r="G30" s="342">
        <v>1.4348462648282946E-4</v>
      </c>
      <c r="H30" s="159">
        <v>17</v>
      </c>
      <c r="I30" s="159">
        <v>1996.8187700000001</v>
      </c>
      <c r="J30" s="342">
        <v>1.1719726329202319E-4</v>
      </c>
      <c r="K30" s="159">
        <v>18</v>
      </c>
      <c r="L30" s="290">
        <v>1799.26611</v>
      </c>
      <c r="M30" s="342">
        <v>1.1547930489137899E-4</v>
      </c>
      <c r="N30" s="159">
        <v>17</v>
      </c>
      <c r="O30" s="290">
        <v>1772.1315900000002</v>
      </c>
      <c r="P30" s="342">
        <v>1.1766484100616547E-4</v>
      </c>
      <c r="Q30" s="159">
        <v>17</v>
      </c>
      <c r="R30" s="489"/>
    </row>
    <row r="31" spans="1:18" s="112" customFormat="1" ht="15" customHeight="1">
      <c r="A31" s="81"/>
      <c r="B31" s="81" t="s">
        <v>902</v>
      </c>
      <c r="C31" s="159" t="s">
        <v>992</v>
      </c>
      <c r="D31" s="159" t="s">
        <v>992</v>
      </c>
      <c r="E31" s="159" t="s">
        <v>992</v>
      </c>
      <c r="F31" s="159">
        <v>1194.7472600000001</v>
      </c>
      <c r="G31" s="159">
        <v>7.5669561401118081E-5</v>
      </c>
      <c r="H31" s="159">
        <v>18</v>
      </c>
      <c r="I31" s="159">
        <v>30999.52794</v>
      </c>
      <c r="J31" s="159">
        <v>1.8194239219378979E-3</v>
      </c>
      <c r="K31" s="159">
        <v>14</v>
      </c>
      <c r="L31" s="290">
        <v>45043.187159999994</v>
      </c>
      <c r="M31" s="474">
        <v>2.8909319830011616E-3</v>
      </c>
      <c r="N31" s="290">
        <v>11</v>
      </c>
      <c r="O31" s="290">
        <v>42334.156799999997</v>
      </c>
      <c r="P31" s="474">
        <v>2.8108758159443893E-3</v>
      </c>
      <c r="Q31" s="290">
        <v>11</v>
      </c>
      <c r="R31" s="489"/>
    </row>
    <row r="32" spans="1:18" s="108" customFormat="1" ht="15" customHeight="1">
      <c r="A32" s="81"/>
      <c r="B32" s="215" t="s">
        <v>988</v>
      </c>
      <c r="C32" s="240">
        <v>2329</v>
      </c>
      <c r="D32" s="342">
        <v>1E-4</v>
      </c>
      <c r="E32" s="473"/>
      <c r="F32" s="240">
        <v>3460.2270800000001</v>
      </c>
      <c r="G32" s="342">
        <v>2.1915418788394755E-4</v>
      </c>
      <c r="H32" s="473"/>
      <c r="I32" s="240">
        <v>32996.346709999998</v>
      </c>
      <c r="J32" s="342">
        <v>1.9366211852299205E-3</v>
      </c>
      <c r="K32" s="473"/>
      <c r="L32" s="240">
        <v>46842.453269999991</v>
      </c>
      <c r="M32" s="342">
        <v>3.0064112878925406E-3</v>
      </c>
      <c r="N32" s="477"/>
      <c r="O32" s="240">
        <v>44106.288389999994</v>
      </c>
      <c r="P32" s="342">
        <v>2.9285406569505546E-3</v>
      </c>
      <c r="Q32" s="477"/>
    </row>
    <row r="33" spans="1:17" s="112" customFormat="1" ht="15" customHeight="1">
      <c r="A33" s="81"/>
      <c r="B33" s="81"/>
      <c r="C33" s="473"/>
      <c r="D33" s="473"/>
      <c r="E33" s="473"/>
      <c r="F33" s="473"/>
      <c r="G33" s="473"/>
      <c r="H33" s="473"/>
      <c r="I33" s="473"/>
      <c r="J33" s="473"/>
      <c r="K33" s="473"/>
      <c r="L33" s="473"/>
      <c r="M33" s="473"/>
      <c r="N33" s="473"/>
      <c r="O33" s="473"/>
      <c r="P33" s="473"/>
      <c r="Q33" s="473"/>
    </row>
    <row r="34" spans="1:17" s="108" customFormat="1" ht="15" customHeight="1">
      <c r="A34" s="81"/>
      <c r="B34" s="294" t="s">
        <v>1050</v>
      </c>
      <c r="C34" s="655"/>
      <c r="D34" s="655"/>
      <c r="E34" s="655"/>
      <c r="F34" s="655"/>
      <c r="G34" s="655"/>
      <c r="H34" s="655"/>
      <c r="I34" s="655"/>
      <c r="J34" s="655"/>
      <c r="K34" s="655"/>
      <c r="L34" s="655"/>
      <c r="M34" s="655"/>
      <c r="N34" s="655"/>
      <c r="O34" s="655"/>
      <c r="P34" s="655"/>
      <c r="Q34" s="655"/>
    </row>
    <row r="35" spans="1:17" s="112" customFormat="1" ht="15" customHeight="1">
      <c r="A35" s="81" t="s">
        <v>1048</v>
      </c>
      <c r="B35" s="81" t="s">
        <v>913</v>
      </c>
      <c r="C35" s="159">
        <v>8908</v>
      </c>
      <c r="D35" s="342">
        <v>5.0000000000000001E-4</v>
      </c>
      <c r="E35" s="159">
        <v>15</v>
      </c>
      <c r="F35" s="159">
        <v>14227.542230000001</v>
      </c>
      <c r="G35" s="342">
        <v>9.0110428908620008E-4</v>
      </c>
      <c r="H35" s="159">
        <v>16</v>
      </c>
      <c r="I35" s="159">
        <v>13148.910749999999</v>
      </c>
      <c r="J35" s="342">
        <v>7.7173571198505106E-4</v>
      </c>
      <c r="K35" s="159">
        <v>17</v>
      </c>
      <c r="L35" s="159">
        <v>12301.561089999999</v>
      </c>
      <c r="M35" s="342">
        <v>7.8953064021865802E-4</v>
      </c>
      <c r="N35" s="159">
        <v>15</v>
      </c>
      <c r="O35" s="159">
        <v>11931.479150000001</v>
      </c>
      <c r="P35" s="342">
        <v>7.9221859430491184E-4</v>
      </c>
      <c r="Q35" s="159">
        <v>15</v>
      </c>
    </row>
    <row r="36" spans="1:17" s="108" customFormat="1" ht="15" customHeight="1">
      <c r="A36" s="81"/>
      <c r="B36" s="215" t="s">
        <v>988</v>
      </c>
      <c r="C36" s="240">
        <v>8908</v>
      </c>
      <c r="D36" s="342">
        <v>5.0000000000000001E-4</v>
      </c>
      <c r="E36" s="473"/>
      <c r="F36" s="240">
        <v>14227.542230000001</v>
      </c>
      <c r="G36" s="342">
        <v>9.0110428908620008E-4</v>
      </c>
      <c r="H36" s="473"/>
      <c r="I36" s="240">
        <v>13148.910749999999</v>
      </c>
      <c r="J36" s="342">
        <v>7.7173571198505095E-4</v>
      </c>
      <c r="K36" s="473"/>
      <c r="L36" s="240">
        <v>12301.561089999999</v>
      </c>
      <c r="M36" s="342">
        <v>7.8953064021865802E-4</v>
      </c>
      <c r="N36" s="477"/>
      <c r="O36" s="159">
        <v>11931.479150000001</v>
      </c>
      <c r="P36" s="342">
        <v>7.9221859430491184E-4</v>
      </c>
      <c r="Q36" s="477"/>
    </row>
    <row r="37" spans="1:17" s="108" customFormat="1" ht="15" customHeight="1">
      <c r="A37" s="81"/>
      <c r="B37" s="215"/>
      <c r="C37" s="159"/>
      <c r="D37" s="342"/>
      <c r="E37" s="473"/>
      <c r="F37" s="159"/>
      <c r="G37" s="342"/>
      <c r="H37" s="473"/>
      <c r="I37" s="159"/>
      <c r="J37" s="342"/>
      <c r="K37" s="473"/>
      <c r="L37" s="159"/>
      <c r="M37" s="342"/>
      <c r="N37" s="473"/>
      <c r="O37" s="159"/>
      <c r="P37" s="342"/>
      <c r="Q37" s="473"/>
    </row>
    <row r="38" spans="1:17" s="108" customFormat="1" ht="15" customHeight="1">
      <c r="A38" s="81"/>
      <c r="B38" s="294" t="s">
        <v>965</v>
      </c>
      <c r="C38" s="655"/>
      <c r="D38" s="655"/>
      <c r="E38" s="655"/>
      <c r="F38" s="655"/>
      <c r="G38" s="655"/>
      <c r="H38" s="655"/>
      <c r="I38" s="655"/>
      <c r="J38" s="655"/>
      <c r="K38" s="655"/>
      <c r="L38" s="655"/>
      <c r="M38" s="655"/>
      <c r="N38" s="655"/>
      <c r="O38" s="655"/>
      <c r="P38" s="655"/>
      <c r="Q38" s="655"/>
    </row>
    <row r="39" spans="1:17" s="112" customFormat="1" ht="15" customHeight="1">
      <c r="A39" s="81" t="s">
        <v>1048</v>
      </c>
      <c r="B39" s="81" t="s">
        <v>973</v>
      </c>
      <c r="C39" s="159">
        <v>905</v>
      </c>
      <c r="D39" s="342">
        <v>1E-4</v>
      </c>
      <c r="E39" s="159">
        <v>17</v>
      </c>
      <c r="F39" s="159">
        <v>14896.94081</v>
      </c>
      <c r="G39" s="342">
        <v>9.4350078468572233E-4</v>
      </c>
      <c r="H39" s="159">
        <v>15</v>
      </c>
      <c r="I39" s="159">
        <v>15386.93685</v>
      </c>
      <c r="J39" s="342">
        <v>9.0308991299555138E-4</v>
      </c>
      <c r="K39" s="159">
        <v>16</v>
      </c>
      <c r="L39" s="159">
        <v>14332.17251</v>
      </c>
      <c r="M39" s="342">
        <v>9.1985799645730583E-4</v>
      </c>
      <c r="N39" s="159">
        <v>14</v>
      </c>
      <c r="O39" s="159">
        <v>14332.17251</v>
      </c>
      <c r="P39" s="342">
        <v>9.5161827100101828E-4</v>
      </c>
      <c r="Q39" s="159">
        <v>14</v>
      </c>
    </row>
    <row r="40" spans="1:17" s="112" customFormat="1" ht="15" customHeight="1">
      <c r="A40" s="81"/>
      <c r="B40" s="81" t="s">
        <v>968</v>
      </c>
      <c r="C40" s="159" t="s">
        <v>992</v>
      </c>
      <c r="D40" s="159" t="s">
        <v>992</v>
      </c>
      <c r="E40" s="159" t="s">
        <v>992</v>
      </c>
      <c r="F40" s="159" t="s">
        <v>992</v>
      </c>
      <c r="G40" s="159" t="s">
        <v>992</v>
      </c>
      <c r="H40" s="159" t="s">
        <v>992</v>
      </c>
      <c r="I40" s="159">
        <v>309.12953999999996</v>
      </c>
      <c r="J40" s="342">
        <v>1.8143427252900877E-5</v>
      </c>
      <c r="K40" s="159">
        <v>19</v>
      </c>
      <c r="L40" s="159">
        <v>230</v>
      </c>
      <c r="M40" s="342">
        <v>1.47617075525405E-5</v>
      </c>
      <c r="N40" s="159">
        <v>19</v>
      </c>
      <c r="O40" s="159">
        <v>230</v>
      </c>
      <c r="P40" s="342">
        <v>1.5271390445343879E-5</v>
      </c>
      <c r="Q40" s="159">
        <v>19</v>
      </c>
    </row>
    <row r="41" spans="1:17" s="112" customFormat="1" ht="15" customHeight="1">
      <c r="A41" s="81"/>
      <c r="B41" s="215" t="s">
        <v>988</v>
      </c>
      <c r="C41" s="240">
        <v>905</v>
      </c>
      <c r="D41" s="342">
        <v>1E-4</v>
      </c>
      <c r="E41" s="159"/>
      <c r="F41" s="240">
        <v>14896.94081</v>
      </c>
      <c r="G41" s="342">
        <v>9.4350078468572233E-4</v>
      </c>
      <c r="H41" s="159"/>
      <c r="I41" s="240">
        <v>15696.06639</v>
      </c>
      <c r="J41" s="342">
        <v>9.2123334024845206E-4</v>
      </c>
      <c r="K41" s="159"/>
      <c r="L41" s="240">
        <v>14562.17251</v>
      </c>
      <c r="M41" s="342">
        <v>9.3461970400984633E-4</v>
      </c>
      <c r="N41" s="159"/>
      <c r="O41" s="240">
        <v>14562.17251</v>
      </c>
      <c r="P41" s="342">
        <v>9.6688966144636217E-4</v>
      </c>
      <c r="Q41" s="159"/>
    </row>
    <row r="42" spans="1:17" s="108" customFormat="1" ht="15" customHeight="1">
      <c r="A42" s="81"/>
      <c r="B42" s="215"/>
      <c r="C42" s="159"/>
      <c r="D42" s="342"/>
      <c r="E42" s="473"/>
      <c r="F42" s="159"/>
      <c r="G42" s="342"/>
      <c r="H42" s="473"/>
      <c r="I42" s="159"/>
      <c r="J42" s="342"/>
      <c r="K42" s="473"/>
      <c r="L42" s="159"/>
      <c r="M42" s="342"/>
      <c r="N42" s="473"/>
      <c r="O42" s="159"/>
      <c r="P42" s="342"/>
      <c r="Q42" s="473"/>
    </row>
    <row r="43" spans="1:17" s="108" customFormat="1" ht="15" customHeight="1">
      <c r="A43" s="81"/>
      <c r="B43" s="294" t="s">
        <v>8</v>
      </c>
      <c r="C43" s="390">
        <v>16324979</v>
      </c>
      <c r="D43" s="345">
        <v>1</v>
      </c>
      <c r="E43" s="655"/>
      <c r="F43" s="390">
        <v>15789007.335020006</v>
      </c>
      <c r="G43" s="345">
        <v>1</v>
      </c>
      <c r="H43" s="655"/>
      <c r="I43" s="390">
        <v>17038100.668140005</v>
      </c>
      <c r="J43" s="345">
        <v>0.99999999999999989</v>
      </c>
      <c r="K43" s="655"/>
      <c r="L43" s="390">
        <v>15580853.311269999</v>
      </c>
      <c r="M43" s="656">
        <v>1</v>
      </c>
      <c r="N43" s="655"/>
      <c r="O43" s="390">
        <f>O41+O36+O32+O27+O22</f>
        <v>15060842.090519998</v>
      </c>
      <c r="P43" s="657">
        <f>P41+P36+P32+P27+P22</f>
        <v>1</v>
      </c>
      <c r="Q43" s="655"/>
    </row>
    <row r="44" spans="1:17" s="82" customFormat="1" ht="15" customHeight="1" thickBot="1">
      <c r="A44" s="81"/>
      <c r="B44" s="95"/>
      <c r="C44" s="95"/>
      <c r="D44" s="95"/>
      <c r="E44" s="95"/>
      <c r="F44" s="236"/>
      <c r="G44" s="95"/>
      <c r="H44" s="95"/>
      <c r="I44" s="236"/>
      <c r="J44" s="95"/>
      <c r="K44" s="95"/>
      <c r="L44" s="95"/>
      <c r="M44" s="95"/>
      <c r="N44" s="95"/>
      <c r="O44" s="236"/>
      <c r="P44" s="95"/>
      <c r="Q44" s="95"/>
    </row>
    <row r="45" spans="1:17" s="214" customFormat="1" ht="15" customHeight="1" thickTop="1">
      <c r="A45" s="81"/>
      <c r="B45" s="204" t="s">
        <v>1051</v>
      </c>
      <c r="C45" s="204"/>
      <c r="D45" s="204"/>
      <c r="E45" s="204"/>
      <c r="F45" s="240"/>
      <c r="G45" s="275"/>
      <c r="H45" s="240"/>
      <c r="I45" s="240"/>
      <c r="J45" s="275"/>
      <c r="K45" s="240"/>
      <c r="L45" s="240"/>
      <c r="M45" s="240"/>
      <c r="N45" s="240"/>
      <c r="O45" s="240"/>
      <c r="P45" s="275"/>
      <c r="Q45" s="240"/>
    </row>
    <row r="46" spans="1:17" s="214" customFormat="1" ht="15" customHeight="1">
      <c r="A46" s="81"/>
      <c r="B46" s="99"/>
      <c r="C46" s="204"/>
      <c r="D46" s="204"/>
      <c r="E46" s="204"/>
      <c r="F46" s="240"/>
      <c r="G46" s="275"/>
      <c r="H46" s="240"/>
      <c r="I46" s="240"/>
      <c r="J46" s="275"/>
      <c r="K46" s="240"/>
      <c r="L46" s="240"/>
      <c r="M46" s="240"/>
      <c r="N46" s="240"/>
      <c r="O46" s="240"/>
      <c r="P46" s="275"/>
      <c r="Q46" s="240"/>
    </row>
    <row r="47" spans="1:17" s="214" customFormat="1" ht="15" customHeight="1">
      <c r="A47" s="81"/>
      <c r="B47" s="81"/>
      <c r="C47" s="81"/>
      <c r="D47" s="81"/>
      <c r="E47" s="81"/>
      <c r="F47" s="240"/>
      <c r="G47" s="275"/>
      <c r="H47" s="240"/>
      <c r="I47" s="240"/>
      <c r="J47" s="275"/>
      <c r="K47" s="240"/>
      <c r="L47" s="240"/>
      <c r="M47" s="240"/>
      <c r="N47" s="240"/>
      <c r="O47" s="240"/>
      <c r="P47" s="275"/>
      <c r="Q47" s="240"/>
    </row>
  </sheetData>
  <mergeCells count="8">
    <mergeCell ref="B1:Q1"/>
    <mergeCell ref="B2:Q2"/>
    <mergeCell ref="B3:Q3"/>
    <mergeCell ref="C5:E5"/>
    <mergeCell ref="F5:H5"/>
    <mergeCell ref="I5:K5"/>
    <mergeCell ref="L5:N5"/>
    <mergeCell ref="O5:Q5"/>
  </mergeCells>
  <pageMargins left="0.94" right="0.65" top="0.52" bottom="0.32" header="0.5" footer="0.25"/>
  <pageSetup scale="34"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E80"/>
  <sheetViews>
    <sheetView zoomScaleNormal="100" workbookViewId="0">
      <selection activeCell="A3" sqref="A3:E3"/>
    </sheetView>
  </sheetViews>
  <sheetFormatPr baseColWidth="10" defaultColWidth="9.140625" defaultRowHeight="12.75"/>
  <cols>
    <col min="1" max="1" width="94" style="155" bestFit="1" customWidth="1"/>
    <col min="2" max="5" width="10.7109375" style="385" customWidth="1"/>
    <col min="6" max="256" width="11.42578125" style="133" customWidth="1"/>
    <col min="257" max="257" width="94" style="133" bestFit="1" customWidth="1"/>
    <col min="258" max="261" width="10.7109375" style="133" customWidth="1"/>
    <col min="262" max="512" width="11.42578125" style="133" customWidth="1"/>
    <col min="513" max="513" width="94" style="133" bestFit="1" customWidth="1"/>
    <col min="514" max="517" width="10.7109375" style="133" customWidth="1"/>
    <col min="518" max="768" width="11.42578125" style="133" customWidth="1"/>
    <col min="769" max="769" width="94" style="133" bestFit="1" customWidth="1"/>
    <col min="770" max="773" width="10.7109375" style="133" customWidth="1"/>
    <col min="774" max="1024" width="11.42578125" style="133" customWidth="1"/>
    <col min="1025" max="1025" width="94" style="133" bestFit="1" customWidth="1"/>
    <col min="1026" max="1029" width="10.7109375" style="133" customWidth="1"/>
    <col min="1030" max="1280" width="11.42578125" style="133" customWidth="1"/>
    <col min="1281" max="1281" width="94" style="133" bestFit="1" customWidth="1"/>
    <col min="1282" max="1285" width="10.7109375" style="133" customWidth="1"/>
    <col min="1286" max="1536" width="11.42578125" style="133" customWidth="1"/>
    <col min="1537" max="1537" width="94" style="133" bestFit="1" customWidth="1"/>
    <col min="1538" max="1541" width="10.7109375" style="133" customWidth="1"/>
    <col min="1542" max="1792" width="11.42578125" style="133" customWidth="1"/>
    <col min="1793" max="1793" width="94" style="133" bestFit="1" customWidth="1"/>
    <col min="1794" max="1797" width="10.7109375" style="133" customWidth="1"/>
    <col min="1798" max="2048" width="11.42578125" style="133" customWidth="1"/>
    <col min="2049" max="2049" width="94" style="133" bestFit="1" customWidth="1"/>
    <col min="2050" max="2053" width="10.7109375" style="133" customWidth="1"/>
    <col min="2054" max="2304" width="11.42578125" style="133" customWidth="1"/>
    <col min="2305" max="2305" width="94" style="133" bestFit="1" customWidth="1"/>
    <col min="2306" max="2309" width="10.7109375" style="133" customWidth="1"/>
    <col min="2310" max="2560" width="11.42578125" style="133" customWidth="1"/>
    <col min="2561" max="2561" width="94" style="133" bestFit="1" customWidth="1"/>
    <col min="2562" max="2565" width="10.7109375" style="133" customWidth="1"/>
    <col min="2566" max="2816" width="11.42578125" style="133" customWidth="1"/>
    <col min="2817" max="2817" width="94" style="133" bestFit="1" customWidth="1"/>
    <col min="2818" max="2821" width="10.7109375" style="133" customWidth="1"/>
    <col min="2822" max="3072" width="11.42578125" style="133" customWidth="1"/>
    <col min="3073" max="3073" width="94" style="133" bestFit="1" customWidth="1"/>
    <col min="3074" max="3077" width="10.7109375" style="133" customWidth="1"/>
    <col min="3078" max="3328" width="11.42578125" style="133" customWidth="1"/>
    <col min="3329" max="3329" width="94" style="133" bestFit="1" customWidth="1"/>
    <col min="3330" max="3333" width="10.7109375" style="133" customWidth="1"/>
    <col min="3334" max="3584" width="11.42578125" style="133" customWidth="1"/>
    <col min="3585" max="3585" width="94" style="133" bestFit="1" customWidth="1"/>
    <col min="3586" max="3589" width="10.7109375" style="133" customWidth="1"/>
    <col min="3590" max="3840" width="11.42578125" style="133" customWidth="1"/>
    <col min="3841" max="3841" width="94" style="133" bestFit="1" customWidth="1"/>
    <col min="3842" max="3845" width="10.7109375" style="133" customWidth="1"/>
    <col min="3846" max="4096" width="11.42578125" style="133" customWidth="1"/>
    <col min="4097" max="4097" width="94" style="133" bestFit="1" customWidth="1"/>
    <col min="4098" max="4101" width="10.7109375" style="133" customWidth="1"/>
    <col min="4102" max="4352" width="11.42578125" style="133" customWidth="1"/>
    <col min="4353" max="4353" width="94" style="133" bestFit="1" customWidth="1"/>
    <col min="4354" max="4357" width="10.7109375" style="133" customWidth="1"/>
    <col min="4358" max="4608" width="11.42578125" style="133" customWidth="1"/>
    <col min="4609" max="4609" width="94" style="133" bestFit="1" customWidth="1"/>
    <col min="4610" max="4613" width="10.7109375" style="133" customWidth="1"/>
    <col min="4614" max="4864" width="11.42578125" style="133" customWidth="1"/>
    <col min="4865" max="4865" width="94" style="133" bestFit="1" customWidth="1"/>
    <col min="4866" max="4869" width="10.7109375" style="133" customWidth="1"/>
    <col min="4870" max="5120" width="11.42578125" style="133" customWidth="1"/>
    <col min="5121" max="5121" width="94" style="133" bestFit="1" customWidth="1"/>
    <col min="5122" max="5125" width="10.7109375" style="133" customWidth="1"/>
    <col min="5126" max="5376" width="11.42578125" style="133" customWidth="1"/>
    <col min="5377" max="5377" width="94" style="133" bestFit="1" customWidth="1"/>
    <col min="5378" max="5381" width="10.7109375" style="133" customWidth="1"/>
    <col min="5382" max="5632" width="11.42578125" style="133" customWidth="1"/>
    <col min="5633" max="5633" width="94" style="133" bestFit="1" customWidth="1"/>
    <col min="5634" max="5637" width="10.7109375" style="133" customWidth="1"/>
    <col min="5638" max="5888" width="11.42578125" style="133" customWidth="1"/>
    <col min="5889" max="5889" width="94" style="133" bestFit="1" customWidth="1"/>
    <col min="5890" max="5893" width="10.7109375" style="133" customWidth="1"/>
    <col min="5894" max="6144" width="11.42578125" style="133" customWidth="1"/>
    <col min="6145" max="6145" width="94" style="133" bestFit="1" customWidth="1"/>
    <col min="6146" max="6149" width="10.7109375" style="133" customWidth="1"/>
    <col min="6150" max="6400" width="11.42578125" style="133" customWidth="1"/>
    <col min="6401" max="6401" width="94" style="133" bestFit="1" customWidth="1"/>
    <col min="6402" max="6405" width="10.7109375" style="133" customWidth="1"/>
    <col min="6406" max="6656" width="11.42578125" style="133" customWidth="1"/>
    <col min="6657" max="6657" width="94" style="133" bestFit="1" customWidth="1"/>
    <col min="6658" max="6661" width="10.7109375" style="133" customWidth="1"/>
    <col min="6662" max="6912" width="11.42578125" style="133" customWidth="1"/>
    <col min="6913" max="6913" width="94" style="133" bestFit="1" customWidth="1"/>
    <col min="6914" max="6917" width="10.7109375" style="133" customWidth="1"/>
    <col min="6918" max="7168" width="11.42578125" style="133" customWidth="1"/>
    <col min="7169" max="7169" width="94" style="133" bestFit="1" customWidth="1"/>
    <col min="7170" max="7173" width="10.7109375" style="133" customWidth="1"/>
    <col min="7174" max="7424" width="11.42578125" style="133" customWidth="1"/>
    <col min="7425" max="7425" width="94" style="133" bestFit="1" customWidth="1"/>
    <col min="7426" max="7429" width="10.7109375" style="133" customWidth="1"/>
    <col min="7430" max="7680" width="11.42578125" style="133" customWidth="1"/>
    <col min="7681" max="7681" width="94" style="133" bestFit="1" customWidth="1"/>
    <col min="7682" max="7685" width="10.7109375" style="133" customWidth="1"/>
    <col min="7686" max="7936" width="11.42578125" style="133" customWidth="1"/>
    <col min="7937" max="7937" width="94" style="133" bestFit="1" customWidth="1"/>
    <col min="7938" max="7941" width="10.7109375" style="133" customWidth="1"/>
    <col min="7942" max="8192" width="11.42578125" style="133" customWidth="1"/>
    <col min="8193" max="8193" width="94" style="133" bestFit="1" customWidth="1"/>
    <col min="8194" max="8197" width="10.7109375" style="133" customWidth="1"/>
    <col min="8198" max="8448" width="11.42578125" style="133" customWidth="1"/>
    <col min="8449" max="8449" width="94" style="133" bestFit="1" customWidth="1"/>
    <col min="8450" max="8453" width="10.7109375" style="133" customWidth="1"/>
    <col min="8454" max="8704" width="11.42578125" style="133" customWidth="1"/>
    <col min="8705" max="8705" width="94" style="133" bestFit="1" customWidth="1"/>
    <col min="8706" max="8709" width="10.7109375" style="133" customWidth="1"/>
    <col min="8710" max="8960" width="11.42578125" style="133" customWidth="1"/>
    <col min="8961" max="8961" width="94" style="133" bestFit="1" customWidth="1"/>
    <col min="8962" max="8965" width="10.7109375" style="133" customWidth="1"/>
    <col min="8966" max="9216" width="11.42578125" style="133" customWidth="1"/>
    <col min="9217" max="9217" width="94" style="133" bestFit="1" customWidth="1"/>
    <col min="9218" max="9221" width="10.7109375" style="133" customWidth="1"/>
    <col min="9222" max="9472" width="11.42578125" style="133" customWidth="1"/>
    <col min="9473" max="9473" width="94" style="133" bestFit="1" customWidth="1"/>
    <col min="9474" max="9477" width="10.7109375" style="133" customWidth="1"/>
    <col min="9478" max="9728" width="11.42578125" style="133" customWidth="1"/>
    <col min="9729" max="9729" width="94" style="133" bestFit="1" customWidth="1"/>
    <col min="9730" max="9733" width="10.7109375" style="133" customWidth="1"/>
    <col min="9734" max="9984" width="11.42578125" style="133" customWidth="1"/>
    <col min="9985" max="9985" width="94" style="133" bestFit="1" customWidth="1"/>
    <col min="9986" max="9989" width="10.7109375" style="133" customWidth="1"/>
    <col min="9990" max="10240" width="11.42578125" style="133" customWidth="1"/>
    <col min="10241" max="10241" width="94" style="133" bestFit="1" customWidth="1"/>
    <col min="10242" max="10245" width="10.7109375" style="133" customWidth="1"/>
    <col min="10246" max="10496" width="11.42578125" style="133" customWidth="1"/>
    <col min="10497" max="10497" width="94" style="133" bestFit="1" customWidth="1"/>
    <col min="10498" max="10501" width="10.7109375" style="133" customWidth="1"/>
    <col min="10502" max="10752" width="11.42578125" style="133" customWidth="1"/>
    <col min="10753" max="10753" width="94" style="133" bestFit="1" customWidth="1"/>
    <col min="10754" max="10757" width="10.7109375" style="133" customWidth="1"/>
    <col min="10758" max="11008" width="11.42578125" style="133" customWidth="1"/>
    <col min="11009" max="11009" width="94" style="133" bestFit="1" customWidth="1"/>
    <col min="11010" max="11013" width="10.7109375" style="133" customWidth="1"/>
    <col min="11014" max="11264" width="11.42578125" style="133" customWidth="1"/>
    <col min="11265" max="11265" width="94" style="133" bestFit="1" customWidth="1"/>
    <col min="11266" max="11269" width="10.7109375" style="133" customWidth="1"/>
    <col min="11270" max="11520" width="11.42578125" style="133" customWidth="1"/>
    <col min="11521" max="11521" width="94" style="133" bestFit="1" customWidth="1"/>
    <col min="11522" max="11525" width="10.7109375" style="133" customWidth="1"/>
    <col min="11526" max="11776" width="11.42578125" style="133" customWidth="1"/>
    <col min="11777" max="11777" width="94" style="133" bestFit="1" customWidth="1"/>
    <col min="11778" max="11781" width="10.7109375" style="133" customWidth="1"/>
    <col min="11782" max="12032" width="11.42578125" style="133" customWidth="1"/>
    <col min="12033" max="12033" width="94" style="133" bestFit="1" customWidth="1"/>
    <col min="12034" max="12037" width="10.7109375" style="133" customWidth="1"/>
    <col min="12038" max="12288" width="11.42578125" style="133" customWidth="1"/>
    <col min="12289" max="12289" width="94" style="133" bestFit="1" customWidth="1"/>
    <col min="12290" max="12293" width="10.7109375" style="133" customWidth="1"/>
    <col min="12294" max="12544" width="11.42578125" style="133" customWidth="1"/>
    <col min="12545" max="12545" width="94" style="133" bestFit="1" customWidth="1"/>
    <col min="12546" max="12549" width="10.7109375" style="133" customWidth="1"/>
    <col min="12550" max="12800" width="11.42578125" style="133" customWidth="1"/>
    <col min="12801" max="12801" width="94" style="133" bestFit="1" customWidth="1"/>
    <col min="12802" max="12805" width="10.7109375" style="133" customWidth="1"/>
    <col min="12806" max="13056" width="11.42578125" style="133" customWidth="1"/>
    <col min="13057" max="13057" width="94" style="133" bestFit="1" customWidth="1"/>
    <col min="13058" max="13061" width="10.7109375" style="133" customWidth="1"/>
    <col min="13062" max="13312" width="11.42578125" style="133" customWidth="1"/>
    <col min="13313" max="13313" width="94" style="133" bestFit="1" customWidth="1"/>
    <col min="13314" max="13317" width="10.7109375" style="133" customWidth="1"/>
    <col min="13318" max="13568" width="11.42578125" style="133" customWidth="1"/>
    <col min="13569" max="13569" width="94" style="133" bestFit="1" customWidth="1"/>
    <col min="13570" max="13573" width="10.7109375" style="133" customWidth="1"/>
    <col min="13574" max="13824" width="11.42578125" style="133" customWidth="1"/>
    <col min="13825" max="13825" width="94" style="133" bestFit="1" customWidth="1"/>
    <col min="13826" max="13829" width="10.7109375" style="133" customWidth="1"/>
    <col min="13830" max="14080" width="11.42578125" style="133" customWidth="1"/>
    <col min="14081" max="14081" width="94" style="133" bestFit="1" customWidth="1"/>
    <col min="14082" max="14085" width="10.7109375" style="133" customWidth="1"/>
    <col min="14086" max="14336" width="11.42578125" style="133" customWidth="1"/>
    <col min="14337" max="14337" width="94" style="133" bestFit="1" customWidth="1"/>
    <col min="14338" max="14341" width="10.7109375" style="133" customWidth="1"/>
    <col min="14342" max="14592" width="11.42578125" style="133" customWidth="1"/>
    <col min="14593" max="14593" width="94" style="133" bestFit="1" customWidth="1"/>
    <col min="14594" max="14597" width="10.7109375" style="133" customWidth="1"/>
    <col min="14598" max="14848" width="11.42578125" style="133" customWidth="1"/>
    <col min="14849" max="14849" width="94" style="133" bestFit="1" customWidth="1"/>
    <col min="14850" max="14853" width="10.7109375" style="133" customWidth="1"/>
    <col min="14854" max="15104" width="11.42578125" style="133" customWidth="1"/>
    <col min="15105" max="15105" width="94" style="133" bestFit="1" customWidth="1"/>
    <col min="15106" max="15109" width="10.7109375" style="133" customWidth="1"/>
    <col min="15110" max="15360" width="11.42578125" style="133" customWidth="1"/>
    <col min="15361" max="15361" width="94" style="133" bestFit="1" customWidth="1"/>
    <col min="15362" max="15365" width="10.7109375" style="133" customWidth="1"/>
    <col min="15366" max="15616" width="11.42578125" style="133" customWidth="1"/>
    <col min="15617" max="15617" width="94" style="133" bestFit="1" customWidth="1"/>
    <col min="15618" max="15621" width="10.7109375" style="133" customWidth="1"/>
    <col min="15622" max="15872" width="11.42578125" style="133" customWidth="1"/>
    <col min="15873" max="15873" width="94" style="133" bestFit="1" customWidth="1"/>
    <col min="15874" max="15877" width="10.7109375" style="133" customWidth="1"/>
    <col min="15878" max="16128" width="11.42578125" style="133" customWidth="1"/>
    <col min="16129" max="16129" width="94" style="133" bestFit="1" customWidth="1"/>
    <col min="16130" max="16133" width="10.7109375" style="133" customWidth="1"/>
    <col min="16134" max="16384" width="11.42578125" style="133" customWidth="1"/>
  </cols>
  <sheetData>
    <row r="1" spans="1:5" s="490" customFormat="1" ht="30" customHeight="1">
      <c r="A1" s="753" t="s">
        <v>1052</v>
      </c>
      <c r="B1" s="753"/>
      <c r="C1" s="753"/>
      <c r="D1" s="753"/>
      <c r="E1" s="753"/>
    </row>
    <row r="2" spans="1:5" s="490" customFormat="1" ht="15" customHeight="1">
      <c r="A2" s="754" t="s">
        <v>322</v>
      </c>
      <c r="B2" s="754"/>
      <c r="C2" s="754"/>
      <c r="D2" s="754"/>
      <c r="E2" s="792"/>
    </row>
    <row r="3" spans="1:5" s="490" customFormat="1" ht="15" customHeight="1">
      <c r="A3" s="754" t="s">
        <v>2</v>
      </c>
      <c r="B3" s="754"/>
      <c r="C3" s="754"/>
      <c r="D3" s="754"/>
      <c r="E3" s="754"/>
    </row>
    <row r="4" spans="1:5" s="491" customFormat="1" ht="30" customHeight="1">
      <c r="A4" s="755" t="s">
        <v>3</v>
      </c>
      <c r="B4" s="755"/>
      <c r="C4" s="755"/>
      <c r="D4" s="755"/>
      <c r="E4" s="755"/>
    </row>
    <row r="5" spans="1:5" ht="3.75" customHeight="1">
      <c r="A5" s="211"/>
      <c r="B5" s="492"/>
      <c r="C5" s="492"/>
      <c r="D5" s="492"/>
      <c r="E5" s="492"/>
    </row>
    <row r="6" spans="1:5" s="420" customFormat="1" ht="30" customHeight="1" thickBot="1">
      <c r="A6" s="493"/>
      <c r="B6" s="494" t="s">
        <v>1053</v>
      </c>
      <c r="C6" s="494" t="s">
        <v>1054</v>
      </c>
      <c r="D6" s="494" t="s">
        <v>1055</v>
      </c>
      <c r="E6" s="495" t="s">
        <v>1056</v>
      </c>
    </row>
    <row r="7" spans="1:5" s="105" customFormat="1" ht="15" customHeight="1">
      <c r="A7" s="496" t="s">
        <v>9</v>
      </c>
      <c r="B7" s="497">
        <v>574892.36639999994</v>
      </c>
      <c r="C7" s="497">
        <v>158917.88227999999</v>
      </c>
      <c r="D7" s="497">
        <v>298166.67216000002</v>
      </c>
      <c r="E7" s="497">
        <v>1031976.92084</v>
      </c>
    </row>
    <row r="8" spans="1:5" s="105" customFormat="1" ht="15" customHeight="1">
      <c r="A8" s="215" t="s">
        <v>10</v>
      </c>
      <c r="B8" s="216">
        <v>50889.106359999998</v>
      </c>
      <c r="C8" s="216">
        <v>5098.98524</v>
      </c>
      <c r="D8" s="216">
        <v>10315.196320000001</v>
      </c>
      <c r="E8" s="216">
        <v>66303.287920000002</v>
      </c>
    </row>
    <row r="9" spans="1:5" s="114" customFormat="1" ht="15" customHeight="1">
      <c r="A9" s="215" t="s">
        <v>19</v>
      </c>
      <c r="B9" s="216">
        <v>72118.203769999993</v>
      </c>
      <c r="C9" s="216">
        <v>1709.4471299999998</v>
      </c>
      <c r="D9" s="216">
        <v>130.89503999999999</v>
      </c>
      <c r="E9" s="216">
        <v>73958.545939999996</v>
      </c>
    </row>
    <row r="10" spans="1:5" s="114" customFormat="1" ht="15" customHeight="1">
      <c r="A10" s="215" t="s">
        <v>28</v>
      </c>
      <c r="B10" s="216">
        <v>412356.48287999997</v>
      </c>
      <c r="C10" s="216">
        <v>135268.92153999998</v>
      </c>
      <c r="D10" s="216">
        <v>279474.31633999996</v>
      </c>
      <c r="E10" s="216">
        <v>827099.72075999994</v>
      </c>
    </row>
    <row r="11" spans="1:5" s="114" customFormat="1" ht="15" customHeight="1">
      <c r="A11" s="81" t="s">
        <v>30</v>
      </c>
      <c r="B11" s="216">
        <v>279648.62831</v>
      </c>
      <c r="C11" s="216">
        <v>47033.233390000001</v>
      </c>
      <c r="D11" s="216">
        <v>219532.92624</v>
      </c>
      <c r="E11" s="216">
        <v>546214.78793999995</v>
      </c>
    </row>
    <row r="12" spans="1:5" s="114" customFormat="1" ht="15" customHeight="1">
      <c r="A12" s="81" t="s">
        <v>1057</v>
      </c>
      <c r="B12" s="216">
        <v>112181.40399999999</v>
      </c>
      <c r="C12" s="216">
        <v>66638.687239999999</v>
      </c>
      <c r="D12" s="216">
        <v>46265.529840000003</v>
      </c>
      <c r="E12" s="216">
        <v>225085.62107999998</v>
      </c>
    </row>
    <row r="13" spans="1:5" s="114" customFormat="1" ht="15" customHeight="1">
      <c r="A13" s="81" t="s">
        <v>34</v>
      </c>
      <c r="B13" s="216">
        <v>3359.9432700000002</v>
      </c>
      <c r="C13" s="216">
        <v>0</v>
      </c>
      <c r="D13" s="216">
        <v>1976.3132800000001</v>
      </c>
      <c r="E13" s="216">
        <v>5336.2565500000001</v>
      </c>
    </row>
    <row r="14" spans="1:5" s="114" customFormat="1" ht="15" customHeight="1">
      <c r="A14" s="81" t="s">
        <v>1058</v>
      </c>
      <c r="B14" s="216">
        <v>475.85147999999998</v>
      </c>
      <c r="C14" s="216">
        <v>2688.3278</v>
      </c>
      <c r="D14" s="216">
        <v>1705.3329799999999</v>
      </c>
      <c r="E14" s="216">
        <v>4869.5122599999995</v>
      </c>
    </row>
    <row r="15" spans="1:5" s="114" customFormat="1" ht="15" customHeight="1">
      <c r="A15" s="81" t="s">
        <v>38</v>
      </c>
      <c r="B15" s="216">
        <v>706.77278000000001</v>
      </c>
      <c r="C15" s="216">
        <v>618.31493</v>
      </c>
      <c r="D15" s="216">
        <v>0</v>
      </c>
      <c r="E15" s="216">
        <v>1325.08771</v>
      </c>
    </row>
    <row r="16" spans="1:5" s="114" customFormat="1" ht="15" customHeight="1">
      <c r="A16" s="81" t="s">
        <v>1059</v>
      </c>
      <c r="B16" s="216">
        <v>3643.71747</v>
      </c>
      <c r="C16" s="216">
        <v>2554.0726099999997</v>
      </c>
      <c r="D16" s="216">
        <v>363.24381</v>
      </c>
      <c r="E16" s="216">
        <v>6561.0338899999997</v>
      </c>
    </row>
    <row r="17" spans="1:5" s="114" customFormat="1" ht="15" customHeight="1">
      <c r="A17" s="81" t="s">
        <v>41</v>
      </c>
      <c r="B17" s="216">
        <v>24802.918969999999</v>
      </c>
      <c r="C17" s="216">
        <v>17854.297559999999</v>
      </c>
      <c r="D17" s="216">
        <v>11060.16216</v>
      </c>
      <c r="E17" s="216">
        <v>53717.378689999998</v>
      </c>
    </row>
    <row r="18" spans="1:5" s="114" customFormat="1" ht="15" customHeight="1">
      <c r="A18" s="81" t="s">
        <v>54</v>
      </c>
      <c r="B18" s="216">
        <v>-12462.7534</v>
      </c>
      <c r="C18" s="216">
        <v>-2118.0119900000004</v>
      </c>
      <c r="D18" s="216">
        <v>-1429.1919700000001</v>
      </c>
      <c r="E18" s="216">
        <v>-16009.95736</v>
      </c>
    </row>
    <row r="19" spans="1:5" s="114" customFormat="1" ht="15" customHeight="1">
      <c r="A19" s="215" t="s">
        <v>71</v>
      </c>
      <c r="B19" s="216">
        <v>20047.39329</v>
      </c>
      <c r="C19" s="216">
        <v>9583.6152300000012</v>
      </c>
      <c r="D19" s="216">
        <v>3934.8152400000004</v>
      </c>
      <c r="E19" s="216">
        <v>33565.823760000007</v>
      </c>
    </row>
    <row r="20" spans="1:5" s="114" customFormat="1" ht="15" customHeight="1">
      <c r="A20" s="215" t="s">
        <v>77</v>
      </c>
      <c r="B20" s="216">
        <v>16000.697970000001</v>
      </c>
      <c r="C20" s="216">
        <v>7091.3422</v>
      </c>
      <c r="D20" s="216">
        <v>3982.2911800000002</v>
      </c>
      <c r="E20" s="216">
        <v>27074.33135</v>
      </c>
    </row>
    <row r="21" spans="1:5" s="114" customFormat="1" ht="15" customHeight="1">
      <c r="A21" s="215" t="s">
        <v>83</v>
      </c>
      <c r="B21" s="216">
        <v>20.316650000000003</v>
      </c>
      <c r="C21" s="216">
        <v>0</v>
      </c>
      <c r="D21" s="216">
        <v>0</v>
      </c>
      <c r="E21" s="216">
        <v>20.316650000000003</v>
      </c>
    </row>
    <row r="22" spans="1:5" s="114" customFormat="1" ht="15" customHeight="1">
      <c r="A22" s="215" t="s">
        <v>87</v>
      </c>
      <c r="B22" s="216">
        <v>3455.5654800000002</v>
      </c>
      <c r="C22" s="216">
        <v>125.20502999999999</v>
      </c>
      <c r="D22" s="216">
        <v>83.922280000000001</v>
      </c>
      <c r="E22" s="216">
        <v>3664.6927900000001</v>
      </c>
    </row>
    <row r="23" spans="1:5" s="114" customFormat="1" ht="15" customHeight="1">
      <c r="A23" s="215" t="s">
        <v>97</v>
      </c>
      <c r="B23" s="216">
        <v>4.5999999999999996</v>
      </c>
      <c r="C23" s="216">
        <v>40.365910000000007</v>
      </c>
      <c r="D23" s="216">
        <v>245.23576</v>
      </c>
      <c r="E23" s="216">
        <v>290.20167000000004</v>
      </c>
    </row>
    <row r="24" spans="1:5" s="105" customFormat="1" ht="15" customHeight="1" thickBot="1">
      <c r="A24" s="215" t="s">
        <v>103</v>
      </c>
      <c r="B24" s="216">
        <v>0</v>
      </c>
      <c r="C24" s="216">
        <v>0</v>
      </c>
      <c r="D24" s="216">
        <v>0</v>
      </c>
      <c r="E24" s="216">
        <v>0</v>
      </c>
    </row>
    <row r="25" spans="1:5" ht="15" customHeight="1">
      <c r="A25" s="498" t="s">
        <v>110</v>
      </c>
      <c r="B25" s="499">
        <v>534303.53867000004</v>
      </c>
      <c r="C25" s="499">
        <v>143277.14996000001</v>
      </c>
      <c r="D25" s="499">
        <v>256487.38318</v>
      </c>
      <c r="E25" s="497">
        <v>934068.07180999999</v>
      </c>
    </row>
    <row r="26" spans="1:5" ht="15" customHeight="1">
      <c r="A26" s="215" t="s">
        <v>111</v>
      </c>
      <c r="B26" s="216">
        <v>0</v>
      </c>
      <c r="C26" s="216">
        <v>0</v>
      </c>
      <c r="D26" s="216">
        <v>0</v>
      </c>
      <c r="E26" s="216">
        <v>0</v>
      </c>
    </row>
    <row r="27" spans="1:5" ht="15" customHeight="1">
      <c r="A27" s="81" t="s">
        <v>112</v>
      </c>
      <c r="B27" s="216">
        <v>0</v>
      </c>
      <c r="C27" s="216">
        <v>0</v>
      </c>
      <c r="D27" s="216">
        <v>0</v>
      </c>
      <c r="E27" s="216">
        <v>0</v>
      </c>
    </row>
    <row r="28" spans="1:5" ht="15" customHeight="1">
      <c r="A28" s="81" t="s">
        <v>115</v>
      </c>
      <c r="B28" s="216">
        <v>0</v>
      </c>
      <c r="C28" s="216">
        <v>0</v>
      </c>
      <c r="D28" s="216">
        <v>0</v>
      </c>
      <c r="E28" s="216">
        <v>0</v>
      </c>
    </row>
    <row r="29" spans="1:5" ht="15" customHeight="1">
      <c r="A29" s="81" t="s">
        <v>116</v>
      </c>
      <c r="B29" s="216">
        <v>0</v>
      </c>
      <c r="C29" s="216">
        <v>0</v>
      </c>
      <c r="D29" s="216">
        <v>0</v>
      </c>
      <c r="E29" s="216">
        <v>0</v>
      </c>
    </row>
    <row r="30" spans="1:5" ht="15" customHeight="1">
      <c r="A30" s="81" t="s">
        <v>125</v>
      </c>
      <c r="B30" s="216">
        <v>0</v>
      </c>
      <c r="C30" s="216">
        <v>0</v>
      </c>
      <c r="D30" s="216">
        <v>0</v>
      </c>
      <c r="E30" s="216">
        <v>0</v>
      </c>
    </row>
    <row r="31" spans="1:5" ht="15" customHeight="1">
      <c r="A31" s="81" t="s">
        <v>126</v>
      </c>
      <c r="B31" s="216">
        <v>0</v>
      </c>
      <c r="C31" s="216">
        <v>0</v>
      </c>
      <c r="D31" s="216">
        <v>0</v>
      </c>
      <c r="E31" s="216">
        <v>0</v>
      </c>
    </row>
    <row r="32" spans="1:5" ht="15" customHeight="1">
      <c r="A32" s="81" t="s">
        <v>127</v>
      </c>
      <c r="B32" s="216">
        <v>0</v>
      </c>
      <c r="C32" s="216">
        <v>0</v>
      </c>
      <c r="D32" s="216">
        <v>0</v>
      </c>
      <c r="E32" s="216">
        <v>0</v>
      </c>
    </row>
    <row r="33" spans="1:5" ht="15" customHeight="1">
      <c r="A33" s="215" t="s">
        <v>128</v>
      </c>
      <c r="B33" s="216">
        <v>0</v>
      </c>
      <c r="C33" s="216">
        <v>0</v>
      </c>
      <c r="D33" s="216">
        <v>0</v>
      </c>
      <c r="E33" s="216">
        <v>0</v>
      </c>
    </row>
    <row r="34" spans="1:5" ht="15" customHeight="1">
      <c r="A34" s="215" t="s">
        <v>136</v>
      </c>
      <c r="B34" s="216">
        <v>142346.65005000003</v>
      </c>
      <c r="C34" s="216">
        <v>93289.297069999986</v>
      </c>
      <c r="D34" s="216">
        <v>51360.57778</v>
      </c>
      <c r="E34" s="216">
        <v>286996.52490000002</v>
      </c>
    </row>
    <row r="35" spans="1:5" ht="15" customHeight="1">
      <c r="A35" s="215" t="s">
        <v>145</v>
      </c>
      <c r="B35" s="216">
        <v>8135.8617100000001</v>
      </c>
      <c r="C35" s="216">
        <v>1376.1172799999999</v>
      </c>
      <c r="D35" s="216">
        <v>5317.1876099999999</v>
      </c>
      <c r="E35" s="216">
        <v>14829.1666</v>
      </c>
    </row>
    <row r="36" spans="1:5" ht="15" customHeight="1">
      <c r="A36" s="215" t="s">
        <v>148</v>
      </c>
      <c r="B36" s="216">
        <v>7291.5570099999995</v>
      </c>
      <c r="C36" s="216">
        <v>1785.66336</v>
      </c>
      <c r="D36" s="216">
        <v>1970.1508200000001</v>
      </c>
      <c r="E36" s="216">
        <v>11047.37119</v>
      </c>
    </row>
    <row r="37" spans="1:5" ht="15" customHeight="1">
      <c r="A37" s="215" t="s">
        <v>155</v>
      </c>
      <c r="B37" s="216">
        <v>376529.46989999997</v>
      </c>
      <c r="C37" s="216">
        <v>46826.072249999997</v>
      </c>
      <c r="D37" s="216">
        <v>194013.77218</v>
      </c>
      <c r="E37" s="216">
        <v>617369.31432999996</v>
      </c>
    </row>
    <row r="38" spans="1:5" s="105" customFormat="1" ht="15" customHeight="1">
      <c r="A38" s="215" t="s">
        <v>160</v>
      </c>
      <c r="B38" s="216">
        <v>0</v>
      </c>
      <c r="C38" s="216">
        <v>0</v>
      </c>
      <c r="D38" s="216">
        <v>3825.69479</v>
      </c>
      <c r="E38" s="216">
        <v>3825.69479</v>
      </c>
    </row>
    <row r="39" spans="1:5" s="105" customFormat="1" ht="15" customHeight="1" thickBot="1">
      <c r="A39" s="215" t="s">
        <v>129</v>
      </c>
      <c r="B39" s="216">
        <v>0</v>
      </c>
      <c r="C39" s="216">
        <v>0</v>
      </c>
      <c r="D39" s="216">
        <v>0</v>
      </c>
      <c r="E39" s="216">
        <v>0</v>
      </c>
    </row>
    <row r="40" spans="1:5" ht="15" customHeight="1">
      <c r="A40" s="498" t="s">
        <v>169</v>
      </c>
      <c r="B40" s="499">
        <v>40588.827729999997</v>
      </c>
      <c r="C40" s="499">
        <v>15640.732320000001</v>
      </c>
      <c r="D40" s="499">
        <v>41679.288990000001</v>
      </c>
      <c r="E40" s="497">
        <v>97908.849040000001</v>
      </c>
    </row>
    <row r="41" spans="1:5" ht="15" customHeight="1">
      <c r="A41" s="215" t="s">
        <v>170</v>
      </c>
      <c r="B41" s="216">
        <v>17000</v>
      </c>
      <c r="C41" s="216">
        <v>16637.400000000001</v>
      </c>
      <c r="D41" s="216">
        <v>14861.6</v>
      </c>
      <c r="E41" s="216">
        <v>48499</v>
      </c>
    </row>
    <row r="42" spans="1:5" ht="15" customHeight="1">
      <c r="A42" s="215" t="s">
        <v>174</v>
      </c>
      <c r="B42" s="216">
        <v>0</v>
      </c>
      <c r="C42" s="216">
        <v>0</v>
      </c>
      <c r="D42" s="216">
        <v>7871.85</v>
      </c>
      <c r="E42" s="216">
        <v>7871.85</v>
      </c>
    </row>
    <row r="43" spans="1:5" ht="15" customHeight="1">
      <c r="A43" s="215" t="s">
        <v>178</v>
      </c>
      <c r="B43" s="216">
        <v>0</v>
      </c>
      <c r="C43" s="216">
        <v>0</v>
      </c>
      <c r="D43" s="216">
        <v>0</v>
      </c>
      <c r="E43" s="216">
        <v>0</v>
      </c>
    </row>
    <row r="44" spans="1:5" ht="15" customHeight="1">
      <c r="A44" s="215" t="s">
        <v>180</v>
      </c>
      <c r="B44" s="216">
        <v>23417.963800000001</v>
      </c>
      <c r="C44" s="216">
        <v>1441.3443300000001</v>
      </c>
      <c r="D44" s="216">
        <v>15721.914849999999</v>
      </c>
      <c r="E44" s="216">
        <v>40581.222979999999</v>
      </c>
    </row>
    <row r="45" spans="1:5" ht="15" customHeight="1">
      <c r="A45" s="215" t="s">
        <v>184</v>
      </c>
      <c r="B45" s="216">
        <v>170.86392999999998</v>
      </c>
      <c r="C45" s="216">
        <v>-2438.0120099999999</v>
      </c>
      <c r="D45" s="216">
        <v>3223.9241400000001</v>
      </c>
      <c r="E45" s="216">
        <v>956.77606000000014</v>
      </c>
    </row>
    <row r="46" spans="1:5" ht="15" customHeight="1">
      <c r="A46" s="81" t="s">
        <v>185</v>
      </c>
      <c r="B46" s="216">
        <v>6.5060000000000007E-2</v>
      </c>
      <c r="C46" s="216">
        <v>-1883.7364299999999</v>
      </c>
      <c r="D46" s="216">
        <v>2966.48918</v>
      </c>
      <c r="E46" s="216">
        <v>1082.81781</v>
      </c>
    </row>
    <row r="47" spans="1:5" s="105" customFormat="1" ht="15" customHeight="1" thickBot="1">
      <c r="A47" s="81" t="s">
        <v>186</v>
      </c>
      <c r="B47" s="216">
        <v>170.79886999999999</v>
      </c>
      <c r="C47" s="216">
        <v>-554.27557999999999</v>
      </c>
      <c r="D47" s="216">
        <v>257.43495999999999</v>
      </c>
      <c r="E47" s="216">
        <v>-126.04175000000004</v>
      </c>
    </row>
    <row r="48" spans="1:5" ht="15" customHeight="1">
      <c r="A48" s="498" t="s">
        <v>187</v>
      </c>
      <c r="B48" s="499">
        <v>574892.36639999994</v>
      </c>
      <c r="C48" s="499">
        <v>158917.88227999999</v>
      </c>
      <c r="D48" s="499">
        <v>298166.67217000003</v>
      </c>
      <c r="E48" s="497">
        <v>1031976.92085</v>
      </c>
    </row>
    <row r="49" spans="1:5" ht="15" customHeight="1">
      <c r="A49" s="81" t="s">
        <v>188</v>
      </c>
      <c r="B49" s="216">
        <v>0</v>
      </c>
      <c r="C49" s="216">
        <v>0</v>
      </c>
      <c r="D49" s="216">
        <v>0</v>
      </c>
      <c r="E49" s="216">
        <v>0</v>
      </c>
    </row>
    <row r="50" spans="1:5" ht="15" customHeight="1" thickBot="1">
      <c r="A50" s="81" t="s">
        <v>208</v>
      </c>
      <c r="B50" s="216">
        <v>445810.72133999999</v>
      </c>
      <c r="C50" s="216">
        <v>527161.28786000004</v>
      </c>
      <c r="D50" s="216">
        <v>3893197.7417100002</v>
      </c>
      <c r="E50" s="216">
        <v>4866169.7509099999</v>
      </c>
    </row>
    <row r="51" spans="1:5">
      <c r="A51" s="498" t="s">
        <v>245</v>
      </c>
      <c r="B51" s="499">
        <v>4086.2990600000003</v>
      </c>
      <c r="C51" s="499">
        <v>992.13189</v>
      </c>
      <c r="D51" s="499">
        <v>2205.30818</v>
      </c>
      <c r="E51" s="497">
        <v>7283.7391299999999</v>
      </c>
    </row>
    <row r="52" spans="1:5" ht="15" customHeight="1">
      <c r="A52" s="81" t="s">
        <v>257</v>
      </c>
      <c r="B52" s="216">
        <v>-2365.1508799999997</v>
      </c>
      <c r="C52" s="216">
        <v>-745.22940000000006</v>
      </c>
      <c r="D52" s="216">
        <v>-1159.9288700000002</v>
      </c>
      <c r="E52" s="216">
        <v>-4270.30915</v>
      </c>
    </row>
    <row r="53" spans="1:5" ht="15" customHeight="1">
      <c r="A53" s="215" t="s">
        <v>265</v>
      </c>
      <c r="B53" s="216">
        <v>1721.1481799999999</v>
      </c>
      <c r="C53" s="216">
        <v>246.90249</v>
      </c>
      <c r="D53" s="216">
        <v>1045.37931</v>
      </c>
      <c r="E53" s="216">
        <v>3013.4299799999999</v>
      </c>
    </row>
    <row r="54" spans="1:5" ht="15" customHeight="1">
      <c r="A54" s="81" t="s">
        <v>266</v>
      </c>
      <c r="B54" s="216">
        <v>1634.06342</v>
      </c>
      <c r="C54" s="216">
        <v>249.38560000000001</v>
      </c>
      <c r="D54" s="216">
        <v>15.58291</v>
      </c>
      <c r="E54" s="216">
        <v>1899.0319300000001</v>
      </c>
    </row>
    <row r="55" spans="1:5" ht="15" customHeight="1">
      <c r="A55" s="81" t="s">
        <v>273</v>
      </c>
      <c r="B55" s="216">
        <v>-1670.04925</v>
      </c>
      <c r="C55" s="216">
        <v>-337.28336999999999</v>
      </c>
      <c r="D55" s="216">
        <v>-27.50311</v>
      </c>
      <c r="E55" s="216">
        <v>-2034.8357300000002</v>
      </c>
    </row>
    <row r="56" spans="1:5" ht="15" customHeight="1">
      <c r="A56" s="215" t="s">
        <v>279</v>
      </c>
      <c r="B56" s="216">
        <v>1685.1623500000001</v>
      </c>
      <c r="C56" s="216">
        <v>159.00471999999999</v>
      </c>
      <c r="D56" s="216">
        <v>1033.45911</v>
      </c>
      <c r="E56" s="216">
        <v>2877.6261800000002</v>
      </c>
    </row>
    <row r="57" spans="1:5" ht="15" customHeight="1">
      <c r="A57" s="81" t="s">
        <v>280</v>
      </c>
      <c r="B57" s="216">
        <v>541.13303000000008</v>
      </c>
      <c r="C57" s="216">
        <v>1464.2878700000001</v>
      </c>
      <c r="D57" s="216">
        <v>89.912050000000008</v>
      </c>
      <c r="E57" s="216">
        <v>2095.33295</v>
      </c>
    </row>
    <row r="58" spans="1:5" ht="15" customHeight="1">
      <c r="A58" s="81" t="s">
        <v>288</v>
      </c>
      <c r="B58" s="216">
        <v>-876.49598000000003</v>
      </c>
      <c r="C58" s="216">
        <v>-1441.68328</v>
      </c>
      <c r="D58" s="216">
        <v>-164.00710000000001</v>
      </c>
      <c r="E58" s="216">
        <v>-2482.1863599999997</v>
      </c>
    </row>
    <row r="59" spans="1:5" ht="15" customHeight="1">
      <c r="A59" s="215" t="s">
        <v>295</v>
      </c>
      <c r="B59" s="216">
        <v>1349.7993999999999</v>
      </c>
      <c r="C59" s="216">
        <v>181.60930999999999</v>
      </c>
      <c r="D59" s="216">
        <v>959.36406000000011</v>
      </c>
      <c r="E59" s="216">
        <v>2490.77277</v>
      </c>
    </row>
    <row r="60" spans="1:5" ht="15" customHeight="1">
      <c r="A60" s="81" t="s">
        <v>296</v>
      </c>
      <c r="B60" s="216">
        <v>-1190.8288300000002</v>
      </c>
      <c r="C60" s="216">
        <v>-489.32478000000003</v>
      </c>
      <c r="D60" s="216">
        <v>-578.34901000000002</v>
      </c>
      <c r="E60" s="216">
        <v>-2258.5026200000002</v>
      </c>
    </row>
    <row r="61" spans="1:5" ht="15" customHeight="1">
      <c r="A61" s="215" t="s">
        <v>306</v>
      </c>
      <c r="B61" s="216">
        <v>158.97057000000001</v>
      </c>
      <c r="C61" s="216">
        <v>-307.71546999999998</v>
      </c>
      <c r="D61" s="216">
        <v>381.01504999999997</v>
      </c>
      <c r="E61" s="216">
        <v>232.27015</v>
      </c>
    </row>
    <row r="62" spans="1:5" ht="15" customHeight="1">
      <c r="A62" s="81" t="s">
        <v>307</v>
      </c>
      <c r="B62" s="216">
        <v>19.476659999999999</v>
      </c>
      <c r="C62" s="216">
        <v>0</v>
      </c>
      <c r="D62" s="216">
        <v>18.874299999999998</v>
      </c>
      <c r="E62" s="216">
        <v>38.350960000000001</v>
      </c>
    </row>
    <row r="63" spans="1:5" ht="15" customHeight="1">
      <c r="A63" s="81" t="s">
        <v>308</v>
      </c>
      <c r="B63" s="216">
        <v>19.476659999999999</v>
      </c>
      <c r="C63" s="216">
        <v>0</v>
      </c>
      <c r="D63" s="216">
        <v>18.874299999999998</v>
      </c>
      <c r="E63" s="216">
        <v>38.350960000000001</v>
      </c>
    </row>
    <row r="64" spans="1:5" ht="15" customHeight="1">
      <c r="A64" s="81" t="s">
        <v>309</v>
      </c>
      <c r="B64" s="216">
        <v>0</v>
      </c>
      <c r="C64" s="216">
        <v>0</v>
      </c>
      <c r="D64" s="216">
        <v>0</v>
      </c>
      <c r="E64" s="216">
        <v>0</v>
      </c>
    </row>
    <row r="65" spans="1:5" ht="15" customHeight="1">
      <c r="A65" s="81" t="s">
        <v>310</v>
      </c>
      <c r="B65" s="216">
        <v>-7.0940000000000003E-2</v>
      </c>
      <c r="C65" s="216">
        <v>0</v>
      </c>
      <c r="D65" s="216">
        <v>0</v>
      </c>
      <c r="E65" s="216">
        <v>-7.0940000000000003E-2</v>
      </c>
    </row>
    <row r="66" spans="1:5" ht="15" customHeight="1">
      <c r="A66" s="81" t="s">
        <v>311</v>
      </c>
      <c r="B66" s="216">
        <v>-7.0940000000000003E-2</v>
      </c>
      <c r="C66" s="216">
        <v>0</v>
      </c>
      <c r="D66" s="216">
        <v>0</v>
      </c>
      <c r="E66" s="216">
        <v>-7.0940000000000003E-2</v>
      </c>
    </row>
    <row r="67" spans="1:5" ht="15" customHeight="1">
      <c r="A67" s="81" t="s">
        <v>312</v>
      </c>
      <c r="B67" s="216">
        <v>0</v>
      </c>
      <c r="C67" s="216">
        <v>0</v>
      </c>
      <c r="D67" s="216">
        <v>0</v>
      </c>
      <c r="E67" s="216">
        <v>0</v>
      </c>
    </row>
    <row r="68" spans="1:5" ht="15" customHeight="1">
      <c r="A68" s="215" t="s">
        <v>313</v>
      </c>
      <c r="B68" s="216">
        <v>178.37629000000001</v>
      </c>
      <c r="C68" s="216">
        <v>-307.71546999999998</v>
      </c>
      <c r="D68" s="216">
        <v>399.88934999999998</v>
      </c>
      <c r="E68" s="216">
        <v>270.55016999999998</v>
      </c>
    </row>
    <row r="69" spans="1:5" ht="15" customHeight="1">
      <c r="A69" s="81" t="s">
        <v>1060</v>
      </c>
      <c r="B69" s="216">
        <v>59.006449999999994</v>
      </c>
      <c r="C69" s="216">
        <v>0</v>
      </c>
      <c r="D69" s="216">
        <v>5.3432599999999999</v>
      </c>
      <c r="E69" s="216">
        <v>64.349709999999988</v>
      </c>
    </row>
    <row r="70" spans="1:5" ht="15" customHeight="1">
      <c r="A70" s="81" t="s">
        <v>1061</v>
      </c>
      <c r="B70" s="216">
        <v>0</v>
      </c>
      <c r="C70" s="216">
        <v>0</v>
      </c>
      <c r="D70" s="216">
        <v>0</v>
      </c>
      <c r="E70" s="216">
        <v>0</v>
      </c>
    </row>
    <row r="71" spans="1:5" ht="15" customHeight="1">
      <c r="A71" s="215" t="s">
        <v>315</v>
      </c>
      <c r="B71" s="216">
        <v>237.38273999999998</v>
      </c>
      <c r="C71" s="216">
        <v>-307.71546999999998</v>
      </c>
      <c r="D71" s="216">
        <v>405.23260999999997</v>
      </c>
      <c r="E71" s="216">
        <v>334.89987999999994</v>
      </c>
    </row>
    <row r="72" spans="1:5" ht="15" customHeight="1">
      <c r="A72" s="81" t="s">
        <v>1062</v>
      </c>
      <c r="B72" s="216">
        <v>0</v>
      </c>
      <c r="C72" s="216">
        <v>68.621380000000002</v>
      </c>
      <c r="D72" s="216">
        <v>0</v>
      </c>
      <c r="E72" s="216">
        <v>68.621380000000002</v>
      </c>
    </row>
    <row r="73" spans="1:5" ht="15" customHeight="1">
      <c r="A73" s="81" t="s">
        <v>1063</v>
      </c>
      <c r="B73" s="216">
        <v>0</v>
      </c>
      <c r="C73" s="216">
        <v>-315.18149</v>
      </c>
      <c r="D73" s="216">
        <v>0</v>
      </c>
      <c r="E73" s="216">
        <v>-315.18149</v>
      </c>
    </row>
    <row r="74" spans="1:5" ht="15" customHeight="1">
      <c r="A74" s="215" t="s">
        <v>317</v>
      </c>
      <c r="B74" s="216">
        <v>237.38273999999998</v>
      </c>
      <c r="C74" s="216">
        <v>-554.27557999999999</v>
      </c>
      <c r="D74" s="216">
        <v>405.23260999999997</v>
      </c>
      <c r="E74" s="216">
        <v>88.339769999999987</v>
      </c>
    </row>
    <row r="75" spans="1:5" ht="15" customHeight="1">
      <c r="A75" s="81" t="s">
        <v>318</v>
      </c>
      <c r="B75" s="230">
        <v>0</v>
      </c>
      <c r="C75" s="230">
        <v>0</v>
      </c>
      <c r="D75" s="230">
        <v>0</v>
      </c>
      <c r="E75" s="216">
        <v>0</v>
      </c>
    </row>
    <row r="76" spans="1:5" ht="15" customHeight="1">
      <c r="A76" s="215" t="s">
        <v>319</v>
      </c>
      <c r="B76" s="230">
        <v>237.38273999999998</v>
      </c>
      <c r="C76" s="230">
        <v>-554.27557999999999</v>
      </c>
      <c r="D76" s="230">
        <v>405.23260999999997</v>
      </c>
      <c r="E76" s="216">
        <v>88.339769999999987</v>
      </c>
    </row>
    <row r="77" spans="1:5" s="142" customFormat="1" ht="15" customHeight="1" thickBot="1">
      <c r="A77" s="97" t="s">
        <v>320</v>
      </c>
      <c r="B77" s="230">
        <v>-66.58386999999999</v>
      </c>
      <c r="C77" s="230">
        <v>0</v>
      </c>
      <c r="D77" s="230">
        <v>-147.79765</v>
      </c>
      <c r="E77" s="216">
        <v>-214.38151999999999</v>
      </c>
    </row>
    <row r="78" spans="1:5" ht="15" customHeight="1">
      <c r="A78" s="500" t="s">
        <v>321</v>
      </c>
      <c r="B78" s="499">
        <v>170.79886999999999</v>
      </c>
      <c r="C78" s="499">
        <v>-554.27557999999999</v>
      </c>
      <c r="D78" s="499">
        <v>257.43495999999999</v>
      </c>
      <c r="E78" s="497">
        <v>-126.04175000000004</v>
      </c>
    </row>
    <row r="79" spans="1:5" ht="3.75" customHeight="1" thickBot="1">
      <c r="A79" s="501"/>
      <c r="B79" s="502"/>
      <c r="C79" s="503"/>
      <c r="D79" s="503"/>
      <c r="E79" s="503"/>
    </row>
    <row r="80" spans="1:5" s="420" customFormat="1" ht="15" customHeight="1" thickTop="1">
      <c r="A80" s="215"/>
      <c r="B80" s="504"/>
      <c r="C80" s="504"/>
      <c r="D80" s="504"/>
      <c r="E80" s="505"/>
    </row>
  </sheetData>
  <mergeCells count="4">
    <mergeCell ref="A1:E1"/>
    <mergeCell ref="A2:E2"/>
    <mergeCell ref="A3:E3"/>
    <mergeCell ref="A4:E4"/>
  </mergeCells>
  <pageMargins left="0.84" right="0.53" top="0.52" bottom="0.21" header="0.5" footer="0.17"/>
  <pageSetup scale="42"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E89"/>
  <sheetViews>
    <sheetView zoomScaleNormal="100" workbookViewId="0">
      <selection activeCell="I73" sqref="I73"/>
    </sheetView>
  </sheetViews>
  <sheetFormatPr baseColWidth="10" defaultColWidth="9.140625" defaultRowHeight="12.75"/>
  <cols>
    <col min="1" max="1" width="89.85546875" style="155" bestFit="1" customWidth="1"/>
    <col min="2" max="5" width="12.7109375" style="133" customWidth="1"/>
    <col min="6" max="256" width="11.42578125" style="133" customWidth="1"/>
    <col min="257" max="257" width="89.85546875" style="133" bestFit="1" customWidth="1"/>
    <col min="258" max="261" width="12.7109375" style="133" customWidth="1"/>
    <col min="262" max="512" width="11.42578125" style="133" customWidth="1"/>
    <col min="513" max="513" width="89.85546875" style="133" bestFit="1" customWidth="1"/>
    <col min="514" max="517" width="12.7109375" style="133" customWidth="1"/>
    <col min="518" max="768" width="11.42578125" style="133" customWidth="1"/>
    <col min="769" max="769" width="89.85546875" style="133" bestFit="1" customWidth="1"/>
    <col min="770" max="773" width="12.7109375" style="133" customWidth="1"/>
    <col min="774" max="1024" width="11.42578125" style="133" customWidth="1"/>
    <col min="1025" max="1025" width="89.85546875" style="133" bestFit="1" customWidth="1"/>
    <col min="1026" max="1029" width="12.7109375" style="133" customWidth="1"/>
    <col min="1030" max="1280" width="11.42578125" style="133" customWidth="1"/>
    <col min="1281" max="1281" width="89.85546875" style="133" bestFit="1" customWidth="1"/>
    <col min="1282" max="1285" width="12.7109375" style="133" customWidth="1"/>
    <col min="1286" max="1536" width="11.42578125" style="133" customWidth="1"/>
    <col min="1537" max="1537" width="89.85546875" style="133" bestFit="1" customWidth="1"/>
    <col min="1538" max="1541" width="12.7109375" style="133" customWidth="1"/>
    <col min="1542" max="1792" width="11.42578125" style="133" customWidth="1"/>
    <col min="1793" max="1793" width="89.85546875" style="133" bestFit="1" customWidth="1"/>
    <col min="1794" max="1797" width="12.7109375" style="133" customWidth="1"/>
    <col min="1798" max="2048" width="11.42578125" style="133" customWidth="1"/>
    <col min="2049" max="2049" width="89.85546875" style="133" bestFit="1" customWidth="1"/>
    <col min="2050" max="2053" width="12.7109375" style="133" customWidth="1"/>
    <col min="2054" max="2304" width="11.42578125" style="133" customWidth="1"/>
    <col min="2305" max="2305" width="89.85546875" style="133" bestFit="1" customWidth="1"/>
    <col min="2306" max="2309" width="12.7109375" style="133" customWidth="1"/>
    <col min="2310" max="2560" width="11.42578125" style="133" customWidth="1"/>
    <col min="2561" max="2561" width="89.85546875" style="133" bestFit="1" customWidth="1"/>
    <col min="2562" max="2565" width="12.7109375" style="133" customWidth="1"/>
    <col min="2566" max="2816" width="11.42578125" style="133" customWidth="1"/>
    <col min="2817" max="2817" width="89.85546875" style="133" bestFit="1" customWidth="1"/>
    <col min="2818" max="2821" width="12.7109375" style="133" customWidth="1"/>
    <col min="2822" max="3072" width="11.42578125" style="133" customWidth="1"/>
    <col min="3073" max="3073" width="89.85546875" style="133" bestFit="1" customWidth="1"/>
    <col min="3074" max="3077" width="12.7109375" style="133" customWidth="1"/>
    <col min="3078" max="3328" width="11.42578125" style="133" customWidth="1"/>
    <col min="3329" max="3329" width="89.85546875" style="133" bestFit="1" customWidth="1"/>
    <col min="3330" max="3333" width="12.7109375" style="133" customWidth="1"/>
    <col min="3334" max="3584" width="11.42578125" style="133" customWidth="1"/>
    <col min="3585" max="3585" width="89.85546875" style="133" bestFit="1" customWidth="1"/>
    <col min="3586" max="3589" width="12.7109375" style="133" customWidth="1"/>
    <col min="3590" max="3840" width="11.42578125" style="133" customWidth="1"/>
    <col min="3841" max="3841" width="89.85546875" style="133" bestFit="1" customWidth="1"/>
    <col min="3842" max="3845" width="12.7109375" style="133" customWidth="1"/>
    <col min="3846" max="4096" width="11.42578125" style="133" customWidth="1"/>
    <col min="4097" max="4097" width="89.85546875" style="133" bestFit="1" customWidth="1"/>
    <col min="4098" max="4101" width="12.7109375" style="133" customWidth="1"/>
    <col min="4102" max="4352" width="11.42578125" style="133" customWidth="1"/>
    <col min="4353" max="4353" width="89.85546875" style="133" bestFit="1" customWidth="1"/>
    <col min="4354" max="4357" width="12.7109375" style="133" customWidth="1"/>
    <col min="4358" max="4608" width="11.42578125" style="133" customWidth="1"/>
    <col min="4609" max="4609" width="89.85546875" style="133" bestFit="1" customWidth="1"/>
    <col min="4610" max="4613" width="12.7109375" style="133" customWidth="1"/>
    <col min="4614" max="4864" width="11.42578125" style="133" customWidth="1"/>
    <col min="4865" max="4865" width="89.85546875" style="133" bestFit="1" customWidth="1"/>
    <col min="4866" max="4869" width="12.7109375" style="133" customWidth="1"/>
    <col min="4870" max="5120" width="11.42578125" style="133" customWidth="1"/>
    <col min="5121" max="5121" width="89.85546875" style="133" bestFit="1" customWidth="1"/>
    <col min="5122" max="5125" width="12.7109375" style="133" customWidth="1"/>
    <col min="5126" max="5376" width="11.42578125" style="133" customWidth="1"/>
    <col min="5377" max="5377" width="89.85546875" style="133" bestFit="1" customWidth="1"/>
    <col min="5378" max="5381" width="12.7109375" style="133" customWidth="1"/>
    <col min="5382" max="5632" width="11.42578125" style="133" customWidth="1"/>
    <col min="5633" max="5633" width="89.85546875" style="133" bestFit="1" customWidth="1"/>
    <col min="5634" max="5637" width="12.7109375" style="133" customWidth="1"/>
    <col min="5638" max="5888" width="11.42578125" style="133" customWidth="1"/>
    <col min="5889" max="5889" width="89.85546875" style="133" bestFit="1" customWidth="1"/>
    <col min="5890" max="5893" width="12.7109375" style="133" customWidth="1"/>
    <col min="5894" max="6144" width="11.42578125" style="133" customWidth="1"/>
    <col min="6145" max="6145" width="89.85546875" style="133" bestFit="1" customWidth="1"/>
    <col min="6146" max="6149" width="12.7109375" style="133" customWidth="1"/>
    <col min="6150" max="6400" width="11.42578125" style="133" customWidth="1"/>
    <col min="6401" max="6401" width="89.85546875" style="133" bestFit="1" customWidth="1"/>
    <col min="6402" max="6405" width="12.7109375" style="133" customWidth="1"/>
    <col min="6406" max="6656" width="11.42578125" style="133" customWidth="1"/>
    <col min="6657" max="6657" width="89.85546875" style="133" bestFit="1" customWidth="1"/>
    <col min="6658" max="6661" width="12.7109375" style="133" customWidth="1"/>
    <col min="6662" max="6912" width="11.42578125" style="133" customWidth="1"/>
    <col min="6913" max="6913" width="89.85546875" style="133" bestFit="1" customWidth="1"/>
    <col min="6914" max="6917" width="12.7109375" style="133" customWidth="1"/>
    <col min="6918" max="7168" width="11.42578125" style="133" customWidth="1"/>
    <col min="7169" max="7169" width="89.85546875" style="133" bestFit="1" customWidth="1"/>
    <col min="7170" max="7173" width="12.7109375" style="133" customWidth="1"/>
    <col min="7174" max="7424" width="11.42578125" style="133" customWidth="1"/>
    <col min="7425" max="7425" width="89.85546875" style="133" bestFit="1" customWidth="1"/>
    <col min="7426" max="7429" width="12.7109375" style="133" customWidth="1"/>
    <col min="7430" max="7680" width="11.42578125" style="133" customWidth="1"/>
    <col min="7681" max="7681" width="89.85546875" style="133" bestFit="1" customWidth="1"/>
    <col min="7682" max="7685" width="12.7109375" style="133" customWidth="1"/>
    <col min="7686" max="7936" width="11.42578125" style="133" customWidth="1"/>
    <col min="7937" max="7937" width="89.85546875" style="133" bestFit="1" customWidth="1"/>
    <col min="7938" max="7941" width="12.7109375" style="133" customWidth="1"/>
    <col min="7942" max="8192" width="11.42578125" style="133" customWidth="1"/>
    <col min="8193" max="8193" width="89.85546875" style="133" bestFit="1" customWidth="1"/>
    <col min="8194" max="8197" width="12.7109375" style="133" customWidth="1"/>
    <col min="8198" max="8448" width="11.42578125" style="133" customWidth="1"/>
    <col min="8449" max="8449" width="89.85546875" style="133" bestFit="1" customWidth="1"/>
    <col min="8450" max="8453" width="12.7109375" style="133" customWidth="1"/>
    <col min="8454" max="8704" width="11.42578125" style="133" customWidth="1"/>
    <col min="8705" max="8705" width="89.85546875" style="133" bestFit="1" customWidth="1"/>
    <col min="8706" max="8709" width="12.7109375" style="133" customWidth="1"/>
    <col min="8710" max="8960" width="11.42578125" style="133" customWidth="1"/>
    <col min="8961" max="8961" width="89.85546875" style="133" bestFit="1" customWidth="1"/>
    <col min="8962" max="8965" width="12.7109375" style="133" customWidth="1"/>
    <col min="8966" max="9216" width="11.42578125" style="133" customWidth="1"/>
    <col min="9217" max="9217" width="89.85546875" style="133" bestFit="1" customWidth="1"/>
    <col min="9218" max="9221" width="12.7109375" style="133" customWidth="1"/>
    <col min="9222" max="9472" width="11.42578125" style="133" customWidth="1"/>
    <col min="9473" max="9473" width="89.85546875" style="133" bestFit="1" customWidth="1"/>
    <col min="9474" max="9477" width="12.7109375" style="133" customWidth="1"/>
    <col min="9478" max="9728" width="11.42578125" style="133" customWidth="1"/>
    <col min="9729" max="9729" width="89.85546875" style="133" bestFit="1" customWidth="1"/>
    <col min="9730" max="9733" width="12.7109375" style="133" customWidth="1"/>
    <col min="9734" max="9984" width="11.42578125" style="133" customWidth="1"/>
    <col min="9985" max="9985" width="89.85546875" style="133" bestFit="1" customWidth="1"/>
    <col min="9986" max="9989" width="12.7109375" style="133" customWidth="1"/>
    <col min="9990" max="10240" width="11.42578125" style="133" customWidth="1"/>
    <col min="10241" max="10241" width="89.85546875" style="133" bestFit="1" customWidth="1"/>
    <col min="10242" max="10245" width="12.7109375" style="133" customWidth="1"/>
    <col min="10246" max="10496" width="11.42578125" style="133" customWidth="1"/>
    <col min="10497" max="10497" width="89.85546875" style="133" bestFit="1" customWidth="1"/>
    <col min="10498" max="10501" width="12.7109375" style="133" customWidth="1"/>
    <col min="10502" max="10752" width="11.42578125" style="133" customWidth="1"/>
    <col min="10753" max="10753" width="89.85546875" style="133" bestFit="1" customWidth="1"/>
    <col min="10754" max="10757" width="12.7109375" style="133" customWidth="1"/>
    <col min="10758" max="11008" width="11.42578125" style="133" customWidth="1"/>
    <col min="11009" max="11009" width="89.85546875" style="133" bestFit="1" customWidth="1"/>
    <col min="11010" max="11013" width="12.7109375" style="133" customWidth="1"/>
    <col min="11014" max="11264" width="11.42578125" style="133" customWidth="1"/>
    <col min="11265" max="11265" width="89.85546875" style="133" bestFit="1" customWidth="1"/>
    <col min="11266" max="11269" width="12.7109375" style="133" customWidth="1"/>
    <col min="11270" max="11520" width="11.42578125" style="133" customWidth="1"/>
    <col min="11521" max="11521" width="89.85546875" style="133" bestFit="1" customWidth="1"/>
    <col min="11522" max="11525" width="12.7109375" style="133" customWidth="1"/>
    <col min="11526" max="11776" width="11.42578125" style="133" customWidth="1"/>
    <col min="11777" max="11777" width="89.85546875" style="133" bestFit="1" customWidth="1"/>
    <col min="11778" max="11781" width="12.7109375" style="133" customWidth="1"/>
    <col min="11782" max="12032" width="11.42578125" style="133" customWidth="1"/>
    <col min="12033" max="12033" width="89.85546875" style="133" bestFit="1" customWidth="1"/>
    <col min="12034" max="12037" width="12.7109375" style="133" customWidth="1"/>
    <col min="12038" max="12288" width="11.42578125" style="133" customWidth="1"/>
    <col min="12289" max="12289" width="89.85546875" style="133" bestFit="1" customWidth="1"/>
    <col min="12290" max="12293" width="12.7109375" style="133" customWidth="1"/>
    <col min="12294" max="12544" width="11.42578125" style="133" customWidth="1"/>
    <col min="12545" max="12545" width="89.85546875" style="133" bestFit="1" customWidth="1"/>
    <col min="12546" max="12549" width="12.7109375" style="133" customWidth="1"/>
    <col min="12550" max="12800" width="11.42578125" style="133" customWidth="1"/>
    <col min="12801" max="12801" width="89.85546875" style="133" bestFit="1" customWidth="1"/>
    <col min="12802" max="12805" width="12.7109375" style="133" customWidth="1"/>
    <col min="12806" max="13056" width="11.42578125" style="133" customWidth="1"/>
    <col min="13057" max="13057" width="89.85546875" style="133" bestFit="1" customWidth="1"/>
    <col min="13058" max="13061" width="12.7109375" style="133" customWidth="1"/>
    <col min="13062" max="13312" width="11.42578125" style="133" customWidth="1"/>
    <col min="13313" max="13313" width="89.85546875" style="133" bestFit="1" customWidth="1"/>
    <col min="13314" max="13317" width="12.7109375" style="133" customWidth="1"/>
    <col min="13318" max="13568" width="11.42578125" style="133" customWidth="1"/>
    <col min="13569" max="13569" width="89.85546875" style="133" bestFit="1" customWidth="1"/>
    <col min="13570" max="13573" width="12.7109375" style="133" customWidth="1"/>
    <col min="13574" max="13824" width="11.42578125" style="133" customWidth="1"/>
    <col min="13825" max="13825" width="89.85546875" style="133" bestFit="1" customWidth="1"/>
    <col min="13826" max="13829" width="12.7109375" style="133" customWidth="1"/>
    <col min="13830" max="14080" width="11.42578125" style="133" customWidth="1"/>
    <col min="14081" max="14081" width="89.85546875" style="133" bestFit="1" customWidth="1"/>
    <col min="14082" max="14085" width="12.7109375" style="133" customWidth="1"/>
    <col min="14086" max="14336" width="11.42578125" style="133" customWidth="1"/>
    <col min="14337" max="14337" width="89.85546875" style="133" bestFit="1" customWidth="1"/>
    <col min="14338" max="14341" width="12.7109375" style="133" customWidth="1"/>
    <col min="14342" max="14592" width="11.42578125" style="133" customWidth="1"/>
    <col min="14593" max="14593" width="89.85546875" style="133" bestFit="1" customWidth="1"/>
    <col min="14594" max="14597" width="12.7109375" style="133" customWidth="1"/>
    <col min="14598" max="14848" width="11.42578125" style="133" customWidth="1"/>
    <col min="14849" max="14849" width="89.85546875" style="133" bestFit="1" customWidth="1"/>
    <col min="14850" max="14853" width="12.7109375" style="133" customWidth="1"/>
    <col min="14854" max="15104" width="11.42578125" style="133" customWidth="1"/>
    <col min="15105" max="15105" width="89.85546875" style="133" bestFit="1" customWidth="1"/>
    <col min="15106" max="15109" width="12.7109375" style="133" customWidth="1"/>
    <col min="15110" max="15360" width="11.42578125" style="133" customWidth="1"/>
    <col min="15361" max="15361" width="89.85546875" style="133" bestFit="1" customWidth="1"/>
    <col min="15362" max="15365" width="12.7109375" style="133" customWidth="1"/>
    <col min="15366" max="15616" width="11.42578125" style="133" customWidth="1"/>
    <col min="15617" max="15617" width="89.85546875" style="133" bestFit="1" customWidth="1"/>
    <col min="15618" max="15621" width="12.7109375" style="133" customWidth="1"/>
    <col min="15622" max="15872" width="11.42578125" style="133" customWidth="1"/>
    <col min="15873" max="15873" width="89.85546875" style="133" bestFit="1" customWidth="1"/>
    <col min="15874" max="15877" width="12.7109375" style="133" customWidth="1"/>
    <col min="15878" max="16128" width="11.42578125" style="133" customWidth="1"/>
    <col min="16129" max="16129" width="89.85546875" style="133" bestFit="1" customWidth="1"/>
    <col min="16130" max="16133" width="12.7109375" style="133" customWidth="1"/>
    <col min="16134" max="16384" width="11.42578125" style="133" customWidth="1"/>
  </cols>
  <sheetData>
    <row r="1" spans="1:5" s="490" customFormat="1" ht="30" customHeight="1">
      <c r="A1" s="753" t="s">
        <v>1064</v>
      </c>
      <c r="B1" s="753"/>
      <c r="C1" s="753"/>
      <c r="D1" s="753"/>
      <c r="E1" s="753"/>
    </row>
    <row r="2" spans="1:5" s="490" customFormat="1" ht="15" customHeight="1">
      <c r="A2" s="754" t="s">
        <v>322</v>
      </c>
      <c r="B2" s="754"/>
      <c r="C2" s="754"/>
      <c r="D2" s="754"/>
      <c r="E2" s="754"/>
    </row>
    <row r="3" spans="1:5" s="490" customFormat="1" ht="15" customHeight="1">
      <c r="A3" s="754" t="s">
        <v>2</v>
      </c>
      <c r="B3" s="754"/>
      <c r="C3" s="754"/>
      <c r="D3" s="754"/>
      <c r="E3" s="754"/>
    </row>
    <row r="4" spans="1:5" s="490" customFormat="1" ht="30" customHeight="1">
      <c r="A4" s="755" t="s">
        <v>3</v>
      </c>
      <c r="B4" s="755"/>
      <c r="C4" s="755"/>
      <c r="D4" s="755"/>
      <c r="E4" s="755"/>
    </row>
    <row r="5" spans="1:5" ht="3.75" customHeight="1">
      <c r="A5" s="81"/>
      <c r="B5" s="81"/>
      <c r="C5" s="81"/>
      <c r="D5" s="81"/>
      <c r="E5" s="81"/>
    </row>
    <row r="6" spans="1:5" ht="30" customHeight="1" thickBot="1">
      <c r="A6" s="493"/>
      <c r="B6" s="135" t="s">
        <v>1065</v>
      </c>
      <c r="C6" s="135" t="s">
        <v>1066</v>
      </c>
      <c r="D6" s="135" t="s">
        <v>1067</v>
      </c>
      <c r="E6" s="136" t="s">
        <v>335</v>
      </c>
    </row>
    <row r="7" spans="1:5" s="105" customFormat="1" ht="15" customHeight="1" thickTop="1">
      <c r="A7" s="506" t="s">
        <v>465</v>
      </c>
      <c r="B7" s="507">
        <v>5778.3189599999996</v>
      </c>
      <c r="C7" s="507">
        <v>19412.76009</v>
      </c>
      <c r="D7" s="507">
        <v>35001.813399999999</v>
      </c>
      <c r="E7" s="507">
        <v>60192.892449999999</v>
      </c>
    </row>
    <row r="8" spans="1:5" s="105" customFormat="1" ht="15" customHeight="1">
      <c r="A8" s="215" t="s">
        <v>1068</v>
      </c>
      <c r="B8" s="216">
        <v>1887.8330000000001</v>
      </c>
      <c r="C8" s="216">
        <v>11647.93528</v>
      </c>
      <c r="D8" s="216">
        <v>4459.1719499999999</v>
      </c>
      <c r="E8" s="216">
        <v>17994.94023</v>
      </c>
    </row>
    <row r="9" spans="1:5" s="114" customFormat="1" ht="15" customHeight="1">
      <c r="A9" s="215" t="s">
        <v>1069</v>
      </c>
      <c r="B9" s="216">
        <v>1633.8483999999999</v>
      </c>
      <c r="C9" s="216">
        <v>2896.2197099999998</v>
      </c>
      <c r="D9" s="216">
        <v>0</v>
      </c>
      <c r="E9" s="216">
        <v>4530.0681100000002</v>
      </c>
    </row>
    <row r="10" spans="1:5" s="114" customFormat="1" ht="15" customHeight="1">
      <c r="A10" s="215" t="s">
        <v>1070</v>
      </c>
      <c r="B10" s="216">
        <v>77.037369999999996</v>
      </c>
      <c r="C10" s="216">
        <v>1252.6011599999999</v>
      </c>
      <c r="D10" s="216">
        <v>1742.2157099999999</v>
      </c>
      <c r="E10" s="216">
        <v>3071.8542399999997</v>
      </c>
    </row>
    <row r="11" spans="1:5" s="114" customFormat="1" ht="15" customHeight="1">
      <c r="A11" s="215" t="s">
        <v>1071</v>
      </c>
      <c r="B11" s="216">
        <v>0</v>
      </c>
      <c r="C11" s="216">
        <v>0</v>
      </c>
      <c r="D11" s="216">
        <v>0</v>
      </c>
      <c r="E11" s="216">
        <v>0</v>
      </c>
    </row>
    <row r="12" spans="1:5" s="114" customFormat="1" ht="15" customHeight="1">
      <c r="A12" s="215" t="s">
        <v>1072</v>
      </c>
      <c r="B12" s="216">
        <v>6.3819999999999997</v>
      </c>
      <c r="C12" s="216">
        <v>111.9041</v>
      </c>
      <c r="D12" s="216">
        <v>1959.44505</v>
      </c>
      <c r="E12" s="216">
        <v>2077.7311500000001</v>
      </c>
    </row>
    <row r="13" spans="1:5" s="114" customFormat="1" ht="15" customHeight="1">
      <c r="A13" s="215" t="s">
        <v>1073</v>
      </c>
      <c r="B13" s="216">
        <v>2123.21657</v>
      </c>
      <c r="C13" s="216">
        <v>3411.7494500000003</v>
      </c>
      <c r="D13" s="216">
        <v>26777.236949999999</v>
      </c>
      <c r="E13" s="216">
        <v>32312.202969999998</v>
      </c>
    </row>
    <row r="14" spans="1:5" s="114" customFormat="1" ht="15" customHeight="1">
      <c r="A14" s="215" t="s">
        <v>1074</v>
      </c>
      <c r="B14" s="216">
        <v>50.001620000000003</v>
      </c>
      <c r="C14" s="216">
        <v>92.350390000000004</v>
      </c>
      <c r="D14" s="216">
        <v>63.743739999999995</v>
      </c>
      <c r="E14" s="216">
        <v>206.09575000000001</v>
      </c>
    </row>
    <row r="15" spans="1:5" s="105" customFormat="1" ht="15" customHeight="1">
      <c r="A15" s="215" t="s">
        <v>1075</v>
      </c>
      <c r="B15" s="216">
        <v>0</v>
      </c>
      <c r="C15" s="216">
        <v>0</v>
      </c>
      <c r="D15" s="216">
        <v>0</v>
      </c>
      <c r="E15" s="216">
        <v>0</v>
      </c>
    </row>
    <row r="16" spans="1:5" s="105" customFormat="1" ht="15" customHeight="1">
      <c r="A16" s="498" t="s">
        <v>1076</v>
      </c>
      <c r="B16" s="499">
        <v>493.62089000000003</v>
      </c>
      <c r="C16" s="499">
        <v>2826.88814</v>
      </c>
      <c r="D16" s="499">
        <v>5955.7137699999994</v>
      </c>
      <c r="E16" s="499">
        <v>9276.2227999999996</v>
      </c>
    </row>
    <row r="17" spans="1:5" s="105" customFormat="1" ht="15" customHeight="1">
      <c r="A17" s="215" t="s">
        <v>1077</v>
      </c>
      <c r="B17" s="216">
        <v>0</v>
      </c>
      <c r="C17" s="216">
        <v>0</v>
      </c>
      <c r="D17" s="216">
        <v>0</v>
      </c>
      <c r="E17" s="216">
        <v>0</v>
      </c>
    </row>
    <row r="18" spans="1:5" s="114" customFormat="1" ht="15" customHeight="1">
      <c r="A18" s="215" t="s">
        <v>1078</v>
      </c>
      <c r="B18" s="216">
        <v>321.55308000000002</v>
      </c>
      <c r="C18" s="216">
        <v>801.35158999999999</v>
      </c>
      <c r="D18" s="216">
        <v>2126.04367</v>
      </c>
      <c r="E18" s="216">
        <v>3248.9483399999999</v>
      </c>
    </row>
    <row r="19" spans="1:5" s="114" customFormat="1" ht="15" customHeight="1">
      <c r="A19" s="215" t="s">
        <v>1079</v>
      </c>
      <c r="B19" s="216">
        <v>172.06781000000001</v>
      </c>
      <c r="C19" s="216">
        <v>2025.53655</v>
      </c>
      <c r="D19" s="216">
        <v>3829.6701000000003</v>
      </c>
      <c r="E19" s="216">
        <v>6027.2744600000005</v>
      </c>
    </row>
    <row r="20" spans="1:5" s="114" customFormat="1" ht="15" customHeight="1">
      <c r="A20" s="215" t="s">
        <v>1080</v>
      </c>
      <c r="B20" s="216">
        <v>0</v>
      </c>
      <c r="C20" s="216">
        <v>0</v>
      </c>
      <c r="D20" s="216">
        <v>0</v>
      </c>
      <c r="E20" s="216">
        <v>0</v>
      </c>
    </row>
    <row r="21" spans="1:5" s="114" customFormat="1" ht="15" customHeight="1">
      <c r="A21" s="215" t="s">
        <v>1081</v>
      </c>
      <c r="B21" s="216">
        <v>0</v>
      </c>
      <c r="C21" s="216">
        <v>0</v>
      </c>
      <c r="D21" s="216">
        <v>0</v>
      </c>
      <c r="E21" s="216">
        <v>0</v>
      </c>
    </row>
    <row r="22" spans="1:5" s="114" customFormat="1" ht="15" customHeight="1">
      <c r="A22" s="215" t="s">
        <v>837</v>
      </c>
      <c r="B22" s="216">
        <v>0</v>
      </c>
      <c r="C22" s="216">
        <v>0</v>
      </c>
      <c r="D22" s="216">
        <v>0</v>
      </c>
      <c r="E22" s="216">
        <v>0</v>
      </c>
    </row>
    <row r="23" spans="1:5" ht="15" customHeight="1">
      <c r="A23" s="498" t="s">
        <v>490</v>
      </c>
      <c r="B23" s="499">
        <v>5284.6980700000004</v>
      </c>
      <c r="C23" s="499">
        <v>16585.871950000001</v>
      </c>
      <c r="D23" s="499">
        <v>29046.099610000001</v>
      </c>
      <c r="E23" s="499">
        <v>50916.669630000004</v>
      </c>
    </row>
    <row r="24" spans="1:5" s="105" customFormat="1" ht="15" customHeight="1">
      <c r="A24" s="215" t="s">
        <v>1082</v>
      </c>
      <c r="B24" s="216">
        <v>4296</v>
      </c>
      <c r="C24" s="216">
        <v>11000</v>
      </c>
      <c r="D24" s="216">
        <v>10805.7</v>
      </c>
      <c r="E24" s="216">
        <v>26101.7</v>
      </c>
    </row>
    <row r="25" spans="1:5" s="114" customFormat="1" ht="15" customHeight="1">
      <c r="A25" s="215" t="s">
        <v>1083</v>
      </c>
      <c r="B25" s="216">
        <v>0</v>
      </c>
      <c r="C25" s="216">
        <v>0</v>
      </c>
      <c r="D25" s="216">
        <v>0</v>
      </c>
      <c r="E25" s="216">
        <v>0</v>
      </c>
    </row>
    <row r="26" spans="1:5" s="114" customFormat="1" ht="15" customHeight="1">
      <c r="A26" s="215" t="s">
        <v>1084</v>
      </c>
      <c r="B26" s="216">
        <v>0</v>
      </c>
      <c r="C26" s="216">
        <v>0</v>
      </c>
      <c r="D26" s="216">
        <v>0</v>
      </c>
      <c r="E26" s="216">
        <v>0</v>
      </c>
    </row>
    <row r="27" spans="1:5" s="114" customFormat="1" ht="15" customHeight="1">
      <c r="A27" s="215" t="s">
        <v>1085</v>
      </c>
      <c r="B27" s="216">
        <v>1977.2331000000001</v>
      </c>
      <c r="C27" s="216">
        <v>4622.9765499999994</v>
      </c>
      <c r="D27" s="216">
        <v>8477.641599999999</v>
      </c>
      <c r="E27" s="216">
        <v>15077.85125</v>
      </c>
    </row>
    <row r="28" spans="1:5" s="114" customFormat="1" ht="15" customHeight="1">
      <c r="A28" s="215" t="s">
        <v>1086</v>
      </c>
      <c r="B28" s="216">
        <v>-988.53503000000001</v>
      </c>
      <c r="C28" s="216">
        <v>962.8954</v>
      </c>
      <c r="D28" s="216">
        <v>9762.7580099999996</v>
      </c>
      <c r="E28" s="216">
        <v>9737.1183799999999</v>
      </c>
    </row>
    <row r="29" spans="1:5" s="114" customFormat="1" ht="15" customHeight="1">
      <c r="A29" s="508" t="s">
        <v>1087</v>
      </c>
      <c r="B29" s="216">
        <v>-961.77207999999996</v>
      </c>
      <c r="C29" s="216">
        <v>-172.0256</v>
      </c>
      <c r="D29" s="509">
        <v>0</v>
      </c>
      <c r="E29" s="216">
        <v>-1133.7976799999999</v>
      </c>
    </row>
    <row r="30" spans="1:5" s="114" customFormat="1" ht="15" customHeight="1">
      <c r="A30" s="508" t="s">
        <v>1088</v>
      </c>
      <c r="B30" s="216">
        <v>-26.76295</v>
      </c>
      <c r="C30" s="216">
        <v>161.36703</v>
      </c>
      <c r="D30" s="216">
        <v>284.72403000000003</v>
      </c>
      <c r="E30" s="216">
        <v>419.32811000000004</v>
      </c>
    </row>
    <row r="31" spans="1:5" s="114" customFormat="1" ht="15" customHeight="1">
      <c r="A31" s="663" t="s">
        <v>494</v>
      </c>
      <c r="B31" s="522">
        <v>5778.3189599999996</v>
      </c>
      <c r="C31" s="522">
        <v>19412.76009</v>
      </c>
      <c r="D31" s="522">
        <v>35001.81338</v>
      </c>
      <c r="E31" s="499">
        <v>46558.451300000001</v>
      </c>
    </row>
    <row r="32" spans="1:5" s="114" customFormat="1" ht="15" customHeight="1">
      <c r="A32" s="215" t="s">
        <v>1089</v>
      </c>
      <c r="B32" s="216">
        <v>0</v>
      </c>
      <c r="C32" s="216">
        <v>0</v>
      </c>
      <c r="D32" s="216">
        <v>0</v>
      </c>
      <c r="E32" s="216">
        <v>0</v>
      </c>
    </row>
    <row r="33" spans="1:5" s="114" customFormat="1" ht="15" customHeight="1">
      <c r="A33" s="215" t="s">
        <v>1090</v>
      </c>
      <c r="B33" s="216">
        <v>362243.98599999998</v>
      </c>
      <c r="C33" s="216">
        <v>578852.26590999996</v>
      </c>
      <c r="D33" s="216">
        <v>810788.26632000005</v>
      </c>
      <c r="E33" s="216">
        <v>1751884.51823</v>
      </c>
    </row>
    <row r="34" spans="1:5" s="114" customFormat="1" ht="15" customHeight="1">
      <c r="A34" s="127" t="s">
        <v>1091</v>
      </c>
      <c r="B34" s="216">
        <v>34413.546390000003</v>
      </c>
      <c r="C34" s="216">
        <v>405107.30907000002</v>
      </c>
      <c r="D34" s="216">
        <v>712306.25719999999</v>
      </c>
      <c r="E34" s="216">
        <v>1151827.1126600001</v>
      </c>
    </row>
    <row r="35" spans="1:5" s="114" customFormat="1" ht="15" customHeight="1">
      <c r="A35" s="127" t="s">
        <v>1092</v>
      </c>
      <c r="B35" s="216">
        <v>0</v>
      </c>
      <c r="C35" s="216">
        <v>1029</v>
      </c>
      <c r="D35" s="216">
        <v>0</v>
      </c>
      <c r="E35" s="216">
        <v>1029</v>
      </c>
    </row>
    <row r="36" spans="1:5" s="114" customFormat="1" ht="15" customHeight="1">
      <c r="A36" s="127" t="s">
        <v>1093</v>
      </c>
      <c r="B36" s="216">
        <v>0</v>
      </c>
      <c r="C36" s="216">
        <v>0</v>
      </c>
      <c r="D36" s="216">
        <v>0</v>
      </c>
      <c r="E36" s="216">
        <v>0</v>
      </c>
    </row>
    <row r="37" spans="1:5" s="114" customFormat="1" ht="15" customHeight="1">
      <c r="A37" s="127" t="s">
        <v>1094</v>
      </c>
      <c r="B37" s="216">
        <v>0</v>
      </c>
      <c r="C37" s="216">
        <v>0</v>
      </c>
      <c r="D37" s="216">
        <v>0</v>
      </c>
      <c r="E37" s="216">
        <v>0</v>
      </c>
    </row>
    <row r="38" spans="1:5" s="114" customFormat="1" ht="15" customHeight="1">
      <c r="A38" s="127" t="s">
        <v>1095</v>
      </c>
      <c r="B38" s="216">
        <v>0</v>
      </c>
      <c r="C38" s="216">
        <v>0</v>
      </c>
      <c r="D38" s="216">
        <v>0</v>
      </c>
      <c r="E38" s="216">
        <v>0</v>
      </c>
    </row>
    <row r="39" spans="1:5" s="114" customFormat="1" ht="15" customHeight="1">
      <c r="A39" s="127" t="s">
        <v>1096</v>
      </c>
      <c r="B39" s="216">
        <v>327830.43961</v>
      </c>
      <c r="C39" s="216">
        <v>172715.95684</v>
      </c>
      <c r="D39" s="216">
        <v>98482.009120000002</v>
      </c>
      <c r="E39" s="216">
        <v>599028.40556999994</v>
      </c>
    </row>
    <row r="40" spans="1:5" s="114" customFormat="1" ht="15" customHeight="1">
      <c r="A40" s="127" t="s">
        <v>1097</v>
      </c>
      <c r="B40" s="216">
        <v>0</v>
      </c>
      <c r="C40" s="216">
        <v>0</v>
      </c>
      <c r="D40" s="216">
        <v>0</v>
      </c>
      <c r="E40" s="216">
        <v>0</v>
      </c>
    </row>
    <row r="41" spans="1:5" s="105" customFormat="1">
      <c r="A41" s="663" t="s">
        <v>1098</v>
      </c>
      <c r="B41" s="522">
        <v>16.702259999999999</v>
      </c>
      <c r="C41" s="522">
        <v>42.485519999999994</v>
      </c>
      <c r="D41" s="522">
        <v>17.995470000000001</v>
      </c>
      <c r="E41" s="522">
        <v>77.183249999999987</v>
      </c>
    </row>
    <row r="42" spans="1:5" s="105" customFormat="1" ht="15" customHeight="1">
      <c r="A42" s="81" t="s">
        <v>1099</v>
      </c>
      <c r="B42" s="216">
        <v>-0.75266</v>
      </c>
      <c r="C42" s="216">
        <v>-9.224590000000001</v>
      </c>
      <c r="D42" s="216">
        <v>0</v>
      </c>
      <c r="E42" s="216">
        <v>-9.9772500000000015</v>
      </c>
    </row>
    <row r="43" spans="1:5" s="105" customFormat="1" ht="15" customHeight="1">
      <c r="A43" s="215" t="s">
        <v>504</v>
      </c>
      <c r="B43" s="216">
        <v>15.9496</v>
      </c>
      <c r="C43" s="216">
        <v>33.260930000000002</v>
      </c>
      <c r="D43" s="216">
        <v>17.995470000000001</v>
      </c>
      <c r="E43" s="216">
        <v>67.206000000000003</v>
      </c>
    </row>
    <row r="44" spans="1:5" s="105" customFormat="1" ht="15" customHeight="1">
      <c r="A44" s="217" t="s">
        <v>1100</v>
      </c>
      <c r="B44" s="216">
        <v>106.19733000000001</v>
      </c>
      <c r="C44" s="216">
        <v>512.81804999999997</v>
      </c>
      <c r="D44" s="216">
        <v>875.55668999999989</v>
      </c>
      <c r="E44" s="216">
        <v>1494.5720699999997</v>
      </c>
    </row>
    <row r="45" spans="1:5" s="105" customFormat="1" ht="15" customHeight="1">
      <c r="A45" s="81" t="s">
        <v>1101</v>
      </c>
      <c r="B45" s="216">
        <v>0</v>
      </c>
      <c r="C45" s="216">
        <v>-6.8511099999999994</v>
      </c>
      <c r="D45" s="216">
        <v>-0.44539000000000001</v>
      </c>
      <c r="E45" s="216">
        <v>-7.2964999999999991</v>
      </c>
    </row>
    <row r="46" spans="1:5" s="105" customFormat="1" ht="15" customHeight="1">
      <c r="A46" s="215" t="s">
        <v>1102</v>
      </c>
      <c r="B46" s="216">
        <v>122.14693</v>
      </c>
      <c r="C46" s="216">
        <v>539.22786999999994</v>
      </c>
      <c r="D46" s="216">
        <v>893.10676999999998</v>
      </c>
      <c r="E46" s="216">
        <v>1554.4815699999999</v>
      </c>
    </row>
    <row r="47" spans="1:5" s="105" customFormat="1" ht="15" customHeight="1">
      <c r="A47" s="217" t="s">
        <v>1103</v>
      </c>
      <c r="B47" s="216">
        <v>2.6928899999999998</v>
      </c>
      <c r="C47" s="216">
        <v>361.40140000000002</v>
      </c>
      <c r="D47" s="216">
        <v>0</v>
      </c>
      <c r="E47" s="216">
        <v>364.09429</v>
      </c>
    </row>
    <row r="48" spans="1:5" s="105" customFormat="1" ht="15" customHeight="1">
      <c r="A48" s="81" t="s">
        <v>1104</v>
      </c>
      <c r="B48" s="216">
        <v>-27.163880000000002</v>
      </c>
      <c r="C48" s="216">
        <v>-341.32969000000003</v>
      </c>
      <c r="D48" s="216">
        <v>0</v>
      </c>
      <c r="E48" s="216">
        <v>-368.49357000000003</v>
      </c>
    </row>
    <row r="49" spans="1:5" s="105" customFormat="1" ht="15" customHeight="1">
      <c r="A49" s="215" t="s">
        <v>1105</v>
      </c>
      <c r="B49" s="216">
        <v>97.675939999999997</v>
      </c>
      <c r="C49" s="216">
        <v>559.29957999999999</v>
      </c>
      <c r="D49" s="216">
        <v>893.10676999999998</v>
      </c>
      <c r="E49" s="216">
        <v>1550.0822900000001</v>
      </c>
    </row>
    <row r="50" spans="1:5" s="105" customFormat="1" ht="15" customHeight="1">
      <c r="A50" s="217" t="s">
        <v>1106</v>
      </c>
      <c r="B50" s="216">
        <v>-133.36420000000001</v>
      </c>
      <c r="C50" s="216">
        <v>-342.95009999999996</v>
      </c>
      <c r="D50" s="216">
        <v>-608.38274000000001</v>
      </c>
      <c r="E50" s="216">
        <v>-1084.69704</v>
      </c>
    </row>
    <row r="51" spans="1:5" s="105" customFormat="1" ht="15" customHeight="1">
      <c r="A51" s="215" t="s">
        <v>1107</v>
      </c>
      <c r="B51" s="216">
        <v>-35.68826</v>
      </c>
      <c r="C51" s="216">
        <v>216.34948</v>
      </c>
      <c r="D51" s="216">
        <v>284.72403000000003</v>
      </c>
      <c r="E51" s="216">
        <v>465.38525000000004</v>
      </c>
    </row>
    <row r="52" spans="1:5" s="105" customFormat="1" ht="15" customHeight="1">
      <c r="A52" s="510" t="s">
        <v>1108</v>
      </c>
      <c r="B52" s="216">
        <v>1.3000000000000002E-4</v>
      </c>
      <c r="C52" s="216">
        <v>3.4013299999999997</v>
      </c>
      <c r="D52" s="216">
        <v>0</v>
      </c>
      <c r="E52" s="216">
        <v>3.4014599999999997</v>
      </c>
    </row>
    <row r="53" spans="1:5" s="105" customFormat="1" ht="15" customHeight="1">
      <c r="A53" s="127" t="s">
        <v>1109</v>
      </c>
      <c r="B53" s="216">
        <v>1.3000000000000002E-4</v>
      </c>
      <c r="C53" s="216">
        <v>3.4013299999999997</v>
      </c>
      <c r="D53" s="216">
        <v>0</v>
      </c>
      <c r="E53" s="216">
        <v>3.4014599999999997</v>
      </c>
    </row>
    <row r="54" spans="1:5" s="105" customFormat="1" ht="15" customHeight="1">
      <c r="A54" s="217" t="s">
        <v>1110</v>
      </c>
      <c r="B54" s="216">
        <v>0</v>
      </c>
      <c r="C54" s="216">
        <v>0</v>
      </c>
      <c r="D54" s="216">
        <v>0</v>
      </c>
      <c r="E54" s="216">
        <v>0</v>
      </c>
    </row>
    <row r="55" spans="1:5" s="105" customFormat="1" ht="15" customHeight="1">
      <c r="A55" s="215" t="s">
        <v>1111</v>
      </c>
      <c r="B55" s="216">
        <v>-7.8879999999999992E-2</v>
      </c>
      <c r="C55" s="216">
        <v>-0.46492</v>
      </c>
      <c r="D55" s="216">
        <v>0</v>
      </c>
      <c r="E55" s="216">
        <v>-0.54379999999999995</v>
      </c>
    </row>
    <row r="56" spans="1:5" s="105" customFormat="1" ht="15" customHeight="1">
      <c r="A56" s="127" t="s">
        <v>1112</v>
      </c>
      <c r="B56" s="216">
        <v>7.8879999999999992E-2</v>
      </c>
      <c r="C56" s="216">
        <v>0.46492</v>
      </c>
      <c r="D56" s="216">
        <v>0</v>
      </c>
      <c r="E56" s="216">
        <v>0.54379999999999995</v>
      </c>
    </row>
    <row r="57" spans="1:5" s="105" customFormat="1" ht="15" customHeight="1">
      <c r="A57" s="217" t="s">
        <v>1113</v>
      </c>
      <c r="B57" s="216">
        <v>0</v>
      </c>
      <c r="C57" s="216">
        <v>0</v>
      </c>
      <c r="D57" s="216">
        <v>0</v>
      </c>
      <c r="E57" s="216">
        <v>0</v>
      </c>
    </row>
    <row r="58" spans="1:5" s="105" customFormat="1" ht="15" customHeight="1">
      <c r="A58" s="215" t="s">
        <v>1114</v>
      </c>
      <c r="B58" s="216">
        <v>-35.767009999999999</v>
      </c>
      <c r="C58" s="216">
        <v>219.28589000000002</v>
      </c>
      <c r="D58" s="216">
        <v>284.72403000000003</v>
      </c>
      <c r="E58" s="216">
        <v>468.24291000000005</v>
      </c>
    </row>
    <row r="59" spans="1:5" s="105" customFormat="1" ht="15" customHeight="1">
      <c r="A59" s="217" t="s">
        <v>1115</v>
      </c>
      <c r="B59" s="216">
        <v>0</v>
      </c>
      <c r="C59" s="216">
        <v>0</v>
      </c>
      <c r="D59" s="216">
        <v>0</v>
      </c>
      <c r="E59" s="216">
        <v>0</v>
      </c>
    </row>
    <row r="60" spans="1:5" s="105" customFormat="1" ht="15" customHeight="1">
      <c r="A60" s="215" t="s">
        <v>521</v>
      </c>
      <c r="B60" s="216">
        <v>-35.767009999999999</v>
      </c>
      <c r="C60" s="216">
        <v>219.28589000000002</v>
      </c>
      <c r="D60" s="216">
        <v>284.72403000000003</v>
      </c>
      <c r="E60" s="216">
        <v>468.24291000000005</v>
      </c>
    </row>
    <row r="61" spans="1:5" s="105" customFormat="1" ht="15" customHeight="1">
      <c r="A61" s="217" t="s">
        <v>1116</v>
      </c>
      <c r="B61" s="216">
        <v>9.7812599999999996</v>
      </c>
      <c r="C61" s="216">
        <v>0</v>
      </c>
      <c r="D61" s="216">
        <v>0</v>
      </c>
      <c r="E61" s="216">
        <v>9.7812599999999996</v>
      </c>
    </row>
    <row r="62" spans="1:5" s="105" customFormat="1" ht="15" customHeight="1">
      <c r="A62" s="81" t="s">
        <v>1117</v>
      </c>
      <c r="B62" s="216">
        <v>-0.7772</v>
      </c>
      <c r="C62" s="216">
        <v>-4.1298599999999999</v>
      </c>
      <c r="D62" s="216">
        <v>0</v>
      </c>
      <c r="E62" s="216">
        <v>-4.9070599999999995</v>
      </c>
    </row>
    <row r="63" spans="1:5" s="105" customFormat="1" ht="15" customHeight="1">
      <c r="A63" s="215" t="s">
        <v>523</v>
      </c>
      <c r="B63" s="216">
        <v>-26.76295</v>
      </c>
      <c r="C63" s="216">
        <v>215.15602999999999</v>
      </c>
      <c r="D63" s="216">
        <v>284.72403000000003</v>
      </c>
      <c r="E63" s="216">
        <v>473.11711000000003</v>
      </c>
    </row>
    <row r="64" spans="1:5" s="105" customFormat="1" ht="15" customHeight="1">
      <c r="A64" s="217" t="s">
        <v>1118</v>
      </c>
      <c r="B64" s="216">
        <v>0</v>
      </c>
      <c r="C64" s="216">
        <v>0</v>
      </c>
      <c r="D64" s="216">
        <v>0</v>
      </c>
      <c r="E64" s="216">
        <v>0</v>
      </c>
    </row>
    <row r="65" spans="1:5" s="105" customFormat="1" ht="15" customHeight="1">
      <c r="A65" s="215" t="s">
        <v>1119</v>
      </c>
      <c r="B65" s="216">
        <v>-26.76295</v>
      </c>
      <c r="C65" s="216">
        <v>215.15602999999999</v>
      </c>
      <c r="D65" s="216">
        <v>284.72403000000003</v>
      </c>
      <c r="E65" s="216">
        <v>473.11711000000003</v>
      </c>
    </row>
    <row r="66" spans="1:5" s="105" customFormat="1" ht="15" customHeight="1">
      <c r="A66" s="217" t="s">
        <v>1120</v>
      </c>
      <c r="B66" s="216">
        <v>0</v>
      </c>
      <c r="C66" s="216">
        <v>-53.789000000000001</v>
      </c>
      <c r="D66" s="216">
        <v>0</v>
      </c>
      <c r="E66" s="216">
        <v>-53.789000000000001</v>
      </c>
    </row>
    <row r="67" spans="1:5" s="105" customFormat="1" ht="15" customHeight="1">
      <c r="A67" s="493" t="s">
        <v>1121</v>
      </c>
      <c r="B67" s="511">
        <v>-26.76295</v>
      </c>
      <c r="C67" s="511">
        <v>161.36703</v>
      </c>
      <c r="D67" s="511">
        <v>284.72403000000003</v>
      </c>
      <c r="E67" s="511">
        <v>419.32811000000004</v>
      </c>
    </row>
    <row r="68" spans="1:5" ht="13.5" customHeight="1" thickBot="1">
      <c r="A68" s="512"/>
      <c r="B68" s="512"/>
      <c r="C68" s="512"/>
      <c r="D68" s="512"/>
      <c r="E68" s="512"/>
    </row>
    <row r="69" spans="1:5" ht="15" customHeight="1" thickTop="1">
      <c r="A69" s="97"/>
      <c r="B69" s="97"/>
      <c r="C69" s="97"/>
      <c r="D69" s="97"/>
      <c r="E69" s="97"/>
    </row>
    <row r="70" spans="1:5" ht="15" customHeight="1">
      <c r="A70" s="97"/>
      <c r="B70" s="240"/>
      <c r="C70" s="240"/>
      <c r="D70" s="240"/>
      <c r="E70" s="240"/>
    </row>
    <row r="71" spans="1:5" ht="15" customHeight="1">
      <c r="A71" s="754"/>
      <c r="B71" s="754"/>
      <c r="C71" s="754"/>
      <c r="D71" s="754"/>
      <c r="E71" s="754"/>
    </row>
    <row r="72" spans="1:5" ht="45" customHeight="1">
      <c r="A72" s="807" t="s">
        <v>1122</v>
      </c>
      <c r="B72" s="808"/>
      <c r="C72" s="808"/>
      <c r="D72" s="808"/>
      <c r="E72" s="808"/>
    </row>
    <row r="73" spans="1:5" ht="25.5">
      <c r="A73" s="493"/>
      <c r="B73" s="135" t="s">
        <v>1065</v>
      </c>
      <c r="C73" s="135" t="s">
        <v>1066</v>
      </c>
      <c r="D73" s="135" t="s">
        <v>1067</v>
      </c>
      <c r="E73" s="136" t="s">
        <v>335</v>
      </c>
    </row>
    <row r="74" spans="1:5" ht="15" customHeight="1">
      <c r="A74" s="513" t="s">
        <v>1123</v>
      </c>
      <c r="B74" s="514">
        <f>+B76+B77</f>
        <v>34413.54638</v>
      </c>
      <c r="C74" s="514">
        <f>+C76+C77</f>
        <v>405107.30906999996</v>
      </c>
      <c r="D74" s="514">
        <f>+D76+D77</f>
        <v>712306.25719000003</v>
      </c>
      <c r="E74" s="216">
        <f>SUM(B74:D74)</f>
        <v>1151827.1126399999</v>
      </c>
    </row>
    <row r="75" spans="1:5" ht="15" customHeight="1">
      <c r="A75" s="513"/>
      <c r="B75" s="514"/>
      <c r="C75" s="514"/>
      <c r="D75" s="514"/>
      <c r="E75" s="514"/>
    </row>
    <row r="76" spans="1:5" ht="15" customHeight="1">
      <c r="A76" s="81" t="s">
        <v>1124</v>
      </c>
      <c r="B76" s="514">
        <v>3043.68932</v>
      </c>
      <c r="C76" s="514">
        <v>41798.06162</v>
      </c>
      <c r="D76" s="514">
        <v>80763.258860000002</v>
      </c>
      <c r="E76" s="216">
        <f>SUM(B76:D76)</f>
        <v>125605.0098</v>
      </c>
    </row>
    <row r="77" spans="1:5" ht="15" customHeight="1">
      <c r="A77" s="81" t="s">
        <v>1125</v>
      </c>
      <c r="B77" s="514">
        <v>31369.857059999998</v>
      </c>
      <c r="C77" s="514">
        <v>363309.24744999997</v>
      </c>
      <c r="D77" s="514">
        <v>631542.99833000009</v>
      </c>
      <c r="E77" s="216">
        <f>SUM(B77:D77)</f>
        <v>1026222.1028400001</v>
      </c>
    </row>
    <row r="78" spans="1:5" ht="15" customHeight="1">
      <c r="A78" s="81"/>
      <c r="B78" s="514"/>
      <c r="C78" s="514"/>
      <c r="D78" s="514"/>
      <c r="E78" s="514"/>
    </row>
    <row r="79" spans="1:5" ht="15" customHeight="1">
      <c r="A79" s="215" t="s">
        <v>1126</v>
      </c>
      <c r="B79" s="514">
        <f>SUM(B81:B85)</f>
        <v>34413.54638</v>
      </c>
      <c r="C79" s="514">
        <f>SUM(C81:C85)</f>
        <v>405107.30907000002</v>
      </c>
      <c r="D79" s="514">
        <f>SUM(D81:D85)</f>
        <v>712306.25718999992</v>
      </c>
      <c r="E79" s="216">
        <f>SUM(B79:D79)</f>
        <v>1151827.1126399999</v>
      </c>
    </row>
    <row r="80" spans="1:5" ht="15" customHeight="1">
      <c r="A80" s="81"/>
      <c r="B80" s="514"/>
      <c r="C80" s="514"/>
      <c r="D80" s="514"/>
      <c r="E80" s="514"/>
    </row>
    <row r="81" spans="1:5" ht="15" customHeight="1">
      <c r="A81" s="81" t="s">
        <v>1127</v>
      </c>
      <c r="B81" s="514">
        <v>583.1</v>
      </c>
      <c r="C81" s="514">
        <v>0</v>
      </c>
      <c r="D81" s="514">
        <v>21547.0118</v>
      </c>
      <c r="E81" s="216">
        <f>SUM(B81:D81)</f>
        <v>22130.111799999999</v>
      </c>
    </row>
    <row r="82" spans="1:5" ht="15" customHeight="1">
      <c r="A82" s="81" t="s">
        <v>1128</v>
      </c>
      <c r="B82" s="514">
        <v>33830.446380000001</v>
      </c>
      <c r="C82" s="514">
        <v>405107.30907000002</v>
      </c>
      <c r="D82" s="514">
        <v>687817.24541999993</v>
      </c>
      <c r="E82" s="216">
        <f>SUM(B82:D82)</f>
        <v>1126755.0008699999</v>
      </c>
    </row>
    <row r="83" spans="1:5" ht="15" customHeight="1">
      <c r="A83" s="81" t="s">
        <v>1129</v>
      </c>
      <c r="B83" s="514">
        <v>0</v>
      </c>
      <c r="C83" s="514">
        <v>0</v>
      </c>
      <c r="D83" s="514">
        <v>2941.9999700000003</v>
      </c>
      <c r="E83" s="216">
        <f>SUM(B83:D83)</f>
        <v>2941.9999700000003</v>
      </c>
    </row>
    <row r="84" spans="1:5" ht="15" customHeight="1">
      <c r="A84" s="81" t="s">
        <v>1130</v>
      </c>
      <c r="B84" s="514">
        <v>0</v>
      </c>
      <c r="C84" s="514">
        <v>0</v>
      </c>
      <c r="D84" s="514">
        <v>0</v>
      </c>
      <c r="E84" s="216">
        <f>SUM(B84:D84)</f>
        <v>0</v>
      </c>
    </row>
    <row r="85" spans="1:5" ht="15" customHeight="1">
      <c r="A85" s="81" t="s">
        <v>1131</v>
      </c>
      <c r="B85" s="514">
        <v>0</v>
      </c>
      <c r="C85" s="514">
        <v>0</v>
      </c>
      <c r="D85" s="514">
        <v>0</v>
      </c>
      <c r="E85" s="216">
        <f>SUM(B85:D85)</f>
        <v>0</v>
      </c>
    </row>
    <row r="86" spans="1:5" ht="15" customHeight="1">
      <c r="A86" s="515"/>
      <c r="B86" s="514"/>
      <c r="C86" s="514"/>
      <c r="D86" s="514">
        <v>0</v>
      </c>
      <c r="E86" s="514"/>
    </row>
    <row r="87" spans="1:5" ht="15" customHeight="1">
      <c r="A87" s="516" t="s">
        <v>1132</v>
      </c>
      <c r="B87" s="514">
        <f>+B74</f>
        <v>34413.54638</v>
      </c>
      <c r="C87" s="514">
        <f>+C74</f>
        <v>405107.30906999996</v>
      </c>
      <c r="D87" s="514">
        <f>+D74</f>
        <v>712306.25719000003</v>
      </c>
      <c r="E87" s="216">
        <f>SUM(B87:D87)</f>
        <v>1151827.1126399999</v>
      </c>
    </row>
    <row r="88" spans="1:5" ht="15" customHeight="1" thickBot="1">
      <c r="A88" s="517"/>
      <c r="B88" s="518"/>
      <c r="C88" s="518"/>
      <c r="D88" s="518"/>
      <c r="E88" s="518"/>
    </row>
    <row r="89" spans="1:5" ht="15" customHeight="1">
      <c r="A89" s="806" t="s">
        <v>1133</v>
      </c>
      <c r="B89" s="806"/>
      <c r="C89" s="806"/>
      <c r="D89" s="806"/>
      <c r="E89" s="806"/>
    </row>
  </sheetData>
  <mergeCells count="7">
    <mergeCell ref="A89:E89"/>
    <mergeCell ref="A1:E1"/>
    <mergeCell ref="A2:E2"/>
    <mergeCell ref="A3:E3"/>
    <mergeCell ref="A4:E4"/>
    <mergeCell ref="A71:E71"/>
    <mergeCell ref="A72:E72"/>
  </mergeCells>
  <pageMargins left="0.89" right="0.57999999999999996" top="0.55000000000000004" bottom="0.4" header="0.5" footer="0.36"/>
  <pageSetup scale="34"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D63"/>
  <sheetViews>
    <sheetView zoomScaleNormal="100" workbookViewId="0">
      <selection activeCell="E2" sqref="E2"/>
    </sheetView>
  </sheetViews>
  <sheetFormatPr baseColWidth="10" defaultColWidth="9.140625" defaultRowHeight="12.75"/>
  <cols>
    <col min="1" max="1" width="91.28515625" style="155" customWidth="1"/>
    <col min="2" max="4" width="12.7109375" style="133" customWidth="1"/>
    <col min="5" max="256" width="11.42578125" style="133" customWidth="1"/>
    <col min="257" max="257" width="91.28515625" style="133" customWidth="1"/>
    <col min="258" max="260" width="12.7109375" style="133" customWidth="1"/>
    <col min="261" max="512" width="11.42578125" style="133" customWidth="1"/>
    <col min="513" max="513" width="91.28515625" style="133" customWidth="1"/>
    <col min="514" max="516" width="12.7109375" style="133" customWidth="1"/>
    <col min="517" max="768" width="11.42578125" style="133" customWidth="1"/>
    <col min="769" max="769" width="91.28515625" style="133" customWidth="1"/>
    <col min="770" max="772" width="12.7109375" style="133" customWidth="1"/>
    <col min="773" max="1024" width="11.42578125" style="133" customWidth="1"/>
    <col min="1025" max="1025" width="91.28515625" style="133" customWidth="1"/>
    <col min="1026" max="1028" width="12.7109375" style="133" customWidth="1"/>
    <col min="1029" max="1280" width="11.42578125" style="133" customWidth="1"/>
    <col min="1281" max="1281" width="91.28515625" style="133" customWidth="1"/>
    <col min="1282" max="1284" width="12.7109375" style="133" customWidth="1"/>
    <col min="1285" max="1536" width="11.42578125" style="133" customWidth="1"/>
    <col min="1537" max="1537" width="91.28515625" style="133" customWidth="1"/>
    <col min="1538" max="1540" width="12.7109375" style="133" customWidth="1"/>
    <col min="1541" max="1792" width="11.42578125" style="133" customWidth="1"/>
    <col min="1793" max="1793" width="91.28515625" style="133" customWidth="1"/>
    <col min="1794" max="1796" width="12.7109375" style="133" customWidth="1"/>
    <col min="1797" max="2048" width="11.42578125" style="133" customWidth="1"/>
    <col min="2049" max="2049" width="91.28515625" style="133" customWidth="1"/>
    <col min="2050" max="2052" width="12.7109375" style="133" customWidth="1"/>
    <col min="2053" max="2304" width="11.42578125" style="133" customWidth="1"/>
    <col min="2305" max="2305" width="91.28515625" style="133" customWidth="1"/>
    <col min="2306" max="2308" width="12.7109375" style="133" customWidth="1"/>
    <col min="2309" max="2560" width="11.42578125" style="133" customWidth="1"/>
    <col min="2561" max="2561" width="91.28515625" style="133" customWidth="1"/>
    <col min="2562" max="2564" width="12.7109375" style="133" customWidth="1"/>
    <col min="2565" max="2816" width="11.42578125" style="133" customWidth="1"/>
    <col min="2817" max="2817" width="91.28515625" style="133" customWidth="1"/>
    <col min="2818" max="2820" width="12.7109375" style="133" customWidth="1"/>
    <col min="2821" max="3072" width="11.42578125" style="133" customWidth="1"/>
    <col min="3073" max="3073" width="91.28515625" style="133" customWidth="1"/>
    <col min="3074" max="3076" width="12.7109375" style="133" customWidth="1"/>
    <col min="3077" max="3328" width="11.42578125" style="133" customWidth="1"/>
    <col min="3329" max="3329" width="91.28515625" style="133" customWidth="1"/>
    <col min="3330" max="3332" width="12.7109375" style="133" customWidth="1"/>
    <col min="3333" max="3584" width="11.42578125" style="133" customWidth="1"/>
    <col min="3585" max="3585" width="91.28515625" style="133" customWidth="1"/>
    <col min="3586" max="3588" width="12.7109375" style="133" customWidth="1"/>
    <col min="3589" max="3840" width="11.42578125" style="133" customWidth="1"/>
    <col min="3841" max="3841" width="91.28515625" style="133" customWidth="1"/>
    <col min="3842" max="3844" width="12.7109375" style="133" customWidth="1"/>
    <col min="3845" max="4096" width="11.42578125" style="133" customWidth="1"/>
    <col min="4097" max="4097" width="91.28515625" style="133" customWidth="1"/>
    <col min="4098" max="4100" width="12.7109375" style="133" customWidth="1"/>
    <col min="4101" max="4352" width="11.42578125" style="133" customWidth="1"/>
    <col min="4353" max="4353" width="91.28515625" style="133" customWidth="1"/>
    <col min="4354" max="4356" width="12.7109375" style="133" customWidth="1"/>
    <col min="4357" max="4608" width="11.42578125" style="133" customWidth="1"/>
    <col min="4609" max="4609" width="91.28515625" style="133" customWidth="1"/>
    <col min="4610" max="4612" width="12.7109375" style="133" customWidth="1"/>
    <col min="4613" max="4864" width="11.42578125" style="133" customWidth="1"/>
    <col min="4865" max="4865" width="91.28515625" style="133" customWidth="1"/>
    <col min="4866" max="4868" width="12.7109375" style="133" customWidth="1"/>
    <col min="4869" max="5120" width="11.42578125" style="133" customWidth="1"/>
    <col min="5121" max="5121" width="91.28515625" style="133" customWidth="1"/>
    <col min="5122" max="5124" width="12.7109375" style="133" customWidth="1"/>
    <col min="5125" max="5376" width="11.42578125" style="133" customWidth="1"/>
    <col min="5377" max="5377" width="91.28515625" style="133" customWidth="1"/>
    <col min="5378" max="5380" width="12.7109375" style="133" customWidth="1"/>
    <col min="5381" max="5632" width="11.42578125" style="133" customWidth="1"/>
    <col min="5633" max="5633" width="91.28515625" style="133" customWidth="1"/>
    <col min="5634" max="5636" width="12.7109375" style="133" customWidth="1"/>
    <col min="5637" max="5888" width="11.42578125" style="133" customWidth="1"/>
    <col min="5889" max="5889" width="91.28515625" style="133" customWidth="1"/>
    <col min="5890" max="5892" width="12.7109375" style="133" customWidth="1"/>
    <col min="5893" max="6144" width="11.42578125" style="133" customWidth="1"/>
    <col min="6145" max="6145" width="91.28515625" style="133" customWidth="1"/>
    <col min="6146" max="6148" width="12.7109375" style="133" customWidth="1"/>
    <col min="6149" max="6400" width="11.42578125" style="133" customWidth="1"/>
    <col min="6401" max="6401" width="91.28515625" style="133" customWidth="1"/>
    <col min="6402" max="6404" width="12.7109375" style="133" customWidth="1"/>
    <col min="6405" max="6656" width="11.42578125" style="133" customWidth="1"/>
    <col min="6657" max="6657" width="91.28515625" style="133" customWidth="1"/>
    <col min="6658" max="6660" width="12.7109375" style="133" customWidth="1"/>
    <col min="6661" max="6912" width="11.42578125" style="133" customWidth="1"/>
    <col min="6913" max="6913" width="91.28515625" style="133" customWidth="1"/>
    <col min="6914" max="6916" width="12.7109375" style="133" customWidth="1"/>
    <col min="6917" max="7168" width="11.42578125" style="133" customWidth="1"/>
    <col min="7169" max="7169" width="91.28515625" style="133" customWidth="1"/>
    <col min="7170" max="7172" width="12.7109375" style="133" customWidth="1"/>
    <col min="7173" max="7424" width="11.42578125" style="133" customWidth="1"/>
    <col min="7425" max="7425" width="91.28515625" style="133" customWidth="1"/>
    <col min="7426" max="7428" width="12.7109375" style="133" customWidth="1"/>
    <col min="7429" max="7680" width="11.42578125" style="133" customWidth="1"/>
    <col min="7681" max="7681" width="91.28515625" style="133" customWidth="1"/>
    <col min="7682" max="7684" width="12.7109375" style="133" customWidth="1"/>
    <col min="7685" max="7936" width="11.42578125" style="133" customWidth="1"/>
    <col min="7937" max="7937" width="91.28515625" style="133" customWidth="1"/>
    <col min="7938" max="7940" width="12.7109375" style="133" customWidth="1"/>
    <col min="7941" max="8192" width="11.42578125" style="133" customWidth="1"/>
    <col min="8193" max="8193" width="91.28515625" style="133" customWidth="1"/>
    <col min="8194" max="8196" width="12.7109375" style="133" customWidth="1"/>
    <col min="8197" max="8448" width="11.42578125" style="133" customWidth="1"/>
    <col min="8449" max="8449" width="91.28515625" style="133" customWidth="1"/>
    <col min="8450" max="8452" width="12.7109375" style="133" customWidth="1"/>
    <col min="8453" max="8704" width="11.42578125" style="133" customWidth="1"/>
    <col min="8705" max="8705" width="91.28515625" style="133" customWidth="1"/>
    <col min="8706" max="8708" width="12.7109375" style="133" customWidth="1"/>
    <col min="8709" max="8960" width="11.42578125" style="133" customWidth="1"/>
    <col min="8961" max="8961" width="91.28515625" style="133" customWidth="1"/>
    <col min="8962" max="8964" width="12.7109375" style="133" customWidth="1"/>
    <col min="8965" max="9216" width="11.42578125" style="133" customWidth="1"/>
    <col min="9217" max="9217" width="91.28515625" style="133" customWidth="1"/>
    <col min="9218" max="9220" width="12.7109375" style="133" customWidth="1"/>
    <col min="9221" max="9472" width="11.42578125" style="133" customWidth="1"/>
    <col min="9473" max="9473" width="91.28515625" style="133" customWidth="1"/>
    <col min="9474" max="9476" width="12.7109375" style="133" customWidth="1"/>
    <col min="9477" max="9728" width="11.42578125" style="133" customWidth="1"/>
    <col min="9729" max="9729" width="91.28515625" style="133" customWidth="1"/>
    <col min="9730" max="9732" width="12.7109375" style="133" customWidth="1"/>
    <col min="9733" max="9984" width="11.42578125" style="133" customWidth="1"/>
    <col min="9985" max="9985" width="91.28515625" style="133" customWidth="1"/>
    <col min="9986" max="9988" width="12.7109375" style="133" customWidth="1"/>
    <col min="9989" max="10240" width="11.42578125" style="133" customWidth="1"/>
    <col min="10241" max="10241" width="91.28515625" style="133" customWidth="1"/>
    <col min="10242" max="10244" width="12.7109375" style="133" customWidth="1"/>
    <col min="10245" max="10496" width="11.42578125" style="133" customWidth="1"/>
    <col min="10497" max="10497" width="91.28515625" style="133" customWidth="1"/>
    <col min="10498" max="10500" width="12.7109375" style="133" customWidth="1"/>
    <col min="10501" max="10752" width="11.42578125" style="133" customWidth="1"/>
    <col min="10753" max="10753" width="91.28515625" style="133" customWidth="1"/>
    <col min="10754" max="10756" width="12.7109375" style="133" customWidth="1"/>
    <col min="10757" max="11008" width="11.42578125" style="133" customWidth="1"/>
    <col min="11009" max="11009" width="91.28515625" style="133" customWidth="1"/>
    <col min="11010" max="11012" width="12.7109375" style="133" customWidth="1"/>
    <col min="11013" max="11264" width="11.42578125" style="133" customWidth="1"/>
    <col min="11265" max="11265" width="91.28515625" style="133" customWidth="1"/>
    <col min="11266" max="11268" width="12.7109375" style="133" customWidth="1"/>
    <col min="11269" max="11520" width="11.42578125" style="133" customWidth="1"/>
    <col min="11521" max="11521" width="91.28515625" style="133" customWidth="1"/>
    <col min="11522" max="11524" width="12.7109375" style="133" customWidth="1"/>
    <col min="11525" max="11776" width="11.42578125" style="133" customWidth="1"/>
    <col min="11777" max="11777" width="91.28515625" style="133" customWidth="1"/>
    <col min="11778" max="11780" width="12.7109375" style="133" customWidth="1"/>
    <col min="11781" max="12032" width="11.42578125" style="133" customWidth="1"/>
    <col min="12033" max="12033" width="91.28515625" style="133" customWidth="1"/>
    <col min="12034" max="12036" width="12.7109375" style="133" customWidth="1"/>
    <col min="12037" max="12288" width="11.42578125" style="133" customWidth="1"/>
    <col min="12289" max="12289" width="91.28515625" style="133" customWidth="1"/>
    <col min="12290" max="12292" width="12.7109375" style="133" customWidth="1"/>
    <col min="12293" max="12544" width="11.42578125" style="133" customWidth="1"/>
    <col min="12545" max="12545" width="91.28515625" style="133" customWidth="1"/>
    <col min="12546" max="12548" width="12.7109375" style="133" customWidth="1"/>
    <col min="12549" max="12800" width="11.42578125" style="133" customWidth="1"/>
    <col min="12801" max="12801" width="91.28515625" style="133" customWidth="1"/>
    <col min="12802" max="12804" width="12.7109375" style="133" customWidth="1"/>
    <col min="12805" max="13056" width="11.42578125" style="133" customWidth="1"/>
    <col min="13057" max="13057" width="91.28515625" style="133" customWidth="1"/>
    <col min="13058" max="13060" width="12.7109375" style="133" customWidth="1"/>
    <col min="13061" max="13312" width="11.42578125" style="133" customWidth="1"/>
    <col min="13313" max="13313" width="91.28515625" style="133" customWidth="1"/>
    <col min="13314" max="13316" width="12.7109375" style="133" customWidth="1"/>
    <col min="13317" max="13568" width="11.42578125" style="133" customWidth="1"/>
    <col min="13569" max="13569" width="91.28515625" style="133" customWidth="1"/>
    <col min="13570" max="13572" width="12.7109375" style="133" customWidth="1"/>
    <col min="13573" max="13824" width="11.42578125" style="133" customWidth="1"/>
    <col min="13825" max="13825" width="91.28515625" style="133" customWidth="1"/>
    <col min="13826" max="13828" width="12.7109375" style="133" customWidth="1"/>
    <col min="13829" max="14080" width="11.42578125" style="133" customWidth="1"/>
    <col min="14081" max="14081" width="91.28515625" style="133" customWidth="1"/>
    <col min="14082" max="14084" width="12.7109375" style="133" customWidth="1"/>
    <col min="14085" max="14336" width="11.42578125" style="133" customWidth="1"/>
    <col min="14337" max="14337" width="91.28515625" style="133" customWidth="1"/>
    <col min="14338" max="14340" width="12.7109375" style="133" customWidth="1"/>
    <col min="14341" max="14592" width="11.42578125" style="133" customWidth="1"/>
    <col min="14593" max="14593" width="91.28515625" style="133" customWidth="1"/>
    <col min="14594" max="14596" width="12.7109375" style="133" customWidth="1"/>
    <col min="14597" max="14848" width="11.42578125" style="133" customWidth="1"/>
    <col min="14849" max="14849" width="91.28515625" style="133" customWidth="1"/>
    <col min="14850" max="14852" width="12.7109375" style="133" customWidth="1"/>
    <col min="14853" max="15104" width="11.42578125" style="133" customWidth="1"/>
    <col min="15105" max="15105" width="91.28515625" style="133" customWidth="1"/>
    <col min="15106" max="15108" width="12.7109375" style="133" customWidth="1"/>
    <col min="15109" max="15360" width="11.42578125" style="133" customWidth="1"/>
    <col min="15361" max="15361" width="91.28515625" style="133" customWidth="1"/>
    <col min="15362" max="15364" width="12.7109375" style="133" customWidth="1"/>
    <col min="15365" max="15616" width="11.42578125" style="133" customWidth="1"/>
    <col min="15617" max="15617" width="91.28515625" style="133" customWidth="1"/>
    <col min="15618" max="15620" width="12.7109375" style="133" customWidth="1"/>
    <col min="15621" max="15872" width="11.42578125" style="133" customWidth="1"/>
    <col min="15873" max="15873" width="91.28515625" style="133" customWidth="1"/>
    <col min="15874" max="15876" width="12.7109375" style="133" customWidth="1"/>
    <col min="15877" max="16128" width="11.42578125" style="133" customWidth="1"/>
    <col min="16129" max="16129" width="91.28515625" style="133" customWidth="1"/>
    <col min="16130" max="16132" width="12.7109375" style="133" customWidth="1"/>
    <col min="16133" max="16384" width="11.42578125" style="133" customWidth="1"/>
  </cols>
  <sheetData>
    <row r="1" spans="1:4" s="490" customFormat="1" ht="30" customHeight="1">
      <c r="A1" s="753" t="s">
        <v>1134</v>
      </c>
      <c r="B1" s="753"/>
      <c r="C1" s="753"/>
      <c r="D1" s="753"/>
    </row>
    <row r="2" spans="1:4" s="490" customFormat="1" ht="15" customHeight="1">
      <c r="A2" s="754" t="s">
        <v>322</v>
      </c>
      <c r="B2" s="754"/>
      <c r="C2" s="754"/>
      <c r="D2" s="754"/>
    </row>
    <row r="3" spans="1:4" s="490" customFormat="1" ht="15" customHeight="1">
      <c r="A3" s="754" t="s">
        <v>2</v>
      </c>
      <c r="B3" s="754"/>
      <c r="C3" s="754"/>
      <c r="D3" s="754"/>
    </row>
    <row r="4" spans="1:4" s="490" customFormat="1" ht="30" customHeight="1">
      <c r="A4" s="755" t="s">
        <v>3</v>
      </c>
      <c r="B4" s="755"/>
      <c r="C4" s="755"/>
      <c r="D4" s="755"/>
    </row>
    <row r="5" spans="1:4" ht="3.75" customHeight="1">
      <c r="A5" s="81"/>
      <c r="B5" s="81"/>
      <c r="C5" s="81"/>
      <c r="D5" s="81"/>
    </row>
    <row r="6" spans="1:4" ht="30" customHeight="1" thickBot="1">
      <c r="A6" s="294"/>
      <c r="B6" s="519" t="s">
        <v>1135</v>
      </c>
      <c r="C6" s="519" t="s">
        <v>1136</v>
      </c>
      <c r="D6" s="519" t="s">
        <v>1137</v>
      </c>
    </row>
    <row r="7" spans="1:4" s="105" customFormat="1" ht="15" customHeight="1">
      <c r="A7" s="520" t="s">
        <v>465</v>
      </c>
      <c r="B7" s="521">
        <v>52238.188689999995</v>
      </c>
      <c r="C7" s="521">
        <v>2956.71081</v>
      </c>
      <c r="D7" s="521">
        <v>55194.8995</v>
      </c>
    </row>
    <row r="8" spans="1:4" s="105" customFormat="1" ht="15" customHeight="1">
      <c r="A8" s="215" t="s">
        <v>1068</v>
      </c>
      <c r="B8" s="216">
        <v>5838.7437199999995</v>
      </c>
      <c r="C8" s="216">
        <v>630.26361999999995</v>
      </c>
      <c r="D8" s="216">
        <v>6469.0073400000001</v>
      </c>
    </row>
    <row r="9" spans="1:4" s="114" customFormat="1" ht="15" customHeight="1">
      <c r="A9" s="215" t="s">
        <v>1069</v>
      </c>
      <c r="B9" s="216">
        <v>9550.7841599999992</v>
      </c>
      <c r="C9" s="216">
        <v>0</v>
      </c>
      <c r="D9" s="216">
        <v>9550.7841599999992</v>
      </c>
    </row>
    <row r="10" spans="1:4" s="114" customFormat="1" ht="15" customHeight="1">
      <c r="A10" s="215" t="s">
        <v>1070</v>
      </c>
      <c r="B10" s="216">
        <v>6380.0682999999999</v>
      </c>
      <c r="C10" s="216">
        <v>637.00218999999993</v>
      </c>
      <c r="D10" s="216">
        <v>7017.0704900000001</v>
      </c>
    </row>
    <row r="11" spans="1:4" s="114" customFormat="1" ht="15" customHeight="1">
      <c r="A11" s="215" t="s">
        <v>1071</v>
      </c>
      <c r="B11" s="216">
        <v>0</v>
      </c>
      <c r="C11" s="216">
        <v>0</v>
      </c>
      <c r="D11" s="216">
        <v>0</v>
      </c>
    </row>
    <row r="12" spans="1:4" s="114" customFormat="1" ht="15" customHeight="1">
      <c r="A12" s="215" t="s">
        <v>1072</v>
      </c>
      <c r="B12" s="216">
        <v>29265.35497</v>
      </c>
      <c r="C12" s="216">
        <v>0</v>
      </c>
      <c r="D12" s="216">
        <v>29265.35497</v>
      </c>
    </row>
    <row r="13" spans="1:4" s="114" customFormat="1" ht="15" customHeight="1">
      <c r="A13" s="215" t="s">
        <v>1073</v>
      </c>
      <c r="B13" s="216">
        <v>1165.8996000000002</v>
      </c>
      <c r="C13" s="216">
        <v>0</v>
      </c>
      <c r="D13" s="216">
        <v>1165.8996000000002</v>
      </c>
    </row>
    <row r="14" spans="1:4" s="114" customFormat="1" ht="15" customHeight="1">
      <c r="A14" s="215" t="s">
        <v>1074</v>
      </c>
      <c r="B14" s="216">
        <v>37.337940000000003</v>
      </c>
      <c r="C14" s="216">
        <v>1689.4449999999999</v>
      </c>
      <c r="D14" s="216">
        <v>1726.7829400000001</v>
      </c>
    </row>
    <row r="15" spans="1:4" s="105" customFormat="1" ht="15" customHeight="1">
      <c r="A15" s="215" t="s">
        <v>1075</v>
      </c>
      <c r="B15" s="473">
        <v>0</v>
      </c>
      <c r="C15" s="473">
        <v>0</v>
      </c>
      <c r="D15" s="473">
        <v>0</v>
      </c>
    </row>
    <row r="16" spans="1:4" s="105" customFormat="1" ht="15" customHeight="1">
      <c r="A16" s="294" t="s">
        <v>1076</v>
      </c>
      <c r="B16" s="522">
        <v>10821.57063</v>
      </c>
      <c r="C16" s="522">
        <v>1489.3675700000001</v>
      </c>
      <c r="D16" s="522">
        <v>12310.938200000001</v>
      </c>
    </row>
    <row r="17" spans="1:4" s="105" customFormat="1" ht="15" customHeight="1">
      <c r="A17" s="215" t="s">
        <v>111</v>
      </c>
      <c r="B17" s="216">
        <v>0</v>
      </c>
      <c r="C17" s="216">
        <v>0</v>
      </c>
      <c r="D17" s="216">
        <v>0</v>
      </c>
    </row>
    <row r="18" spans="1:4" s="105" customFormat="1" ht="15" customHeight="1">
      <c r="A18" s="215" t="s">
        <v>1077</v>
      </c>
      <c r="B18" s="216">
        <v>10821.57063</v>
      </c>
      <c r="C18" s="216">
        <v>1489.3675700000001</v>
      </c>
      <c r="D18" s="216">
        <v>12310.938200000001</v>
      </c>
    </row>
    <row r="19" spans="1:4" s="114" customFormat="1" ht="15" customHeight="1">
      <c r="A19" s="215" t="s">
        <v>1078</v>
      </c>
      <c r="B19" s="216">
        <v>0</v>
      </c>
      <c r="C19" s="216">
        <v>0</v>
      </c>
      <c r="D19" s="216">
        <v>0</v>
      </c>
    </row>
    <row r="20" spans="1:4" s="114" customFormat="1" ht="15" customHeight="1">
      <c r="A20" s="215" t="s">
        <v>1079</v>
      </c>
      <c r="B20" s="216">
        <v>0</v>
      </c>
      <c r="C20" s="216">
        <v>0</v>
      </c>
      <c r="D20" s="216">
        <v>0</v>
      </c>
    </row>
    <row r="21" spans="1:4" s="114" customFormat="1" ht="15" customHeight="1">
      <c r="A21" s="215" t="s">
        <v>1080</v>
      </c>
      <c r="B21" s="216">
        <v>0</v>
      </c>
      <c r="C21" s="216">
        <v>0</v>
      </c>
      <c r="D21" s="216">
        <v>0</v>
      </c>
    </row>
    <row r="22" spans="1:4" s="114" customFormat="1" ht="15" customHeight="1">
      <c r="A22" s="215" t="s">
        <v>1081</v>
      </c>
      <c r="B22" s="216">
        <v>0</v>
      </c>
      <c r="C22" s="216">
        <v>0</v>
      </c>
      <c r="D22" s="216">
        <v>0</v>
      </c>
    </row>
    <row r="23" spans="1:4" s="114" customFormat="1" ht="15" customHeight="1">
      <c r="A23" s="215" t="s">
        <v>837</v>
      </c>
      <c r="B23" s="216">
        <v>41416.618060000001</v>
      </c>
      <c r="C23" s="216">
        <v>1467.3432399999999</v>
      </c>
      <c r="D23" s="216">
        <v>4821.2258300000003</v>
      </c>
    </row>
    <row r="24" spans="1:4" ht="15" customHeight="1">
      <c r="A24" s="294" t="s">
        <v>490</v>
      </c>
      <c r="B24" s="522">
        <v>13000</v>
      </c>
      <c r="C24" s="522">
        <v>11691.2</v>
      </c>
      <c r="D24" s="522">
        <v>10557.666640000001</v>
      </c>
    </row>
    <row r="25" spans="1:4" s="105" customFormat="1" ht="15" customHeight="1">
      <c r="A25" s="215" t="s">
        <v>1082</v>
      </c>
      <c r="B25" s="216">
        <v>0</v>
      </c>
      <c r="C25" s="216">
        <v>0</v>
      </c>
      <c r="D25" s="216">
        <v>2220.3492299999998</v>
      </c>
    </row>
    <row r="26" spans="1:4" s="114" customFormat="1" ht="15" customHeight="1">
      <c r="A26" s="215" t="s">
        <v>1083</v>
      </c>
      <c r="B26" s="216">
        <v>0</v>
      </c>
      <c r="C26" s="216">
        <v>0</v>
      </c>
      <c r="D26" s="216">
        <v>0</v>
      </c>
    </row>
    <row r="27" spans="1:4" s="114" customFormat="1" ht="15" customHeight="1">
      <c r="A27" s="215" t="s">
        <v>1084</v>
      </c>
      <c r="B27" s="216">
        <v>8367.9322900000006</v>
      </c>
      <c r="C27" s="216">
        <v>32.524230000000003</v>
      </c>
      <c r="D27" s="216">
        <v>32.524230000000003</v>
      </c>
    </row>
    <row r="28" spans="1:4" s="114" customFormat="1" ht="15" customHeight="1">
      <c r="A28" s="215" t="s">
        <v>1085</v>
      </c>
      <c r="B28" s="216">
        <v>20048.68577</v>
      </c>
      <c r="C28" s="216">
        <v>-10256.38099</v>
      </c>
      <c r="D28" s="216">
        <v>-10256.38099</v>
      </c>
    </row>
    <row r="29" spans="1:4" s="114" customFormat="1" ht="15" customHeight="1">
      <c r="A29" s="215" t="s">
        <v>1086</v>
      </c>
      <c r="B29" s="216">
        <v>18444.646539999998</v>
      </c>
      <c r="C29" s="216">
        <v>-10047.41554</v>
      </c>
      <c r="D29" s="216">
        <v>-10047.41554</v>
      </c>
    </row>
    <row r="30" spans="1:4" s="114" customFormat="1" ht="15" customHeight="1">
      <c r="A30" s="508" t="s">
        <v>1087</v>
      </c>
      <c r="B30" s="216">
        <v>1604.0392300000001</v>
      </c>
      <c r="C30" s="216">
        <v>-208.96545</v>
      </c>
      <c r="D30" s="216">
        <v>-208.96545</v>
      </c>
    </row>
    <row r="31" spans="1:4" s="114" customFormat="1" ht="15" customHeight="1">
      <c r="A31" s="508" t="s">
        <v>1088</v>
      </c>
      <c r="B31" s="216">
        <v>52238.188689999995</v>
      </c>
      <c r="C31" s="216">
        <v>2956.71081</v>
      </c>
      <c r="D31" s="216">
        <v>55194.8995</v>
      </c>
    </row>
    <row r="32" spans="1:4" s="114" customFormat="1" ht="15" customHeight="1">
      <c r="A32" s="663" t="s">
        <v>494</v>
      </c>
      <c r="B32" s="522">
        <v>0</v>
      </c>
      <c r="C32" s="522">
        <v>0</v>
      </c>
      <c r="D32" s="522">
        <v>0</v>
      </c>
    </row>
    <row r="33" spans="1:4" s="114" customFormat="1" ht="15" customHeight="1">
      <c r="A33" s="215" t="s">
        <v>1089</v>
      </c>
      <c r="B33" s="216">
        <v>22401.487969999998</v>
      </c>
      <c r="C33" s="216">
        <v>10765.469220000001</v>
      </c>
      <c r="D33" s="216">
        <v>33166.957190000001</v>
      </c>
    </row>
    <row r="34" spans="1:4" s="114" customFormat="1" ht="15" customHeight="1">
      <c r="A34" s="215" t="s">
        <v>1090</v>
      </c>
      <c r="B34" s="216">
        <v>0</v>
      </c>
      <c r="C34" s="216">
        <v>0</v>
      </c>
      <c r="D34" s="216">
        <v>0</v>
      </c>
    </row>
    <row r="35" spans="1:4" s="105" customFormat="1">
      <c r="A35" s="663" t="s">
        <v>1098</v>
      </c>
      <c r="B35" s="522">
        <v>62.981349999999999</v>
      </c>
      <c r="C35" s="522">
        <v>0</v>
      </c>
      <c r="D35" s="522">
        <v>62.981349999999999</v>
      </c>
    </row>
    <row r="36" spans="1:4" s="105" customFormat="1" ht="15" customHeight="1">
      <c r="A36" s="81" t="s">
        <v>1099</v>
      </c>
      <c r="B36" s="216">
        <v>0</v>
      </c>
      <c r="C36" s="216">
        <v>-0.11309999999999999</v>
      </c>
      <c r="D36" s="216">
        <v>-0.11309999999999999</v>
      </c>
    </row>
    <row r="37" spans="1:4" s="105" customFormat="1" ht="15" customHeight="1">
      <c r="A37" s="215" t="s">
        <v>504</v>
      </c>
      <c r="B37" s="216">
        <v>62.981349999999999</v>
      </c>
      <c r="C37" s="216">
        <v>-0.11309999999999999</v>
      </c>
      <c r="D37" s="216">
        <v>62.868250000000003</v>
      </c>
    </row>
    <row r="38" spans="1:4" s="105" customFormat="1" ht="15" customHeight="1">
      <c r="A38" s="217" t="s">
        <v>1100</v>
      </c>
      <c r="B38" s="216">
        <v>3601.5802400000002</v>
      </c>
      <c r="C38" s="216">
        <v>0.27091999999999999</v>
      </c>
      <c r="D38" s="216">
        <v>3601.8511600000002</v>
      </c>
    </row>
    <row r="39" spans="1:4" s="105" customFormat="1" ht="15" customHeight="1">
      <c r="A39" s="81" t="s">
        <v>1101</v>
      </c>
      <c r="B39" s="216">
        <v>-8.3732500000000005</v>
      </c>
      <c r="C39" s="216">
        <v>-8.7870000000000004E-2</v>
      </c>
      <c r="D39" s="216">
        <v>-8.4611200000000011</v>
      </c>
    </row>
    <row r="40" spans="1:4" s="105" customFormat="1" ht="15" customHeight="1">
      <c r="A40" s="215" t="s">
        <v>1102</v>
      </c>
      <c r="B40" s="216">
        <v>3656.1883399999997</v>
      </c>
      <c r="C40" s="216">
        <v>6.9949999999999998E-2</v>
      </c>
      <c r="D40" s="216">
        <v>3656.2582900000002</v>
      </c>
    </row>
    <row r="41" spans="1:4" s="105" customFormat="1" ht="15" customHeight="1">
      <c r="A41" s="217" t="s">
        <v>1103</v>
      </c>
      <c r="B41" s="216">
        <v>0</v>
      </c>
      <c r="C41" s="216">
        <v>0</v>
      </c>
      <c r="D41" s="216">
        <v>0</v>
      </c>
    </row>
    <row r="42" spans="1:4" s="105" customFormat="1" ht="15" customHeight="1">
      <c r="A42" s="81" t="s">
        <v>1104</v>
      </c>
      <c r="B42" s="216">
        <v>-302.30574999999999</v>
      </c>
      <c r="C42" s="216">
        <v>0</v>
      </c>
      <c r="D42" s="216">
        <v>-302.30574999999999</v>
      </c>
    </row>
    <row r="43" spans="1:4" s="105" customFormat="1" ht="15" customHeight="1">
      <c r="A43" s="215" t="s">
        <v>1105</v>
      </c>
      <c r="B43" s="216">
        <v>3353.8825899999997</v>
      </c>
      <c r="C43" s="216">
        <v>6.9949999999999998E-2</v>
      </c>
      <c r="D43" s="216">
        <v>3353.9525400000002</v>
      </c>
    </row>
    <row r="44" spans="1:4" s="105" customFormat="1" ht="15" customHeight="1">
      <c r="A44" s="217" t="s">
        <v>1106</v>
      </c>
      <c r="B44" s="216">
        <v>-1133.5333600000001</v>
      </c>
      <c r="C44" s="216">
        <v>-209.56027</v>
      </c>
      <c r="D44" s="216">
        <v>-1343.0936300000001</v>
      </c>
    </row>
    <row r="45" spans="1:4" s="105" customFormat="1" ht="15" customHeight="1">
      <c r="A45" s="215" t="s">
        <v>1107</v>
      </c>
      <c r="B45" s="216">
        <v>2220.3492299999998</v>
      </c>
      <c r="C45" s="216">
        <v>-209.49032</v>
      </c>
      <c r="D45" s="216">
        <v>2010.8589099999999</v>
      </c>
    </row>
    <row r="46" spans="1:4" s="105" customFormat="1" ht="15" customHeight="1">
      <c r="A46" s="217" t="s">
        <v>1108</v>
      </c>
      <c r="B46" s="216">
        <v>0</v>
      </c>
      <c r="C46" s="216">
        <v>12.93197</v>
      </c>
      <c r="D46" s="216">
        <v>12.93197</v>
      </c>
    </row>
    <row r="47" spans="1:4" s="105" customFormat="1" ht="15" customHeight="1">
      <c r="A47" s="127" t="s">
        <v>1109</v>
      </c>
      <c r="B47" s="216">
        <v>0</v>
      </c>
      <c r="C47" s="216">
        <v>12.06897</v>
      </c>
      <c r="D47" s="216">
        <v>12.06897</v>
      </c>
    </row>
    <row r="48" spans="1:4" s="105" customFormat="1" ht="15" customHeight="1">
      <c r="A48" s="217" t="s">
        <v>1110</v>
      </c>
      <c r="B48" s="216">
        <v>0</v>
      </c>
      <c r="C48" s="216">
        <v>0.86299999999999999</v>
      </c>
      <c r="D48" s="216">
        <v>0.86299999999999999</v>
      </c>
    </row>
    <row r="49" spans="1:4" s="105" customFormat="1" ht="15" customHeight="1">
      <c r="A49" s="81" t="s">
        <v>1111</v>
      </c>
      <c r="B49" s="216">
        <v>0</v>
      </c>
      <c r="C49" s="216">
        <v>-12.09552</v>
      </c>
      <c r="D49" s="216">
        <v>-12.09552</v>
      </c>
    </row>
    <row r="50" spans="1:4" s="105" customFormat="1" ht="15" customHeight="1">
      <c r="A50" s="127" t="s">
        <v>1112</v>
      </c>
      <c r="B50" s="216">
        <v>0</v>
      </c>
      <c r="C50" s="216">
        <v>12.09552</v>
      </c>
      <c r="D50" s="216">
        <v>12.09552</v>
      </c>
    </row>
    <row r="51" spans="1:4" s="105" customFormat="1" ht="15" customHeight="1">
      <c r="A51" s="217" t="s">
        <v>1113</v>
      </c>
      <c r="B51" s="216">
        <v>0</v>
      </c>
      <c r="C51" s="216">
        <v>0</v>
      </c>
      <c r="D51" s="216">
        <v>0</v>
      </c>
    </row>
    <row r="52" spans="1:4" s="105" customFormat="1" ht="15" customHeight="1">
      <c r="A52" s="215" t="s">
        <v>1114</v>
      </c>
      <c r="B52" s="216">
        <v>2220.3492299999998</v>
      </c>
      <c r="C52" s="216">
        <v>-208.65386999999998</v>
      </c>
      <c r="D52" s="216">
        <v>2011.6953599999999</v>
      </c>
    </row>
    <row r="53" spans="1:4" s="105" customFormat="1" ht="15" customHeight="1">
      <c r="A53" s="217" t="s">
        <v>1115</v>
      </c>
      <c r="B53" s="216">
        <v>0</v>
      </c>
      <c r="C53" s="216">
        <v>0</v>
      </c>
      <c r="D53" s="216">
        <v>0</v>
      </c>
    </row>
    <row r="54" spans="1:4" s="105" customFormat="1" ht="15" customHeight="1">
      <c r="A54" s="215" t="s">
        <v>521</v>
      </c>
      <c r="B54" s="216">
        <v>2220.3492299999998</v>
      </c>
      <c r="C54" s="216">
        <v>-208.65386999999998</v>
      </c>
      <c r="D54" s="216">
        <v>2011.6953599999999</v>
      </c>
    </row>
    <row r="55" spans="1:4" s="105" customFormat="1" ht="15" customHeight="1">
      <c r="A55" s="217" t="s">
        <v>1116</v>
      </c>
      <c r="B55" s="216">
        <v>0</v>
      </c>
      <c r="C55" s="216">
        <v>0</v>
      </c>
      <c r="D55" s="216">
        <v>0</v>
      </c>
    </row>
    <row r="56" spans="1:4" s="105" customFormat="1" ht="15" customHeight="1">
      <c r="A56" s="81" t="s">
        <v>1117</v>
      </c>
      <c r="B56" s="216">
        <v>0</v>
      </c>
      <c r="C56" s="216">
        <v>-0.31157999999999997</v>
      </c>
      <c r="D56" s="216">
        <v>-0.31157999999999997</v>
      </c>
    </row>
    <row r="57" spans="1:4" s="105" customFormat="1" ht="15" customHeight="1">
      <c r="A57" s="215" t="s">
        <v>523</v>
      </c>
      <c r="B57" s="216">
        <v>2220.3492299999998</v>
      </c>
      <c r="C57" s="216">
        <v>-208.96545</v>
      </c>
      <c r="D57" s="216">
        <v>2011.3837800000001</v>
      </c>
    </row>
    <row r="58" spans="1:4" s="105" customFormat="1" ht="15" customHeight="1">
      <c r="A58" s="217" t="s">
        <v>1118</v>
      </c>
      <c r="B58" s="216">
        <v>0</v>
      </c>
      <c r="C58" s="216">
        <v>0</v>
      </c>
      <c r="D58" s="216">
        <v>0</v>
      </c>
    </row>
    <row r="59" spans="1:4" s="105" customFormat="1" ht="15" customHeight="1">
      <c r="A59" s="215" t="s">
        <v>1119</v>
      </c>
      <c r="B59" s="216">
        <v>2220.3492299999998</v>
      </c>
      <c r="C59" s="216">
        <v>-208.96545</v>
      </c>
      <c r="D59" s="216">
        <v>2011.3837800000001</v>
      </c>
    </row>
    <row r="60" spans="1:4" s="105" customFormat="1" ht="15" customHeight="1">
      <c r="A60" s="217" t="s">
        <v>1120</v>
      </c>
      <c r="B60" s="216">
        <v>-616.30999999999995</v>
      </c>
      <c r="C60" s="216">
        <v>0</v>
      </c>
      <c r="D60" s="216">
        <v>-616.30999999999995</v>
      </c>
    </row>
    <row r="61" spans="1:4" s="105" customFormat="1" ht="15" customHeight="1">
      <c r="A61" s="294" t="s">
        <v>1121</v>
      </c>
      <c r="B61" s="522">
        <v>1604.0392300000001</v>
      </c>
      <c r="C61" s="522">
        <v>-208.96545</v>
      </c>
      <c r="D61" s="522">
        <v>1395.0737799999999</v>
      </c>
    </row>
    <row r="62" spans="1:4" ht="3.75" customHeight="1" thickBot="1">
      <c r="A62" s="523"/>
      <c r="B62" s="236"/>
      <c r="C62" s="236"/>
      <c r="D62" s="236"/>
    </row>
    <row r="63" spans="1:4" ht="15" customHeight="1" thickTop="1">
      <c r="A63" s="81"/>
      <c r="B63" s="240"/>
      <c r="C63" s="240"/>
      <c r="D63" s="240"/>
    </row>
  </sheetData>
  <mergeCells count="4">
    <mergeCell ref="A1:D1"/>
    <mergeCell ref="A2:D2"/>
    <mergeCell ref="A3:D3"/>
    <mergeCell ref="A4:D4"/>
  </mergeCells>
  <pageMargins left="0.89" right="0.57999999999999996" top="0.55000000000000004" bottom="0.4" header="0.5" footer="0.36"/>
  <pageSetup scale="34"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D62"/>
  <sheetViews>
    <sheetView zoomScaleNormal="100" workbookViewId="0">
      <selection activeCell="E6" sqref="E6"/>
    </sheetView>
  </sheetViews>
  <sheetFormatPr baseColWidth="10" defaultColWidth="9.140625" defaultRowHeight="12.75"/>
  <cols>
    <col min="1" max="1" width="89.85546875" style="155" bestFit="1" customWidth="1"/>
    <col min="2" max="4" width="12.7109375" style="133" customWidth="1"/>
    <col min="5" max="256" width="11.42578125" style="133" customWidth="1"/>
    <col min="257" max="257" width="89.85546875" style="133" bestFit="1" customWidth="1"/>
    <col min="258" max="260" width="12.7109375" style="133" customWidth="1"/>
    <col min="261" max="512" width="11.42578125" style="133" customWidth="1"/>
    <col min="513" max="513" width="89.85546875" style="133" bestFit="1" customWidth="1"/>
    <col min="514" max="516" width="12.7109375" style="133" customWidth="1"/>
    <col min="517" max="768" width="11.42578125" style="133" customWidth="1"/>
    <col min="769" max="769" width="89.85546875" style="133" bestFit="1" customWidth="1"/>
    <col min="770" max="772" width="12.7109375" style="133" customWidth="1"/>
    <col min="773" max="1024" width="11.42578125" style="133" customWidth="1"/>
    <col min="1025" max="1025" width="89.85546875" style="133" bestFit="1" customWidth="1"/>
    <col min="1026" max="1028" width="12.7109375" style="133" customWidth="1"/>
    <col min="1029" max="1280" width="11.42578125" style="133" customWidth="1"/>
    <col min="1281" max="1281" width="89.85546875" style="133" bestFit="1" customWidth="1"/>
    <col min="1282" max="1284" width="12.7109375" style="133" customWidth="1"/>
    <col min="1285" max="1536" width="11.42578125" style="133" customWidth="1"/>
    <col min="1537" max="1537" width="89.85546875" style="133" bestFit="1" customWidth="1"/>
    <col min="1538" max="1540" width="12.7109375" style="133" customWidth="1"/>
    <col min="1541" max="1792" width="11.42578125" style="133" customWidth="1"/>
    <col min="1793" max="1793" width="89.85546875" style="133" bestFit="1" customWidth="1"/>
    <col min="1794" max="1796" width="12.7109375" style="133" customWidth="1"/>
    <col min="1797" max="2048" width="11.42578125" style="133" customWidth="1"/>
    <col min="2049" max="2049" width="89.85546875" style="133" bestFit="1" customWidth="1"/>
    <col min="2050" max="2052" width="12.7109375" style="133" customWidth="1"/>
    <col min="2053" max="2304" width="11.42578125" style="133" customWidth="1"/>
    <col min="2305" max="2305" width="89.85546875" style="133" bestFit="1" customWidth="1"/>
    <col min="2306" max="2308" width="12.7109375" style="133" customWidth="1"/>
    <col min="2309" max="2560" width="11.42578125" style="133" customWidth="1"/>
    <col min="2561" max="2561" width="89.85546875" style="133" bestFit="1" customWidth="1"/>
    <col min="2562" max="2564" width="12.7109375" style="133" customWidth="1"/>
    <col min="2565" max="2816" width="11.42578125" style="133" customWidth="1"/>
    <col min="2817" max="2817" width="89.85546875" style="133" bestFit="1" customWidth="1"/>
    <col min="2818" max="2820" width="12.7109375" style="133" customWidth="1"/>
    <col min="2821" max="3072" width="11.42578125" style="133" customWidth="1"/>
    <col min="3073" max="3073" width="89.85546875" style="133" bestFit="1" customWidth="1"/>
    <col min="3074" max="3076" width="12.7109375" style="133" customWidth="1"/>
    <col min="3077" max="3328" width="11.42578125" style="133" customWidth="1"/>
    <col min="3329" max="3329" width="89.85546875" style="133" bestFit="1" customWidth="1"/>
    <col min="3330" max="3332" width="12.7109375" style="133" customWidth="1"/>
    <col min="3333" max="3584" width="11.42578125" style="133" customWidth="1"/>
    <col min="3585" max="3585" width="89.85546875" style="133" bestFit="1" customWidth="1"/>
    <col min="3586" max="3588" width="12.7109375" style="133" customWidth="1"/>
    <col min="3589" max="3840" width="11.42578125" style="133" customWidth="1"/>
    <col min="3841" max="3841" width="89.85546875" style="133" bestFit="1" customWidth="1"/>
    <col min="3842" max="3844" width="12.7109375" style="133" customWidth="1"/>
    <col min="3845" max="4096" width="11.42578125" style="133" customWidth="1"/>
    <col min="4097" max="4097" width="89.85546875" style="133" bestFit="1" customWidth="1"/>
    <col min="4098" max="4100" width="12.7109375" style="133" customWidth="1"/>
    <col min="4101" max="4352" width="11.42578125" style="133" customWidth="1"/>
    <col min="4353" max="4353" width="89.85546875" style="133" bestFit="1" customWidth="1"/>
    <col min="4354" max="4356" width="12.7109375" style="133" customWidth="1"/>
    <col min="4357" max="4608" width="11.42578125" style="133" customWidth="1"/>
    <col min="4609" max="4609" width="89.85546875" style="133" bestFit="1" customWidth="1"/>
    <col min="4610" max="4612" width="12.7109375" style="133" customWidth="1"/>
    <col min="4613" max="4864" width="11.42578125" style="133" customWidth="1"/>
    <col min="4865" max="4865" width="89.85546875" style="133" bestFit="1" customWidth="1"/>
    <col min="4866" max="4868" width="12.7109375" style="133" customWidth="1"/>
    <col min="4869" max="5120" width="11.42578125" style="133" customWidth="1"/>
    <col min="5121" max="5121" width="89.85546875" style="133" bestFit="1" customWidth="1"/>
    <col min="5122" max="5124" width="12.7109375" style="133" customWidth="1"/>
    <col min="5125" max="5376" width="11.42578125" style="133" customWidth="1"/>
    <col min="5377" max="5377" width="89.85546875" style="133" bestFit="1" customWidth="1"/>
    <col min="5378" max="5380" width="12.7109375" style="133" customWidth="1"/>
    <col min="5381" max="5632" width="11.42578125" style="133" customWidth="1"/>
    <col min="5633" max="5633" width="89.85546875" style="133" bestFit="1" customWidth="1"/>
    <col min="5634" max="5636" width="12.7109375" style="133" customWidth="1"/>
    <col min="5637" max="5888" width="11.42578125" style="133" customWidth="1"/>
    <col min="5889" max="5889" width="89.85546875" style="133" bestFit="1" customWidth="1"/>
    <col min="5890" max="5892" width="12.7109375" style="133" customWidth="1"/>
    <col min="5893" max="6144" width="11.42578125" style="133" customWidth="1"/>
    <col min="6145" max="6145" width="89.85546875" style="133" bestFit="1" customWidth="1"/>
    <col min="6146" max="6148" width="12.7109375" style="133" customWidth="1"/>
    <col min="6149" max="6400" width="11.42578125" style="133" customWidth="1"/>
    <col min="6401" max="6401" width="89.85546875" style="133" bestFit="1" customWidth="1"/>
    <col min="6402" max="6404" width="12.7109375" style="133" customWidth="1"/>
    <col min="6405" max="6656" width="11.42578125" style="133" customWidth="1"/>
    <col min="6657" max="6657" width="89.85546875" style="133" bestFit="1" customWidth="1"/>
    <col min="6658" max="6660" width="12.7109375" style="133" customWidth="1"/>
    <col min="6661" max="6912" width="11.42578125" style="133" customWidth="1"/>
    <col min="6913" max="6913" width="89.85546875" style="133" bestFit="1" customWidth="1"/>
    <col min="6914" max="6916" width="12.7109375" style="133" customWidth="1"/>
    <col min="6917" max="7168" width="11.42578125" style="133" customWidth="1"/>
    <col min="7169" max="7169" width="89.85546875" style="133" bestFit="1" customWidth="1"/>
    <col min="7170" max="7172" width="12.7109375" style="133" customWidth="1"/>
    <col min="7173" max="7424" width="11.42578125" style="133" customWidth="1"/>
    <col min="7425" max="7425" width="89.85546875" style="133" bestFit="1" customWidth="1"/>
    <col min="7426" max="7428" width="12.7109375" style="133" customWidth="1"/>
    <col min="7429" max="7680" width="11.42578125" style="133" customWidth="1"/>
    <col min="7681" max="7681" width="89.85546875" style="133" bestFit="1" customWidth="1"/>
    <col min="7682" max="7684" width="12.7109375" style="133" customWidth="1"/>
    <col min="7685" max="7936" width="11.42578125" style="133" customWidth="1"/>
    <col min="7937" max="7937" width="89.85546875" style="133" bestFit="1" customWidth="1"/>
    <col min="7938" max="7940" width="12.7109375" style="133" customWidth="1"/>
    <col min="7941" max="8192" width="11.42578125" style="133" customWidth="1"/>
    <col min="8193" max="8193" width="89.85546875" style="133" bestFit="1" customWidth="1"/>
    <col min="8194" max="8196" width="12.7109375" style="133" customWidth="1"/>
    <col min="8197" max="8448" width="11.42578125" style="133" customWidth="1"/>
    <col min="8449" max="8449" width="89.85546875" style="133" bestFit="1" customWidth="1"/>
    <col min="8450" max="8452" width="12.7109375" style="133" customWidth="1"/>
    <col min="8453" max="8704" width="11.42578125" style="133" customWidth="1"/>
    <col min="8705" max="8705" width="89.85546875" style="133" bestFit="1" customWidth="1"/>
    <col min="8706" max="8708" width="12.7109375" style="133" customWidth="1"/>
    <col min="8709" max="8960" width="11.42578125" style="133" customWidth="1"/>
    <col min="8961" max="8961" width="89.85546875" style="133" bestFit="1" customWidth="1"/>
    <col min="8962" max="8964" width="12.7109375" style="133" customWidth="1"/>
    <col min="8965" max="9216" width="11.42578125" style="133" customWidth="1"/>
    <col min="9217" max="9217" width="89.85546875" style="133" bestFit="1" customWidth="1"/>
    <col min="9218" max="9220" width="12.7109375" style="133" customWidth="1"/>
    <col min="9221" max="9472" width="11.42578125" style="133" customWidth="1"/>
    <col min="9473" max="9473" width="89.85546875" style="133" bestFit="1" customWidth="1"/>
    <col min="9474" max="9476" width="12.7109375" style="133" customWidth="1"/>
    <col min="9477" max="9728" width="11.42578125" style="133" customWidth="1"/>
    <col min="9729" max="9729" width="89.85546875" style="133" bestFit="1" customWidth="1"/>
    <col min="9730" max="9732" width="12.7109375" style="133" customWidth="1"/>
    <col min="9733" max="9984" width="11.42578125" style="133" customWidth="1"/>
    <col min="9985" max="9985" width="89.85546875" style="133" bestFit="1" customWidth="1"/>
    <col min="9986" max="9988" width="12.7109375" style="133" customWidth="1"/>
    <col min="9989" max="10240" width="11.42578125" style="133" customWidth="1"/>
    <col min="10241" max="10241" width="89.85546875" style="133" bestFit="1" customWidth="1"/>
    <col min="10242" max="10244" width="12.7109375" style="133" customWidth="1"/>
    <col min="10245" max="10496" width="11.42578125" style="133" customWidth="1"/>
    <col min="10497" max="10497" width="89.85546875" style="133" bestFit="1" customWidth="1"/>
    <col min="10498" max="10500" width="12.7109375" style="133" customWidth="1"/>
    <col min="10501" max="10752" width="11.42578125" style="133" customWidth="1"/>
    <col min="10753" max="10753" width="89.85546875" style="133" bestFit="1" customWidth="1"/>
    <col min="10754" max="10756" width="12.7109375" style="133" customWidth="1"/>
    <col min="10757" max="11008" width="11.42578125" style="133" customWidth="1"/>
    <col min="11009" max="11009" width="89.85546875" style="133" bestFit="1" customWidth="1"/>
    <col min="11010" max="11012" width="12.7109375" style="133" customWidth="1"/>
    <col min="11013" max="11264" width="11.42578125" style="133" customWidth="1"/>
    <col min="11265" max="11265" width="89.85546875" style="133" bestFit="1" customWidth="1"/>
    <col min="11266" max="11268" width="12.7109375" style="133" customWidth="1"/>
    <col min="11269" max="11520" width="11.42578125" style="133" customWidth="1"/>
    <col min="11521" max="11521" width="89.85546875" style="133" bestFit="1" customWidth="1"/>
    <col min="11522" max="11524" width="12.7109375" style="133" customWidth="1"/>
    <col min="11525" max="11776" width="11.42578125" style="133" customWidth="1"/>
    <col min="11777" max="11777" width="89.85546875" style="133" bestFit="1" customWidth="1"/>
    <col min="11778" max="11780" width="12.7109375" style="133" customWidth="1"/>
    <col min="11781" max="12032" width="11.42578125" style="133" customWidth="1"/>
    <col min="12033" max="12033" width="89.85546875" style="133" bestFit="1" customWidth="1"/>
    <col min="12034" max="12036" width="12.7109375" style="133" customWidth="1"/>
    <col min="12037" max="12288" width="11.42578125" style="133" customWidth="1"/>
    <col min="12289" max="12289" width="89.85546875" style="133" bestFit="1" customWidth="1"/>
    <col min="12290" max="12292" width="12.7109375" style="133" customWidth="1"/>
    <col min="12293" max="12544" width="11.42578125" style="133" customWidth="1"/>
    <col min="12545" max="12545" width="89.85546875" style="133" bestFit="1" customWidth="1"/>
    <col min="12546" max="12548" width="12.7109375" style="133" customWidth="1"/>
    <col min="12549" max="12800" width="11.42578125" style="133" customWidth="1"/>
    <col min="12801" max="12801" width="89.85546875" style="133" bestFit="1" customWidth="1"/>
    <col min="12802" max="12804" width="12.7109375" style="133" customWidth="1"/>
    <col min="12805" max="13056" width="11.42578125" style="133" customWidth="1"/>
    <col min="13057" max="13057" width="89.85546875" style="133" bestFit="1" customWidth="1"/>
    <col min="13058" max="13060" width="12.7109375" style="133" customWidth="1"/>
    <col min="13061" max="13312" width="11.42578125" style="133" customWidth="1"/>
    <col min="13313" max="13313" width="89.85546875" style="133" bestFit="1" customWidth="1"/>
    <col min="13314" max="13316" width="12.7109375" style="133" customWidth="1"/>
    <col min="13317" max="13568" width="11.42578125" style="133" customWidth="1"/>
    <col min="13569" max="13569" width="89.85546875" style="133" bestFit="1" customWidth="1"/>
    <col min="13570" max="13572" width="12.7109375" style="133" customWidth="1"/>
    <col min="13573" max="13824" width="11.42578125" style="133" customWidth="1"/>
    <col min="13825" max="13825" width="89.85546875" style="133" bestFit="1" customWidth="1"/>
    <col min="13826" max="13828" width="12.7109375" style="133" customWidth="1"/>
    <col min="13829" max="14080" width="11.42578125" style="133" customWidth="1"/>
    <col min="14081" max="14081" width="89.85546875" style="133" bestFit="1" customWidth="1"/>
    <col min="14082" max="14084" width="12.7109375" style="133" customWidth="1"/>
    <col min="14085" max="14336" width="11.42578125" style="133" customWidth="1"/>
    <col min="14337" max="14337" width="89.85546875" style="133" bestFit="1" customWidth="1"/>
    <col min="14338" max="14340" width="12.7109375" style="133" customWidth="1"/>
    <col min="14341" max="14592" width="11.42578125" style="133" customWidth="1"/>
    <col min="14593" max="14593" width="89.85546875" style="133" bestFit="1" customWidth="1"/>
    <col min="14594" max="14596" width="12.7109375" style="133" customWidth="1"/>
    <col min="14597" max="14848" width="11.42578125" style="133" customWidth="1"/>
    <col min="14849" max="14849" width="89.85546875" style="133" bestFit="1" customWidth="1"/>
    <col min="14850" max="14852" width="12.7109375" style="133" customWidth="1"/>
    <col min="14853" max="15104" width="11.42578125" style="133" customWidth="1"/>
    <col min="15105" max="15105" width="89.85546875" style="133" bestFit="1" customWidth="1"/>
    <col min="15106" max="15108" width="12.7109375" style="133" customWidth="1"/>
    <col min="15109" max="15360" width="11.42578125" style="133" customWidth="1"/>
    <col min="15361" max="15361" width="89.85546875" style="133" bestFit="1" customWidth="1"/>
    <col min="15362" max="15364" width="12.7109375" style="133" customWidth="1"/>
    <col min="15365" max="15616" width="11.42578125" style="133" customWidth="1"/>
    <col min="15617" max="15617" width="89.85546875" style="133" bestFit="1" customWidth="1"/>
    <col min="15618" max="15620" width="12.7109375" style="133" customWidth="1"/>
    <col min="15621" max="15872" width="11.42578125" style="133" customWidth="1"/>
    <col min="15873" max="15873" width="89.85546875" style="133" bestFit="1" customWidth="1"/>
    <col min="15874" max="15876" width="12.7109375" style="133" customWidth="1"/>
    <col min="15877" max="16128" width="11.42578125" style="133" customWidth="1"/>
    <col min="16129" max="16129" width="89.85546875" style="133" bestFit="1" customWidth="1"/>
    <col min="16130" max="16132" width="12.7109375" style="133" customWidth="1"/>
    <col min="16133" max="16384" width="11.42578125" style="133" customWidth="1"/>
  </cols>
  <sheetData>
    <row r="1" spans="1:4" s="490" customFormat="1" ht="30" customHeight="1">
      <c r="A1" s="753" t="s">
        <v>1138</v>
      </c>
      <c r="B1" s="753"/>
      <c r="C1" s="753"/>
      <c r="D1" s="753"/>
    </row>
    <row r="2" spans="1:4" s="490" customFormat="1" ht="15" customHeight="1">
      <c r="A2" s="754" t="s">
        <v>322</v>
      </c>
      <c r="B2" s="754"/>
      <c r="C2" s="754"/>
      <c r="D2" s="754"/>
    </row>
    <row r="3" spans="1:4" s="490" customFormat="1" ht="15" customHeight="1">
      <c r="A3" s="754" t="s">
        <v>2</v>
      </c>
      <c r="B3" s="754"/>
      <c r="C3" s="754"/>
      <c r="D3" s="754"/>
    </row>
    <row r="4" spans="1:4" s="490" customFormat="1" ht="30" customHeight="1">
      <c r="A4" s="755" t="s">
        <v>3</v>
      </c>
      <c r="B4" s="755"/>
      <c r="C4" s="755"/>
      <c r="D4" s="755"/>
    </row>
    <row r="5" spans="1:4" ht="3.75" customHeight="1">
      <c r="A5" s="81"/>
      <c r="B5" s="81"/>
      <c r="C5" s="81"/>
      <c r="D5" s="81"/>
    </row>
    <row r="6" spans="1:4" ht="30" customHeight="1" thickBot="1">
      <c r="A6" s="524"/>
      <c r="B6" s="519" t="s">
        <v>1139</v>
      </c>
      <c r="C6" s="519" t="s">
        <v>1140</v>
      </c>
      <c r="D6" s="519" t="s">
        <v>1137</v>
      </c>
    </row>
    <row r="7" spans="1:4" s="105" customFormat="1" ht="15" customHeight="1">
      <c r="A7" s="520" t="s">
        <v>465</v>
      </c>
      <c r="B7" s="521">
        <v>9956.6233900000007</v>
      </c>
      <c r="C7" s="521">
        <v>20731.665870000001</v>
      </c>
      <c r="D7" s="521">
        <v>30688.289260000001</v>
      </c>
    </row>
    <row r="8" spans="1:4" s="105" customFormat="1" ht="15" customHeight="1">
      <c r="A8" s="215" t="s">
        <v>1068</v>
      </c>
      <c r="B8" s="216">
        <v>5027.7844000000005</v>
      </c>
      <c r="C8" s="216">
        <v>1757.56431</v>
      </c>
      <c r="D8" s="216">
        <v>6785.3487100000011</v>
      </c>
    </row>
    <row r="9" spans="1:4" s="114" customFormat="1" ht="15" customHeight="1">
      <c r="A9" s="215" t="s">
        <v>1069</v>
      </c>
      <c r="B9" s="216">
        <v>0</v>
      </c>
      <c r="C9" s="216">
        <v>6206.0985599999995</v>
      </c>
      <c r="D9" s="216">
        <v>6206.0985599999995</v>
      </c>
    </row>
    <row r="10" spans="1:4" s="114" customFormat="1" ht="15" customHeight="1">
      <c r="A10" s="215" t="s">
        <v>1070</v>
      </c>
      <c r="B10" s="216">
        <v>2859.7673300000001</v>
      </c>
      <c r="C10" s="216">
        <v>2077.9335500000002</v>
      </c>
      <c r="D10" s="216">
        <v>4937.7008800000003</v>
      </c>
    </row>
    <row r="11" spans="1:4" s="114" customFormat="1" ht="15" customHeight="1">
      <c r="A11" s="215" t="s">
        <v>1071</v>
      </c>
      <c r="B11" s="216">
        <v>4.9185400000000001</v>
      </c>
      <c r="C11" s="216">
        <v>0</v>
      </c>
      <c r="D11" s="216">
        <v>4.9185400000000001</v>
      </c>
    </row>
    <row r="12" spans="1:4" s="114" customFormat="1" ht="15" customHeight="1">
      <c r="A12" s="215" t="s">
        <v>1072</v>
      </c>
      <c r="B12" s="216">
        <v>859.73142000000007</v>
      </c>
      <c r="C12" s="216">
        <v>1275.9427700000001</v>
      </c>
      <c r="D12" s="216">
        <v>2135.6741899999997</v>
      </c>
    </row>
    <row r="13" spans="1:4" s="114" customFormat="1" ht="15" customHeight="1">
      <c r="A13" s="215" t="s">
        <v>1073</v>
      </c>
      <c r="B13" s="216">
        <v>546.60805000000005</v>
      </c>
      <c r="C13" s="216">
        <v>8582.7304000000004</v>
      </c>
      <c r="D13" s="216">
        <v>9129.3384500000011</v>
      </c>
    </row>
    <row r="14" spans="1:4" s="114" customFormat="1" ht="15" customHeight="1">
      <c r="A14" s="215" t="s">
        <v>1074</v>
      </c>
      <c r="B14" s="216">
        <v>657.81365000000005</v>
      </c>
      <c r="C14" s="216">
        <v>831.39628000000005</v>
      </c>
      <c r="D14" s="216">
        <v>1489.2099300000002</v>
      </c>
    </row>
    <row r="15" spans="1:4" s="105" customFormat="1" ht="15" customHeight="1">
      <c r="A15" s="215" t="s">
        <v>1075</v>
      </c>
      <c r="B15" s="216">
        <v>0</v>
      </c>
      <c r="C15" s="216">
        <v>0</v>
      </c>
      <c r="D15" s="216">
        <v>0</v>
      </c>
    </row>
    <row r="16" spans="1:4" s="105" customFormat="1" ht="15" customHeight="1">
      <c r="A16" s="294" t="s">
        <v>1076</v>
      </c>
      <c r="B16" s="522">
        <v>3904.6755099999996</v>
      </c>
      <c r="C16" s="522">
        <v>2184.6978799999997</v>
      </c>
      <c r="D16" s="522">
        <v>6089.3733899999997</v>
      </c>
    </row>
    <row r="17" spans="1:4" s="105" customFormat="1" ht="15" customHeight="1">
      <c r="A17" s="215" t="s">
        <v>1077</v>
      </c>
      <c r="B17" s="216">
        <v>0</v>
      </c>
      <c r="C17" s="216">
        <v>0</v>
      </c>
      <c r="D17" s="216">
        <v>0</v>
      </c>
    </row>
    <row r="18" spans="1:4" s="114" customFormat="1" ht="15" customHeight="1">
      <c r="A18" s="215" t="s">
        <v>1078</v>
      </c>
      <c r="B18" s="216">
        <v>3478.0445399999999</v>
      </c>
      <c r="C18" s="216">
        <v>2184.6978799999997</v>
      </c>
      <c r="D18" s="216">
        <v>5662.7424199999996</v>
      </c>
    </row>
    <row r="19" spans="1:4" s="114" customFormat="1" ht="15" customHeight="1">
      <c r="A19" s="215" t="s">
        <v>1079</v>
      </c>
      <c r="B19" s="216">
        <v>426.63096999999999</v>
      </c>
      <c r="C19" s="216">
        <v>0</v>
      </c>
      <c r="D19" s="216">
        <v>426.63096999999999</v>
      </c>
    </row>
    <row r="20" spans="1:4" s="114" customFormat="1" ht="15" customHeight="1">
      <c r="A20" s="215" t="s">
        <v>1080</v>
      </c>
      <c r="B20" s="216">
        <v>0</v>
      </c>
      <c r="C20" s="216">
        <v>0</v>
      </c>
      <c r="D20" s="216">
        <v>0</v>
      </c>
    </row>
    <row r="21" spans="1:4" s="114" customFormat="1" ht="15" customHeight="1">
      <c r="A21" s="215" t="s">
        <v>1081</v>
      </c>
      <c r="B21" s="216">
        <v>0</v>
      </c>
      <c r="C21" s="216">
        <v>0</v>
      </c>
      <c r="D21" s="216">
        <v>0</v>
      </c>
    </row>
    <row r="22" spans="1:4" s="114" customFormat="1" ht="15" customHeight="1">
      <c r="A22" s="215" t="s">
        <v>837</v>
      </c>
      <c r="B22" s="216">
        <v>0</v>
      </c>
      <c r="C22" s="216">
        <v>0</v>
      </c>
      <c r="D22" s="216">
        <v>0</v>
      </c>
    </row>
    <row r="23" spans="1:4" ht="15" customHeight="1">
      <c r="A23" s="294" t="s">
        <v>490</v>
      </c>
      <c r="B23" s="522">
        <v>6051.9478600000002</v>
      </c>
      <c r="C23" s="522">
        <v>18546.967989999997</v>
      </c>
      <c r="D23" s="522">
        <v>24598.915849999998</v>
      </c>
    </row>
    <row r="24" spans="1:4" s="105" customFormat="1" ht="15" customHeight="1">
      <c r="A24" s="215" t="s">
        <v>1082</v>
      </c>
      <c r="B24" s="216">
        <v>5072</v>
      </c>
      <c r="C24" s="216">
        <v>12276.7</v>
      </c>
      <c r="D24" s="216">
        <v>17348.7</v>
      </c>
    </row>
    <row r="25" spans="1:4" s="114" customFormat="1" ht="15" customHeight="1">
      <c r="A25" s="215" t="s">
        <v>1083</v>
      </c>
      <c r="B25" s="216">
        <v>0.58213999999999999</v>
      </c>
      <c r="C25" s="216">
        <v>0</v>
      </c>
      <c r="D25" s="216">
        <v>0.58213999999999999</v>
      </c>
    </row>
    <row r="26" spans="1:4" s="114" customFormat="1" ht="15" customHeight="1">
      <c r="A26" s="215" t="s">
        <v>1084</v>
      </c>
      <c r="B26" s="216">
        <v>0</v>
      </c>
      <c r="C26" s="216">
        <v>0</v>
      </c>
      <c r="D26" s="216">
        <v>0</v>
      </c>
    </row>
    <row r="27" spans="1:4" s="114" customFormat="1" ht="15" customHeight="1">
      <c r="A27" s="215" t="s">
        <v>1085</v>
      </c>
      <c r="B27" s="216">
        <v>311.87554999999998</v>
      </c>
      <c r="C27" s="216">
        <v>4020.5392400000001</v>
      </c>
      <c r="D27" s="216">
        <v>4332.4147899999998</v>
      </c>
    </row>
    <row r="28" spans="1:4" s="114" customFormat="1" ht="15" customHeight="1">
      <c r="A28" s="215" t="s">
        <v>1086</v>
      </c>
      <c r="B28" s="216">
        <v>667.49017000000003</v>
      </c>
      <c r="C28" s="216">
        <v>2249.7287500000002</v>
      </c>
      <c r="D28" s="216">
        <v>2917.2189199999998</v>
      </c>
    </row>
    <row r="29" spans="1:4" s="114" customFormat="1" ht="15" customHeight="1">
      <c r="A29" s="508" t="s">
        <v>1087</v>
      </c>
      <c r="B29" s="216">
        <v>639.53742</v>
      </c>
      <c r="C29" s="216">
        <v>2240.3509300000001</v>
      </c>
      <c r="D29" s="216">
        <v>2879.8883500000002</v>
      </c>
    </row>
    <row r="30" spans="1:4" s="114" customFormat="1" ht="15" customHeight="1">
      <c r="A30" s="508" t="s">
        <v>1088</v>
      </c>
      <c r="B30" s="216">
        <v>27.952750000000002</v>
      </c>
      <c r="C30" s="216">
        <v>9.3778199999999998</v>
      </c>
      <c r="D30" s="216">
        <v>37.330570000000002</v>
      </c>
    </row>
    <row r="31" spans="1:4" s="114" customFormat="1" ht="15" customHeight="1">
      <c r="A31" s="663" t="s">
        <v>494</v>
      </c>
      <c r="B31" s="522">
        <v>9956.6233699999993</v>
      </c>
      <c r="C31" s="522">
        <v>20731.665870000001</v>
      </c>
      <c r="D31" s="522">
        <v>30688.289240000002</v>
      </c>
    </row>
    <row r="32" spans="1:4" s="114" customFormat="1" ht="15" customHeight="1">
      <c r="A32" s="215" t="s">
        <v>1089</v>
      </c>
      <c r="B32" s="216">
        <v>0</v>
      </c>
      <c r="C32" s="216">
        <v>0</v>
      </c>
      <c r="D32" s="216">
        <v>0</v>
      </c>
    </row>
    <row r="33" spans="1:4" s="114" customFormat="1" ht="15" customHeight="1">
      <c r="A33" s="215" t="s">
        <v>1090</v>
      </c>
      <c r="B33" s="216">
        <v>41397.927819999997</v>
      </c>
      <c r="C33" s="216">
        <v>23877.888449999999</v>
      </c>
      <c r="D33" s="216">
        <v>65275.816269999996</v>
      </c>
    </row>
    <row r="34" spans="1:4" s="105" customFormat="1">
      <c r="A34" s="663" t="s">
        <v>1098</v>
      </c>
      <c r="B34" s="522">
        <v>1.92906</v>
      </c>
      <c r="C34" s="522">
        <v>28.11739</v>
      </c>
      <c r="D34" s="522">
        <v>30.04645</v>
      </c>
    </row>
    <row r="35" spans="1:4" s="105" customFormat="1" ht="15" customHeight="1">
      <c r="A35" s="81" t="s">
        <v>1099</v>
      </c>
      <c r="B35" s="216">
        <v>-0.66813999999999996</v>
      </c>
      <c r="C35" s="216">
        <v>0</v>
      </c>
      <c r="D35" s="216">
        <v>-0.66813999999999996</v>
      </c>
    </row>
    <row r="36" spans="1:4" s="105" customFormat="1" ht="15" customHeight="1">
      <c r="A36" s="215" t="s">
        <v>504</v>
      </c>
      <c r="B36" s="216">
        <v>1.26092</v>
      </c>
      <c r="C36" s="216">
        <v>28.11739</v>
      </c>
      <c r="D36" s="216">
        <v>29.378309999999999</v>
      </c>
    </row>
    <row r="37" spans="1:4" s="105" customFormat="1" ht="15" customHeight="1">
      <c r="A37" s="217" t="s">
        <v>1100</v>
      </c>
      <c r="B37" s="216">
        <v>967.81867</v>
      </c>
      <c r="C37" s="216">
        <v>1039.88329</v>
      </c>
      <c r="D37" s="216">
        <v>2007.7019599999999</v>
      </c>
    </row>
    <row r="38" spans="1:4" s="105" customFormat="1" ht="15" customHeight="1">
      <c r="A38" s="81" t="s">
        <v>1101</v>
      </c>
      <c r="B38" s="216">
        <v>-6.8368199999999995</v>
      </c>
      <c r="C38" s="216">
        <v>-13.22711</v>
      </c>
      <c r="D38" s="216">
        <v>-20.063929999999999</v>
      </c>
    </row>
    <row r="39" spans="1:4" s="105" customFormat="1" ht="15" customHeight="1">
      <c r="A39" s="215" t="s">
        <v>1102</v>
      </c>
      <c r="B39" s="216">
        <v>962.24277000000006</v>
      </c>
      <c r="C39" s="216">
        <v>1054.7735700000001</v>
      </c>
      <c r="D39" s="216">
        <v>2017.0163400000001</v>
      </c>
    </row>
    <row r="40" spans="1:4" s="105" customFormat="1" ht="15" customHeight="1">
      <c r="A40" s="217" t="s">
        <v>1103</v>
      </c>
      <c r="B40" s="216">
        <v>0</v>
      </c>
      <c r="C40" s="216">
        <v>0</v>
      </c>
      <c r="D40" s="216">
        <v>0</v>
      </c>
    </row>
    <row r="41" spans="1:4" s="105" customFormat="1" ht="15" customHeight="1">
      <c r="A41" s="81" t="s">
        <v>1104</v>
      </c>
      <c r="B41" s="216">
        <v>0</v>
      </c>
      <c r="C41" s="216">
        <v>0</v>
      </c>
      <c r="D41" s="216">
        <v>0</v>
      </c>
    </row>
    <row r="42" spans="1:4" s="105" customFormat="1" ht="15" customHeight="1">
      <c r="A42" s="215" t="s">
        <v>1105</v>
      </c>
      <c r="B42" s="216">
        <v>962.24277000000006</v>
      </c>
      <c r="C42" s="216">
        <v>1054.7735700000001</v>
      </c>
      <c r="D42" s="216">
        <v>2017.0163400000001</v>
      </c>
    </row>
    <row r="43" spans="1:4" s="105" customFormat="1" ht="15" customHeight="1">
      <c r="A43" s="217" t="s">
        <v>1106</v>
      </c>
      <c r="B43" s="216">
        <v>-900.26369999999997</v>
      </c>
      <c r="C43" s="216">
        <v>-1041.94965</v>
      </c>
      <c r="D43" s="216">
        <v>-1942.21335</v>
      </c>
    </row>
    <row r="44" spans="1:4" s="105" customFormat="1" ht="15" customHeight="1">
      <c r="A44" s="215" t="s">
        <v>1107</v>
      </c>
      <c r="B44" s="216">
        <v>61.97907</v>
      </c>
      <c r="C44" s="216">
        <v>12.823919999999999</v>
      </c>
      <c r="D44" s="216">
        <v>74.802990000000008</v>
      </c>
    </row>
    <row r="45" spans="1:4" s="105" customFormat="1" ht="15" customHeight="1">
      <c r="A45" s="217" t="s">
        <v>1108</v>
      </c>
      <c r="B45" s="216">
        <v>0</v>
      </c>
      <c r="C45" s="216">
        <v>1.0300000000000001E-3</v>
      </c>
      <c r="D45" s="216">
        <v>1.0300000000000001E-3</v>
      </c>
    </row>
    <row r="46" spans="1:4" s="105" customFormat="1" ht="15" customHeight="1">
      <c r="A46" s="127" t="s">
        <v>1109</v>
      </c>
      <c r="B46" s="216">
        <v>0</v>
      </c>
      <c r="C46" s="216">
        <v>1.0300000000000001E-3</v>
      </c>
      <c r="D46" s="216">
        <v>1.0300000000000001E-3</v>
      </c>
    </row>
    <row r="47" spans="1:4" s="105" customFormat="1" ht="15" customHeight="1">
      <c r="A47" s="217" t="s">
        <v>1110</v>
      </c>
      <c r="B47" s="216">
        <v>0</v>
      </c>
      <c r="C47" s="216">
        <v>0</v>
      </c>
      <c r="D47" s="216">
        <v>0</v>
      </c>
    </row>
    <row r="48" spans="1:4" s="105" customFormat="1" ht="15" customHeight="1">
      <c r="A48" s="81" t="s">
        <v>1111</v>
      </c>
      <c r="B48" s="216">
        <v>-24.70834</v>
      </c>
      <c r="C48" s="216">
        <v>-0.32112999999999997</v>
      </c>
      <c r="D48" s="216">
        <v>-25.02947</v>
      </c>
    </row>
    <row r="49" spans="1:4" s="105" customFormat="1" ht="15" customHeight="1">
      <c r="A49" s="127" t="s">
        <v>1112</v>
      </c>
      <c r="B49" s="216">
        <v>24.70834</v>
      </c>
      <c r="C49" s="216">
        <v>0.32112999999999997</v>
      </c>
      <c r="D49" s="216">
        <v>25.02947</v>
      </c>
    </row>
    <row r="50" spans="1:4" s="105" customFormat="1" ht="15" customHeight="1">
      <c r="A50" s="217" t="s">
        <v>1113</v>
      </c>
      <c r="B50" s="216">
        <v>0</v>
      </c>
      <c r="C50" s="216">
        <v>0</v>
      </c>
      <c r="D50" s="216">
        <v>0</v>
      </c>
    </row>
    <row r="51" spans="1:4" s="105" customFormat="1" ht="15" customHeight="1">
      <c r="A51" s="215" t="s">
        <v>1114</v>
      </c>
      <c r="B51" s="216">
        <v>37.27073</v>
      </c>
      <c r="C51" s="216">
        <v>12.503819999999999</v>
      </c>
      <c r="D51" s="216">
        <v>49.774550000000005</v>
      </c>
    </row>
    <row r="52" spans="1:4" s="105" customFormat="1" ht="15" customHeight="1">
      <c r="A52" s="217" t="s">
        <v>1115</v>
      </c>
      <c r="B52" s="216">
        <v>0</v>
      </c>
      <c r="C52" s="216">
        <v>0</v>
      </c>
      <c r="D52" s="216">
        <v>0</v>
      </c>
    </row>
    <row r="53" spans="1:4" s="105" customFormat="1" ht="15" customHeight="1">
      <c r="A53" s="215" t="s">
        <v>521</v>
      </c>
      <c r="B53" s="216">
        <v>37.27073</v>
      </c>
      <c r="C53" s="216">
        <v>12.503819999999999</v>
      </c>
      <c r="D53" s="216">
        <v>49.774550000000005</v>
      </c>
    </row>
    <row r="54" spans="1:4" s="105" customFormat="1" ht="15" customHeight="1">
      <c r="A54" s="217" t="s">
        <v>1116</v>
      </c>
      <c r="B54" s="216">
        <v>0</v>
      </c>
      <c r="C54" s="216">
        <v>0</v>
      </c>
      <c r="D54" s="216">
        <v>0</v>
      </c>
    </row>
    <row r="55" spans="1:4" s="105" customFormat="1" ht="15" customHeight="1">
      <c r="A55" s="81" t="s">
        <v>1117</v>
      </c>
      <c r="B55" s="216">
        <v>0</v>
      </c>
      <c r="C55" s="216">
        <v>0</v>
      </c>
      <c r="D55" s="216">
        <v>0</v>
      </c>
    </row>
    <row r="56" spans="1:4" s="105" customFormat="1" ht="15" customHeight="1">
      <c r="A56" s="215" t="s">
        <v>523</v>
      </c>
      <c r="B56" s="216">
        <v>37.27073</v>
      </c>
      <c r="C56" s="216">
        <v>12.503819999999999</v>
      </c>
      <c r="D56" s="216">
        <v>49.774550000000005</v>
      </c>
    </row>
    <row r="57" spans="1:4" s="105" customFormat="1" ht="15" customHeight="1">
      <c r="A57" s="217" t="s">
        <v>1118</v>
      </c>
      <c r="B57" s="216">
        <v>0</v>
      </c>
      <c r="C57" s="216">
        <v>0</v>
      </c>
      <c r="D57" s="216">
        <v>0</v>
      </c>
    </row>
    <row r="58" spans="1:4" s="105" customFormat="1" ht="15" customHeight="1">
      <c r="A58" s="215" t="s">
        <v>1119</v>
      </c>
      <c r="B58" s="216">
        <v>37.27073</v>
      </c>
      <c r="C58" s="216">
        <v>12.503819999999999</v>
      </c>
      <c r="D58" s="216">
        <v>49.774550000000005</v>
      </c>
    </row>
    <row r="59" spans="1:4" s="105" customFormat="1" ht="15" customHeight="1">
      <c r="A59" s="217" t="s">
        <v>1120</v>
      </c>
      <c r="B59" s="216">
        <v>-9.3179999999999996</v>
      </c>
      <c r="C59" s="216">
        <v>-3.1259999999999999</v>
      </c>
      <c r="D59" s="216">
        <v>-12.444000000000001</v>
      </c>
    </row>
    <row r="60" spans="1:4" s="105" customFormat="1" ht="15" customHeight="1">
      <c r="A60" s="294" t="s">
        <v>1121</v>
      </c>
      <c r="B60" s="522">
        <v>27.952729999999999</v>
      </c>
      <c r="C60" s="522">
        <v>9.3778199999999998</v>
      </c>
      <c r="D60" s="522">
        <v>37.330550000000002</v>
      </c>
    </row>
    <row r="61" spans="1:4" ht="3.75" customHeight="1" thickBot="1">
      <c r="A61" s="512"/>
      <c r="B61" s="512"/>
      <c r="C61" s="512"/>
      <c r="D61" s="512"/>
    </row>
    <row r="62" spans="1:4" ht="15" customHeight="1" thickTop="1">
      <c r="A62" s="97"/>
      <c r="B62" s="240"/>
      <c r="C62" s="240"/>
      <c r="D62" s="240"/>
    </row>
  </sheetData>
  <mergeCells count="4">
    <mergeCell ref="A1:D1"/>
    <mergeCell ref="A2:D2"/>
    <mergeCell ref="A3:D3"/>
    <mergeCell ref="A4:D4"/>
  </mergeCells>
  <pageMargins left="0.89" right="0.57999999999999996" top="0.55000000000000004" bottom="0.4" header="0.5" footer="0.36"/>
  <pageSetup scale="34"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C63"/>
  <sheetViews>
    <sheetView zoomScaleNormal="100" workbookViewId="0">
      <selection activeCell="I15" sqref="I15"/>
    </sheetView>
  </sheetViews>
  <sheetFormatPr baseColWidth="10" defaultColWidth="9.140625" defaultRowHeight="12.75"/>
  <cols>
    <col min="1" max="1" width="89.85546875" style="155" bestFit="1" customWidth="1"/>
    <col min="2" max="3" width="12.7109375" style="133" customWidth="1"/>
    <col min="4" max="256" width="11.42578125" style="133" customWidth="1"/>
    <col min="257" max="257" width="89.85546875" style="133" bestFit="1" customWidth="1"/>
    <col min="258" max="259" width="12.7109375" style="133" customWidth="1"/>
    <col min="260" max="512" width="11.42578125" style="133" customWidth="1"/>
    <col min="513" max="513" width="89.85546875" style="133" bestFit="1" customWidth="1"/>
    <col min="514" max="515" width="12.7109375" style="133" customWidth="1"/>
    <col min="516" max="768" width="11.42578125" style="133" customWidth="1"/>
    <col min="769" max="769" width="89.85546875" style="133" bestFit="1" customWidth="1"/>
    <col min="770" max="771" width="12.7109375" style="133" customWidth="1"/>
    <col min="772" max="1024" width="11.42578125" style="133" customWidth="1"/>
    <col min="1025" max="1025" width="89.85546875" style="133" bestFit="1" customWidth="1"/>
    <col min="1026" max="1027" width="12.7109375" style="133" customWidth="1"/>
    <col min="1028" max="1280" width="11.42578125" style="133" customWidth="1"/>
    <col min="1281" max="1281" width="89.85546875" style="133" bestFit="1" customWidth="1"/>
    <col min="1282" max="1283" width="12.7109375" style="133" customWidth="1"/>
    <col min="1284" max="1536" width="11.42578125" style="133" customWidth="1"/>
    <col min="1537" max="1537" width="89.85546875" style="133" bestFit="1" customWidth="1"/>
    <col min="1538" max="1539" width="12.7109375" style="133" customWidth="1"/>
    <col min="1540" max="1792" width="11.42578125" style="133" customWidth="1"/>
    <col min="1793" max="1793" width="89.85546875" style="133" bestFit="1" customWidth="1"/>
    <col min="1794" max="1795" width="12.7109375" style="133" customWidth="1"/>
    <col min="1796" max="2048" width="11.42578125" style="133" customWidth="1"/>
    <col min="2049" max="2049" width="89.85546875" style="133" bestFit="1" customWidth="1"/>
    <col min="2050" max="2051" width="12.7109375" style="133" customWidth="1"/>
    <col min="2052" max="2304" width="11.42578125" style="133" customWidth="1"/>
    <col min="2305" max="2305" width="89.85546875" style="133" bestFit="1" customWidth="1"/>
    <col min="2306" max="2307" width="12.7109375" style="133" customWidth="1"/>
    <col min="2308" max="2560" width="11.42578125" style="133" customWidth="1"/>
    <col min="2561" max="2561" width="89.85546875" style="133" bestFit="1" customWidth="1"/>
    <col min="2562" max="2563" width="12.7109375" style="133" customWidth="1"/>
    <col min="2564" max="2816" width="11.42578125" style="133" customWidth="1"/>
    <col min="2817" max="2817" width="89.85546875" style="133" bestFit="1" customWidth="1"/>
    <col min="2818" max="2819" width="12.7109375" style="133" customWidth="1"/>
    <col min="2820" max="3072" width="11.42578125" style="133" customWidth="1"/>
    <col min="3073" max="3073" width="89.85546875" style="133" bestFit="1" customWidth="1"/>
    <col min="3074" max="3075" width="12.7109375" style="133" customWidth="1"/>
    <col min="3076" max="3328" width="11.42578125" style="133" customWidth="1"/>
    <col min="3329" max="3329" width="89.85546875" style="133" bestFit="1" customWidth="1"/>
    <col min="3330" max="3331" width="12.7109375" style="133" customWidth="1"/>
    <col min="3332" max="3584" width="11.42578125" style="133" customWidth="1"/>
    <col min="3585" max="3585" width="89.85546875" style="133" bestFit="1" customWidth="1"/>
    <col min="3586" max="3587" width="12.7109375" style="133" customWidth="1"/>
    <col min="3588" max="3840" width="11.42578125" style="133" customWidth="1"/>
    <col min="3841" max="3841" width="89.85546875" style="133" bestFit="1" customWidth="1"/>
    <col min="3842" max="3843" width="12.7109375" style="133" customWidth="1"/>
    <col min="3844" max="4096" width="11.42578125" style="133" customWidth="1"/>
    <col min="4097" max="4097" width="89.85546875" style="133" bestFit="1" customWidth="1"/>
    <col min="4098" max="4099" width="12.7109375" style="133" customWidth="1"/>
    <col min="4100" max="4352" width="11.42578125" style="133" customWidth="1"/>
    <col min="4353" max="4353" width="89.85546875" style="133" bestFit="1" customWidth="1"/>
    <col min="4354" max="4355" width="12.7109375" style="133" customWidth="1"/>
    <col min="4356" max="4608" width="11.42578125" style="133" customWidth="1"/>
    <col min="4609" max="4609" width="89.85546875" style="133" bestFit="1" customWidth="1"/>
    <col min="4610" max="4611" width="12.7109375" style="133" customWidth="1"/>
    <col min="4612" max="4864" width="11.42578125" style="133" customWidth="1"/>
    <col min="4865" max="4865" width="89.85546875" style="133" bestFit="1" customWidth="1"/>
    <col min="4866" max="4867" width="12.7109375" style="133" customWidth="1"/>
    <col min="4868" max="5120" width="11.42578125" style="133" customWidth="1"/>
    <col min="5121" max="5121" width="89.85546875" style="133" bestFit="1" customWidth="1"/>
    <col min="5122" max="5123" width="12.7109375" style="133" customWidth="1"/>
    <col min="5124" max="5376" width="11.42578125" style="133" customWidth="1"/>
    <col min="5377" max="5377" width="89.85546875" style="133" bestFit="1" customWidth="1"/>
    <col min="5378" max="5379" width="12.7109375" style="133" customWidth="1"/>
    <col min="5380" max="5632" width="11.42578125" style="133" customWidth="1"/>
    <col min="5633" max="5633" width="89.85546875" style="133" bestFit="1" customWidth="1"/>
    <col min="5634" max="5635" width="12.7109375" style="133" customWidth="1"/>
    <col min="5636" max="5888" width="11.42578125" style="133" customWidth="1"/>
    <col min="5889" max="5889" width="89.85546875" style="133" bestFit="1" customWidth="1"/>
    <col min="5890" max="5891" width="12.7109375" style="133" customWidth="1"/>
    <col min="5892" max="6144" width="11.42578125" style="133" customWidth="1"/>
    <col min="6145" max="6145" width="89.85546875" style="133" bestFit="1" customWidth="1"/>
    <col min="6146" max="6147" width="12.7109375" style="133" customWidth="1"/>
    <col min="6148" max="6400" width="11.42578125" style="133" customWidth="1"/>
    <col min="6401" max="6401" width="89.85546875" style="133" bestFit="1" customWidth="1"/>
    <col min="6402" max="6403" width="12.7109375" style="133" customWidth="1"/>
    <col min="6404" max="6656" width="11.42578125" style="133" customWidth="1"/>
    <col min="6657" max="6657" width="89.85546875" style="133" bestFit="1" customWidth="1"/>
    <col min="6658" max="6659" width="12.7109375" style="133" customWidth="1"/>
    <col min="6660" max="6912" width="11.42578125" style="133" customWidth="1"/>
    <col min="6913" max="6913" width="89.85546875" style="133" bestFit="1" customWidth="1"/>
    <col min="6914" max="6915" width="12.7109375" style="133" customWidth="1"/>
    <col min="6916" max="7168" width="11.42578125" style="133" customWidth="1"/>
    <col min="7169" max="7169" width="89.85546875" style="133" bestFit="1" customWidth="1"/>
    <col min="7170" max="7171" width="12.7109375" style="133" customWidth="1"/>
    <col min="7172" max="7424" width="11.42578125" style="133" customWidth="1"/>
    <col min="7425" max="7425" width="89.85546875" style="133" bestFit="1" customWidth="1"/>
    <col min="7426" max="7427" width="12.7109375" style="133" customWidth="1"/>
    <col min="7428" max="7680" width="11.42578125" style="133" customWidth="1"/>
    <col min="7681" max="7681" width="89.85546875" style="133" bestFit="1" customWidth="1"/>
    <col min="7682" max="7683" width="12.7109375" style="133" customWidth="1"/>
    <col min="7684" max="7936" width="11.42578125" style="133" customWidth="1"/>
    <col min="7937" max="7937" width="89.85546875" style="133" bestFit="1" customWidth="1"/>
    <col min="7938" max="7939" width="12.7109375" style="133" customWidth="1"/>
    <col min="7940" max="8192" width="11.42578125" style="133" customWidth="1"/>
    <col min="8193" max="8193" width="89.85546875" style="133" bestFit="1" customWidth="1"/>
    <col min="8194" max="8195" width="12.7109375" style="133" customWidth="1"/>
    <col min="8196" max="8448" width="11.42578125" style="133" customWidth="1"/>
    <col min="8449" max="8449" width="89.85546875" style="133" bestFit="1" customWidth="1"/>
    <col min="8450" max="8451" width="12.7109375" style="133" customWidth="1"/>
    <col min="8452" max="8704" width="11.42578125" style="133" customWidth="1"/>
    <col min="8705" max="8705" width="89.85546875" style="133" bestFit="1" customWidth="1"/>
    <col min="8706" max="8707" width="12.7109375" style="133" customWidth="1"/>
    <col min="8708" max="8960" width="11.42578125" style="133" customWidth="1"/>
    <col min="8961" max="8961" width="89.85546875" style="133" bestFit="1" customWidth="1"/>
    <col min="8962" max="8963" width="12.7109375" style="133" customWidth="1"/>
    <col min="8964" max="9216" width="11.42578125" style="133" customWidth="1"/>
    <col min="9217" max="9217" width="89.85546875" style="133" bestFit="1" customWidth="1"/>
    <col min="9218" max="9219" width="12.7109375" style="133" customWidth="1"/>
    <col min="9220" max="9472" width="11.42578125" style="133" customWidth="1"/>
    <col min="9473" max="9473" width="89.85546875" style="133" bestFit="1" customWidth="1"/>
    <col min="9474" max="9475" width="12.7109375" style="133" customWidth="1"/>
    <col min="9476" max="9728" width="11.42578125" style="133" customWidth="1"/>
    <col min="9729" max="9729" width="89.85546875" style="133" bestFit="1" customWidth="1"/>
    <col min="9730" max="9731" width="12.7109375" style="133" customWidth="1"/>
    <col min="9732" max="9984" width="11.42578125" style="133" customWidth="1"/>
    <col min="9985" max="9985" width="89.85546875" style="133" bestFit="1" customWidth="1"/>
    <col min="9986" max="9987" width="12.7109375" style="133" customWidth="1"/>
    <col min="9988" max="10240" width="11.42578125" style="133" customWidth="1"/>
    <col min="10241" max="10241" width="89.85546875" style="133" bestFit="1" customWidth="1"/>
    <col min="10242" max="10243" width="12.7109375" style="133" customWidth="1"/>
    <col min="10244" max="10496" width="11.42578125" style="133" customWidth="1"/>
    <col min="10497" max="10497" width="89.85546875" style="133" bestFit="1" customWidth="1"/>
    <col min="10498" max="10499" width="12.7109375" style="133" customWidth="1"/>
    <col min="10500" max="10752" width="11.42578125" style="133" customWidth="1"/>
    <col min="10753" max="10753" width="89.85546875" style="133" bestFit="1" customWidth="1"/>
    <col min="10754" max="10755" width="12.7109375" style="133" customWidth="1"/>
    <col min="10756" max="11008" width="11.42578125" style="133" customWidth="1"/>
    <col min="11009" max="11009" width="89.85546875" style="133" bestFit="1" customWidth="1"/>
    <col min="11010" max="11011" width="12.7109375" style="133" customWidth="1"/>
    <col min="11012" max="11264" width="11.42578125" style="133" customWidth="1"/>
    <col min="11265" max="11265" width="89.85546875" style="133" bestFit="1" customWidth="1"/>
    <col min="11266" max="11267" width="12.7109375" style="133" customWidth="1"/>
    <col min="11268" max="11520" width="11.42578125" style="133" customWidth="1"/>
    <col min="11521" max="11521" width="89.85546875" style="133" bestFit="1" customWidth="1"/>
    <col min="11522" max="11523" width="12.7109375" style="133" customWidth="1"/>
    <col min="11524" max="11776" width="11.42578125" style="133" customWidth="1"/>
    <col min="11777" max="11777" width="89.85546875" style="133" bestFit="1" customWidth="1"/>
    <col min="11778" max="11779" width="12.7109375" style="133" customWidth="1"/>
    <col min="11780" max="12032" width="11.42578125" style="133" customWidth="1"/>
    <col min="12033" max="12033" width="89.85546875" style="133" bestFit="1" customWidth="1"/>
    <col min="12034" max="12035" width="12.7109375" style="133" customWidth="1"/>
    <col min="12036" max="12288" width="11.42578125" style="133" customWidth="1"/>
    <col min="12289" max="12289" width="89.85546875" style="133" bestFit="1" customWidth="1"/>
    <col min="12290" max="12291" width="12.7109375" style="133" customWidth="1"/>
    <col min="12292" max="12544" width="11.42578125" style="133" customWidth="1"/>
    <col min="12545" max="12545" width="89.85546875" style="133" bestFit="1" customWidth="1"/>
    <col min="12546" max="12547" width="12.7109375" style="133" customWidth="1"/>
    <col min="12548" max="12800" width="11.42578125" style="133" customWidth="1"/>
    <col min="12801" max="12801" width="89.85546875" style="133" bestFit="1" customWidth="1"/>
    <col min="12802" max="12803" width="12.7109375" style="133" customWidth="1"/>
    <col min="12804" max="13056" width="11.42578125" style="133" customWidth="1"/>
    <col min="13057" max="13057" width="89.85546875" style="133" bestFit="1" customWidth="1"/>
    <col min="13058" max="13059" width="12.7109375" style="133" customWidth="1"/>
    <col min="13060" max="13312" width="11.42578125" style="133" customWidth="1"/>
    <col min="13313" max="13313" width="89.85546875" style="133" bestFit="1" customWidth="1"/>
    <col min="13314" max="13315" width="12.7109375" style="133" customWidth="1"/>
    <col min="13316" max="13568" width="11.42578125" style="133" customWidth="1"/>
    <col min="13569" max="13569" width="89.85546875" style="133" bestFit="1" customWidth="1"/>
    <col min="13570" max="13571" width="12.7109375" style="133" customWidth="1"/>
    <col min="13572" max="13824" width="11.42578125" style="133" customWidth="1"/>
    <col min="13825" max="13825" width="89.85546875" style="133" bestFit="1" customWidth="1"/>
    <col min="13826" max="13827" width="12.7109375" style="133" customWidth="1"/>
    <col min="13828" max="14080" width="11.42578125" style="133" customWidth="1"/>
    <col min="14081" max="14081" width="89.85546875" style="133" bestFit="1" customWidth="1"/>
    <col min="14082" max="14083" width="12.7109375" style="133" customWidth="1"/>
    <col min="14084" max="14336" width="11.42578125" style="133" customWidth="1"/>
    <col min="14337" max="14337" width="89.85546875" style="133" bestFit="1" customWidth="1"/>
    <col min="14338" max="14339" width="12.7109375" style="133" customWidth="1"/>
    <col min="14340" max="14592" width="11.42578125" style="133" customWidth="1"/>
    <col min="14593" max="14593" width="89.85546875" style="133" bestFit="1" customWidth="1"/>
    <col min="14594" max="14595" width="12.7109375" style="133" customWidth="1"/>
    <col min="14596" max="14848" width="11.42578125" style="133" customWidth="1"/>
    <col min="14849" max="14849" width="89.85546875" style="133" bestFit="1" customWidth="1"/>
    <col min="14850" max="14851" width="12.7109375" style="133" customWidth="1"/>
    <col min="14852" max="15104" width="11.42578125" style="133" customWidth="1"/>
    <col min="15105" max="15105" width="89.85546875" style="133" bestFit="1" customWidth="1"/>
    <col min="15106" max="15107" width="12.7109375" style="133" customWidth="1"/>
    <col min="15108" max="15360" width="11.42578125" style="133" customWidth="1"/>
    <col min="15361" max="15361" width="89.85546875" style="133" bestFit="1" customWidth="1"/>
    <col min="15362" max="15363" width="12.7109375" style="133" customWidth="1"/>
    <col min="15364" max="15616" width="11.42578125" style="133" customWidth="1"/>
    <col min="15617" max="15617" width="89.85546875" style="133" bestFit="1" customWidth="1"/>
    <col min="15618" max="15619" width="12.7109375" style="133" customWidth="1"/>
    <col min="15620" max="15872" width="11.42578125" style="133" customWidth="1"/>
    <col min="15873" max="15873" width="89.85546875" style="133" bestFit="1" customWidth="1"/>
    <col min="15874" max="15875" width="12.7109375" style="133" customWidth="1"/>
    <col min="15876" max="16128" width="11.42578125" style="133" customWidth="1"/>
    <col min="16129" max="16129" width="89.85546875" style="133" bestFit="1" customWidth="1"/>
    <col min="16130" max="16131" width="12.7109375" style="133" customWidth="1"/>
    <col min="16132" max="16384" width="11.42578125" style="133" customWidth="1"/>
  </cols>
  <sheetData>
    <row r="1" spans="1:3" s="490" customFormat="1" ht="30" customHeight="1">
      <c r="A1" s="753" t="s">
        <v>1141</v>
      </c>
      <c r="B1" s="753"/>
      <c r="C1" s="753"/>
    </row>
    <row r="2" spans="1:3" s="490" customFormat="1" ht="15" customHeight="1">
      <c r="A2" s="754" t="s">
        <v>322</v>
      </c>
      <c r="B2" s="754"/>
      <c r="C2" s="754"/>
    </row>
    <row r="3" spans="1:3" s="490" customFormat="1" ht="15" customHeight="1">
      <c r="A3" s="754" t="s">
        <v>2</v>
      </c>
      <c r="B3" s="754"/>
      <c r="C3" s="754"/>
    </row>
    <row r="4" spans="1:3" s="490" customFormat="1" ht="30" customHeight="1">
      <c r="A4" s="755" t="s">
        <v>3</v>
      </c>
      <c r="B4" s="755"/>
      <c r="C4" s="755"/>
    </row>
    <row r="5" spans="1:3" ht="3.75" customHeight="1">
      <c r="A5" s="81"/>
      <c r="B5" s="81"/>
      <c r="C5" s="81"/>
    </row>
    <row r="6" spans="1:3" ht="30" customHeight="1" thickBot="1">
      <c r="A6" s="524"/>
      <c r="B6" s="519" t="s">
        <v>1142</v>
      </c>
      <c r="C6" s="525" t="s">
        <v>335</v>
      </c>
    </row>
    <row r="7" spans="1:3" s="105" customFormat="1" ht="15" customHeight="1">
      <c r="A7" s="520" t="s">
        <v>465</v>
      </c>
      <c r="B7" s="521">
        <v>231035.82816999999</v>
      </c>
      <c r="C7" s="521">
        <v>231035.82816999999</v>
      </c>
    </row>
    <row r="8" spans="1:3" s="105" customFormat="1" ht="15" customHeight="1">
      <c r="A8" s="215" t="s">
        <v>1068</v>
      </c>
      <c r="B8" s="216">
        <v>111969.19391</v>
      </c>
      <c r="C8" s="216">
        <v>111969.19391</v>
      </c>
    </row>
    <row r="9" spans="1:3" s="114" customFormat="1" ht="15" customHeight="1">
      <c r="A9" s="215" t="s">
        <v>1069</v>
      </c>
      <c r="B9" s="216">
        <v>0</v>
      </c>
      <c r="C9" s="216">
        <v>0</v>
      </c>
    </row>
    <row r="10" spans="1:3" s="114" customFormat="1" ht="15" customHeight="1">
      <c r="A10" s="215" t="s">
        <v>1070</v>
      </c>
      <c r="B10" s="216">
        <v>25447.375680000001</v>
      </c>
      <c r="C10" s="216">
        <v>25447.375680000001</v>
      </c>
    </row>
    <row r="11" spans="1:3" s="114" customFormat="1" ht="15" customHeight="1">
      <c r="A11" s="215" t="s">
        <v>1071</v>
      </c>
      <c r="B11" s="216">
        <v>0</v>
      </c>
      <c r="C11" s="216">
        <v>0</v>
      </c>
    </row>
    <row r="12" spans="1:3" s="114" customFormat="1" ht="15" customHeight="1">
      <c r="A12" s="215" t="s">
        <v>1072</v>
      </c>
      <c r="B12" s="216">
        <v>0</v>
      </c>
      <c r="C12" s="216">
        <v>0</v>
      </c>
    </row>
    <row r="13" spans="1:3" s="114" customFormat="1" ht="15" customHeight="1">
      <c r="A13" s="215" t="s">
        <v>1073</v>
      </c>
      <c r="B13" s="216">
        <v>0</v>
      </c>
      <c r="C13" s="216">
        <v>0</v>
      </c>
    </row>
    <row r="14" spans="1:3" s="114" customFormat="1" ht="15" customHeight="1">
      <c r="A14" s="215" t="s">
        <v>1074</v>
      </c>
      <c r="B14" s="216">
        <v>1896.0740700000001</v>
      </c>
      <c r="C14" s="216">
        <v>1896.0740700000001</v>
      </c>
    </row>
    <row r="15" spans="1:3" s="114" customFormat="1" ht="15" customHeight="1">
      <c r="A15" s="215" t="s">
        <v>1075</v>
      </c>
      <c r="B15" s="216">
        <v>91723.184510000006</v>
      </c>
      <c r="C15" s="216">
        <v>91723.184510000006</v>
      </c>
    </row>
    <row r="16" spans="1:3" s="105" customFormat="1" ht="15" customHeight="1">
      <c r="A16" s="294" t="s">
        <v>1076</v>
      </c>
      <c r="B16" s="522">
        <v>95207.819780000005</v>
      </c>
      <c r="C16" s="522">
        <v>95207.819780000005</v>
      </c>
    </row>
    <row r="17" spans="1:3" s="105" customFormat="1" ht="15" customHeight="1">
      <c r="A17" s="215" t="s">
        <v>111</v>
      </c>
      <c r="B17" s="216">
        <v>58787.720580000001</v>
      </c>
      <c r="C17" s="216">
        <v>58787.720580000001</v>
      </c>
    </row>
    <row r="18" spans="1:3" s="105" customFormat="1" ht="15" customHeight="1">
      <c r="A18" s="215" t="s">
        <v>1077</v>
      </c>
      <c r="B18" s="216">
        <v>0</v>
      </c>
      <c r="C18" s="216">
        <v>0</v>
      </c>
    </row>
    <row r="19" spans="1:3" s="114" customFormat="1" ht="15" customHeight="1">
      <c r="A19" s="215" t="s">
        <v>1078</v>
      </c>
      <c r="B19" s="216">
        <v>36242.84736</v>
      </c>
      <c r="C19" s="216">
        <v>36242.84736</v>
      </c>
    </row>
    <row r="20" spans="1:3" s="114" customFormat="1" ht="15" customHeight="1">
      <c r="A20" s="215" t="s">
        <v>1079</v>
      </c>
      <c r="B20" s="216">
        <v>177.25183999999999</v>
      </c>
      <c r="C20" s="216">
        <v>177.25183999999999</v>
      </c>
    </row>
    <row r="21" spans="1:3" s="114" customFormat="1" ht="15" customHeight="1">
      <c r="A21" s="215" t="s">
        <v>1080</v>
      </c>
      <c r="B21" s="216">
        <v>0</v>
      </c>
      <c r="C21" s="216">
        <v>0</v>
      </c>
    </row>
    <row r="22" spans="1:3" s="114" customFormat="1" ht="15" customHeight="1">
      <c r="A22" s="215" t="s">
        <v>1081</v>
      </c>
      <c r="B22" s="216">
        <v>0</v>
      </c>
      <c r="C22" s="216">
        <v>0</v>
      </c>
    </row>
    <row r="23" spans="1:3" s="114" customFormat="1" ht="15" customHeight="1">
      <c r="A23" s="215" t="s">
        <v>837</v>
      </c>
      <c r="B23" s="216">
        <v>0</v>
      </c>
      <c r="C23" s="216">
        <v>0</v>
      </c>
    </row>
    <row r="24" spans="1:3" ht="15" customHeight="1">
      <c r="A24" s="294" t="s">
        <v>490</v>
      </c>
      <c r="B24" s="522">
        <v>135828.00838999997</v>
      </c>
      <c r="C24" s="522">
        <v>135828.00838999997</v>
      </c>
    </row>
    <row r="25" spans="1:3" s="105" customFormat="1" ht="15" customHeight="1">
      <c r="A25" s="215" t="s">
        <v>1082</v>
      </c>
      <c r="B25" s="216">
        <v>39748</v>
      </c>
      <c r="C25" s="216">
        <v>39748</v>
      </c>
    </row>
    <row r="26" spans="1:3" s="114" customFormat="1" ht="15" customHeight="1">
      <c r="A26" s="215" t="s">
        <v>1083</v>
      </c>
      <c r="B26" s="216">
        <v>0</v>
      </c>
      <c r="C26" s="216">
        <v>0</v>
      </c>
    </row>
    <row r="27" spans="1:3" s="114" customFormat="1" ht="15" customHeight="1">
      <c r="A27" s="215" t="s">
        <v>1084</v>
      </c>
      <c r="B27" s="216">
        <v>0</v>
      </c>
      <c r="C27" s="216">
        <v>0</v>
      </c>
    </row>
    <row r="28" spans="1:3" s="114" customFormat="1" ht="15" customHeight="1">
      <c r="A28" s="215" t="s">
        <v>1085</v>
      </c>
      <c r="B28" s="216">
        <v>7757.5529999999999</v>
      </c>
      <c r="C28" s="216">
        <v>7757.5529999999999</v>
      </c>
    </row>
    <row r="29" spans="1:3" s="114" customFormat="1" ht="15" customHeight="1">
      <c r="A29" s="215" t="s">
        <v>1086</v>
      </c>
      <c r="B29" s="216">
        <v>88322.455390000003</v>
      </c>
      <c r="C29" s="216">
        <v>88322.455390000003</v>
      </c>
    </row>
    <row r="30" spans="1:3" s="114" customFormat="1" ht="15" customHeight="1">
      <c r="A30" s="508" t="s">
        <v>1087</v>
      </c>
      <c r="B30" s="216">
        <v>86704.793239999999</v>
      </c>
      <c r="C30" s="216">
        <v>86704.793239999999</v>
      </c>
    </row>
    <row r="31" spans="1:3" s="114" customFormat="1" ht="15" customHeight="1">
      <c r="A31" s="508" t="s">
        <v>1088</v>
      </c>
      <c r="B31" s="216">
        <v>1617.6621499999999</v>
      </c>
      <c r="C31" s="216">
        <v>1617.6621499999999</v>
      </c>
    </row>
    <row r="32" spans="1:3" s="114" customFormat="1" ht="15" customHeight="1">
      <c r="A32" s="663" t="s">
        <v>494</v>
      </c>
      <c r="B32" s="522">
        <v>231035.82816999999</v>
      </c>
      <c r="C32" s="522">
        <v>231035.82816999999</v>
      </c>
    </row>
    <row r="33" spans="1:3" s="114" customFormat="1" ht="15" customHeight="1">
      <c r="A33" s="215" t="s">
        <v>1089</v>
      </c>
      <c r="B33" s="216">
        <v>0</v>
      </c>
      <c r="C33" s="216">
        <v>0</v>
      </c>
    </row>
    <row r="34" spans="1:3" s="114" customFormat="1" ht="15" customHeight="1">
      <c r="A34" s="215" t="s">
        <v>1090</v>
      </c>
      <c r="B34" s="216">
        <v>273751.54489999998</v>
      </c>
      <c r="C34" s="216">
        <v>273751.54489999998</v>
      </c>
    </row>
    <row r="35" spans="1:3" s="105" customFormat="1">
      <c r="A35" s="663" t="s">
        <v>1098</v>
      </c>
      <c r="B35" s="522">
        <v>13.986090000000001</v>
      </c>
      <c r="C35" s="522">
        <v>13.986090000000001</v>
      </c>
    </row>
    <row r="36" spans="1:3" s="105" customFormat="1" ht="15" customHeight="1">
      <c r="A36" s="81" t="s">
        <v>1099</v>
      </c>
      <c r="B36" s="216">
        <v>0</v>
      </c>
      <c r="C36" s="216">
        <v>0</v>
      </c>
    </row>
    <row r="37" spans="1:3" s="105" customFormat="1" ht="15" customHeight="1">
      <c r="A37" s="215" t="s">
        <v>504</v>
      </c>
      <c r="B37" s="216">
        <v>13.986090000000001</v>
      </c>
      <c r="C37" s="216">
        <v>13.986090000000001</v>
      </c>
    </row>
    <row r="38" spans="1:3" s="105" customFormat="1" ht="15" customHeight="1">
      <c r="A38" s="217" t="s">
        <v>1100</v>
      </c>
      <c r="B38" s="216">
        <v>5611.4728600000008</v>
      </c>
      <c r="C38" s="216">
        <v>5611.4728600000008</v>
      </c>
    </row>
    <row r="39" spans="1:3" s="105" customFormat="1" ht="15" customHeight="1">
      <c r="A39" s="81" t="s">
        <v>1101</v>
      </c>
      <c r="B39" s="216">
        <v>-1932.8198500000001</v>
      </c>
      <c r="C39" s="216">
        <v>-1932.8198500000001</v>
      </c>
    </row>
    <row r="40" spans="1:3" s="105" customFormat="1" ht="15" customHeight="1">
      <c r="A40" s="215" t="s">
        <v>1102</v>
      </c>
      <c r="B40" s="216">
        <v>3692.6390999999999</v>
      </c>
      <c r="C40" s="216">
        <v>3692.6390999999999</v>
      </c>
    </row>
    <row r="41" spans="1:3" s="105" customFormat="1" ht="15" customHeight="1">
      <c r="A41" s="217" t="s">
        <v>1103</v>
      </c>
      <c r="B41" s="216">
        <v>0</v>
      </c>
      <c r="C41" s="216">
        <v>0</v>
      </c>
    </row>
    <row r="42" spans="1:3" s="105" customFormat="1" ht="15" customHeight="1">
      <c r="A42" s="81" t="s">
        <v>1104</v>
      </c>
      <c r="B42" s="216">
        <v>0</v>
      </c>
      <c r="C42" s="216">
        <v>0</v>
      </c>
    </row>
    <row r="43" spans="1:3" s="105" customFormat="1" ht="15" customHeight="1">
      <c r="A43" s="215" t="s">
        <v>1105</v>
      </c>
      <c r="B43" s="216">
        <v>3692.6390999999999</v>
      </c>
      <c r="C43" s="216">
        <v>3692.6390999999999</v>
      </c>
    </row>
    <row r="44" spans="1:3" s="105" customFormat="1" ht="15" customHeight="1">
      <c r="A44" s="217" t="s">
        <v>1106</v>
      </c>
      <c r="B44" s="216">
        <v>-2015.37853</v>
      </c>
      <c r="C44" s="216">
        <v>-2015.37853</v>
      </c>
    </row>
    <row r="45" spans="1:3" s="105" customFormat="1" ht="15" customHeight="1">
      <c r="A45" s="215" t="s">
        <v>1107</v>
      </c>
      <c r="B45" s="216">
        <v>1677.2605700000001</v>
      </c>
      <c r="C45" s="216">
        <v>1677.2605700000001</v>
      </c>
    </row>
    <row r="46" spans="1:3" s="105" customFormat="1" ht="15" customHeight="1">
      <c r="A46" s="217" t="s">
        <v>1108</v>
      </c>
      <c r="B46" s="216">
        <v>0</v>
      </c>
      <c r="C46" s="216">
        <v>0</v>
      </c>
    </row>
    <row r="47" spans="1:3" s="105" customFormat="1" ht="15" customHeight="1">
      <c r="A47" s="127" t="s">
        <v>1109</v>
      </c>
      <c r="B47" s="216">
        <v>0</v>
      </c>
      <c r="C47" s="216">
        <v>0</v>
      </c>
    </row>
    <row r="48" spans="1:3" s="105" customFormat="1" ht="15" customHeight="1">
      <c r="A48" s="217" t="s">
        <v>1110</v>
      </c>
      <c r="B48" s="216">
        <v>0</v>
      </c>
      <c r="C48" s="216">
        <v>0</v>
      </c>
    </row>
    <row r="49" spans="1:3" s="105" customFormat="1" ht="15" customHeight="1">
      <c r="A49" s="81" t="s">
        <v>1111</v>
      </c>
      <c r="B49" s="216">
        <v>-12.786389999999999</v>
      </c>
      <c r="C49" s="216">
        <v>-12.786389999999999</v>
      </c>
    </row>
    <row r="50" spans="1:3" s="105" customFormat="1" ht="15" customHeight="1">
      <c r="A50" s="127" t="s">
        <v>1112</v>
      </c>
      <c r="B50" s="216">
        <v>12.786389999999999</v>
      </c>
      <c r="C50" s="216">
        <v>12.786389999999999</v>
      </c>
    </row>
    <row r="51" spans="1:3" s="105" customFormat="1" ht="15" customHeight="1">
      <c r="A51" s="217" t="s">
        <v>1113</v>
      </c>
      <c r="B51" s="216">
        <v>0</v>
      </c>
      <c r="C51" s="216">
        <v>0</v>
      </c>
    </row>
    <row r="52" spans="1:3" s="105" customFormat="1" ht="15" customHeight="1">
      <c r="A52" s="215" t="s">
        <v>1114</v>
      </c>
      <c r="B52" s="216">
        <v>1664.4741799999999</v>
      </c>
      <c r="C52" s="216">
        <v>1664.4741799999999</v>
      </c>
    </row>
    <row r="53" spans="1:3" s="105" customFormat="1" ht="15" customHeight="1">
      <c r="A53" s="217" t="s">
        <v>1115</v>
      </c>
      <c r="B53" s="216">
        <v>0</v>
      </c>
      <c r="C53" s="216">
        <v>0</v>
      </c>
    </row>
    <row r="54" spans="1:3" s="105" customFormat="1" ht="15" customHeight="1">
      <c r="A54" s="215" t="s">
        <v>521</v>
      </c>
      <c r="B54" s="216">
        <v>1664.4741799999999</v>
      </c>
      <c r="C54" s="216">
        <v>1664.4741799999999</v>
      </c>
    </row>
    <row r="55" spans="1:3" s="105" customFormat="1" ht="15" customHeight="1">
      <c r="A55" s="217" t="s">
        <v>1116</v>
      </c>
      <c r="B55" s="216">
        <v>0</v>
      </c>
      <c r="C55" s="216">
        <v>0</v>
      </c>
    </row>
    <row r="56" spans="1:3" s="105" customFormat="1" ht="15" customHeight="1">
      <c r="A56" s="81" t="s">
        <v>1117</v>
      </c>
      <c r="B56" s="216">
        <v>-46.81203</v>
      </c>
      <c r="C56" s="216">
        <v>-46.81203</v>
      </c>
    </row>
    <row r="57" spans="1:3" s="105" customFormat="1" ht="15" customHeight="1">
      <c r="A57" s="215" t="s">
        <v>523</v>
      </c>
      <c r="B57" s="216">
        <v>1617.6621499999999</v>
      </c>
      <c r="C57" s="216">
        <v>1617.6621499999999</v>
      </c>
    </row>
    <row r="58" spans="1:3" s="105" customFormat="1" ht="15" customHeight="1">
      <c r="A58" s="217" t="s">
        <v>1118</v>
      </c>
      <c r="B58" s="216">
        <v>0</v>
      </c>
      <c r="C58" s="216">
        <v>0</v>
      </c>
    </row>
    <row r="59" spans="1:3" s="105" customFormat="1" ht="15" customHeight="1">
      <c r="A59" s="215" t="s">
        <v>1119</v>
      </c>
      <c r="B59" s="216">
        <v>1617.6621499999999</v>
      </c>
      <c r="C59" s="216">
        <v>1617.6621499999999</v>
      </c>
    </row>
    <row r="60" spans="1:3" s="105" customFormat="1" ht="15" customHeight="1">
      <c r="A60" s="217" t="s">
        <v>1120</v>
      </c>
      <c r="B60" s="216">
        <v>0</v>
      </c>
      <c r="C60" s="216">
        <v>0</v>
      </c>
    </row>
    <row r="61" spans="1:3" s="105" customFormat="1" ht="15" customHeight="1">
      <c r="A61" s="294" t="s">
        <v>1121</v>
      </c>
      <c r="B61" s="522">
        <v>1617.6621499999999</v>
      </c>
      <c r="C61" s="522">
        <v>1617.6621499999999</v>
      </c>
    </row>
    <row r="62" spans="1:3" ht="3.75" customHeight="1" thickBot="1">
      <c r="A62" s="526"/>
      <c r="B62" s="527"/>
      <c r="C62" s="527"/>
    </row>
    <row r="63" spans="1:3" ht="15" customHeight="1" thickTop="1">
      <c r="A63" s="515"/>
      <c r="B63" s="81"/>
      <c r="C63" s="240"/>
    </row>
  </sheetData>
  <mergeCells count="4">
    <mergeCell ref="A1:C1"/>
    <mergeCell ref="A2:C2"/>
    <mergeCell ref="A3:C3"/>
    <mergeCell ref="A4:C4"/>
  </mergeCells>
  <pageMargins left="0.89" right="0.57999999999999996" top="0.55000000000000004" bottom="0.4" header="0.5" footer="0.36"/>
  <pageSetup scale="34"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D58"/>
  <sheetViews>
    <sheetView zoomScaleNormal="100" workbookViewId="0">
      <selection activeCell="Q17" sqref="Q17"/>
    </sheetView>
  </sheetViews>
  <sheetFormatPr baseColWidth="10" defaultColWidth="9.140625" defaultRowHeight="15"/>
  <cols>
    <col min="1" max="1" width="89.85546875" bestFit="1" customWidth="1"/>
    <col min="2" max="3" width="12.85546875" customWidth="1"/>
    <col min="4" max="4" width="15.42578125" customWidth="1"/>
    <col min="5" max="256" width="11.42578125" customWidth="1"/>
    <col min="257" max="257" width="89.85546875" bestFit="1" customWidth="1"/>
    <col min="258" max="259" width="12.85546875" customWidth="1"/>
    <col min="260" max="260" width="15.42578125" customWidth="1"/>
    <col min="261" max="512" width="11.42578125" customWidth="1"/>
    <col min="513" max="513" width="89.85546875" bestFit="1" customWidth="1"/>
    <col min="514" max="515" width="12.85546875" customWidth="1"/>
    <col min="516" max="516" width="15.42578125" customWidth="1"/>
    <col min="517" max="768" width="11.42578125" customWidth="1"/>
    <col min="769" max="769" width="89.85546875" bestFit="1" customWidth="1"/>
    <col min="770" max="771" width="12.85546875" customWidth="1"/>
    <col min="772" max="772" width="15.42578125" customWidth="1"/>
    <col min="773" max="1024" width="11.42578125" customWidth="1"/>
    <col min="1025" max="1025" width="89.85546875" bestFit="1" customWidth="1"/>
    <col min="1026" max="1027" width="12.85546875" customWidth="1"/>
    <col min="1028" max="1028" width="15.42578125" customWidth="1"/>
    <col min="1029" max="1280" width="11.42578125" customWidth="1"/>
    <col min="1281" max="1281" width="89.85546875" bestFit="1" customWidth="1"/>
    <col min="1282" max="1283" width="12.85546875" customWidth="1"/>
    <col min="1284" max="1284" width="15.42578125" customWidth="1"/>
    <col min="1285" max="1536" width="11.42578125" customWidth="1"/>
    <col min="1537" max="1537" width="89.85546875" bestFit="1" customWidth="1"/>
    <col min="1538" max="1539" width="12.85546875" customWidth="1"/>
    <col min="1540" max="1540" width="15.42578125" customWidth="1"/>
    <col min="1541" max="1792" width="11.42578125" customWidth="1"/>
    <col min="1793" max="1793" width="89.85546875" bestFit="1" customWidth="1"/>
    <col min="1794" max="1795" width="12.85546875" customWidth="1"/>
    <col min="1796" max="1796" width="15.42578125" customWidth="1"/>
    <col min="1797" max="2048" width="11.42578125" customWidth="1"/>
    <col min="2049" max="2049" width="89.85546875" bestFit="1" customWidth="1"/>
    <col min="2050" max="2051" width="12.85546875" customWidth="1"/>
    <col min="2052" max="2052" width="15.42578125" customWidth="1"/>
    <col min="2053" max="2304" width="11.42578125" customWidth="1"/>
    <col min="2305" max="2305" width="89.85546875" bestFit="1" customWidth="1"/>
    <col min="2306" max="2307" width="12.85546875" customWidth="1"/>
    <col min="2308" max="2308" width="15.42578125" customWidth="1"/>
    <col min="2309" max="2560" width="11.42578125" customWidth="1"/>
    <col min="2561" max="2561" width="89.85546875" bestFit="1" customWidth="1"/>
    <col min="2562" max="2563" width="12.85546875" customWidth="1"/>
    <col min="2564" max="2564" width="15.42578125" customWidth="1"/>
    <col min="2565" max="2816" width="11.42578125" customWidth="1"/>
    <col min="2817" max="2817" width="89.85546875" bestFit="1" customWidth="1"/>
    <col min="2818" max="2819" width="12.85546875" customWidth="1"/>
    <col min="2820" max="2820" width="15.42578125" customWidth="1"/>
    <col min="2821" max="3072" width="11.42578125" customWidth="1"/>
    <col min="3073" max="3073" width="89.85546875" bestFit="1" customWidth="1"/>
    <col min="3074" max="3075" width="12.85546875" customWidth="1"/>
    <col min="3076" max="3076" width="15.42578125" customWidth="1"/>
    <col min="3077" max="3328" width="11.42578125" customWidth="1"/>
    <col min="3329" max="3329" width="89.85546875" bestFit="1" customWidth="1"/>
    <col min="3330" max="3331" width="12.85546875" customWidth="1"/>
    <col min="3332" max="3332" width="15.42578125" customWidth="1"/>
    <col min="3333" max="3584" width="11.42578125" customWidth="1"/>
    <col min="3585" max="3585" width="89.85546875" bestFit="1" customWidth="1"/>
    <col min="3586" max="3587" width="12.85546875" customWidth="1"/>
    <col min="3588" max="3588" width="15.42578125" customWidth="1"/>
    <col min="3589" max="3840" width="11.42578125" customWidth="1"/>
    <col min="3841" max="3841" width="89.85546875" bestFit="1" customWidth="1"/>
    <col min="3842" max="3843" width="12.85546875" customWidth="1"/>
    <col min="3844" max="3844" width="15.42578125" customWidth="1"/>
    <col min="3845" max="4096" width="11.42578125" customWidth="1"/>
    <col min="4097" max="4097" width="89.85546875" bestFit="1" customWidth="1"/>
    <col min="4098" max="4099" width="12.85546875" customWidth="1"/>
    <col min="4100" max="4100" width="15.42578125" customWidth="1"/>
    <col min="4101" max="4352" width="11.42578125" customWidth="1"/>
    <col min="4353" max="4353" width="89.85546875" bestFit="1" customWidth="1"/>
    <col min="4354" max="4355" width="12.85546875" customWidth="1"/>
    <col min="4356" max="4356" width="15.42578125" customWidth="1"/>
    <col min="4357" max="4608" width="11.42578125" customWidth="1"/>
    <col min="4609" max="4609" width="89.85546875" bestFit="1" customWidth="1"/>
    <col min="4610" max="4611" width="12.85546875" customWidth="1"/>
    <col min="4612" max="4612" width="15.42578125" customWidth="1"/>
    <col min="4613" max="4864" width="11.42578125" customWidth="1"/>
    <col min="4865" max="4865" width="89.85546875" bestFit="1" customWidth="1"/>
    <col min="4866" max="4867" width="12.85546875" customWidth="1"/>
    <col min="4868" max="4868" width="15.42578125" customWidth="1"/>
    <col min="4869" max="5120" width="11.42578125" customWidth="1"/>
    <col min="5121" max="5121" width="89.85546875" bestFit="1" customWidth="1"/>
    <col min="5122" max="5123" width="12.85546875" customWidth="1"/>
    <col min="5124" max="5124" width="15.42578125" customWidth="1"/>
    <col min="5125" max="5376" width="11.42578125" customWidth="1"/>
    <col min="5377" max="5377" width="89.85546875" bestFit="1" customWidth="1"/>
    <col min="5378" max="5379" width="12.85546875" customWidth="1"/>
    <col min="5380" max="5380" width="15.42578125" customWidth="1"/>
    <col min="5381" max="5632" width="11.42578125" customWidth="1"/>
    <col min="5633" max="5633" width="89.85546875" bestFit="1" customWidth="1"/>
    <col min="5634" max="5635" width="12.85546875" customWidth="1"/>
    <col min="5636" max="5636" width="15.42578125" customWidth="1"/>
    <col min="5637" max="5888" width="11.42578125" customWidth="1"/>
    <col min="5889" max="5889" width="89.85546875" bestFit="1" customWidth="1"/>
    <col min="5890" max="5891" width="12.85546875" customWidth="1"/>
    <col min="5892" max="5892" width="15.42578125" customWidth="1"/>
    <col min="5893" max="6144" width="11.42578125" customWidth="1"/>
    <col min="6145" max="6145" width="89.85546875" bestFit="1" customWidth="1"/>
    <col min="6146" max="6147" width="12.85546875" customWidth="1"/>
    <col min="6148" max="6148" width="15.42578125" customWidth="1"/>
    <col min="6149" max="6400" width="11.42578125" customWidth="1"/>
    <col min="6401" max="6401" width="89.85546875" bestFit="1" customWidth="1"/>
    <col min="6402" max="6403" width="12.85546875" customWidth="1"/>
    <col min="6404" max="6404" width="15.42578125" customWidth="1"/>
    <col min="6405" max="6656" width="11.42578125" customWidth="1"/>
    <col min="6657" max="6657" width="89.85546875" bestFit="1" customWidth="1"/>
    <col min="6658" max="6659" width="12.85546875" customWidth="1"/>
    <col min="6660" max="6660" width="15.42578125" customWidth="1"/>
    <col min="6661" max="6912" width="11.42578125" customWidth="1"/>
    <col min="6913" max="6913" width="89.85546875" bestFit="1" customWidth="1"/>
    <col min="6914" max="6915" width="12.85546875" customWidth="1"/>
    <col min="6916" max="6916" width="15.42578125" customWidth="1"/>
    <col min="6917" max="7168" width="11.42578125" customWidth="1"/>
    <col min="7169" max="7169" width="89.85546875" bestFit="1" customWidth="1"/>
    <col min="7170" max="7171" width="12.85546875" customWidth="1"/>
    <col min="7172" max="7172" width="15.42578125" customWidth="1"/>
    <col min="7173" max="7424" width="11.42578125" customWidth="1"/>
    <col min="7425" max="7425" width="89.85546875" bestFit="1" customWidth="1"/>
    <col min="7426" max="7427" width="12.85546875" customWidth="1"/>
    <col min="7428" max="7428" width="15.42578125" customWidth="1"/>
    <col min="7429" max="7680" width="11.42578125" customWidth="1"/>
    <col min="7681" max="7681" width="89.85546875" bestFit="1" customWidth="1"/>
    <col min="7682" max="7683" width="12.85546875" customWidth="1"/>
    <col min="7684" max="7684" width="15.42578125" customWidth="1"/>
    <col min="7685" max="7936" width="11.42578125" customWidth="1"/>
    <col min="7937" max="7937" width="89.85546875" bestFit="1" customWidth="1"/>
    <col min="7938" max="7939" width="12.85546875" customWidth="1"/>
    <col min="7940" max="7940" width="15.42578125" customWidth="1"/>
    <col min="7941" max="8192" width="11.42578125" customWidth="1"/>
    <col min="8193" max="8193" width="89.85546875" bestFit="1" customWidth="1"/>
    <col min="8194" max="8195" width="12.85546875" customWidth="1"/>
    <col min="8196" max="8196" width="15.42578125" customWidth="1"/>
    <col min="8197" max="8448" width="11.42578125" customWidth="1"/>
    <col min="8449" max="8449" width="89.85546875" bestFit="1" customWidth="1"/>
    <col min="8450" max="8451" width="12.85546875" customWidth="1"/>
    <col min="8452" max="8452" width="15.42578125" customWidth="1"/>
    <col min="8453" max="8704" width="11.42578125" customWidth="1"/>
    <col min="8705" max="8705" width="89.85546875" bestFit="1" customWidth="1"/>
    <col min="8706" max="8707" width="12.85546875" customWidth="1"/>
    <col min="8708" max="8708" width="15.42578125" customWidth="1"/>
    <col min="8709" max="8960" width="11.42578125" customWidth="1"/>
    <col min="8961" max="8961" width="89.85546875" bestFit="1" customWidth="1"/>
    <col min="8962" max="8963" width="12.85546875" customWidth="1"/>
    <col min="8964" max="8964" width="15.42578125" customWidth="1"/>
    <col min="8965" max="9216" width="11.42578125" customWidth="1"/>
    <col min="9217" max="9217" width="89.85546875" bestFit="1" customWidth="1"/>
    <col min="9218" max="9219" width="12.85546875" customWidth="1"/>
    <col min="9220" max="9220" width="15.42578125" customWidth="1"/>
    <col min="9221" max="9472" width="11.42578125" customWidth="1"/>
    <col min="9473" max="9473" width="89.85546875" bestFit="1" customWidth="1"/>
    <col min="9474" max="9475" width="12.85546875" customWidth="1"/>
    <col min="9476" max="9476" width="15.42578125" customWidth="1"/>
    <col min="9477" max="9728" width="11.42578125" customWidth="1"/>
    <col min="9729" max="9729" width="89.85546875" bestFit="1" customWidth="1"/>
    <col min="9730" max="9731" width="12.85546875" customWidth="1"/>
    <col min="9732" max="9732" width="15.42578125" customWidth="1"/>
    <col min="9733" max="9984" width="11.42578125" customWidth="1"/>
    <col min="9985" max="9985" width="89.85546875" bestFit="1" customWidth="1"/>
    <col min="9986" max="9987" width="12.85546875" customWidth="1"/>
    <col min="9988" max="9988" width="15.42578125" customWidth="1"/>
    <col min="9989" max="10240" width="11.42578125" customWidth="1"/>
    <col min="10241" max="10241" width="89.85546875" bestFit="1" customWidth="1"/>
    <col min="10242" max="10243" width="12.85546875" customWidth="1"/>
    <col min="10244" max="10244" width="15.42578125" customWidth="1"/>
    <col min="10245" max="10496" width="11.42578125" customWidth="1"/>
    <col min="10497" max="10497" width="89.85546875" bestFit="1" customWidth="1"/>
    <col min="10498" max="10499" width="12.85546875" customWidth="1"/>
    <col min="10500" max="10500" width="15.42578125" customWidth="1"/>
    <col min="10501" max="10752" width="11.42578125" customWidth="1"/>
    <col min="10753" max="10753" width="89.85546875" bestFit="1" customWidth="1"/>
    <col min="10754" max="10755" width="12.85546875" customWidth="1"/>
    <col min="10756" max="10756" width="15.42578125" customWidth="1"/>
    <col min="10757" max="11008" width="11.42578125" customWidth="1"/>
    <col min="11009" max="11009" width="89.85546875" bestFit="1" customWidth="1"/>
    <col min="11010" max="11011" width="12.85546875" customWidth="1"/>
    <col min="11012" max="11012" width="15.42578125" customWidth="1"/>
    <col min="11013" max="11264" width="11.42578125" customWidth="1"/>
    <col min="11265" max="11265" width="89.85546875" bestFit="1" customWidth="1"/>
    <col min="11266" max="11267" width="12.85546875" customWidth="1"/>
    <col min="11268" max="11268" width="15.42578125" customWidth="1"/>
    <col min="11269" max="11520" width="11.42578125" customWidth="1"/>
    <col min="11521" max="11521" width="89.85546875" bestFit="1" customWidth="1"/>
    <col min="11522" max="11523" width="12.85546875" customWidth="1"/>
    <col min="11524" max="11524" width="15.42578125" customWidth="1"/>
    <col min="11525" max="11776" width="11.42578125" customWidth="1"/>
    <col min="11777" max="11777" width="89.85546875" bestFit="1" customWidth="1"/>
    <col min="11778" max="11779" width="12.85546875" customWidth="1"/>
    <col min="11780" max="11780" width="15.42578125" customWidth="1"/>
    <col min="11781" max="12032" width="11.42578125" customWidth="1"/>
    <col min="12033" max="12033" width="89.85546875" bestFit="1" customWidth="1"/>
    <col min="12034" max="12035" width="12.85546875" customWidth="1"/>
    <col min="12036" max="12036" width="15.42578125" customWidth="1"/>
    <col min="12037" max="12288" width="11.42578125" customWidth="1"/>
    <col min="12289" max="12289" width="89.85546875" bestFit="1" customWidth="1"/>
    <col min="12290" max="12291" width="12.85546875" customWidth="1"/>
    <col min="12292" max="12292" width="15.42578125" customWidth="1"/>
    <col min="12293" max="12544" width="11.42578125" customWidth="1"/>
    <col min="12545" max="12545" width="89.85546875" bestFit="1" customWidth="1"/>
    <col min="12546" max="12547" width="12.85546875" customWidth="1"/>
    <col min="12548" max="12548" width="15.42578125" customWidth="1"/>
    <col min="12549" max="12800" width="11.42578125" customWidth="1"/>
    <col min="12801" max="12801" width="89.85546875" bestFit="1" customWidth="1"/>
    <col min="12802" max="12803" width="12.85546875" customWidth="1"/>
    <col min="12804" max="12804" width="15.42578125" customWidth="1"/>
    <col min="12805" max="13056" width="11.42578125" customWidth="1"/>
    <col min="13057" max="13057" width="89.85546875" bestFit="1" customWidth="1"/>
    <col min="13058" max="13059" width="12.85546875" customWidth="1"/>
    <col min="13060" max="13060" width="15.42578125" customWidth="1"/>
    <col min="13061" max="13312" width="11.42578125" customWidth="1"/>
    <col min="13313" max="13313" width="89.85546875" bestFit="1" customWidth="1"/>
    <col min="13314" max="13315" width="12.85546875" customWidth="1"/>
    <col min="13316" max="13316" width="15.42578125" customWidth="1"/>
    <col min="13317" max="13568" width="11.42578125" customWidth="1"/>
    <col min="13569" max="13569" width="89.85546875" bestFit="1" customWidth="1"/>
    <col min="13570" max="13571" width="12.85546875" customWidth="1"/>
    <col min="13572" max="13572" width="15.42578125" customWidth="1"/>
    <col min="13573" max="13824" width="11.42578125" customWidth="1"/>
    <col min="13825" max="13825" width="89.85546875" bestFit="1" customWidth="1"/>
    <col min="13826" max="13827" width="12.85546875" customWidth="1"/>
    <col min="13828" max="13828" width="15.42578125" customWidth="1"/>
    <col min="13829" max="14080" width="11.42578125" customWidth="1"/>
    <col min="14081" max="14081" width="89.85546875" bestFit="1" customWidth="1"/>
    <col min="14082" max="14083" width="12.85546875" customWidth="1"/>
    <col min="14084" max="14084" width="15.42578125" customWidth="1"/>
    <col min="14085" max="14336" width="11.42578125" customWidth="1"/>
    <col min="14337" max="14337" width="89.85546875" bestFit="1" customWidth="1"/>
    <col min="14338" max="14339" width="12.85546875" customWidth="1"/>
    <col min="14340" max="14340" width="15.42578125" customWidth="1"/>
    <col min="14341" max="14592" width="11.42578125" customWidth="1"/>
    <col min="14593" max="14593" width="89.85546875" bestFit="1" customWidth="1"/>
    <col min="14594" max="14595" width="12.85546875" customWidth="1"/>
    <col min="14596" max="14596" width="15.42578125" customWidth="1"/>
    <col min="14597" max="14848" width="11.42578125" customWidth="1"/>
    <col min="14849" max="14849" width="89.85546875" bestFit="1" customWidth="1"/>
    <col min="14850" max="14851" width="12.85546875" customWidth="1"/>
    <col min="14852" max="14852" width="15.42578125" customWidth="1"/>
    <col min="14853" max="15104" width="11.42578125" customWidth="1"/>
    <col min="15105" max="15105" width="89.85546875" bestFit="1" customWidth="1"/>
    <col min="15106" max="15107" width="12.85546875" customWidth="1"/>
    <col min="15108" max="15108" width="15.42578125" customWidth="1"/>
    <col min="15109" max="15360" width="11.42578125" customWidth="1"/>
    <col min="15361" max="15361" width="89.85546875" bestFit="1" customWidth="1"/>
    <col min="15362" max="15363" width="12.85546875" customWidth="1"/>
    <col min="15364" max="15364" width="15.42578125" customWidth="1"/>
    <col min="15365" max="15616" width="11.42578125" customWidth="1"/>
    <col min="15617" max="15617" width="89.85546875" bestFit="1" customWidth="1"/>
    <col min="15618" max="15619" width="12.85546875" customWidth="1"/>
    <col min="15620" max="15620" width="15.42578125" customWidth="1"/>
    <col min="15621" max="15872" width="11.42578125" customWidth="1"/>
    <col min="15873" max="15873" width="89.85546875" bestFit="1" customWidth="1"/>
    <col min="15874" max="15875" width="12.85546875" customWidth="1"/>
    <col min="15876" max="15876" width="15.42578125" customWidth="1"/>
    <col min="15877" max="16128" width="11.42578125" customWidth="1"/>
    <col min="16129" max="16129" width="89.85546875" bestFit="1" customWidth="1"/>
    <col min="16130" max="16131" width="12.85546875" customWidth="1"/>
    <col min="16132" max="16132" width="15.42578125" customWidth="1"/>
    <col min="16133" max="16384" width="11.42578125" customWidth="1"/>
  </cols>
  <sheetData>
    <row r="1" spans="1:4" ht="25.5" customHeight="1">
      <c r="A1" s="809" t="s">
        <v>1143</v>
      </c>
      <c r="B1" s="809"/>
      <c r="C1" s="809"/>
      <c r="D1" s="809"/>
    </row>
    <row r="2" spans="1:4" ht="15" customHeight="1">
      <c r="A2" s="810" t="s">
        <v>322</v>
      </c>
      <c r="B2" s="810"/>
      <c r="C2" s="810"/>
      <c r="D2" s="810"/>
    </row>
    <row r="3" spans="1:4" ht="15" customHeight="1">
      <c r="A3" s="810" t="s">
        <v>2</v>
      </c>
      <c r="B3" s="810"/>
      <c r="C3" s="810"/>
      <c r="D3" s="810"/>
    </row>
    <row r="4" spans="1:4" ht="31.5" customHeight="1">
      <c r="A4" s="811" t="s">
        <v>3</v>
      </c>
      <c r="B4" s="811"/>
      <c r="C4" s="811"/>
      <c r="D4" s="811"/>
    </row>
    <row r="5" spans="1:4" ht="3.75" customHeight="1">
      <c r="A5" s="528"/>
      <c r="B5" s="528"/>
      <c r="C5" s="528"/>
      <c r="D5" s="528"/>
    </row>
    <row r="6" spans="1:4" ht="30" customHeight="1" thickBot="1">
      <c r="A6" s="529"/>
      <c r="B6" s="530" t="s">
        <v>1144</v>
      </c>
      <c r="C6" s="530" t="s">
        <v>1145</v>
      </c>
      <c r="D6" s="531" t="s">
        <v>335</v>
      </c>
    </row>
    <row r="7" spans="1:4" ht="15" customHeight="1" thickTop="1" thickBot="1">
      <c r="A7" s="532" t="s">
        <v>465</v>
      </c>
      <c r="B7" s="533">
        <v>72849.710420000003</v>
      </c>
      <c r="C7" s="533">
        <v>31551.966170000003</v>
      </c>
      <c r="D7" s="533">
        <v>104401.67659</v>
      </c>
    </row>
    <row r="8" spans="1:4" ht="15" customHeight="1" thickTop="1">
      <c r="A8" s="534" t="s">
        <v>1068</v>
      </c>
      <c r="B8" s="535">
        <v>5551.83115</v>
      </c>
      <c r="C8" s="535">
        <v>17213.761409999999</v>
      </c>
      <c r="D8" s="535">
        <v>22765.592559999997</v>
      </c>
    </row>
    <row r="9" spans="1:4" ht="15" customHeight="1">
      <c r="A9" s="534" t="s">
        <v>1069</v>
      </c>
      <c r="B9" s="535">
        <v>3010.7860000000001</v>
      </c>
      <c r="C9" s="535">
        <v>0</v>
      </c>
      <c r="D9" s="535">
        <v>3010.7860000000001</v>
      </c>
    </row>
    <row r="10" spans="1:4" ht="15" customHeight="1">
      <c r="A10" s="534" t="s">
        <v>1070</v>
      </c>
      <c r="B10" s="535">
        <v>10578.35945</v>
      </c>
      <c r="C10" s="535">
        <v>8914.9459200000001</v>
      </c>
      <c r="D10" s="535">
        <v>19493.305370000002</v>
      </c>
    </row>
    <row r="11" spans="1:4" ht="15" customHeight="1">
      <c r="A11" s="534" t="s">
        <v>1071</v>
      </c>
      <c r="B11" s="535">
        <v>502.77560999999997</v>
      </c>
      <c r="C11" s="535">
        <v>0</v>
      </c>
      <c r="D11" s="535">
        <v>502.77560999999997</v>
      </c>
    </row>
    <row r="12" spans="1:4" ht="15" customHeight="1">
      <c r="A12" s="534" t="s">
        <v>1072</v>
      </c>
      <c r="B12" s="535">
        <v>4.8869999999999996</v>
      </c>
      <c r="C12" s="535">
        <v>27.439400000000003</v>
      </c>
      <c r="D12" s="535">
        <v>32.3264</v>
      </c>
    </row>
    <row r="13" spans="1:4" ht="15" customHeight="1">
      <c r="A13" s="534" t="s">
        <v>1073</v>
      </c>
      <c r="B13" s="535">
        <v>46388.00619</v>
      </c>
      <c r="C13" s="535">
        <v>3121.2272699999999</v>
      </c>
      <c r="D13" s="535">
        <v>49509.233460000003</v>
      </c>
    </row>
    <row r="14" spans="1:4" ht="15" customHeight="1">
      <c r="A14" s="534" t="s">
        <v>1074</v>
      </c>
      <c r="B14" s="535">
        <v>6813.06502</v>
      </c>
      <c r="C14" s="535">
        <v>2274.5921699999999</v>
      </c>
      <c r="D14" s="535">
        <v>9087.6571899999999</v>
      </c>
    </row>
    <row r="15" spans="1:4" ht="15" customHeight="1" thickBot="1">
      <c r="A15" s="534" t="s">
        <v>1075</v>
      </c>
      <c r="B15" s="535">
        <v>0</v>
      </c>
      <c r="C15" s="535">
        <v>0</v>
      </c>
      <c r="D15" s="535">
        <v>0</v>
      </c>
    </row>
    <row r="16" spans="1:4" ht="15" customHeight="1" thickTop="1" thickBot="1">
      <c r="A16" s="532" t="s">
        <v>1076</v>
      </c>
      <c r="B16" s="533">
        <v>32119.747360000001</v>
      </c>
      <c r="C16" s="533">
        <v>12968.19982</v>
      </c>
      <c r="D16" s="533">
        <v>45087.947180000003</v>
      </c>
    </row>
    <row r="17" spans="1:4" ht="15" customHeight="1" thickTop="1">
      <c r="A17" s="534" t="s">
        <v>1077</v>
      </c>
      <c r="B17" s="535">
        <v>17739.076219999999</v>
      </c>
      <c r="C17" s="535">
        <v>0</v>
      </c>
      <c r="D17" s="535">
        <v>17739.076219999999</v>
      </c>
    </row>
    <row r="18" spans="1:4" ht="15" customHeight="1">
      <c r="A18" s="534" t="s">
        <v>1078</v>
      </c>
      <c r="B18" s="535">
        <v>14380.67114</v>
      </c>
      <c r="C18" s="535">
        <v>12128.279769999999</v>
      </c>
      <c r="D18" s="535">
        <v>26508.95091</v>
      </c>
    </row>
    <row r="19" spans="1:4" ht="15" customHeight="1">
      <c r="A19" s="534" t="s">
        <v>1079</v>
      </c>
      <c r="B19" s="535">
        <v>0</v>
      </c>
      <c r="C19" s="535">
        <v>839.92005000000006</v>
      </c>
      <c r="D19" s="535">
        <v>839.92005000000006</v>
      </c>
    </row>
    <row r="20" spans="1:4" ht="15" customHeight="1">
      <c r="A20" s="534" t="s">
        <v>1080</v>
      </c>
      <c r="B20" s="535">
        <v>0</v>
      </c>
      <c r="C20" s="535">
        <v>0</v>
      </c>
      <c r="D20" s="535">
        <v>0</v>
      </c>
    </row>
    <row r="21" spans="1:4" ht="15" customHeight="1">
      <c r="A21" s="534" t="s">
        <v>1081</v>
      </c>
      <c r="B21" s="535">
        <v>0</v>
      </c>
      <c r="C21" s="535">
        <v>0</v>
      </c>
      <c r="D21" s="535">
        <v>0</v>
      </c>
    </row>
    <row r="22" spans="1:4" ht="15" customHeight="1" thickBot="1">
      <c r="A22" s="534" t="s">
        <v>837</v>
      </c>
      <c r="B22" s="535">
        <v>0</v>
      </c>
      <c r="C22" s="535">
        <v>0</v>
      </c>
      <c r="D22" s="535">
        <v>0</v>
      </c>
    </row>
    <row r="23" spans="1:4" ht="15" customHeight="1" thickTop="1" thickBot="1">
      <c r="A23" s="532" t="s">
        <v>490</v>
      </c>
      <c r="B23" s="533">
        <v>40729.963060000002</v>
      </c>
      <c r="C23" s="533">
        <v>18583.766350000002</v>
      </c>
      <c r="D23" s="533">
        <v>59313.72941</v>
      </c>
    </row>
    <row r="24" spans="1:4" ht="15" customHeight="1" thickTop="1">
      <c r="A24" s="534" t="s">
        <v>1082</v>
      </c>
      <c r="B24" s="535">
        <v>35746.1</v>
      </c>
      <c r="C24" s="535">
        <v>10896.1</v>
      </c>
      <c r="D24" s="535">
        <v>46642.2</v>
      </c>
    </row>
    <row r="25" spans="1:4" ht="15" customHeight="1">
      <c r="A25" s="534" t="s">
        <v>1083</v>
      </c>
      <c r="B25" s="535">
        <v>0</v>
      </c>
      <c r="C25" s="535">
        <v>0</v>
      </c>
      <c r="D25" s="535">
        <v>0</v>
      </c>
    </row>
    <row r="26" spans="1:4" ht="15" customHeight="1">
      <c r="A26" s="534" t="s">
        <v>1084</v>
      </c>
      <c r="B26" s="535">
        <v>0</v>
      </c>
      <c r="C26" s="535">
        <v>0</v>
      </c>
      <c r="D26" s="535">
        <v>0</v>
      </c>
    </row>
    <row r="27" spans="1:4" ht="15" customHeight="1">
      <c r="A27" s="534" t="s">
        <v>1085</v>
      </c>
      <c r="B27" s="535">
        <v>2498.8836099999999</v>
      </c>
      <c r="C27" s="535">
        <v>4878.5187500000002</v>
      </c>
      <c r="D27" s="535">
        <v>7377.40236</v>
      </c>
    </row>
    <row r="28" spans="1:4" ht="15" customHeight="1">
      <c r="A28" s="534" t="s">
        <v>1086</v>
      </c>
      <c r="B28" s="535">
        <v>2484.9794500000003</v>
      </c>
      <c r="C28" s="535">
        <v>2809.1476000000002</v>
      </c>
      <c r="D28" s="535">
        <v>5294.127050000001</v>
      </c>
    </row>
    <row r="29" spans="1:4" ht="15" customHeight="1">
      <c r="A29" s="536" t="s">
        <v>1146</v>
      </c>
      <c r="B29" s="535">
        <v>2638.36483</v>
      </c>
      <c r="C29" s="535">
        <v>2342.9961200000002</v>
      </c>
      <c r="D29" s="535">
        <v>4981.3609500000002</v>
      </c>
    </row>
    <row r="30" spans="1:4" ht="15" customHeight="1" thickBot="1">
      <c r="A30" s="536" t="s">
        <v>1147</v>
      </c>
      <c r="B30" s="535">
        <v>-153.38538</v>
      </c>
      <c r="C30" s="535">
        <v>466.15147999999999</v>
      </c>
      <c r="D30" s="535">
        <v>312.76609999999999</v>
      </c>
    </row>
    <row r="31" spans="1:4" ht="15" customHeight="1" thickTop="1" thickBot="1">
      <c r="A31" s="532" t="s">
        <v>494</v>
      </c>
      <c r="B31" s="533">
        <v>72849.710420000003</v>
      </c>
      <c r="C31" s="533">
        <v>31551.96617</v>
      </c>
      <c r="D31" s="533">
        <v>104401.67659</v>
      </c>
    </row>
    <row r="32" spans="1:4" ht="15" customHeight="1" thickTop="1">
      <c r="A32" s="536" t="s">
        <v>1089</v>
      </c>
      <c r="B32" s="535">
        <v>0</v>
      </c>
      <c r="C32" s="535">
        <v>0</v>
      </c>
      <c r="D32" s="535">
        <v>0</v>
      </c>
    </row>
    <row r="33" spans="1:4" ht="15" customHeight="1" thickBot="1">
      <c r="A33" s="536" t="s">
        <v>1090</v>
      </c>
      <c r="B33" s="535">
        <v>7165327.0760699995</v>
      </c>
      <c r="C33" s="535">
        <v>3474546.5773100001</v>
      </c>
      <c r="D33" s="535">
        <v>10639873.653379999</v>
      </c>
    </row>
    <row r="34" spans="1:4" ht="16.5" thickTop="1" thickBot="1">
      <c r="A34" s="532" t="s">
        <v>1098</v>
      </c>
      <c r="B34" s="533">
        <v>0</v>
      </c>
      <c r="C34" s="533">
        <v>4.5194700000000001</v>
      </c>
      <c r="D34" s="533">
        <v>4.5194700000000001</v>
      </c>
    </row>
    <row r="35" spans="1:4" ht="15" customHeight="1" thickTop="1">
      <c r="A35" s="536" t="s">
        <v>1099</v>
      </c>
      <c r="B35" s="535">
        <v>126.72691999999999</v>
      </c>
      <c r="C35" s="535">
        <v>0</v>
      </c>
      <c r="D35" s="535">
        <v>126.72691999999999</v>
      </c>
    </row>
    <row r="36" spans="1:4" ht="15" customHeight="1">
      <c r="A36" s="534" t="s">
        <v>504</v>
      </c>
      <c r="B36" s="535">
        <v>-126.72691999999999</v>
      </c>
      <c r="C36" s="535">
        <v>4.5194700000000001</v>
      </c>
      <c r="D36" s="535">
        <v>-122.20744999999999</v>
      </c>
    </row>
    <row r="37" spans="1:4" ht="15" customHeight="1">
      <c r="A37" s="537" t="s">
        <v>1100</v>
      </c>
      <c r="B37" s="535">
        <v>6577.3175300000003</v>
      </c>
      <c r="C37" s="535">
        <v>4437.35862</v>
      </c>
      <c r="D37" s="535">
        <v>11014.676149999999</v>
      </c>
    </row>
    <row r="38" spans="1:4" ht="15" customHeight="1">
      <c r="A38" s="536" t="s">
        <v>1101</v>
      </c>
      <c r="B38" s="535">
        <v>18.803049999999999</v>
      </c>
      <c r="C38" s="535">
        <v>1.82945</v>
      </c>
      <c r="D38" s="535">
        <v>20.6325</v>
      </c>
    </row>
    <row r="39" spans="1:4" ht="15" customHeight="1">
      <c r="A39" s="534" t="s">
        <v>1102</v>
      </c>
      <c r="B39" s="535">
        <v>6431.7875599999998</v>
      </c>
      <c r="C39" s="535">
        <v>4440.04864</v>
      </c>
      <c r="D39" s="535">
        <v>10871.8362</v>
      </c>
    </row>
    <row r="40" spans="1:4" ht="15" customHeight="1">
      <c r="A40" s="537" t="s">
        <v>1103</v>
      </c>
      <c r="B40" s="535">
        <v>0.15375</v>
      </c>
      <c r="C40" s="535">
        <v>0</v>
      </c>
      <c r="D40" s="535">
        <v>0.15375</v>
      </c>
    </row>
    <row r="41" spans="1:4" ht="15" customHeight="1">
      <c r="A41" s="536" t="s">
        <v>1104</v>
      </c>
      <c r="B41" s="535">
        <v>6.6049100000000003</v>
      </c>
      <c r="C41" s="535">
        <v>0</v>
      </c>
      <c r="D41" s="535">
        <v>6.6049100000000003</v>
      </c>
    </row>
    <row r="42" spans="1:4" ht="15" customHeight="1">
      <c r="A42" s="534" t="s">
        <v>1105</v>
      </c>
      <c r="B42" s="535">
        <v>6425.3364000000001</v>
      </c>
      <c r="C42" s="535">
        <v>4440.04864</v>
      </c>
      <c r="D42" s="535">
        <v>10865.385040000001</v>
      </c>
    </row>
    <row r="43" spans="1:4" ht="15" customHeight="1">
      <c r="A43" s="537" t="s">
        <v>1106</v>
      </c>
      <c r="B43" s="535">
        <v>6620.5950000000003</v>
      </c>
      <c r="C43" s="535">
        <v>3975.1559700000003</v>
      </c>
      <c r="D43" s="535">
        <v>10595.750970000001</v>
      </c>
    </row>
    <row r="44" spans="1:4" ht="15" customHeight="1">
      <c r="A44" s="534" t="s">
        <v>1107</v>
      </c>
      <c r="B44" s="535">
        <v>-195.25860000000011</v>
      </c>
      <c r="C44" s="535">
        <v>464.89266999999973</v>
      </c>
      <c r="D44" s="535">
        <v>269.63406999999961</v>
      </c>
    </row>
    <row r="45" spans="1:4" ht="15" customHeight="1">
      <c r="A45" s="537" t="s">
        <v>1148</v>
      </c>
      <c r="B45" s="535">
        <v>2.7299999999999998E-3</v>
      </c>
      <c r="C45" s="535">
        <v>0</v>
      </c>
      <c r="D45" s="535">
        <v>2.7299999999999998E-3</v>
      </c>
    </row>
    <row r="46" spans="1:4" ht="15" customHeight="1">
      <c r="A46" s="536" t="s">
        <v>1149</v>
      </c>
      <c r="B46" s="535">
        <v>2.3400000000000001E-3</v>
      </c>
      <c r="C46" s="535">
        <v>0</v>
      </c>
      <c r="D46" s="535">
        <v>2.3400000000000001E-3</v>
      </c>
    </row>
    <row r="47" spans="1:4" ht="15" customHeight="1">
      <c r="A47" s="534" t="s">
        <v>1114</v>
      </c>
      <c r="B47" s="535">
        <v>-195.2582100000001</v>
      </c>
      <c r="C47" s="535">
        <v>464.89266999999973</v>
      </c>
      <c r="D47" s="535">
        <v>269.63445999999965</v>
      </c>
    </row>
    <row r="48" spans="1:4" ht="15" customHeight="1">
      <c r="A48" s="537" t="s">
        <v>1115</v>
      </c>
      <c r="B48" s="535">
        <v>41.87283</v>
      </c>
      <c r="C48" s="538">
        <v>0</v>
      </c>
      <c r="D48" s="535">
        <v>41.87283</v>
      </c>
    </row>
    <row r="49" spans="1:4" ht="15" customHeight="1">
      <c r="A49" s="534" t="s">
        <v>521</v>
      </c>
      <c r="B49" s="535">
        <v>-153.38538000000011</v>
      </c>
      <c r="C49" s="535">
        <v>464.89266999999973</v>
      </c>
      <c r="D49" s="535">
        <v>311.50728999999961</v>
      </c>
    </row>
    <row r="50" spans="1:4" ht="15" customHeight="1">
      <c r="A50" s="537" t="s">
        <v>1116</v>
      </c>
      <c r="B50" s="535">
        <v>0</v>
      </c>
      <c r="C50" s="535">
        <v>0</v>
      </c>
      <c r="D50" s="535">
        <v>0</v>
      </c>
    </row>
    <row r="51" spans="1:4" ht="15" customHeight="1">
      <c r="A51" s="536" t="s">
        <v>1117</v>
      </c>
      <c r="B51" s="535">
        <v>0</v>
      </c>
      <c r="C51" s="535">
        <v>-1.25881</v>
      </c>
      <c r="D51" s="535">
        <v>-1.25881</v>
      </c>
    </row>
    <row r="52" spans="1:4" ht="15" customHeight="1">
      <c r="A52" s="534" t="s">
        <v>523</v>
      </c>
      <c r="B52" s="535">
        <v>-153.38538000000011</v>
      </c>
      <c r="C52" s="535">
        <v>466.15147999999971</v>
      </c>
      <c r="D52" s="535">
        <v>312.7660999999996</v>
      </c>
    </row>
    <row r="53" spans="1:4" ht="15" customHeight="1">
      <c r="A53" s="537" t="s">
        <v>1118</v>
      </c>
      <c r="B53" s="535">
        <v>0</v>
      </c>
      <c r="C53" s="535">
        <v>0</v>
      </c>
      <c r="D53" s="535">
        <v>0</v>
      </c>
    </row>
    <row r="54" spans="1:4" ht="15" customHeight="1">
      <c r="A54" s="534" t="s">
        <v>1119</v>
      </c>
      <c r="B54" s="535">
        <v>-153.38538000000011</v>
      </c>
      <c r="C54" s="535">
        <v>466.15147999999971</v>
      </c>
      <c r="D54" s="535">
        <v>312.7660999999996</v>
      </c>
    </row>
    <row r="55" spans="1:4" ht="15" customHeight="1" thickBot="1">
      <c r="A55" s="537" t="s">
        <v>1120</v>
      </c>
      <c r="B55" s="535">
        <v>0</v>
      </c>
      <c r="C55" s="535">
        <v>0</v>
      </c>
      <c r="D55" s="535">
        <v>0</v>
      </c>
    </row>
    <row r="56" spans="1:4" ht="15" customHeight="1" thickTop="1" thickBot="1">
      <c r="A56" s="539" t="s">
        <v>1121</v>
      </c>
      <c r="B56" s="540">
        <v>-153.38538000000011</v>
      </c>
      <c r="C56" s="540">
        <v>466.15147999999971</v>
      </c>
      <c r="D56" s="533">
        <v>312.7660999999996</v>
      </c>
    </row>
    <row r="57" spans="1:4" ht="3.75" customHeight="1" thickTop="1" thickBot="1">
      <c r="A57" s="541"/>
      <c r="B57" s="542"/>
      <c r="C57" s="542"/>
      <c r="D57" s="542"/>
    </row>
    <row r="58" spans="1:4" ht="15" customHeight="1" thickTop="1">
      <c r="A58" s="543"/>
      <c r="B58" s="543"/>
      <c r="C58" s="543"/>
      <c r="D58" s="543"/>
    </row>
  </sheetData>
  <mergeCells count="4">
    <mergeCell ref="A1:D1"/>
    <mergeCell ref="A2:D2"/>
    <mergeCell ref="A3:D3"/>
    <mergeCell ref="A4:D4"/>
  </mergeCells>
  <pageMargins left="0.7" right="0.7" top="0.75" bottom="0.75" header="0.3" footer="0.3"/>
  <pageSetup orientation="portrait"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dimension ref="A1:D64"/>
  <sheetViews>
    <sheetView zoomScaleNormal="100" workbookViewId="0">
      <selection activeCell="G40" sqref="G40"/>
    </sheetView>
  </sheetViews>
  <sheetFormatPr baseColWidth="10" defaultColWidth="9.140625" defaultRowHeight="15"/>
  <cols>
    <col min="1" max="1" width="89.85546875" bestFit="1" customWidth="1"/>
    <col min="2" max="3" width="12.140625" style="34" customWidth="1"/>
    <col min="4" max="4" width="15.140625" style="34" customWidth="1"/>
    <col min="5" max="256" width="11.42578125" customWidth="1"/>
    <col min="257" max="257" width="89.85546875" bestFit="1" customWidth="1"/>
    <col min="258" max="259" width="12.140625" customWidth="1"/>
    <col min="260" max="260" width="15.140625" customWidth="1"/>
    <col min="261" max="512" width="11.42578125" customWidth="1"/>
    <col min="513" max="513" width="89.85546875" bestFit="1" customWidth="1"/>
    <col min="514" max="515" width="12.140625" customWidth="1"/>
    <col min="516" max="516" width="15.140625" customWidth="1"/>
    <col min="517" max="768" width="11.42578125" customWidth="1"/>
    <col min="769" max="769" width="89.85546875" bestFit="1" customWidth="1"/>
    <col min="770" max="771" width="12.140625" customWidth="1"/>
    <col min="772" max="772" width="15.140625" customWidth="1"/>
    <col min="773" max="1024" width="11.42578125" customWidth="1"/>
    <col min="1025" max="1025" width="89.85546875" bestFit="1" customWidth="1"/>
    <col min="1026" max="1027" width="12.140625" customWidth="1"/>
    <col min="1028" max="1028" width="15.140625" customWidth="1"/>
    <col min="1029" max="1280" width="11.42578125" customWidth="1"/>
    <col min="1281" max="1281" width="89.85546875" bestFit="1" customWidth="1"/>
    <col min="1282" max="1283" width="12.140625" customWidth="1"/>
    <col min="1284" max="1284" width="15.140625" customWidth="1"/>
    <col min="1285" max="1536" width="11.42578125" customWidth="1"/>
    <col min="1537" max="1537" width="89.85546875" bestFit="1" customWidth="1"/>
    <col min="1538" max="1539" width="12.140625" customWidth="1"/>
    <col min="1540" max="1540" width="15.140625" customWidth="1"/>
    <col min="1541" max="1792" width="11.42578125" customWidth="1"/>
    <col min="1793" max="1793" width="89.85546875" bestFit="1" customWidth="1"/>
    <col min="1794" max="1795" width="12.140625" customWidth="1"/>
    <col min="1796" max="1796" width="15.140625" customWidth="1"/>
    <col min="1797" max="2048" width="11.42578125" customWidth="1"/>
    <col min="2049" max="2049" width="89.85546875" bestFit="1" customWidth="1"/>
    <col min="2050" max="2051" width="12.140625" customWidth="1"/>
    <col min="2052" max="2052" width="15.140625" customWidth="1"/>
    <col min="2053" max="2304" width="11.42578125" customWidth="1"/>
    <col min="2305" max="2305" width="89.85546875" bestFit="1" customWidth="1"/>
    <col min="2306" max="2307" width="12.140625" customWidth="1"/>
    <col min="2308" max="2308" width="15.140625" customWidth="1"/>
    <col min="2309" max="2560" width="11.42578125" customWidth="1"/>
    <col min="2561" max="2561" width="89.85546875" bestFit="1" customWidth="1"/>
    <col min="2562" max="2563" width="12.140625" customWidth="1"/>
    <col min="2564" max="2564" width="15.140625" customWidth="1"/>
    <col min="2565" max="2816" width="11.42578125" customWidth="1"/>
    <col min="2817" max="2817" width="89.85546875" bestFit="1" customWidth="1"/>
    <col min="2818" max="2819" width="12.140625" customWidth="1"/>
    <col min="2820" max="2820" width="15.140625" customWidth="1"/>
    <col min="2821" max="3072" width="11.42578125" customWidth="1"/>
    <col min="3073" max="3073" width="89.85546875" bestFit="1" customWidth="1"/>
    <col min="3074" max="3075" width="12.140625" customWidth="1"/>
    <col min="3076" max="3076" width="15.140625" customWidth="1"/>
    <col min="3077" max="3328" width="11.42578125" customWidth="1"/>
    <col min="3329" max="3329" width="89.85546875" bestFit="1" customWidth="1"/>
    <col min="3330" max="3331" width="12.140625" customWidth="1"/>
    <col min="3332" max="3332" width="15.140625" customWidth="1"/>
    <col min="3333" max="3584" width="11.42578125" customWidth="1"/>
    <col min="3585" max="3585" width="89.85546875" bestFit="1" customWidth="1"/>
    <col min="3586" max="3587" width="12.140625" customWidth="1"/>
    <col min="3588" max="3588" width="15.140625" customWidth="1"/>
    <col min="3589" max="3840" width="11.42578125" customWidth="1"/>
    <col min="3841" max="3841" width="89.85546875" bestFit="1" customWidth="1"/>
    <col min="3842" max="3843" width="12.140625" customWidth="1"/>
    <col min="3844" max="3844" width="15.140625" customWidth="1"/>
    <col min="3845" max="4096" width="11.42578125" customWidth="1"/>
    <col min="4097" max="4097" width="89.85546875" bestFit="1" customWidth="1"/>
    <col min="4098" max="4099" width="12.140625" customWidth="1"/>
    <col min="4100" max="4100" width="15.140625" customWidth="1"/>
    <col min="4101" max="4352" width="11.42578125" customWidth="1"/>
    <col min="4353" max="4353" width="89.85546875" bestFit="1" customWidth="1"/>
    <col min="4354" max="4355" width="12.140625" customWidth="1"/>
    <col min="4356" max="4356" width="15.140625" customWidth="1"/>
    <col min="4357" max="4608" width="11.42578125" customWidth="1"/>
    <col min="4609" max="4609" width="89.85546875" bestFit="1" customWidth="1"/>
    <col min="4610" max="4611" width="12.140625" customWidth="1"/>
    <col min="4612" max="4612" width="15.140625" customWidth="1"/>
    <col min="4613" max="4864" width="11.42578125" customWidth="1"/>
    <col min="4865" max="4865" width="89.85546875" bestFit="1" customWidth="1"/>
    <col min="4866" max="4867" width="12.140625" customWidth="1"/>
    <col min="4868" max="4868" width="15.140625" customWidth="1"/>
    <col min="4869" max="5120" width="11.42578125" customWidth="1"/>
    <col min="5121" max="5121" width="89.85546875" bestFit="1" customWidth="1"/>
    <col min="5122" max="5123" width="12.140625" customWidth="1"/>
    <col min="5124" max="5124" width="15.140625" customWidth="1"/>
    <col min="5125" max="5376" width="11.42578125" customWidth="1"/>
    <col min="5377" max="5377" width="89.85546875" bestFit="1" customWidth="1"/>
    <col min="5378" max="5379" width="12.140625" customWidth="1"/>
    <col min="5380" max="5380" width="15.140625" customWidth="1"/>
    <col min="5381" max="5632" width="11.42578125" customWidth="1"/>
    <col min="5633" max="5633" width="89.85546875" bestFit="1" customWidth="1"/>
    <col min="5634" max="5635" width="12.140625" customWidth="1"/>
    <col min="5636" max="5636" width="15.140625" customWidth="1"/>
    <col min="5637" max="5888" width="11.42578125" customWidth="1"/>
    <col min="5889" max="5889" width="89.85546875" bestFit="1" customWidth="1"/>
    <col min="5890" max="5891" width="12.140625" customWidth="1"/>
    <col min="5892" max="5892" width="15.140625" customWidth="1"/>
    <col min="5893" max="6144" width="11.42578125" customWidth="1"/>
    <col min="6145" max="6145" width="89.85546875" bestFit="1" customWidth="1"/>
    <col min="6146" max="6147" width="12.140625" customWidth="1"/>
    <col min="6148" max="6148" width="15.140625" customWidth="1"/>
    <col min="6149" max="6400" width="11.42578125" customWidth="1"/>
    <col min="6401" max="6401" width="89.85546875" bestFit="1" customWidth="1"/>
    <col min="6402" max="6403" width="12.140625" customWidth="1"/>
    <col min="6404" max="6404" width="15.140625" customWidth="1"/>
    <col min="6405" max="6656" width="11.42578125" customWidth="1"/>
    <col min="6657" max="6657" width="89.85546875" bestFit="1" customWidth="1"/>
    <col min="6658" max="6659" width="12.140625" customWidth="1"/>
    <col min="6660" max="6660" width="15.140625" customWidth="1"/>
    <col min="6661" max="6912" width="11.42578125" customWidth="1"/>
    <col min="6913" max="6913" width="89.85546875" bestFit="1" customWidth="1"/>
    <col min="6914" max="6915" width="12.140625" customWidth="1"/>
    <col min="6916" max="6916" width="15.140625" customWidth="1"/>
    <col min="6917" max="7168" width="11.42578125" customWidth="1"/>
    <col min="7169" max="7169" width="89.85546875" bestFit="1" customWidth="1"/>
    <col min="7170" max="7171" width="12.140625" customWidth="1"/>
    <col min="7172" max="7172" width="15.140625" customWidth="1"/>
    <col min="7173" max="7424" width="11.42578125" customWidth="1"/>
    <col min="7425" max="7425" width="89.85546875" bestFit="1" customWidth="1"/>
    <col min="7426" max="7427" width="12.140625" customWidth="1"/>
    <col min="7428" max="7428" width="15.140625" customWidth="1"/>
    <col min="7429" max="7680" width="11.42578125" customWidth="1"/>
    <col min="7681" max="7681" width="89.85546875" bestFit="1" customWidth="1"/>
    <col min="7682" max="7683" width="12.140625" customWidth="1"/>
    <col min="7684" max="7684" width="15.140625" customWidth="1"/>
    <col min="7685" max="7936" width="11.42578125" customWidth="1"/>
    <col min="7937" max="7937" width="89.85546875" bestFit="1" customWidth="1"/>
    <col min="7938" max="7939" width="12.140625" customWidth="1"/>
    <col min="7940" max="7940" width="15.140625" customWidth="1"/>
    <col min="7941" max="8192" width="11.42578125" customWidth="1"/>
    <col min="8193" max="8193" width="89.85546875" bestFit="1" customWidth="1"/>
    <col min="8194" max="8195" width="12.140625" customWidth="1"/>
    <col min="8196" max="8196" width="15.140625" customWidth="1"/>
    <col min="8197" max="8448" width="11.42578125" customWidth="1"/>
    <col min="8449" max="8449" width="89.85546875" bestFit="1" customWidth="1"/>
    <col min="8450" max="8451" width="12.140625" customWidth="1"/>
    <col min="8452" max="8452" width="15.140625" customWidth="1"/>
    <col min="8453" max="8704" width="11.42578125" customWidth="1"/>
    <col min="8705" max="8705" width="89.85546875" bestFit="1" customWidth="1"/>
    <col min="8706" max="8707" width="12.140625" customWidth="1"/>
    <col min="8708" max="8708" width="15.140625" customWidth="1"/>
    <col min="8709" max="8960" width="11.42578125" customWidth="1"/>
    <col min="8961" max="8961" width="89.85546875" bestFit="1" customWidth="1"/>
    <col min="8962" max="8963" width="12.140625" customWidth="1"/>
    <col min="8964" max="8964" width="15.140625" customWidth="1"/>
    <col min="8965" max="9216" width="11.42578125" customWidth="1"/>
    <col min="9217" max="9217" width="89.85546875" bestFit="1" customWidth="1"/>
    <col min="9218" max="9219" width="12.140625" customWidth="1"/>
    <col min="9220" max="9220" width="15.140625" customWidth="1"/>
    <col min="9221" max="9472" width="11.42578125" customWidth="1"/>
    <col min="9473" max="9473" width="89.85546875" bestFit="1" customWidth="1"/>
    <col min="9474" max="9475" width="12.140625" customWidth="1"/>
    <col min="9476" max="9476" width="15.140625" customWidth="1"/>
    <col min="9477" max="9728" width="11.42578125" customWidth="1"/>
    <col min="9729" max="9729" width="89.85546875" bestFit="1" customWidth="1"/>
    <col min="9730" max="9731" width="12.140625" customWidth="1"/>
    <col min="9732" max="9732" width="15.140625" customWidth="1"/>
    <col min="9733" max="9984" width="11.42578125" customWidth="1"/>
    <col min="9985" max="9985" width="89.85546875" bestFit="1" customWidth="1"/>
    <col min="9986" max="9987" width="12.140625" customWidth="1"/>
    <col min="9988" max="9988" width="15.140625" customWidth="1"/>
    <col min="9989" max="10240" width="11.42578125" customWidth="1"/>
    <col min="10241" max="10241" width="89.85546875" bestFit="1" customWidth="1"/>
    <col min="10242" max="10243" width="12.140625" customWidth="1"/>
    <col min="10244" max="10244" width="15.140625" customWidth="1"/>
    <col min="10245" max="10496" width="11.42578125" customWidth="1"/>
    <col min="10497" max="10497" width="89.85546875" bestFit="1" customWidth="1"/>
    <col min="10498" max="10499" width="12.140625" customWidth="1"/>
    <col min="10500" max="10500" width="15.140625" customWidth="1"/>
    <col min="10501" max="10752" width="11.42578125" customWidth="1"/>
    <col min="10753" max="10753" width="89.85546875" bestFit="1" customWidth="1"/>
    <col min="10754" max="10755" width="12.140625" customWidth="1"/>
    <col min="10756" max="10756" width="15.140625" customWidth="1"/>
    <col min="10757" max="11008" width="11.42578125" customWidth="1"/>
    <col min="11009" max="11009" width="89.85546875" bestFit="1" customWidth="1"/>
    <col min="11010" max="11011" width="12.140625" customWidth="1"/>
    <col min="11012" max="11012" width="15.140625" customWidth="1"/>
    <col min="11013" max="11264" width="11.42578125" customWidth="1"/>
    <col min="11265" max="11265" width="89.85546875" bestFit="1" customWidth="1"/>
    <col min="11266" max="11267" width="12.140625" customWidth="1"/>
    <col min="11268" max="11268" width="15.140625" customWidth="1"/>
    <col min="11269" max="11520" width="11.42578125" customWidth="1"/>
    <col min="11521" max="11521" width="89.85546875" bestFit="1" customWidth="1"/>
    <col min="11522" max="11523" width="12.140625" customWidth="1"/>
    <col min="11524" max="11524" width="15.140625" customWidth="1"/>
    <col min="11525" max="11776" width="11.42578125" customWidth="1"/>
    <col min="11777" max="11777" width="89.85546875" bestFit="1" customWidth="1"/>
    <col min="11778" max="11779" width="12.140625" customWidth="1"/>
    <col min="11780" max="11780" width="15.140625" customWidth="1"/>
    <col min="11781" max="12032" width="11.42578125" customWidth="1"/>
    <col min="12033" max="12033" width="89.85546875" bestFit="1" customWidth="1"/>
    <col min="12034" max="12035" width="12.140625" customWidth="1"/>
    <col min="12036" max="12036" width="15.140625" customWidth="1"/>
    <col min="12037" max="12288" width="11.42578125" customWidth="1"/>
    <col min="12289" max="12289" width="89.85546875" bestFit="1" customWidth="1"/>
    <col min="12290" max="12291" width="12.140625" customWidth="1"/>
    <col min="12292" max="12292" width="15.140625" customWidth="1"/>
    <col min="12293" max="12544" width="11.42578125" customWidth="1"/>
    <col min="12545" max="12545" width="89.85546875" bestFit="1" customWidth="1"/>
    <col min="12546" max="12547" width="12.140625" customWidth="1"/>
    <col min="12548" max="12548" width="15.140625" customWidth="1"/>
    <col min="12549" max="12800" width="11.42578125" customWidth="1"/>
    <col min="12801" max="12801" width="89.85546875" bestFit="1" customWidth="1"/>
    <col min="12802" max="12803" width="12.140625" customWidth="1"/>
    <col min="12804" max="12804" width="15.140625" customWidth="1"/>
    <col min="12805" max="13056" width="11.42578125" customWidth="1"/>
    <col min="13057" max="13057" width="89.85546875" bestFit="1" customWidth="1"/>
    <col min="13058" max="13059" width="12.140625" customWidth="1"/>
    <col min="13060" max="13060" width="15.140625" customWidth="1"/>
    <col min="13061" max="13312" width="11.42578125" customWidth="1"/>
    <col min="13313" max="13313" width="89.85546875" bestFit="1" customWidth="1"/>
    <col min="13314" max="13315" width="12.140625" customWidth="1"/>
    <col min="13316" max="13316" width="15.140625" customWidth="1"/>
    <col min="13317" max="13568" width="11.42578125" customWidth="1"/>
    <col min="13569" max="13569" width="89.85546875" bestFit="1" customWidth="1"/>
    <col min="13570" max="13571" width="12.140625" customWidth="1"/>
    <col min="13572" max="13572" width="15.140625" customWidth="1"/>
    <col min="13573" max="13824" width="11.42578125" customWidth="1"/>
    <col min="13825" max="13825" width="89.85546875" bestFit="1" customWidth="1"/>
    <col min="13826" max="13827" width="12.140625" customWidth="1"/>
    <col min="13828" max="13828" width="15.140625" customWidth="1"/>
    <col min="13829" max="14080" width="11.42578125" customWidth="1"/>
    <col min="14081" max="14081" width="89.85546875" bestFit="1" customWidth="1"/>
    <col min="14082" max="14083" width="12.140625" customWidth="1"/>
    <col min="14084" max="14084" width="15.140625" customWidth="1"/>
    <col min="14085" max="14336" width="11.42578125" customWidth="1"/>
    <col min="14337" max="14337" width="89.85546875" bestFit="1" customWidth="1"/>
    <col min="14338" max="14339" width="12.140625" customWidth="1"/>
    <col min="14340" max="14340" width="15.140625" customWidth="1"/>
    <col min="14341" max="14592" width="11.42578125" customWidth="1"/>
    <col min="14593" max="14593" width="89.85546875" bestFit="1" customWidth="1"/>
    <col min="14594" max="14595" width="12.140625" customWidth="1"/>
    <col min="14596" max="14596" width="15.140625" customWidth="1"/>
    <col min="14597" max="14848" width="11.42578125" customWidth="1"/>
    <col min="14849" max="14849" width="89.85546875" bestFit="1" customWidth="1"/>
    <col min="14850" max="14851" width="12.140625" customWidth="1"/>
    <col min="14852" max="14852" width="15.140625" customWidth="1"/>
    <col min="14853" max="15104" width="11.42578125" customWidth="1"/>
    <col min="15105" max="15105" width="89.85546875" bestFit="1" customWidth="1"/>
    <col min="15106" max="15107" width="12.140625" customWidth="1"/>
    <col min="15108" max="15108" width="15.140625" customWidth="1"/>
    <col min="15109" max="15360" width="11.42578125" customWidth="1"/>
    <col min="15361" max="15361" width="89.85546875" bestFit="1" customWidth="1"/>
    <col min="15362" max="15363" width="12.140625" customWidth="1"/>
    <col min="15364" max="15364" width="15.140625" customWidth="1"/>
    <col min="15365" max="15616" width="11.42578125" customWidth="1"/>
    <col min="15617" max="15617" width="89.85546875" bestFit="1" customWidth="1"/>
    <col min="15618" max="15619" width="12.140625" customWidth="1"/>
    <col min="15620" max="15620" width="15.140625" customWidth="1"/>
    <col min="15621" max="15872" width="11.42578125" customWidth="1"/>
    <col min="15873" max="15873" width="89.85546875" bestFit="1" customWidth="1"/>
    <col min="15874" max="15875" width="12.140625" customWidth="1"/>
    <col min="15876" max="15876" width="15.140625" customWidth="1"/>
    <col min="15877" max="16128" width="11.42578125" customWidth="1"/>
    <col min="16129" max="16129" width="89.85546875" bestFit="1" customWidth="1"/>
    <col min="16130" max="16131" width="12.140625" customWidth="1"/>
    <col min="16132" max="16132" width="15.140625" customWidth="1"/>
    <col min="16133" max="16384" width="11.42578125" customWidth="1"/>
  </cols>
  <sheetData>
    <row r="1" spans="1:4" ht="29.25" customHeight="1">
      <c r="A1" s="809" t="s">
        <v>1150</v>
      </c>
      <c r="B1" s="809"/>
      <c r="C1" s="809"/>
      <c r="D1" s="809"/>
    </row>
    <row r="2" spans="1:4" ht="15" customHeight="1">
      <c r="A2" s="810" t="s">
        <v>322</v>
      </c>
      <c r="B2" s="810"/>
      <c r="C2" s="810"/>
      <c r="D2" s="810"/>
    </row>
    <row r="3" spans="1:4" ht="15" customHeight="1">
      <c r="A3" s="810" t="s">
        <v>2</v>
      </c>
      <c r="B3" s="810"/>
      <c r="C3" s="810"/>
      <c r="D3" s="810"/>
    </row>
    <row r="4" spans="1:4" ht="33" customHeight="1">
      <c r="A4" s="811" t="s">
        <v>3</v>
      </c>
      <c r="B4" s="811"/>
      <c r="C4" s="811"/>
      <c r="D4" s="811"/>
    </row>
    <row r="5" spans="1:4" ht="3.75" customHeight="1">
      <c r="A5" s="544"/>
      <c r="B5" s="544"/>
      <c r="C5" s="544"/>
      <c r="D5" s="544"/>
    </row>
    <row r="6" spans="1:4" ht="30" customHeight="1" thickBot="1">
      <c r="A6" s="545"/>
      <c r="B6" s="530" t="s">
        <v>1151</v>
      </c>
      <c r="C6" s="530" t="s">
        <v>1152</v>
      </c>
      <c r="D6" s="531" t="s">
        <v>335</v>
      </c>
    </row>
    <row r="7" spans="1:4" ht="15" customHeight="1" thickTop="1" thickBot="1">
      <c r="A7" s="546" t="s">
        <v>465</v>
      </c>
      <c r="B7" s="547">
        <v>238282.75988999999</v>
      </c>
      <c r="C7" s="547">
        <v>92843.136859999999</v>
      </c>
      <c r="D7" s="547">
        <v>331125.89674999996</v>
      </c>
    </row>
    <row r="8" spans="1:4" ht="15" customHeight="1" thickTop="1">
      <c r="A8" s="548" t="s">
        <v>1068</v>
      </c>
      <c r="B8" s="549">
        <v>101801.42793999999</v>
      </c>
      <c r="C8" s="549">
        <v>19224.243030000001</v>
      </c>
      <c r="D8" s="549">
        <v>121025.67096999999</v>
      </c>
    </row>
    <row r="9" spans="1:4" ht="15" customHeight="1">
      <c r="A9" s="548" t="s">
        <v>1069</v>
      </c>
      <c r="B9" s="549">
        <v>196.58353</v>
      </c>
      <c r="C9" s="549">
        <v>0</v>
      </c>
      <c r="D9" s="549">
        <v>196.58353</v>
      </c>
    </row>
    <row r="10" spans="1:4" ht="15" customHeight="1">
      <c r="A10" s="548" t="s">
        <v>1070</v>
      </c>
      <c r="B10" s="549">
        <v>51505.921029999998</v>
      </c>
      <c r="C10" s="549">
        <v>27692.300170000002</v>
      </c>
      <c r="D10" s="549">
        <v>79198.2212</v>
      </c>
    </row>
    <row r="11" spans="1:4" ht="15" customHeight="1">
      <c r="A11" s="548" t="s">
        <v>1071</v>
      </c>
      <c r="B11" s="549">
        <v>74.090919999999997</v>
      </c>
      <c r="C11" s="549">
        <v>0</v>
      </c>
      <c r="D11" s="549">
        <v>74.090919999999997</v>
      </c>
    </row>
    <row r="12" spans="1:4" ht="15" customHeight="1">
      <c r="A12" s="548" t="s">
        <v>1072</v>
      </c>
      <c r="B12" s="549">
        <v>225.12148999999999</v>
      </c>
      <c r="C12" s="549">
        <v>2242.038</v>
      </c>
      <c r="D12" s="549">
        <v>2467.15949</v>
      </c>
    </row>
    <row r="13" spans="1:4" ht="15" customHeight="1">
      <c r="A13" s="548" t="s">
        <v>1073</v>
      </c>
      <c r="B13" s="549">
        <v>76959.093680000005</v>
      </c>
      <c r="C13" s="549">
        <v>41792.634659999996</v>
      </c>
      <c r="D13" s="549">
        <v>118751.72834</v>
      </c>
    </row>
    <row r="14" spans="1:4" ht="15" customHeight="1">
      <c r="A14" s="548" t="s">
        <v>1074</v>
      </c>
      <c r="B14" s="549">
        <v>7520.5212999999994</v>
      </c>
      <c r="C14" s="549">
        <v>1891.921</v>
      </c>
      <c r="D14" s="549">
        <v>9412.4422999999988</v>
      </c>
    </row>
    <row r="15" spans="1:4" ht="15" customHeight="1" thickBot="1">
      <c r="A15" s="548" t="s">
        <v>1075</v>
      </c>
      <c r="B15" s="549">
        <v>0</v>
      </c>
      <c r="C15" s="549">
        <v>0</v>
      </c>
      <c r="D15" s="549">
        <v>0</v>
      </c>
    </row>
    <row r="16" spans="1:4" ht="15" customHeight="1" thickTop="1" thickBot="1">
      <c r="A16" s="546" t="s">
        <v>1076</v>
      </c>
      <c r="B16" s="547">
        <v>97135.780769999998</v>
      </c>
      <c r="C16" s="547">
        <v>27257.42094</v>
      </c>
      <c r="D16" s="547">
        <v>124393.20170999999</v>
      </c>
    </row>
    <row r="17" spans="1:4" ht="15" customHeight="1" thickTop="1">
      <c r="A17" s="548" t="s">
        <v>111</v>
      </c>
      <c r="B17" s="549">
        <v>0</v>
      </c>
      <c r="C17" s="549">
        <v>0</v>
      </c>
      <c r="D17" s="549">
        <v>0</v>
      </c>
    </row>
    <row r="18" spans="1:4" ht="15" customHeight="1">
      <c r="A18" s="548" t="s">
        <v>1153</v>
      </c>
      <c r="B18" s="549">
        <v>0</v>
      </c>
      <c r="C18" s="549">
        <v>0</v>
      </c>
      <c r="D18" s="549">
        <v>0</v>
      </c>
    </row>
    <row r="19" spans="1:4" ht="15" customHeight="1">
      <c r="A19" s="548" t="s">
        <v>1077</v>
      </c>
      <c r="B19" s="549">
        <v>6979.6259400000008</v>
      </c>
      <c r="C19" s="549">
        <v>6969.0534800000005</v>
      </c>
      <c r="D19" s="549">
        <v>13948.67942</v>
      </c>
    </row>
    <row r="20" spans="1:4" ht="15" customHeight="1">
      <c r="A20" s="548" t="s">
        <v>1078</v>
      </c>
      <c r="B20" s="549">
        <v>81206.188469999994</v>
      </c>
      <c r="C20" s="549">
        <v>20288.367460000001</v>
      </c>
      <c r="D20" s="549">
        <v>101494.55593</v>
      </c>
    </row>
    <row r="21" spans="1:4" ht="15" customHeight="1">
      <c r="A21" s="548" t="s">
        <v>1079</v>
      </c>
      <c r="B21" s="549">
        <v>8949.9663599999985</v>
      </c>
      <c r="C21" s="549">
        <v>0</v>
      </c>
      <c r="D21" s="549">
        <v>8949.9663599999985</v>
      </c>
    </row>
    <row r="22" spans="1:4" ht="15" customHeight="1">
      <c r="A22" s="548" t="s">
        <v>1080</v>
      </c>
      <c r="B22" s="549">
        <v>0</v>
      </c>
      <c r="C22" s="549">
        <v>0</v>
      </c>
      <c r="D22" s="549">
        <v>0</v>
      </c>
    </row>
    <row r="23" spans="1:4" ht="15" customHeight="1">
      <c r="A23" s="548" t="s">
        <v>1081</v>
      </c>
      <c r="B23" s="549">
        <v>0</v>
      </c>
      <c r="C23" s="549">
        <v>0</v>
      </c>
      <c r="D23" s="549">
        <v>0</v>
      </c>
    </row>
    <row r="24" spans="1:4" ht="15" customHeight="1" thickBot="1">
      <c r="A24" s="548" t="s">
        <v>837</v>
      </c>
      <c r="B24" s="549">
        <v>0</v>
      </c>
      <c r="C24" s="549">
        <v>0</v>
      </c>
      <c r="D24" s="549">
        <v>0</v>
      </c>
    </row>
    <row r="25" spans="1:4" ht="15" customHeight="1" thickTop="1" thickBot="1">
      <c r="A25" s="546" t="s">
        <v>490</v>
      </c>
      <c r="B25" s="547">
        <v>141146.97912</v>
      </c>
      <c r="C25" s="547">
        <v>65585.715920000002</v>
      </c>
      <c r="D25" s="547">
        <v>206732.69504000002</v>
      </c>
    </row>
    <row r="26" spans="1:4" ht="15" customHeight="1" thickTop="1">
      <c r="A26" s="548" t="s">
        <v>1082</v>
      </c>
      <c r="B26" s="549">
        <v>44600.4</v>
      </c>
      <c r="C26" s="549">
        <v>22880</v>
      </c>
      <c r="D26" s="549">
        <v>67480.399999999994</v>
      </c>
    </row>
    <row r="27" spans="1:4" ht="15" customHeight="1">
      <c r="A27" s="548" t="s">
        <v>1083</v>
      </c>
      <c r="B27" s="549">
        <v>0</v>
      </c>
      <c r="C27" s="549">
        <v>0</v>
      </c>
      <c r="D27" s="549">
        <v>0</v>
      </c>
    </row>
    <row r="28" spans="1:4" ht="15" customHeight="1">
      <c r="A28" s="548" t="s">
        <v>1084</v>
      </c>
      <c r="B28" s="549">
        <v>0</v>
      </c>
      <c r="C28" s="549">
        <v>0</v>
      </c>
      <c r="D28" s="549">
        <v>0</v>
      </c>
    </row>
    <row r="29" spans="1:4" ht="15" customHeight="1">
      <c r="A29" s="548" t="s">
        <v>1085</v>
      </c>
      <c r="B29" s="549">
        <v>22305.222030000001</v>
      </c>
      <c r="C29" s="549">
        <v>13214.143189999999</v>
      </c>
      <c r="D29" s="549">
        <v>35519.36522</v>
      </c>
    </row>
    <row r="30" spans="1:4" ht="15" customHeight="1">
      <c r="A30" s="548" t="s">
        <v>1086</v>
      </c>
      <c r="B30" s="549">
        <v>74241.357090000005</v>
      </c>
      <c r="C30" s="549">
        <v>29491.57273</v>
      </c>
      <c r="D30" s="549">
        <v>103732.92982</v>
      </c>
    </row>
    <row r="31" spans="1:4" ht="15" customHeight="1">
      <c r="A31" s="550" t="s">
        <v>1146</v>
      </c>
      <c r="B31" s="549">
        <v>66899.18677</v>
      </c>
      <c r="C31" s="549">
        <v>28050.842909999999</v>
      </c>
      <c r="D31" s="549">
        <v>94950.029680000007</v>
      </c>
    </row>
    <row r="32" spans="1:4" ht="15" customHeight="1" thickBot="1">
      <c r="A32" s="550" t="s">
        <v>1147</v>
      </c>
      <c r="B32" s="549">
        <v>7342.1703200000002</v>
      </c>
      <c r="C32" s="549">
        <v>1440.72982</v>
      </c>
      <c r="D32" s="549">
        <v>8782.9001399999997</v>
      </c>
    </row>
    <row r="33" spans="1:4" ht="15" customHeight="1" thickTop="1" thickBot="1">
      <c r="A33" s="546" t="s">
        <v>494</v>
      </c>
      <c r="B33" s="547">
        <v>238282.75988999999</v>
      </c>
      <c r="C33" s="547">
        <v>92843.136859999999</v>
      </c>
      <c r="D33" s="547">
        <v>331125.89674999996</v>
      </c>
    </row>
    <row r="34" spans="1:4" ht="15" customHeight="1" thickTop="1">
      <c r="A34" s="548" t="s">
        <v>1089</v>
      </c>
      <c r="B34" s="549">
        <v>0</v>
      </c>
      <c r="C34" s="549">
        <v>0</v>
      </c>
      <c r="D34" s="549">
        <v>0</v>
      </c>
    </row>
    <row r="35" spans="1:4" ht="15" customHeight="1" thickBot="1">
      <c r="A35" s="548" t="s">
        <v>1090</v>
      </c>
      <c r="B35" s="549">
        <v>280457.90006000001</v>
      </c>
      <c r="C35" s="549">
        <v>91902.363689999998</v>
      </c>
      <c r="D35" s="549">
        <v>372360.26375000004</v>
      </c>
    </row>
    <row r="36" spans="1:4" ht="16.5" thickTop="1" thickBot="1">
      <c r="A36" s="546" t="s">
        <v>1098</v>
      </c>
      <c r="B36" s="547">
        <v>102.3249</v>
      </c>
      <c r="C36" s="547">
        <v>8.9355899999999995</v>
      </c>
      <c r="D36" s="547">
        <v>111.26049</v>
      </c>
    </row>
    <row r="37" spans="1:4" ht="15" customHeight="1" thickTop="1">
      <c r="A37" s="550" t="s">
        <v>1099</v>
      </c>
      <c r="B37" s="549">
        <v>35.071480000000001</v>
      </c>
      <c r="C37" s="549">
        <v>35.898400000000002</v>
      </c>
      <c r="D37" s="549">
        <v>70.969880000000003</v>
      </c>
    </row>
    <row r="38" spans="1:4" ht="15" customHeight="1">
      <c r="A38" s="548" t="s">
        <v>504</v>
      </c>
      <c r="B38" s="549">
        <v>67.253420000000006</v>
      </c>
      <c r="C38" s="549">
        <v>-26.962810000000005</v>
      </c>
      <c r="D38" s="549">
        <v>40.290610000000001</v>
      </c>
    </row>
    <row r="39" spans="1:4" ht="15" customHeight="1">
      <c r="A39" s="537" t="s">
        <v>1100</v>
      </c>
      <c r="B39" s="549">
        <v>18902.970989999998</v>
      </c>
      <c r="C39" s="549">
        <v>10968.93636</v>
      </c>
      <c r="D39" s="549">
        <v>29871.907349999998</v>
      </c>
    </row>
    <row r="40" spans="1:4" ht="15" customHeight="1">
      <c r="A40" s="550" t="s">
        <v>1101</v>
      </c>
      <c r="B40" s="549">
        <v>3257.0949000000001</v>
      </c>
      <c r="C40" s="549">
        <v>5164.1919699999999</v>
      </c>
      <c r="D40" s="549">
        <v>8421.2868699999999</v>
      </c>
    </row>
    <row r="41" spans="1:4" ht="15" customHeight="1">
      <c r="A41" s="548" t="s">
        <v>1102</v>
      </c>
      <c r="B41" s="549">
        <v>15713.129509999999</v>
      </c>
      <c r="C41" s="549">
        <v>5777.7815799999989</v>
      </c>
      <c r="D41" s="549">
        <v>21490.911089999998</v>
      </c>
    </row>
    <row r="42" spans="1:4" ht="15" customHeight="1">
      <c r="A42" s="537" t="s">
        <v>1103</v>
      </c>
      <c r="B42" s="549">
        <v>17.015610000000002</v>
      </c>
      <c r="C42" s="549">
        <v>0.98814999999999997</v>
      </c>
      <c r="D42" s="549">
        <v>18.003760000000003</v>
      </c>
    </row>
    <row r="43" spans="1:4" ht="15" customHeight="1">
      <c r="A43" s="550" t="s">
        <v>1104</v>
      </c>
      <c r="B43" s="549">
        <v>52.350720000000003</v>
      </c>
      <c r="C43" s="549">
        <v>350.91540999999995</v>
      </c>
      <c r="D43" s="549">
        <v>403.26612999999998</v>
      </c>
    </row>
    <row r="44" spans="1:4" ht="15" customHeight="1">
      <c r="A44" s="548" t="s">
        <v>1105</v>
      </c>
      <c r="B44" s="549">
        <v>15677.794399999999</v>
      </c>
      <c r="C44" s="549">
        <v>5427.8543199999995</v>
      </c>
      <c r="D44" s="549">
        <v>21105.648719999997</v>
      </c>
    </row>
    <row r="45" spans="1:4" ht="15" customHeight="1">
      <c r="A45" s="537" t="s">
        <v>1106</v>
      </c>
      <c r="B45" s="549">
        <v>6510.8830699999999</v>
      </c>
      <c r="C45" s="549">
        <v>4000.1763999999998</v>
      </c>
      <c r="D45" s="549">
        <v>10511.05947</v>
      </c>
    </row>
    <row r="46" spans="1:4" ht="15" customHeight="1">
      <c r="A46" s="548" t="s">
        <v>1107</v>
      </c>
      <c r="B46" s="549">
        <v>9166.911329999999</v>
      </c>
      <c r="C46" s="549">
        <v>1427.6779199999996</v>
      </c>
      <c r="D46" s="549">
        <v>10594.589249999999</v>
      </c>
    </row>
    <row r="47" spans="1:4" ht="15" customHeight="1">
      <c r="A47" s="537" t="s">
        <v>1148</v>
      </c>
      <c r="B47" s="549">
        <v>0.34923999999999999</v>
      </c>
      <c r="C47" s="549">
        <v>2.5699999999999998E-3</v>
      </c>
      <c r="D47" s="549">
        <v>0.35181000000000001</v>
      </c>
    </row>
    <row r="48" spans="1:4" ht="15" customHeight="1">
      <c r="A48" s="550" t="s">
        <v>1149</v>
      </c>
      <c r="B48" s="549">
        <v>0</v>
      </c>
      <c r="C48" s="549">
        <v>0</v>
      </c>
      <c r="D48" s="549">
        <v>0</v>
      </c>
    </row>
    <row r="49" spans="1:4" ht="15" customHeight="1">
      <c r="A49" s="548" t="s">
        <v>1114</v>
      </c>
      <c r="B49" s="549">
        <v>9167.2605699999986</v>
      </c>
      <c r="C49" s="549">
        <v>1427.6804899999997</v>
      </c>
      <c r="D49" s="549">
        <v>10594.941059999997</v>
      </c>
    </row>
    <row r="50" spans="1:4" ht="15" customHeight="1">
      <c r="A50" s="537" t="s">
        <v>1115</v>
      </c>
      <c r="B50" s="549">
        <v>10.45232</v>
      </c>
      <c r="C50" s="549">
        <v>13.049329999999999</v>
      </c>
      <c r="D50" s="549">
        <v>23.501649999999998</v>
      </c>
    </row>
    <row r="51" spans="1:4" ht="15" customHeight="1">
      <c r="A51" s="548" t="s">
        <v>521</v>
      </c>
      <c r="B51" s="549">
        <v>9177.7128899999989</v>
      </c>
      <c r="C51" s="549">
        <v>1440.7298199999998</v>
      </c>
      <c r="D51" s="549">
        <v>10618.442709999999</v>
      </c>
    </row>
    <row r="52" spans="1:4" ht="15" customHeight="1">
      <c r="A52" s="537" t="s">
        <v>1116</v>
      </c>
      <c r="B52" s="549">
        <v>0</v>
      </c>
      <c r="C52" s="549">
        <v>0</v>
      </c>
      <c r="D52" s="549">
        <v>0</v>
      </c>
    </row>
    <row r="53" spans="1:4" ht="15" customHeight="1">
      <c r="A53" s="550" t="s">
        <v>1117</v>
      </c>
      <c r="B53" s="549">
        <v>0</v>
      </c>
      <c r="C53" s="549">
        <v>0</v>
      </c>
      <c r="D53" s="549">
        <v>0</v>
      </c>
    </row>
    <row r="54" spans="1:4" ht="15" customHeight="1">
      <c r="A54" s="548" t="s">
        <v>523</v>
      </c>
      <c r="B54" s="549">
        <v>9177.7128899999989</v>
      </c>
      <c r="C54" s="549">
        <v>1440.7298199999998</v>
      </c>
      <c r="D54" s="549">
        <v>10618.442709999999</v>
      </c>
    </row>
    <row r="55" spans="1:4" ht="15" customHeight="1">
      <c r="A55" s="537" t="s">
        <v>1118</v>
      </c>
      <c r="B55" s="549">
        <v>0</v>
      </c>
      <c r="C55" s="549">
        <v>0</v>
      </c>
      <c r="D55" s="549">
        <v>0</v>
      </c>
    </row>
    <row r="56" spans="1:4" ht="15" customHeight="1">
      <c r="A56" s="548" t="s">
        <v>1119</v>
      </c>
      <c r="B56" s="549">
        <v>9177.7128899999989</v>
      </c>
      <c r="C56" s="549">
        <v>1440.7298199999998</v>
      </c>
      <c r="D56" s="549">
        <v>10618.442709999999</v>
      </c>
    </row>
    <row r="57" spans="1:4" ht="15" customHeight="1">
      <c r="A57" s="537" t="s">
        <v>1120</v>
      </c>
      <c r="B57" s="549">
        <v>1835.5425700000001</v>
      </c>
      <c r="C57" s="549">
        <v>0</v>
      </c>
      <c r="D57" s="549">
        <v>1835.5425700000001</v>
      </c>
    </row>
    <row r="58" spans="1:4" ht="15" customHeight="1">
      <c r="A58" s="551" t="s">
        <v>1121</v>
      </c>
      <c r="B58" s="552">
        <v>7342.1703199999993</v>
      </c>
      <c r="C58" s="552">
        <v>1440.7298199999998</v>
      </c>
      <c r="D58" s="552">
        <v>8782.9001399999997</v>
      </c>
    </row>
    <row r="59" spans="1:4" ht="3.75" customHeight="1" thickBot="1">
      <c r="A59" s="553"/>
      <c r="B59" s="553"/>
      <c r="C59" s="553"/>
      <c r="D59" s="553"/>
    </row>
    <row r="60" spans="1:4" ht="15" customHeight="1" thickTop="1">
      <c r="A60" s="544"/>
      <c r="B60" s="544"/>
      <c r="C60" s="544"/>
      <c r="D60" s="544"/>
    </row>
    <row r="61" spans="1:4">
      <c r="A61" s="544"/>
      <c r="B61" s="544"/>
      <c r="C61" s="544"/>
      <c r="D61" s="544"/>
    </row>
    <row r="62" spans="1:4">
      <c r="A62" s="544"/>
      <c r="B62" s="544"/>
      <c r="C62" s="544"/>
      <c r="D62" s="544"/>
    </row>
    <row r="63" spans="1:4">
      <c r="A63" s="544"/>
      <c r="B63" s="544"/>
      <c r="C63" s="544"/>
      <c r="D63" s="544"/>
    </row>
    <row r="64" spans="1:4">
      <c r="A64" s="544"/>
      <c r="B64" s="544"/>
      <c r="C64" s="544"/>
      <c r="D64" s="544"/>
    </row>
  </sheetData>
  <mergeCells count="4">
    <mergeCell ref="A1:D1"/>
    <mergeCell ref="A2:D2"/>
    <mergeCell ref="A3:D3"/>
    <mergeCell ref="A4:D4"/>
  </mergeCell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dimension ref="A1:I61"/>
  <sheetViews>
    <sheetView zoomScaleNormal="100" workbookViewId="0">
      <selection sqref="A1:I1"/>
    </sheetView>
  </sheetViews>
  <sheetFormatPr baseColWidth="10" defaultColWidth="9.140625" defaultRowHeight="15"/>
  <cols>
    <col min="1" max="1" width="90.140625" customWidth="1"/>
    <col min="2" max="9" width="10.7109375" customWidth="1"/>
    <col min="10" max="256" width="11.42578125" customWidth="1"/>
    <col min="257" max="257" width="90.140625" customWidth="1"/>
    <col min="258" max="265" width="10.7109375" customWidth="1"/>
    <col min="266" max="512" width="11.42578125" customWidth="1"/>
    <col min="513" max="513" width="90.140625" customWidth="1"/>
    <col min="514" max="521" width="10.7109375" customWidth="1"/>
    <col min="522" max="768" width="11.42578125" customWidth="1"/>
    <col min="769" max="769" width="90.140625" customWidth="1"/>
    <col min="770" max="777" width="10.7109375" customWidth="1"/>
    <col min="778" max="1024" width="11.42578125" customWidth="1"/>
    <col min="1025" max="1025" width="90.140625" customWidth="1"/>
    <col min="1026" max="1033" width="10.7109375" customWidth="1"/>
    <col min="1034" max="1280" width="11.42578125" customWidth="1"/>
    <col min="1281" max="1281" width="90.140625" customWidth="1"/>
    <col min="1282" max="1289" width="10.7109375" customWidth="1"/>
    <col min="1290" max="1536" width="11.42578125" customWidth="1"/>
    <col min="1537" max="1537" width="90.140625" customWidth="1"/>
    <col min="1538" max="1545" width="10.7109375" customWidth="1"/>
    <col min="1546" max="1792" width="11.42578125" customWidth="1"/>
    <col min="1793" max="1793" width="90.140625" customWidth="1"/>
    <col min="1794" max="1801" width="10.7109375" customWidth="1"/>
    <col min="1802" max="2048" width="11.42578125" customWidth="1"/>
    <col min="2049" max="2049" width="90.140625" customWidth="1"/>
    <col min="2050" max="2057" width="10.7109375" customWidth="1"/>
    <col min="2058" max="2304" width="11.42578125" customWidth="1"/>
    <col min="2305" max="2305" width="90.140625" customWidth="1"/>
    <col min="2306" max="2313" width="10.7109375" customWidth="1"/>
    <col min="2314" max="2560" width="11.42578125" customWidth="1"/>
    <col min="2561" max="2561" width="90.140625" customWidth="1"/>
    <col min="2562" max="2569" width="10.7109375" customWidth="1"/>
    <col min="2570" max="2816" width="11.42578125" customWidth="1"/>
    <col min="2817" max="2817" width="90.140625" customWidth="1"/>
    <col min="2818" max="2825" width="10.7109375" customWidth="1"/>
    <col min="2826" max="3072" width="11.42578125" customWidth="1"/>
    <col min="3073" max="3073" width="90.140625" customWidth="1"/>
    <col min="3074" max="3081" width="10.7109375" customWidth="1"/>
    <col min="3082" max="3328" width="11.42578125" customWidth="1"/>
    <col min="3329" max="3329" width="90.140625" customWidth="1"/>
    <col min="3330" max="3337" width="10.7109375" customWidth="1"/>
    <col min="3338" max="3584" width="11.42578125" customWidth="1"/>
    <col min="3585" max="3585" width="90.140625" customWidth="1"/>
    <col min="3586" max="3593" width="10.7109375" customWidth="1"/>
    <col min="3594" max="3840" width="11.42578125" customWidth="1"/>
    <col min="3841" max="3841" width="90.140625" customWidth="1"/>
    <col min="3842" max="3849" width="10.7109375" customWidth="1"/>
    <col min="3850" max="4096" width="11.42578125" customWidth="1"/>
    <col min="4097" max="4097" width="90.140625" customWidth="1"/>
    <col min="4098" max="4105" width="10.7109375" customWidth="1"/>
    <col min="4106" max="4352" width="11.42578125" customWidth="1"/>
    <col min="4353" max="4353" width="90.140625" customWidth="1"/>
    <col min="4354" max="4361" width="10.7109375" customWidth="1"/>
    <col min="4362" max="4608" width="11.42578125" customWidth="1"/>
    <col min="4609" max="4609" width="90.140625" customWidth="1"/>
    <col min="4610" max="4617" width="10.7109375" customWidth="1"/>
    <col min="4618" max="4864" width="11.42578125" customWidth="1"/>
    <col min="4865" max="4865" width="90.140625" customWidth="1"/>
    <col min="4866" max="4873" width="10.7109375" customWidth="1"/>
    <col min="4874" max="5120" width="11.42578125" customWidth="1"/>
    <col min="5121" max="5121" width="90.140625" customWidth="1"/>
    <col min="5122" max="5129" width="10.7109375" customWidth="1"/>
    <col min="5130" max="5376" width="11.42578125" customWidth="1"/>
    <col min="5377" max="5377" width="90.140625" customWidth="1"/>
    <col min="5378" max="5385" width="10.7109375" customWidth="1"/>
    <col min="5386" max="5632" width="11.42578125" customWidth="1"/>
    <col min="5633" max="5633" width="90.140625" customWidth="1"/>
    <col min="5634" max="5641" width="10.7109375" customWidth="1"/>
    <col min="5642" max="5888" width="11.42578125" customWidth="1"/>
    <col min="5889" max="5889" width="90.140625" customWidth="1"/>
    <col min="5890" max="5897" width="10.7109375" customWidth="1"/>
    <col min="5898" max="6144" width="11.42578125" customWidth="1"/>
    <col min="6145" max="6145" width="90.140625" customWidth="1"/>
    <col min="6146" max="6153" width="10.7109375" customWidth="1"/>
    <col min="6154" max="6400" width="11.42578125" customWidth="1"/>
    <col min="6401" max="6401" width="90.140625" customWidth="1"/>
    <col min="6402" max="6409" width="10.7109375" customWidth="1"/>
    <col min="6410" max="6656" width="11.42578125" customWidth="1"/>
    <col min="6657" max="6657" width="90.140625" customWidth="1"/>
    <col min="6658" max="6665" width="10.7109375" customWidth="1"/>
    <col min="6666" max="6912" width="11.42578125" customWidth="1"/>
    <col min="6913" max="6913" width="90.140625" customWidth="1"/>
    <col min="6914" max="6921" width="10.7109375" customWidth="1"/>
    <col min="6922" max="7168" width="11.42578125" customWidth="1"/>
    <col min="7169" max="7169" width="90.140625" customWidth="1"/>
    <col min="7170" max="7177" width="10.7109375" customWidth="1"/>
    <col min="7178" max="7424" width="11.42578125" customWidth="1"/>
    <col min="7425" max="7425" width="90.140625" customWidth="1"/>
    <col min="7426" max="7433" width="10.7109375" customWidth="1"/>
    <col min="7434" max="7680" width="11.42578125" customWidth="1"/>
    <col min="7681" max="7681" width="90.140625" customWidth="1"/>
    <col min="7682" max="7689" width="10.7109375" customWidth="1"/>
    <col min="7690" max="7936" width="11.42578125" customWidth="1"/>
    <col min="7937" max="7937" width="90.140625" customWidth="1"/>
    <col min="7938" max="7945" width="10.7109375" customWidth="1"/>
    <col min="7946" max="8192" width="11.42578125" customWidth="1"/>
    <col min="8193" max="8193" width="90.140625" customWidth="1"/>
    <col min="8194" max="8201" width="10.7109375" customWidth="1"/>
    <col min="8202" max="8448" width="11.42578125" customWidth="1"/>
    <col min="8449" max="8449" width="90.140625" customWidth="1"/>
    <col min="8450" max="8457" width="10.7109375" customWidth="1"/>
    <col min="8458" max="8704" width="11.42578125" customWidth="1"/>
    <col min="8705" max="8705" width="90.140625" customWidth="1"/>
    <col min="8706" max="8713" width="10.7109375" customWidth="1"/>
    <col min="8714" max="8960" width="11.42578125" customWidth="1"/>
    <col min="8961" max="8961" width="90.140625" customWidth="1"/>
    <col min="8962" max="8969" width="10.7109375" customWidth="1"/>
    <col min="8970" max="9216" width="11.42578125" customWidth="1"/>
    <col min="9217" max="9217" width="90.140625" customWidth="1"/>
    <col min="9218" max="9225" width="10.7109375" customWidth="1"/>
    <col min="9226" max="9472" width="11.42578125" customWidth="1"/>
    <col min="9473" max="9473" width="90.140625" customWidth="1"/>
    <col min="9474" max="9481" width="10.7109375" customWidth="1"/>
    <col min="9482" max="9728" width="11.42578125" customWidth="1"/>
    <col min="9729" max="9729" width="90.140625" customWidth="1"/>
    <col min="9730" max="9737" width="10.7109375" customWidth="1"/>
    <col min="9738" max="9984" width="11.42578125" customWidth="1"/>
    <col min="9985" max="9985" width="90.140625" customWidth="1"/>
    <col min="9986" max="9993" width="10.7109375" customWidth="1"/>
    <col min="9994" max="10240" width="11.42578125" customWidth="1"/>
    <col min="10241" max="10241" width="90.140625" customWidth="1"/>
    <col min="10242" max="10249" width="10.7109375" customWidth="1"/>
    <col min="10250" max="10496" width="11.42578125" customWidth="1"/>
    <col min="10497" max="10497" width="90.140625" customWidth="1"/>
    <col min="10498" max="10505" width="10.7109375" customWidth="1"/>
    <col min="10506" max="10752" width="11.42578125" customWidth="1"/>
    <col min="10753" max="10753" width="90.140625" customWidth="1"/>
    <col min="10754" max="10761" width="10.7109375" customWidth="1"/>
    <col min="10762" max="11008" width="11.42578125" customWidth="1"/>
    <col min="11009" max="11009" width="90.140625" customWidth="1"/>
    <col min="11010" max="11017" width="10.7109375" customWidth="1"/>
    <col min="11018" max="11264" width="11.42578125" customWidth="1"/>
    <col min="11265" max="11265" width="90.140625" customWidth="1"/>
    <col min="11266" max="11273" width="10.7109375" customWidth="1"/>
    <col min="11274" max="11520" width="11.42578125" customWidth="1"/>
    <col min="11521" max="11521" width="90.140625" customWidth="1"/>
    <col min="11522" max="11529" width="10.7109375" customWidth="1"/>
    <col min="11530" max="11776" width="11.42578125" customWidth="1"/>
    <col min="11777" max="11777" width="90.140625" customWidth="1"/>
    <col min="11778" max="11785" width="10.7109375" customWidth="1"/>
    <col min="11786" max="12032" width="11.42578125" customWidth="1"/>
    <col min="12033" max="12033" width="90.140625" customWidth="1"/>
    <col min="12034" max="12041" width="10.7109375" customWidth="1"/>
    <col min="12042" max="12288" width="11.42578125" customWidth="1"/>
    <col min="12289" max="12289" width="90.140625" customWidth="1"/>
    <col min="12290" max="12297" width="10.7109375" customWidth="1"/>
    <col min="12298" max="12544" width="11.42578125" customWidth="1"/>
    <col min="12545" max="12545" width="90.140625" customWidth="1"/>
    <col min="12546" max="12553" width="10.7109375" customWidth="1"/>
    <col min="12554" max="12800" width="11.42578125" customWidth="1"/>
    <col min="12801" max="12801" width="90.140625" customWidth="1"/>
    <col min="12802" max="12809" width="10.7109375" customWidth="1"/>
    <col min="12810" max="13056" width="11.42578125" customWidth="1"/>
    <col min="13057" max="13057" width="90.140625" customWidth="1"/>
    <col min="13058" max="13065" width="10.7109375" customWidth="1"/>
    <col min="13066" max="13312" width="11.42578125" customWidth="1"/>
    <col min="13313" max="13313" width="90.140625" customWidth="1"/>
    <col min="13314" max="13321" width="10.7109375" customWidth="1"/>
    <col min="13322" max="13568" width="11.42578125" customWidth="1"/>
    <col min="13569" max="13569" width="90.140625" customWidth="1"/>
    <col min="13570" max="13577" width="10.7109375" customWidth="1"/>
    <col min="13578" max="13824" width="11.42578125" customWidth="1"/>
    <col min="13825" max="13825" width="90.140625" customWidth="1"/>
    <col min="13826" max="13833" width="10.7109375" customWidth="1"/>
    <col min="13834" max="14080" width="11.42578125" customWidth="1"/>
    <col min="14081" max="14081" width="90.140625" customWidth="1"/>
    <col min="14082" max="14089" width="10.7109375" customWidth="1"/>
    <col min="14090" max="14336" width="11.42578125" customWidth="1"/>
    <col min="14337" max="14337" width="90.140625" customWidth="1"/>
    <col min="14338" max="14345" width="10.7109375" customWidth="1"/>
    <col min="14346" max="14592" width="11.42578125" customWidth="1"/>
    <col min="14593" max="14593" width="90.140625" customWidth="1"/>
    <col min="14594" max="14601" width="10.7109375" customWidth="1"/>
    <col min="14602" max="14848" width="11.42578125" customWidth="1"/>
    <col min="14849" max="14849" width="90.140625" customWidth="1"/>
    <col min="14850" max="14857" width="10.7109375" customWidth="1"/>
    <col min="14858" max="15104" width="11.42578125" customWidth="1"/>
    <col min="15105" max="15105" width="90.140625" customWidth="1"/>
    <col min="15106" max="15113" width="10.7109375" customWidth="1"/>
    <col min="15114" max="15360" width="11.42578125" customWidth="1"/>
    <col min="15361" max="15361" width="90.140625" customWidth="1"/>
    <col min="15362" max="15369" width="10.7109375" customWidth="1"/>
    <col min="15370" max="15616" width="11.42578125" customWidth="1"/>
    <col min="15617" max="15617" width="90.140625" customWidth="1"/>
    <col min="15618" max="15625" width="10.7109375" customWidth="1"/>
    <col min="15626" max="15872" width="11.42578125" customWidth="1"/>
    <col min="15873" max="15873" width="90.140625" customWidth="1"/>
    <col min="15874" max="15881" width="10.7109375" customWidth="1"/>
    <col min="15882" max="16128" width="11.42578125" customWidth="1"/>
    <col min="16129" max="16129" width="90.140625" customWidth="1"/>
    <col min="16130" max="16137" width="10.7109375" customWidth="1"/>
    <col min="16138" max="16384" width="11.42578125" customWidth="1"/>
  </cols>
  <sheetData>
    <row r="1" spans="1:9" ht="27.75" customHeight="1">
      <c r="A1" s="809" t="s">
        <v>1154</v>
      </c>
      <c r="B1" s="809"/>
      <c r="C1" s="809"/>
      <c r="D1" s="809"/>
      <c r="E1" s="809"/>
      <c r="F1" s="809"/>
      <c r="G1" s="809"/>
      <c r="H1" s="809"/>
      <c r="I1" s="809"/>
    </row>
    <row r="2" spans="1:9" ht="18">
      <c r="A2" s="810" t="s">
        <v>322</v>
      </c>
      <c r="B2" s="810"/>
      <c r="C2" s="810"/>
      <c r="D2" s="810"/>
      <c r="E2" s="810"/>
      <c r="F2" s="810"/>
      <c r="G2" s="810"/>
      <c r="H2" s="810"/>
      <c r="I2" s="810"/>
    </row>
    <row r="3" spans="1:9" ht="15" customHeight="1">
      <c r="A3" s="810" t="s">
        <v>2</v>
      </c>
      <c r="B3" s="810"/>
      <c r="C3" s="810"/>
      <c r="D3" s="810"/>
      <c r="E3" s="810"/>
      <c r="F3" s="810"/>
      <c r="G3" s="810"/>
      <c r="H3" s="810"/>
      <c r="I3" s="810"/>
    </row>
    <row r="4" spans="1:9" ht="32.25" customHeight="1">
      <c r="A4" s="811" t="s">
        <v>3</v>
      </c>
      <c r="B4" s="811"/>
      <c r="C4" s="811"/>
      <c r="D4" s="811"/>
      <c r="E4" s="811"/>
      <c r="F4" s="811"/>
      <c r="G4" s="811"/>
      <c r="H4" s="811"/>
      <c r="I4" s="811"/>
    </row>
    <row r="5" spans="1:9" ht="3.75" customHeight="1">
      <c r="A5" s="528"/>
      <c r="B5" s="528"/>
      <c r="C5" s="528"/>
      <c r="D5" s="528"/>
      <c r="E5" s="528"/>
      <c r="F5" s="528"/>
      <c r="G5" s="528"/>
      <c r="H5" s="528"/>
      <c r="I5" s="528"/>
    </row>
    <row r="6" spans="1:9" ht="30" customHeight="1" thickBot="1">
      <c r="A6" s="554"/>
      <c r="B6" s="555" t="s">
        <v>1155</v>
      </c>
      <c r="C6" s="555" t="s">
        <v>1156</v>
      </c>
      <c r="D6" s="555" t="s">
        <v>1157</v>
      </c>
      <c r="E6" s="555" t="s">
        <v>1158</v>
      </c>
      <c r="F6" s="555" t="s">
        <v>1159</v>
      </c>
      <c r="G6" s="555" t="s">
        <v>1160</v>
      </c>
      <c r="H6" s="555" t="s">
        <v>1161</v>
      </c>
      <c r="I6" s="556" t="s">
        <v>335</v>
      </c>
    </row>
    <row r="7" spans="1:9" ht="15" customHeight="1">
      <c r="A7" s="557" t="s">
        <v>465</v>
      </c>
      <c r="B7" s="558">
        <v>15523.52672</v>
      </c>
      <c r="C7" s="558">
        <v>4637.9061500000007</v>
      </c>
      <c r="D7" s="558">
        <v>16206.82897</v>
      </c>
      <c r="E7" s="558">
        <v>22734.545620000001</v>
      </c>
      <c r="F7" s="558">
        <v>5232.5729700000002</v>
      </c>
      <c r="G7" s="558">
        <v>7107.8575300000002</v>
      </c>
      <c r="H7" s="558">
        <v>7731.2112999999999</v>
      </c>
      <c r="I7" s="558">
        <v>79174.449259999994</v>
      </c>
    </row>
    <row r="8" spans="1:9" ht="15" customHeight="1">
      <c r="A8" s="534" t="s">
        <v>1068</v>
      </c>
      <c r="B8" s="549">
        <v>13076.23508</v>
      </c>
      <c r="C8" s="549">
        <v>3278.3597200000004</v>
      </c>
      <c r="D8" s="549">
        <v>8435.9545399999988</v>
      </c>
      <c r="E8" s="549">
        <v>19251.743309999998</v>
      </c>
      <c r="F8" s="549">
        <v>2194.4759399999998</v>
      </c>
      <c r="G8" s="549">
        <v>6960.3079100000004</v>
      </c>
      <c r="H8" s="549">
        <v>6383.8540400000002</v>
      </c>
      <c r="I8" s="549">
        <v>59580.930539999994</v>
      </c>
    </row>
    <row r="9" spans="1:9" ht="15" customHeight="1">
      <c r="A9" s="534" t="s">
        <v>1069</v>
      </c>
      <c r="B9" s="549">
        <v>128.13371000000001</v>
      </c>
      <c r="C9" s="549">
        <v>2.9108499999999999</v>
      </c>
      <c r="D9" s="549">
        <v>147.97668999999999</v>
      </c>
      <c r="E9" s="549">
        <v>0</v>
      </c>
      <c r="F9" s="549">
        <v>51.786480000000005</v>
      </c>
      <c r="G9" s="549">
        <v>70.686539999999994</v>
      </c>
      <c r="H9" s="549">
        <v>44.128910000000005</v>
      </c>
      <c r="I9" s="549">
        <v>445.62317999999999</v>
      </c>
    </row>
    <row r="10" spans="1:9" ht="15" customHeight="1">
      <c r="A10" s="534" t="s">
        <v>1070</v>
      </c>
      <c r="B10" s="549">
        <v>933.03206</v>
      </c>
      <c r="C10" s="549">
        <v>99.344830000000002</v>
      </c>
      <c r="D10" s="549">
        <v>3626.8506400000001</v>
      </c>
      <c r="E10" s="549">
        <v>207.41221999999999</v>
      </c>
      <c r="F10" s="549">
        <v>2678.4553100000003</v>
      </c>
      <c r="G10" s="549">
        <v>54.624000000000002</v>
      </c>
      <c r="H10" s="549">
        <v>979.82263999999998</v>
      </c>
      <c r="I10" s="549">
        <v>8579.5416999999998</v>
      </c>
    </row>
    <row r="11" spans="1:9" ht="15" customHeight="1">
      <c r="A11" s="534" t="s">
        <v>1071</v>
      </c>
      <c r="B11" s="549">
        <v>0</v>
      </c>
      <c r="C11" s="549">
        <v>0</v>
      </c>
      <c r="D11" s="549">
        <v>0</v>
      </c>
      <c r="E11" s="549">
        <v>0</v>
      </c>
      <c r="F11" s="549">
        <v>0</v>
      </c>
      <c r="G11" s="549">
        <v>0</v>
      </c>
      <c r="H11" s="549">
        <v>0</v>
      </c>
      <c r="I11" s="549">
        <v>0</v>
      </c>
    </row>
    <row r="12" spans="1:9" ht="15" customHeight="1">
      <c r="A12" s="534" t="s">
        <v>1072</v>
      </c>
      <c r="B12" s="549">
        <v>38.415999999999997</v>
      </c>
      <c r="C12" s="549">
        <v>8.4721000000000011</v>
      </c>
      <c r="D12" s="549">
        <v>17.835999999999999</v>
      </c>
      <c r="E12" s="549">
        <v>1500</v>
      </c>
      <c r="F12" s="549">
        <v>238.16773999999998</v>
      </c>
      <c r="G12" s="549">
        <v>0</v>
      </c>
      <c r="H12" s="549">
        <v>0</v>
      </c>
      <c r="I12" s="549">
        <v>1802.8918399999998</v>
      </c>
    </row>
    <row r="13" spans="1:9" ht="15" customHeight="1">
      <c r="A13" s="534" t="s">
        <v>1073</v>
      </c>
      <c r="B13" s="549">
        <v>293.95613000000003</v>
      </c>
      <c r="C13" s="549">
        <v>217.94019</v>
      </c>
      <c r="D13" s="549">
        <v>3218.3136099999997</v>
      </c>
      <c r="E13" s="549">
        <v>185.89699999999999</v>
      </c>
      <c r="F13" s="549">
        <v>60.633890000000001</v>
      </c>
      <c r="G13" s="549">
        <v>22.239080000000001</v>
      </c>
      <c r="H13" s="549">
        <v>306.38466</v>
      </c>
      <c r="I13" s="549">
        <v>4305.36456</v>
      </c>
    </row>
    <row r="14" spans="1:9" ht="15" customHeight="1">
      <c r="A14" s="534" t="s">
        <v>1074</v>
      </c>
      <c r="B14" s="549">
        <v>1053.7537399999999</v>
      </c>
      <c r="C14" s="549">
        <v>1030.8784599999999</v>
      </c>
      <c r="D14" s="549">
        <v>759.89748999999995</v>
      </c>
      <c r="E14" s="549">
        <v>1589.4930900000002</v>
      </c>
      <c r="F14" s="549">
        <v>9.0536100000000008</v>
      </c>
      <c r="G14" s="549">
        <v>0</v>
      </c>
      <c r="H14" s="549">
        <v>17.021049999999999</v>
      </c>
      <c r="I14" s="549">
        <v>4460.0974400000005</v>
      </c>
    </row>
    <row r="15" spans="1:9" ht="15" customHeight="1">
      <c r="A15" s="534" t="s">
        <v>1075</v>
      </c>
      <c r="B15" s="549">
        <v>0</v>
      </c>
      <c r="C15" s="549">
        <v>0</v>
      </c>
      <c r="D15" s="549">
        <v>0</v>
      </c>
      <c r="E15" s="549">
        <v>0</v>
      </c>
      <c r="F15" s="549">
        <v>0</v>
      </c>
      <c r="G15" s="549">
        <v>0</v>
      </c>
      <c r="H15" s="549">
        <v>0</v>
      </c>
      <c r="I15" s="549">
        <v>0</v>
      </c>
    </row>
    <row r="16" spans="1:9" ht="15" customHeight="1">
      <c r="A16" s="554" t="s">
        <v>1076</v>
      </c>
      <c r="B16" s="552">
        <v>8844.686099999999</v>
      </c>
      <c r="C16" s="552">
        <v>1832.2730300000001</v>
      </c>
      <c r="D16" s="552">
        <v>8754.5617700000003</v>
      </c>
      <c r="E16" s="552">
        <v>9176.9525399999984</v>
      </c>
      <c r="F16" s="552">
        <v>3840.9137599999999</v>
      </c>
      <c r="G16" s="552">
        <v>5670.9464500000004</v>
      </c>
      <c r="H16" s="552">
        <v>1809.6132399999999</v>
      </c>
      <c r="I16" s="552">
        <v>39929.946889999999</v>
      </c>
    </row>
    <row r="17" spans="1:9" ht="15" customHeight="1">
      <c r="A17" s="534" t="s">
        <v>111</v>
      </c>
      <c r="B17" s="549">
        <v>0</v>
      </c>
      <c r="C17" s="549">
        <v>0</v>
      </c>
      <c r="D17" s="549">
        <v>0</v>
      </c>
      <c r="E17" s="549">
        <v>0</v>
      </c>
      <c r="F17" s="549">
        <v>0</v>
      </c>
      <c r="G17" s="549">
        <v>0</v>
      </c>
      <c r="H17" s="549">
        <v>0</v>
      </c>
      <c r="I17" s="549">
        <v>0</v>
      </c>
    </row>
    <row r="18" spans="1:9" ht="15" customHeight="1">
      <c r="A18" s="534" t="s">
        <v>1153</v>
      </c>
      <c r="B18" s="549">
        <v>0</v>
      </c>
      <c r="C18" s="549">
        <v>0</v>
      </c>
      <c r="D18" s="549">
        <v>0</v>
      </c>
      <c r="E18" s="549">
        <v>0</v>
      </c>
      <c r="F18" s="549">
        <v>0</v>
      </c>
      <c r="G18" s="549">
        <v>0</v>
      </c>
      <c r="H18" s="549">
        <v>0</v>
      </c>
      <c r="I18" s="549">
        <v>0</v>
      </c>
    </row>
    <row r="19" spans="1:9" ht="15" customHeight="1">
      <c r="A19" s="534" t="s">
        <v>1077</v>
      </c>
      <c r="B19" s="549">
        <v>0</v>
      </c>
      <c r="C19" s="549">
        <v>0</v>
      </c>
      <c r="D19" s="549">
        <v>2524.3432000000003</v>
      </c>
      <c r="E19" s="549">
        <v>0</v>
      </c>
      <c r="F19" s="549">
        <v>0</v>
      </c>
      <c r="G19" s="549">
        <v>0</v>
      </c>
      <c r="H19" s="549">
        <v>0</v>
      </c>
      <c r="I19" s="549">
        <v>2524.3432000000003</v>
      </c>
    </row>
    <row r="20" spans="1:9" ht="15" customHeight="1">
      <c r="A20" s="534" t="s">
        <v>1078</v>
      </c>
      <c r="B20" s="549">
        <v>8844.686099999999</v>
      </c>
      <c r="C20" s="549">
        <v>1832.2730300000001</v>
      </c>
      <c r="D20" s="549">
        <v>6230.21857</v>
      </c>
      <c r="E20" s="549">
        <v>9176.9525399999984</v>
      </c>
      <c r="F20" s="549">
        <v>3840.9137599999999</v>
      </c>
      <c r="G20" s="549">
        <v>5670.9464500000004</v>
      </c>
      <c r="H20" s="549">
        <v>1809.6132399999999</v>
      </c>
      <c r="I20" s="549">
        <v>37405.603689999996</v>
      </c>
    </row>
    <row r="21" spans="1:9" ht="15" customHeight="1">
      <c r="A21" s="534" t="s">
        <v>1079</v>
      </c>
      <c r="B21" s="549">
        <v>0</v>
      </c>
      <c r="C21" s="549">
        <v>0</v>
      </c>
      <c r="D21" s="549">
        <v>0</v>
      </c>
      <c r="E21" s="549">
        <v>0</v>
      </c>
      <c r="F21" s="549">
        <v>0</v>
      </c>
      <c r="G21" s="549">
        <v>0</v>
      </c>
      <c r="H21" s="549">
        <v>0</v>
      </c>
      <c r="I21" s="549">
        <v>0</v>
      </c>
    </row>
    <row r="22" spans="1:9" ht="15" customHeight="1">
      <c r="A22" s="534" t="s">
        <v>1080</v>
      </c>
      <c r="B22" s="549">
        <v>0</v>
      </c>
      <c r="C22" s="549">
        <v>0</v>
      </c>
      <c r="D22" s="549">
        <v>0</v>
      </c>
      <c r="E22" s="549">
        <v>0</v>
      </c>
      <c r="F22" s="549">
        <v>0</v>
      </c>
      <c r="G22" s="549">
        <v>0</v>
      </c>
      <c r="H22" s="549">
        <v>0</v>
      </c>
      <c r="I22" s="549">
        <v>0</v>
      </c>
    </row>
    <row r="23" spans="1:9" ht="15" customHeight="1">
      <c r="A23" s="534" t="s">
        <v>1081</v>
      </c>
      <c r="B23" s="549">
        <v>0</v>
      </c>
      <c r="C23" s="549">
        <v>0</v>
      </c>
      <c r="D23" s="549">
        <v>0</v>
      </c>
      <c r="E23" s="549">
        <v>0</v>
      </c>
      <c r="F23" s="549">
        <v>0</v>
      </c>
      <c r="G23" s="549">
        <v>0</v>
      </c>
      <c r="H23" s="549">
        <v>0</v>
      </c>
      <c r="I23" s="549">
        <v>0</v>
      </c>
    </row>
    <row r="24" spans="1:9" ht="15" customHeight="1">
      <c r="A24" s="534" t="s">
        <v>837</v>
      </c>
      <c r="B24" s="549">
        <v>0</v>
      </c>
      <c r="C24" s="549">
        <v>0</v>
      </c>
      <c r="D24" s="549">
        <v>0</v>
      </c>
      <c r="E24" s="549">
        <v>0</v>
      </c>
      <c r="F24" s="549">
        <v>0</v>
      </c>
      <c r="G24" s="549">
        <v>0</v>
      </c>
      <c r="H24" s="549">
        <v>0</v>
      </c>
      <c r="I24" s="549">
        <v>0</v>
      </c>
    </row>
    <row r="25" spans="1:9" ht="15" customHeight="1">
      <c r="A25" s="554" t="s">
        <v>490</v>
      </c>
      <c r="B25" s="552">
        <v>6678.8406200000009</v>
      </c>
      <c r="C25" s="552">
        <v>2805.63312</v>
      </c>
      <c r="D25" s="552">
        <v>7452.2672000000002</v>
      </c>
      <c r="E25" s="552">
        <v>13557.593079999999</v>
      </c>
      <c r="F25" s="552">
        <v>1391.6592099999998</v>
      </c>
      <c r="G25" s="552">
        <v>1436.9110800000001</v>
      </c>
      <c r="H25" s="552">
        <v>5921.5980599999994</v>
      </c>
      <c r="I25" s="552">
        <v>39244.502369999995</v>
      </c>
    </row>
    <row r="26" spans="1:9" ht="15" customHeight="1">
      <c r="A26" s="534" t="s">
        <v>1082</v>
      </c>
      <c r="B26" s="549">
        <v>2188</v>
      </c>
      <c r="C26" s="549">
        <v>2200</v>
      </c>
      <c r="D26" s="549">
        <v>3322</v>
      </c>
      <c r="E26" s="549">
        <v>8398.5</v>
      </c>
      <c r="F26" s="549">
        <v>1157</v>
      </c>
      <c r="G26" s="549">
        <v>1500</v>
      </c>
      <c r="H26" s="549">
        <v>1300</v>
      </c>
      <c r="I26" s="549">
        <v>20065.5</v>
      </c>
    </row>
    <row r="27" spans="1:9" ht="15" customHeight="1">
      <c r="A27" s="534" t="s">
        <v>1083</v>
      </c>
      <c r="B27" s="549">
        <v>0</v>
      </c>
      <c r="C27" s="549">
        <v>0</v>
      </c>
      <c r="D27" s="549">
        <v>0</v>
      </c>
      <c r="E27" s="549">
        <v>0</v>
      </c>
      <c r="F27" s="549">
        <v>40</v>
      </c>
      <c r="G27" s="549">
        <v>0</v>
      </c>
      <c r="H27" s="549">
        <v>0</v>
      </c>
      <c r="I27" s="549">
        <v>40</v>
      </c>
    </row>
    <row r="28" spans="1:9" ht="15" customHeight="1">
      <c r="A28" s="534" t="s">
        <v>1084</v>
      </c>
      <c r="B28" s="549">
        <v>0</v>
      </c>
      <c r="C28" s="549">
        <v>0</v>
      </c>
      <c r="D28" s="549">
        <v>0</v>
      </c>
      <c r="E28" s="549">
        <v>0</v>
      </c>
      <c r="F28" s="549">
        <v>0</v>
      </c>
      <c r="G28" s="549">
        <v>0</v>
      </c>
      <c r="H28" s="549">
        <v>0</v>
      </c>
      <c r="I28" s="549">
        <v>0</v>
      </c>
    </row>
    <row r="29" spans="1:9" ht="15" customHeight="1">
      <c r="A29" s="534" t="s">
        <v>1085</v>
      </c>
      <c r="B29" s="549">
        <v>299.90616</v>
      </c>
      <c r="C29" s="549">
        <v>132.11498</v>
      </c>
      <c r="D29" s="549">
        <v>367.95835999999997</v>
      </c>
      <c r="E29" s="549">
        <v>49.292000000000002</v>
      </c>
      <c r="F29" s="549">
        <v>28.59469</v>
      </c>
      <c r="G29" s="549">
        <v>50.946839999999995</v>
      </c>
      <c r="H29" s="549">
        <v>291.01822999999996</v>
      </c>
      <c r="I29" s="549">
        <v>1219.8312599999999</v>
      </c>
    </row>
    <row r="30" spans="1:9" ht="15" customHeight="1">
      <c r="A30" s="534" t="s">
        <v>1086</v>
      </c>
      <c r="B30" s="549">
        <v>4190.9344600000004</v>
      </c>
      <c r="C30" s="549">
        <v>473.51814000000002</v>
      </c>
      <c r="D30" s="549">
        <v>3762.3088399999997</v>
      </c>
      <c r="E30" s="549">
        <v>5109.8010800000002</v>
      </c>
      <c r="F30" s="549">
        <v>166.06451999999999</v>
      </c>
      <c r="G30" s="549">
        <v>-114.03576</v>
      </c>
      <c r="H30" s="549">
        <v>4330.5798299999997</v>
      </c>
      <c r="I30" s="549">
        <v>17919.171109999999</v>
      </c>
    </row>
    <row r="31" spans="1:9" ht="15" customHeight="1">
      <c r="A31" s="536" t="s">
        <v>1146</v>
      </c>
      <c r="B31" s="549">
        <v>1098.3298400000001</v>
      </c>
      <c r="C31" s="549">
        <v>304.12354999999997</v>
      </c>
      <c r="D31" s="549">
        <v>3139.82935</v>
      </c>
      <c r="E31" s="549">
        <v>4513.0367500000002</v>
      </c>
      <c r="F31" s="549">
        <v>257.35225000000003</v>
      </c>
      <c r="G31" s="549">
        <v>-98.611320000000006</v>
      </c>
      <c r="H31" s="549">
        <v>3297.40211</v>
      </c>
      <c r="I31" s="549">
        <v>12511.462530000001</v>
      </c>
    </row>
    <row r="32" spans="1:9" ht="15" customHeight="1">
      <c r="A32" s="536" t="s">
        <v>1147</v>
      </c>
      <c r="B32" s="549">
        <v>3092.6046200000001</v>
      </c>
      <c r="C32" s="549">
        <v>169.39458999999999</v>
      </c>
      <c r="D32" s="549">
        <v>622.47948999999994</v>
      </c>
      <c r="E32" s="549">
        <v>596.76432999999997</v>
      </c>
      <c r="F32" s="549">
        <v>-91.287729999999996</v>
      </c>
      <c r="G32" s="549">
        <v>-15.424440000000001</v>
      </c>
      <c r="H32" s="549">
        <v>1033.1777199999999</v>
      </c>
      <c r="I32" s="549">
        <v>5407.7085799999995</v>
      </c>
    </row>
    <row r="33" spans="1:9" ht="15" customHeight="1">
      <c r="A33" s="554" t="s">
        <v>494</v>
      </c>
      <c r="B33" s="552">
        <v>15523.52672</v>
      </c>
      <c r="C33" s="552">
        <v>4637.9061499999998</v>
      </c>
      <c r="D33" s="552">
        <v>16206.82897</v>
      </c>
      <c r="E33" s="552">
        <v>22734.545619999997</v>
      </c>
      <c r="F33" s="552">
        <v>5232.5729699999993</v>
      </c>
      <c r="G33" s="552">
        <v>7107.8575300000002</v>
      </c>
      <c r="H33" s="552">
        <v>7731.211299999999</v>
      </c>
      <c r="I33" s="552">
        <v>79174.449259999994</v>
      </c>
    </row>
    <row r="34" spans="1:9" ht="15" customHeight="1">
      <c r="A34" s="536" t="s">
        <v>1089</v>
      </c>
      <c r="B34" s="549">
        <v>0</v>
      </c>
      <c r="C34" s="549">
        <v>0</v>
      </c>
      <c r="D34" s="549">
        <v>0</v>
      </c>
      <c r="E34" s="549">
        <v>0</v>
      </c>
      <c r="F34" s="549">
        <v>0</v>
      </c>
      <c r="G34" s="549">
        <v>0</v>
      </c>
      <c r="H34" s="549">
        <v>0</v>
      </c>
      <c r="I34" s="549">
        <v>0</v>
      </c>
    </row>
    <row r="35" spans="1:9" ht="15" customHeight="1">
      <c r="A35" s="536" t="s">
        <v>1090</v>
      </c>
      <c r="B35" s="549">
        <v>8599.6640000000007</v>
      </c>
      <c r="C35" s="549">
        <v>11425.60247</v>
      </c>
      <c r="D35" s="549">
        <v>0</v>
      </c>
      <c r="E35" s="549">
        <v>8802.10743</v>
      </c>
      <c r="F35" s="549">
        <v>3073.28</v>
      </c>
      <c r="G35" s="549">
        <v>0</v>
      </c>
      <c r="H35" s="549">
        <v>0</v>
      </c>
      <c r="I35" s="549">
        <v>31900.653900000001</v>
      </c>
    </row>
    <row r="36" spans="1:9">
      <c r="A36" s="554" t="s">
        <v>1098</v>
      </c>
      <c r="B36" s="552">
        <v>0</v>
      </c>
      <c r="C36" s="552">
        <v>2.3999999999999998E-4</v>
      </c>
      <c r="D36" s="552">
        <v>6.62E-3</v>
      </c>
      <c r="E36" s="552">
        <v>3.8420999999999998</v>
      </c>
      <c r="F36" s="552">
        <v>0</v>
      </c>
      <c r="G36" s="552">
        <v>0</v>
      </c>
      <c r="H36" s="552">
        <v>1.9299999999999999E-3</v>
      </c>
      <c r="I36" s="552">
        <v>3.8508900000000001</v>
      </c>
    </row>
    <row r="37" spans="1:9" ht="15" customHeight="1">
      <c r="A37" s="536" t="s">
        <v>1099</v>
      </c>
      <c r="B37" s="549">
        <v>453.65780000000001</v>
      </c>
      <c r="C37" s="549">
        <v>140.84764000000001</v>
      </c>
      <c r="D37" s="549">
        <v>14.508089999999999</v>
      </c>
      <c r="E37" s="549">
        <v>0</v>
      </c>
      <c r="F37" s="549">
        <v>0.11777</v>
      </c>
      <c r="G37" s="549">
        <v>0</v>
      </c>
      <c r="H37" s="549">
        <v>0</v>
      </c>
      <c r="I37" s="549">
        <v>609.13130000000001</v>
      </c>
    </row>
    <row r="38" spans="1:9" ht="15" customHeight="1">
      <c r="A38" s="534" t="s">
        <v>504</v>
      </c>
      <c r="B38" s="549">
        <v>-453.65780000000001</v>
      </c>
      <c r="C38" s="549">
        <v>-140.84740000000002</v>
      </c>
      <c r="D38" s="549">
        <v>-14.501469999999999</v>
      </c>
      <c r="E38" s="549">
        <v>3.8420999999999998</v>
      </c>
      <c r="F38" s="549">
        <v>-0.11777</v>
      </c>
      <c r="G38" s="549">
        <v>0</v>
      </c>
      <c r="H38" s="549">
        <v>1.9299999999999999E-3</v>
      </c>
      <c r="I38" s="559">
        <v>-605.28041000000007</v>
      </c>
    </row>
    <row r="39" spans="1:9" ht="15" customHeight="1">
      <c r="A39" s="537" t="s">
        <v>1100</v>
      </c>
      <c r="B39" s="549">
        <v>3816.5628900000002</v>
      </c>
      <c r="C39" s="549">
        <v>705.03688</v>
      </c>
      <c r="D39" s="549">
        <v>3377.4376200000002</v>
      </c>
      <c r="E39" s="549">
        <v>4308.5898499999994</v>
      </c>
      <c r="F39" s="549">
        <v>194.10912999999999</v>
      </c>
      <c r="G39" s="549">
        <v>40.76549</v>
      </c>
      <c r="H39" s="549">
        <v>1652.3750500000001</v>
      </c>
      <c r="I39" s="549">
        <v>14094.876909999999</v>
      </c>
    </row>
    <row r="40" spans="1:9" ht="15" customHeight="1">
      <c r="A40" s="536" t="s">
        <v>1101</v>
      </c>
      <c r="B40" s="549">
        <v>2361.3586399999999</v>
      </c>
      <c r="C40" s="549">
        <v>90.983609999999999</v>
      </c>
      <c r="D40" s="549">
        <v>2479.89579</v>
      </c>
      <c r="E40" s="549">
        <v>3157.5713700000001</v>
      </c>
      <c r="F40" s="549">
        <v>228.13614999999999</v>
      </c>
      <c r="G40" s="549">
        <v>0.37466000000000005</v>
      </c>
      <c r="H40" s="549">
        <v>112.52717999999999</v>
      </c>
      <c r="I40" s="549">
        <v>8430.8473999999987</v>
      </c>
    </row>
    <row r="41" spans="1:9" ht="15" customHeight="1">
      <c r="A41" s="534" t="s">
        <v>1102</v>
      </c>
      <c r="B41" s="549">
        <v>1001.5464500000003</v>
      </c>
      <c r="C41" s="549">
        <v>473.20587</v>
      </c>
      <c r="D41" s="549">
        <v>883.04035999999996</v>
      </c>
      <c r="E41" s="549">
        <v>1154.8605799999991</v>
      </c>
      <c r="F41" s="549">
        <v>-34.14479</v>
      </c>
      <c r="G41" s="549">
        <v>40.390830000000001</v>
      </c>
      <c r="H41" s="549">
        <v>1539.8498</v>
      </c>
      <c r="I41" s="560">
        <v>5058.7490999999991</v>
      </c>
    </row>
    <row r="42" spans="1:9" ht="15" customHeight="1">
      <c r="A42" s="537" t="s">
        <v>1103</v>
      </c>
      <c r="B42" s="549">
        <v>0</v>
      </c>
      <c r="C42" s="549">
        <v>0</v>
      </c>
      <c r="D42" s="549">
        <v>0</v>
      </c>
      <c r="E42" s="549">
        <v>0</v>
      </c>
      <c r="F42" s="549">
        <v>0</v>
      </c>
      <c r="G42" s="549">
        <v>0</v>
      </c>
      <c r="H42" s="549">
        <v>0</v>
      </c>
      <c r="I42" s="549">
        <v>0</v>
      </c>
    </row>
    <row r="43" spans="1:9" ht="15" customHeight="1">
      <c r="A43" s="536" t="s">
        <v>1104</v>
      </c>
      <c r="B43" s="549">
        <v>0</v>
      </c>
      <c r="C43" s="549">
        <v>0</v>
      </c>
      <c r="D43" s="549">
        <v>0</v>
      </c>
      <c r="E43" s="549">
        <v>0</v>
      </c>
      <c r="F43" s="549">
        <v>0</v>
      </c>
      <c r="G43" s="549">
        <v>0</v>
      </c>
      <c r="H43" s="549">
        <v>11.34</v>
      </c>
      <c r="I43" s="549">
        <v>11.34</v>
      </c>
    </row>
    <row r="44" spans="1:9" ht="15" customHeight="1">
      <c r="A44" s="534" t="s">
        <v>1105</v>
      </c>
      <c r="B44" s="549">
        <v>1001.5464500000003</v>
      </c>
      <c r="C44" s="549">
        <v>473.20587</v>
      </c>
      <c r="D44" s="549">
        <v>883.04035999999996</v>
      </c>
      <c r="E44" s="549">
        <v>1154.8605799999991</v>
      </c>
      <c r="F44" s="549">
        <v>-34.14479</v>
      </c>
      <c r="G44" s="549">
        <v>40.390830000000001</v>
      </c>
      <c r="H44" s="549">
        <v>1528.5098</v>
      </c>
      <c r="I44" s="549">
        <v>5047.4090999999999</v>
      </c>
    </row>
    <row r="45" spans="1:9" ht="15" customHeight="1">
      <c r="A45" s="537" t="s">
        <v>1106</v>
      </c>
      <c r="B45" s="549">
        <v>462.30884999999995</v>
      </c>
      <c r="C45" s="549">
        <v>303.81128000000001</v>
      </c>
      <c r="D45" s="549">
        <v>265.81043</v>
      </c>
      <c r="E45" s="549">
        <v>558.08725000000004</v>
      </c>
      <c r="F45" s="549">
        <v>279.34877</v>
      </c>
      <c r="G45" s="549">
        <v>55.815269999999998</v>
      </c>
      <c r="H45" s="549">
        <v>489.55543999999998</v>
      </c>
      <c r="I45" s="549">
        <v>2414.73729</v>
      </c>
    </row>
    <row r="46" spans="1:9" ht="15" customHeight="1">
      <c r="A46" s="534" t="s">
        <v>1107</v>
      </c>
      <c r="B46" s="549">
        <v>539.23760000000038</v>
      </c>
      <c r="C46" s="549">
        <v>169.39458999999999</v>
      </c>
      <c r="D46" s="549">
        <v>617.22992999999997</v>
      </c>
      <c r="E46" s="549">
        <v>596.77332999999908</v>
      </c>
      <c r="F46" s="549">
        <v>-313.49356</v>
      </c>
      <c r="G46" s="549">
        <v>-15.424439999999997</v>
      </c>
      <c r="H46" s="549">
        <v>1038.9543600000002</v>
      </c>
      <c r="I46" s="549">
        <v>2632.6718099999998</v>
      </c>
    </row>
    <row r="47" spans="1:9" ht="15" customHeight="1">
      <c r="A47" s="537" t="s">
        <v>1148</v>
      </c>
      <c r="B47" s="549">
        <v>0</v>
      </c>
      <c r="C47" s="549">
        <v>0</v>
      </c>
      <c r="D47" s="549">
        <v>0</v>
      </c>
      <c r="E47" s="549">
        <v>0</v>
      </c>
      <c r="F47" s="549">
        <v>236.22945000000001</v>
      </c>
      <c r="G47" s="549">
        <v>0</v>
      </c>
      <c r="H47" s="549">
        <v>2.5941000000000001</v>
      </c>
      <c r="I47" s="549">
        <v>238.82355000000001</v>
      </c>
    </row>
    <row r="48" spans="1:9" ht="15" customHeight="1">
      <c r="A48" s="536" t="s">
        <v>1149</v>
      </c>
      <c r="B48" s="549">
        <v>3.5610000000000003E-2</v>
      </c>
      <c r="C48" s="549">
        <v>0</v>
      </c>
      <c r="D48" s="549">
        <v>0.64691999999999994</v>
      </c>
      <c r="E48" s="549">
        <v>8.9999999999999993E-3</v>
      </c>
      <c r="F48" s="549">
        <v>14.023620000000001</v>
      </c>
      <c r="G48" s="549">
        <v>0</v>
      </c>
      <c r="H48" s="549">
        <v>8.3707399999999996</v>
      </c>
      <c r="I48" s="549">
        <v>23.085889999999999</v>
      </c>
    </row>
    <row r="49" spans="1:9" ht="15" customHeight="1">
      <c r="A49" s="534" t="s">
        <v>1114</v>
      </c>
      <c r="B49" s="549">
        <v>539.20199000000036</v>
      </c>
      <c r="C49" s="549">
        <v>169.39458999999999</v>
      </c>
      <c r="D49" s="549">
        <v>616.58300999999994</v>
      </c>
      <c r="E49" s="549">
        <v>596.76432999999906</v>
      </c>
      <c r="F49" s="549">
        <v>-91.287729999999982</v>
      </c>
      <c r="G49" s="549">
        <v>-15.424439999999997</v>
      </c>
      <c r="H49" s="549">
        <v>1033.1777200000001</v>
      </c>
      <c r="I49" s="561">
        <v>2848.4094699999996</v>
      </c>
    </row>
    <row r="50" spans="1:9" ht="15" customHeight="1">
      <c r="A50" s="537" t="s">
        <v>1115</v>
      </c>
      <c r="B50" s="549">
        <v>0</v>
      </c>
      <c r="C50" s="549">
        <v>0</v>
      </c>
      <c r="D50" s="549">
        <v>0</v>
      </c>
      <c r="E50" s="549">
        <v>0</v>
      </c>
      <c r="F50" s="549">
        <v>0</v>
      </c>
      <c r="G50" s="549">
        <v>0</v>
      </c>
      <c r="H50" s="549">
        <v>0</v>
      </c>
      <c r="I50" s="549">
        <v>0</v>
      </c>
    </row>
    <row r="51" spans="1:9" ht="15" customHeight="1">
      <c r="A51" s="534" t="s">
        <v>521</v>
      </c>
      <c r="B51" s="549">
        <v>539.20199000000036</v>
      </c>
      <c r="C51" s="549">
        <v>169.39458999999999</v>
      </c>
      <c r="D51" s="549">
        <v>616.58300999999994</v>
      </c>
      <c r="E51" s="549">
        <v>596.76432999999906</v>
      </c>
      <c r="F51" s="549">
        <v>-91.287729999999982</v>
      </c>
      <c r="G51" s="549">
        <v>-15.424439999999997</v>
      </c>
      <c r="H51" s="549">
        <v>1033.1777200000001</v>
      </c>
      <c r="I51" s="549">
        <v>2848.4094699999996</v>
      </c>
    </row>
    <row r="52" spans="1:9" ht="15" customHeight="1">
      <c r="A52" s="537" t="s">
        <v>1116</v>
      </c>
      <c r="B52" s="549">
        <v>0</v>
      </c>
      <c r="C52" s="549">
        <v>0</v>
      </c>
      <c r="D52" s="549">
        <v>5.89649</v>
      </c>
      <c r="E52" s="549">
        <v>0</v>
      </c>
      <c r="F52" s="549">
        <v>0</v>
      </c>
      <c r="G52" s="549">
        <v>0</v>
      </c>
      <c r="H52" s="549">
        <v>0</v>
      </c>
      <c r="I52" s="549">
        <v>5.89649</v>
      </c>
    </row>
    <row r="53" spans="1:9" ht="15" customHeight="1">
      <c r="A53" s="536" t="s">
        <v>1117</v>
      </c>
      <c r="B53" s="549">
        <v>6.6697899999999999</v>
      </c>
      <c r="C53" s="549">
        <v>0</v>
      </c>
      <c r="D53" s="549">
        <v>0</v>
      </c>
      <c r="E53" s="549">
        <v>0</v>
      </c>
      <c r="F53" s="549">
        <v>0</v>
      </c>
      <c r="G53" s="549">
        <v>0</v>
      </c>
      <c r="H53" s="549">
        <v>0</v>
      </c>
      <c r="I53" s="549">
        <v>6.6697899999999999</v>
      </c>
    </row>
    <row r="54" spans="1:9" ht="15" customHeight="1">
      <c r="A54" s="534" t="s">
        <v>523</v>
      </c>
      <c r="B54" s="549">
        <v>532.53220000000033</v>
      </c>
      <c r="C54" s="549">
        <v>169.39458999999999</v>
      </c>
      <c r="D54" s="549">
        <v>622.47949999999992</v>
      </c>
      <c r="E54" s="549">
        <v>596.76432999999906</v>
      </c>
      <c r="F54" s="549">
        <v>-91.287729999999982</v>
      </c>
      <c r="G54" s="549">
        <v>-15.424439999999997</v>
      </c>
      <c r="H54" s="549">
        <v>1033.1777200000001</v>
      </c>
      <c r="I54" s="549">
        <v>2847.6361699999998</v>
      </c>
    </row>
    <row r="55" spans="1:9" ht="15" customHeight="1">
      <c r="A55" s="537" t="s">
        <v>1118</v>
      </c>
      <c r="B55" s="549">
        <v>0</v>
      </c>
      <c r="C55" s="549">
        <v>0</v>
      </c>
      <c r="D55" s="549">
        <v>0</v>
      </c>
      <c r="E55" s="549">
        <v>0</v>
      </c>
      <c r="F55" s="549">
        <v>0</v>
      </c>
      <c r="G55" s="549">
        <v>0</v>
      </c>
      <c r="H55" s="549">
        <v>0</v>
      </c>
      <c r="I55" s="549">
        <v>0</v>
      </c>
    </row>
    <row r="56" spans="1:9" ht="15" customHeight="1">
      <c r="A56" s="534" t="s">
        <v>1119</v>
      </c>
      <c r="B56" s="549">
        <v>532.53220000000033</v>
      </c>
      <c r="C56" s="549">
        <v>169.39458999999999</v>
      </c>
      <c r="D56" s="549">
        <v>622.47949999999992</v>
      </c>
      <c r="E56" s="549">
        <v>596.76432999999906</v>
      </c>
      <c r="F56" s="549">
        <v>-91.287729999999982</v>
      </c>
      <c r="G56" s="549">
        <v>-15.424439999999997</v>
      </c>
      <c r="H56" s="549">
        <v>1033.1777200000001</v>
      </c>
      <c r="I56" s="549">
        <v>2847.6361699999998</v>
      </c>
    </row>
    <row r="57" spans="1:9" ht="15" customHeight="1">
      <c r="A57" s="537" t="s">
        <v>1120</v>
      </c>
      <c r="B57" s="549">
        <v>0</v>
      </c>
      <c r="C57" s="549">
        <v>0</v>
      </c>
      <c r="D57" s="549">
        <v>0</v>
      </c>
      <c r="E57" s="549">
        <v>0</v>
      </c>
      <c r="F57" s="549">
        <v>0</v>
      </c>
      <c r="G57" s="549">
        <v>0</v>
      </c>
      <c r="H57" s="549">
        <v>0</v>
      </c>
      <c r="I57" s="549">
        <v>0</v>
      </c>
    </row>
    <row r="58" spans="1:9" ht="15" customHeight="1">
      <c r="A58" s="554" t="s">
        <v>1121</v>
      </c>
      <c r="B58" s="552">
        <v>532.53220000000033</v>
      </c>
      <c r="C58" s="552">
        <v>169.39458999999999</v>
      </c>
      <c r="D58" s="552">
        <v>622.47949999999992</v>
      </c>
      <c r="E58" s="552">
        <v>596.76432999999906</v>
      </c>
      <c r="F58" s="552">
        <v>-91.287729999999982</v>
      </c>
      <c r="G58" s="552">
        <v>-15.424439999999997</v>
      </c>
      <c r="H58" s="552">
        <v>1033.1777200000001</v>
      </c>
      <c r="I58" s="552">
        <v>2847.6361699999998</v>
      </c>
    </row>
    <row r="59" spans="1:9" ht="3.75" customHeight="1" thickBot="1">
      <c r="A59" s="562"/>
      <c r="B59" s="562"/>
      <c r="C59" s="562"/>
      <c r="D59" s="562"/>
      <c r="E59" s="562"/>
      <c r="F59" s="562"/>
      <c r="G59" s="562"/>
      <c r="H59" s="562"/>
      <c r="I59" s="562"/>
    </row>
    <row r="60" spans="1:9" ht="15" customHeight="1" thickTop="1">
      <c r="A60" s="528"/>
      <c r="B60" s="528"/>
      <c r="C60" s="528"/>
      <c r="D60" s="528"/>
      <c r="E60" s="528"/>
      <c r="F60" s="528"/>
      <c r="G60" s="528"/>
      <c r="H60" s="528"/>
      <c r="I60" s="528"/>
    </row>
    <row r="61" spans="1:9" ht="15" customHeight="1">
      <c r="A61" s="528"/>
      <c r="B61" s="528"/>
      <c r="C61" s="528"/>
      <c r="D61" s="528"/>
      <c r="E61" s="528"/>
      <c r="F61" s="528"/>
      <c r="G61" s="528"/>
      <c r="H61" s="528"/>
      <c r="I61" s="528"/>
    </row>
  </sheetData>
  <mergeCells count="4">
    <mergeCell ref="A1:I1"/>
    <mergeCell ref="A2:I2"/>
    <mergeCell ref="A3:I3"/>
    <mergeCell ref="A4:I4"/>
  </mergeCell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dimension ref="A1:H167"/>
  <sheetViews>
    <sheetView topLeftCell="A128" zoomScale="115" zoomScaleNormal="115" workbookViewId="0">
      <selection activeCell="A144" sqref="A144"/>
    </sheetView>
  </sheetViews>
  <sheetFormatPr baseColWidth="10" defaultColWidth="9.140625" defaultRowHeight="15"/>
  <cols>
    <col min="1" max="1" width="85.7109375" style="563" customWidth="1"/>
    <col min="2" max="2" width="9.140625" style="563"/>
    <col min="257" max="257" width="85.7109375" customWidth="1"/>
    <col min="513" max="513" width="85.7109375" customWidth="1"/>
    <col min="769" max="769" width="85.7109375" customWidth="1"/>
    <col min="1025" max="1025" width="85.7109375" customWidth="1"/>
    <col min="1281" max="1281" width="85.7109375" customWidth="1"/>
    <col min="1537" max="1537" width="85.7109375" customWidth="1"/>
    <col min="1793" max="1793" width="85.7109375" customWidth="1"/>
    <col min="2049" max="2049" width="85.7109375" customWidth="1"/>
    <col min="2305" max="2305" width="85.7109375" customWidth="1"/>
    <col min="2561" max="2561" width="85.7109375" customWidth="1"/>
    <col min="2817" max="2817" width="85.7109375" customWidth="1"/>
    <col min="3073" max="3073" width="85.7109375" customWidth="1"/>
    <col min="3329" max="3329" width="85.7109375" customWidth="1"/>
    <col min="3585" max="3585" width="85.7109375" customWidth="1"/>
    <col min="3841" max="3841" width="85.7109375" customWidth="1"/>
    <col min="4097" max="4097" width="85.7109375" customWidth="1"/>
    <col min="4353" max="4353" width="85.7109375" customWidth="1"/>
    <col min="4609" max="4609" width="85.7109375" customWidth="1"/>
    <col min="4865" max="4865" width="85.7109375" customWidth="1"/>
    <col min="5121" max="5121" width="85.7109375" customWidth="1"/>
    <col min="5377" max="5377" width="85.7109375" customWidth="1"/>
    <col min="5633" max="5633" width="85.7109375" customWidth="1"/>
    <col min="5889" max="5889" width="85.7109375" customWidth="1"/>
    <col min="6145" max="6145" width="85.7109375" customWidth="1"/>
    <col min="6401" max="6401" width="85.7109375" customWidth="1"/>
    <col min="6657" max="6657" width="85.7109375" customWidth="1"/>
    <col min="6913" max="6913" width="85.7109375" customWidth="1"/>
    <col min="7169" max="7169" width="85.7109375" customWidth="1"/>
    <col min="7425" max="7425" width="85.7109375" customWidth="1"/>
    <col min="7681" max="7681" width="85.7109375" customWidth="1"/>
    <col min="7937" max="7937" width="85.7109375" customWidth="1"/>
    <col min="8193" max="8193" width="85.7109375" customWidth="1"/>
    <col min="8449" max="8449" width="85.7109375" customWidth="1"/>
    <col min="8705" max="8705" width="85.7109375" customWidth="1"/>
    <col min="8961" max="8961" width="85.7109375" customWidth="1"/>
    <col min="9217" max="9217" width="85.7109375" customWidth="1"/>
    <col min="9473" max="9473" width="85.7109375" customWidth="1"/>
    <col min="9729" max="9729" width="85.7109375" customWidth="1"/>
    <col min="9985" max="9985" width="85.7109375" customWidth="1"/>
    <col min="10241" max="10241" width="85.7109375" customWidth="1"/>
    <col min="10497" max="10497" width="85.7109375" customWidth="1"/>
    <col min="10753" max="10753" width="85.7109375" customWidth="1"/>
    <col min="11009" max="11009" width="85.7109375" customWidth="1"/>
    <col min="11265" max="11265" width="85.7109375" customWidth="1"/>
    <col min="11521" max="11521" width="85.7109375" customWidth="1"/>
    <col min="11777" max="11777" width="85.7109375" customWidth="1"/>
    <col min="12033" max="12033" width="85.7109375" customWidth="1"/>
    <col min="12289" max="12289" width="85.7109375" customWidth="1"/>
    <col min="12545" max="12545" width="85.7109375" customWidth="1"/>
    <col min="12801" max="12801" width="85.7109375" customWidth="1"/>
    <col min="13057" max="13057" width="85.7109375" customWidth="1"/>
    <col min="13313" max="13313" width="85.7109375" customWidth="1"/>
    <col min="13569" max="13569" width="85.7109375" customWidth="1"/>
    <col min="13825" max="13825" width="85.7109375" customWidth="1"/>
    <col min="14081" max="14081" width="85.7109375" customWidth="1"/>
    <col min="14337" max="14337" width="85.7109375" customWidth="1"/>
    <col min="14593" max="14593" width="85.7109375" customWidth="1"/>
    <col min="14849" max="14849" width="85.7109375" customWidth="1"/>
    <col min="15105" max="15105" width="85.7109375" customWidth="1"/>
    <col min="15361" max="15361" width="85.7109375" customWidth="1"/>
    <col min="15617" max="15617" width="85.7109375" customWidth="1"/>
    <col min="15873" max="15873" width="85.7109375" customWidth="1"/>
    <col min="16129" max="16129" width="85.7109375" customWidth="1"/>
  </cols>
  <sheetData>
    <row r="1" spans="1:8" ht="18">
      <c r="A1" s="812" t="s">
        <v>1162</v>
      </c>
      <c r="B1" s="812"/>
      <c r="C1" s="563"/>
      <c r="D1" s="563"/>
      <c r="E1" s="563"/>
      <c r="F1" s="563"/>
      <c r="G1" s="563"/>
      <c r="H1" s="563"/>
    </row>
    <row r="2" spans="1:8">
      <c r="A2" s="564"/>
      <c r="B2" s="565"/>
      <c r="C2" s="563"/>
      <c r="D2" s="563"/>
      <c r="E2" s="563"/>
      <c r="F2" s="563"/>
      <c r="G2" s="563"/>
      <c r="H2" s="563"/>
    </row>
    <row r="3" spans="1:8">
      <c r="A3" s="564" t="s">
        <v>1163</v>
      </c>
      <c r="B3" s="565"/>
      <c r="C3" s="563"/>
      <c r="D3" s="563"/>
      <c r="E3" s="563"/>
      <c r="F3" s="563"/>
      <c r="G3" s="563"/>
      <c r="H3" s="563"/>
    </row>
    <row r="4" spans="1:8">
      <c r="A4" s="565" t="s">
        <v>1164</v>
      </c>
      <c r="B4" s="565" t="s">
        <v>323</v>
      </c>
      <c r="C4" s="563"/>
      <c r="D4" s="563"/>
      <c r="E4" s="563"/>
      <c r="F4" s="563"/>
      <c r="G4" s="563"/>
      <c r="H4" s="563"/>
    </row>
    <row r="5" spans="1:8">
      <c r="A5" s="565" t="s">
        <v>1165</v>
      </c>
      <c r="B5" s="565" t="s">
        <v>325</v>
      </c>
      <c r="C5" s="563"/>
      <c r="D5" s="563"/>
      <c r="E5" s="563"/>
      <c r="F5" s="563"/>
      <c r="G5" s="563"/>
      <c r="H5" s="563"/>
    </row>
    <row r="6" spans="1:8">
      <c r="A6" s="565" t="s">
        <v>1166</v>
      </c>
      <c r="B6" s="565" t="s">
        <v>326</v>
      </c>
      <c r="C6" s="563"/>
      <c r="D6" s="563"/>
      <c r="E6" s="563"/>
      <c r="F6" s="563"/>
      <c r="G6" s="563"/>
      <c r="H6" s="563"/>
    </row>
    <row r="7" spans="1:8">
      <c r="A7" s="565" t="s">
        <v>1167</v>
      </c>
      <c r="B7" s="565" t="s">
        <v>329</v>
      </c>
      <c r="C7" s="563"/>
      <c r="D7" s="563"/>
      <c r="E7" s="563"/>
      <c r="F7" s="563"/>
      <c r="G7" s="563"/>
      <c r="H7" s="563"/>
    </row>
    <row r="8" spans="1:8">
      <c r="A8" s="565" t="s">
        <v>1168</v>
      </c>
      <c r="B8" s="565" t="s">
        <v>330</v>
      </c>
      <c r="C8" s="563"/>
      <c r="D8" s="563"/>
      <c r="E8" s="563"/>
      <c r="F8" s="563"/>
      <c r="G8" s="563"/>
      <c r="H8" s="563"/>
    </row>
    <row r="9" spans="1:8">
      <c r="A9" s="565" t="s">
        <v>1169</v>
      </c>
      <c r="B9" s="565" t="s">
        <v>328</v>
      </c>
      <c r="C9" s="563"/>
      <c r="D9" s="563"/>
      <c r="E9" s="563"/>
      <c r="F9" s="563"/>
      <c r="G9" s="563"/>
      <c r="H9" s="563"/>
    </row>
    <row r="10" spans="1:8">
      <c r="A10" s="565" t="s">
        <v>1170</v>
      </c>
      <c r="B10" s="565" t="s">
        <v>327</v>
      </c>
      <c r="C10" s="563"/>
      <c r="D10" s="563"/>
      <c r="E10" s="563"/>
      <c r="F10" s="563"/>
      <c r="G10" s="563"/>
      <c r="H10" s="563"/>
    </row>
    <row r="11" spans="1:8">
      <c r="A11" s="565" t="s">
        <v>1171</v>
      </c>
      <c r="B11" s="565" t="s">
        <v>331</v>
      </c>
      <c r="C11" s="563"/>
      <c r="D11" s="563"/>
      <c r="E11" s="563"/>
      <c r="F11" s="563"/>
      <c r="G11" s="563"/>
      <c r="H11" s="563"/>
    </row>
    <row r="12" spans="1:8">
      <c r="A12" s="565" t="s">
        <v>1172</v>
      </c>
      <c r="B12" s="565" t="s">
        <v>332</v>
      </c>
      <c r="C12" s="563"/>
      <c r="D12" s="563"/>
      <c r="E12" s="563"/>
      <c r="F12" s="563"/>
      <c r="G12" s="563"/>
      <c r="H12" s="563"/>
    </row>
    <row r="13" spans="1:8">
      <c r="A13" s="565" t="s">
        <v>1173</v>
      </c>
      <c r="B13" s="565" t="s">
        <v>333</v>
      </c>
      <c r="C13" s="563"/>
      <c r="D13" s="563"/>
      <c r="E13" s="563"/>
      <c r="F13" s="563"/>
      <c r="G13" s="563"/>
      <c r="H13" s="563"/>
    </row>
    <row r="14" spans="1:8">
      <c r="A14" s="565" t="s">
        <v>1174</v>
      </c>
      <c r="B14" s="565" t="s">
        <v>987</v>
      </c>
      <c r="C14" s="563"/>
      <c r="D14" s="563"/>
      <c r="E14" s="563"/>
      <c r="F14" s="563"/>
      <c r="G14" s="563"/>
      <c r="H14" s="563"/>
    </row>
    <row r="15" spans="1:8">
      <c r="A15" s="565" t="s">
        <v>1175</v>
      </c>
      <c r="B15" s="565" t="s">
        <v>334</v>
      </c>
      <c r="C15" s="563"/>
      <c r="D15" s="563"/>
      <c r="E15" s="563"/>
      <c r="F15" s="563"/>
      <c r="G15" s="563"/>
      <c r="H15" s="563"/>
    </row>
    <row r="16" spans="1:8">
      <c r="A16" s="565" t="s">
        <v>1176</v>
      </c>
      <c r="B16" s="565" t="s">
        <v>1177</v>
      </c>
      <c r="C16" s="563"/>
      <c r="D16" s="563"/>
      <c r="E16" s="563"/>
      <c r="F16" s="563"/>
      <c r="G16" s="563"/>
      <c r="H16" s="563"/>
    </row>
    <row r="17" spans="1:8">
      <c r="A17" s="565"/>
      <c r="B17" s="565"/>
      <c r="C17" s="563"/>
      <c r="D17" s="563"/>
      <c r="E17" s="563"/>
      <c r="F17" s="563"/>
      <c r="G17" s="563"/>
      <c r="H17" s="563"/>
    </row>
    <row r="18" spans="1:8">
      <c r="A18" s="564" t="s">
        <v>1178</v>
      </c>
      <c r="B18" s="565"/>
      <c r="C18" s="563"/>
      <c r="D18" s="563"/>
      <c r="E18" s="563"/>
      <c r="F18" s="563"/>
      <c r="G18" s="563"/>
      <c r="H18" s="563"/>
    </row>
    <row r="19" spans="1:8">
      <c r="A19" s="565" t="s">
        <v>1179</v>
      </c>
      <c r="B19" s="565" t="s">
        <v>870</v>
      </c>
      <c r="C19" s="563"/>
      <c r="D19" s="563"/>
      <c r="E19" s="563"/>
      <c r="F19" s="563"/>
      <c r="G19" s="563"/>
      <c r="H19" s="563"/>
    </row>
    <row r="20" spans="1:8">
      <c r="A20" s="565" t="s">
        <v>1180</v>
      </c>
      <c r="B20" s="565" t="s">
        <v>869</v>
      </c>
      <c r="C20" s="563"/>
      <c r="D20" s="563"/>
      <c r="E20" s="563"/>
      <c r="F20" s="563"/>
      <c r="G20" s="563"/>
      <c r="H20" s="563"/>
    </row>
    <row r="21" spans="1:8">
      <c r="A21" s="565"/>
      <c r="B21" s="565"/>
      <c r="C21" s="563"/>
      <c r="D21" s="563"/>
      <c r="E21" s="563"/>
      <c r="F21" s="563"/>
      <c r="G21" s="563"/>
      <c r="H21" s="563"/>
    </row>
    <row r="22" spans="1:8">
      <c r="A22" s="564" t="s">
        <v>1181</v>
      </c>
      <c r="B22" s="565"/>
      <c r="C22" s="563"/>
      <c r="D22" s="563"/>
      <c r="E22" s="563"/>
      <c r="F22" s="563"/>
      <c r="G22" s="563"/>
      <c r="H22" s="563"/>
    </row>
    <row r="23" spans="1:8">
      <c r="A23" s="565" t="s">
        <v>1182</v>
      </c>
      <c r="B23" s="565" t="s">
        <v>901</v>
      </c>
      <c r="C23" s="563"/>
      <c r="D23" s="563"/>
      <c r="E23" s="563"/>
      <c r="F23" s="563"/>
      <c r="G23" s="563"/>
      <c r="H23" s="563"/>
    </row>
    <row r="24" spans="1:8">
      <c r="A24" s="565" t="s">
        <v>1183</v>
      </c>
      <c r="B24" s="565" t="s">
        <v>902</v>
      </c>
      <c r="C24" s="563"/>
      <c r="D24" s="563"/>
      <c r="E24" s="563"/>
      <c r="F24" s="563"/>
      <c r="G24" s="563"/>
      <c r="H24" s="563"/>
    </row>
    <row r="25" spans="1:8">
      <c r="A25" s="565" t="s">
        <v>1184</v>
      </c>
      <c r="B25" s="565" t="s">
        <v>903</v>
      </c>
      <c r="C25" s="563"/>
      <c r="D25" s="563"/>
      <c r="E25" s="563"/>
      <c r="F25" s="563"/>
      <c r="G25" s="563"/>
      <c r="H25" s="563"/>
    </row>
    <row r="26" spans="1:8">
      <c r="A26" s="565"/>
      <c r="B26" s="565"/>
      <c r="C26" s="563"/>
      <c r="D26" s="563"/>
      <c r="E26" s="563"/>
      <c r="F26" s="563"/>
      <c r="G26" s="563"/>
      <c r="H26" s="563"/>
    </row>
    <row r="27" spans="1:8">
      <c r="A27" s="564" t="s">
        <v>1185</v>
      </c>
      <c r="B27" s="565"/>
      <c r="C27" s="563"/>
      <c r="D27" s="563"/>
      <c r="E27" s="563"/>
      <c r="F27" s="563"/>
      <c r="G27" s="563"/>
      <c r="H27" s="563"/>
    </row>
    <row r="28" spans="1:8">
      <c r="A28" s="565" t="s">
        <v>1186</v>
      </c>
      <c r="B28" s="565" t="s">
        <v>913</v>
      </c>
      <c r="C28" s="563"/>
      <c r="D28" s="563"/>
      <c r="E28" s="563"/>
      <c r="F28" s="563"/>
      <c r="G28" s="563"/>
      <c r="H28" s="563"/>
    </row>
    <row r="29" spans="1:8">
      <c r="A29" s="565" t="s">
        <v>1187</v>
      </c>
      <c r="B29" s="565" t="s">
        <v>915</v>
      </c>
      <c r="C29" s="563"/>
      <c r="D29" s="563"/>
      <c r="E29" s="563"/>
      <c r="F29" s="563"/>
      <c r="G29" s="563"/>
      <c r="H29" s="563"/>
    </row>
    <row r="30" spans="1:8">
      <c r="A30" s="565" t="s">
        <v>1188</v>
      </c>
      <c r="B30" s="565" t="s">
        <v>914</v>
      </c>
      <c r="C30" s="563"/>
      <c r="D30" s="563"/>
      <c r="E30" s="563"/>
      <c r="F30" s="563"/>
      <c r="G30" s="563"/>
      <c r="H30" s="563"/>
    </row>
    <row r="31" spans="1:8">
      <c r="A31" s="565" t="s">
        <v>1189</v>
      </c>
      <c r="B31" s="565" t="s">
        <v>923</v>
      </c>
      <c r="C31" s="563"/>
      <c r="D31" s="563"/>
      <c r="E31" s="563"/>
      <c r="F31" s="563"/>
      <c r="G31" s="563"/>
      <c r="H31" s="563"/>
    </row>
    <row r="32" spans="1:8">
      <c r="A32" s="565" t="s">
        <v>1190</v>
      </c>
      <c r="B32" s="565" t="s">
        <v>920</v>
      </c>
      <c r="C32" s="563"/>
      <c r="D32" s="563"/>
      <c r="E32" s="563"/>
      <c r="F32" s="563"/>
      <c r="G32" s="563"/>
      <c r="H32" s="563"/>
    </row>
    <row r="33" spans="1:8">
      <c r="A33" s="565" t="s">
        <v>1191</v>
      </c>
      <c r="B33" s="565" t="s">
        <v>916</v>
      </c>
      <c r="C33" s="563"/>
      <c r="D33" s="563"/>
      <c r="E33" s="563"/>
      <c r="F33" s="563"/>
      <c r="G33" s="563"/>
      <c r="H33" s="563"/>
    </row>
    <row r="34" spans="1:8">
      <c r="A34" s="565" t="s">
        <v>1192</v>
      </c>
      <c r="B34" s="565" t="s">
        <v>921</v>
      </c>
      <c r="C34" s="563"/>
      <c r="D34" s="563"/>
      <c r="E34" s="563"/>
      <c r="F34" s="563"/>
      <c r="G34" s="563"/>
      <c r="H34" s="563"/>
    </row>
    <row r="35" spans="1:8">
      <c r="A35" s="565" t="s">
        <v>1193</v>
      </c>
      <c r="B35" s="565" t="s">
        <v>917</v>
      </c>
      <c r="C35" s="563"/>
      <c r="D35" s="563"/>
      <c r="E35" s="563"/>
      <c r="F35" s="563"/>
      <c r="G35" s="563"/>
      <c r="H35" s="563"/>
    </row>
    <row r="36" spans="1:8">
      <c r="A36" s="565" t="s">
        <v>1194</v>
      </c>
      <c r="B36" s="565" t="s">
        <v>918</v>
      </c>
      <c r="C36" s="563"/>
      <c r="D36" s="563"/>
      <c r="E36" s="563"/>
      <c r="F36" s="563"/>
      <c r="G36" s="563"/>
      <c r="H36" s="563"/>
    </row>
    <row r="37" spans="1:8">
      <c r="A37" s="565" t="s">
        <v>1195</v>
      </c>
      <c r="B37" s="565" t="s">
        <v>919</v>
      </c>
      <c r="C37" s="563"/>
      <c r="D37" s="563"/>
      <c r="E37" s="563"/>
      <c r="F37" s="563"/>
      <c r="G37" s="563"/>
      <c r="H37" s="563"/>
    </row>
    <row r="38" spans="1:8">
      <c r="A38" s="565" t="s">
        <v>1196</v>
      </c>
      <c r="B38" s="565" t="s">
        <v>931</v>
      </c>
      <c r="C38" s="563"/>
      <c r="D38" s="563"/>
      <c r="E38" s="563"/>
      <c r="F38" s="563"/>
      <c r="G38" s="563"/>
      <c r="H38" s="563"/>
    </row>
    <row r="39" spans="1:8">
      <c r="A39" s="565" t="s">
        <v>1197</v>
      </c>
      <c r="B39" s="565" t="s">
        <v>929</v>
      </c>
      <c r="C39" s="563"/>
      <c r="D39" s="563"/>
      <c r="E39" s="563"/>
      <c r="F39" s="563"/>
      <c r="G39" s="563"/>
      <c r="H39" s="563"/>
    </row>
    <row r="40" spans="1:8">
      <c r="A40" s="565" t="s">
        <v>1198</v>
      </c>
      <c r="B40" s="565" t="s">
        <v>922</v>
      </c>
      <c r="C40" s="563"/>
      <c r="D40" s="563"/>
      <c r="E40" s="563"/>
      <c r="F40" s="563"/>
      <c r="G40" s="563"/>
      <c r="H40" s="563"/>
    </row>
    <row r="41" spans="1:8">
      <c r="A41" s="565" t="s">
        <v>1199</v>
      </c>
      <c r="B41" s="565" t="s">
        <v>927</v>
      </c>
      <c r="C41" s="563"/>
      <c r="D41" s="563"/>
      <c r="E41" s="563"/>
      <c r="F41" s="563"/>
      <c r="G41" s="563"/>
      <c r="H41" s="563"/>
    </row>
    <row r="42" spans="1:8">
      <c r="A42" s="565" t="s">
        <v>1200</v>
      </c>
      <c r="B42" s="565" t="s">
        <v>930</v>
      </c>
      <c r="C42" s="563"/>
      <c r="D42" s="563"/>
      <c r="E42" s="563"/>
      <c r="F42" s="563"/>
      <c r="G42" s="563"/>
      <c r="H42" s="563"/>
    </row>
    <row r="43" spans="1:8">
      <c r="A43" s="565" t="s">
        <v>1201</v>
      </c>
      <c r="B43" s="565" t="s">
        <v>928</v>
      </c>
      <c r="C43" s="563"/>
      <c r="D43" s="563"/>
      <c r="E43" s="563"/>
      <c r="F43" s="563"/>
      <c r="G43" s="563"/>
      <c r="H43" s="563"/>
    </row>
    <row r="44" spans="1:8">
      <c r="A44" s="565" t="s">
        <v>1202</v>
      </c>
      <c r="B44" s="565" t="s">
        <v>934</v>
      </c>
      <c r="C44" s="563"/>
      <c r="D44" s="563"/>
      <c r="E44" s="563"/>
      <c r="F44" s="563"/>
      <c r="G44" s="563"/>
      <c r="H44" s="563"/>
    </row>
    <row r="45" spans="1:8">
      <c r="A45" s="565" t="s">
        <v>1203</v>
      </c>
      <c r="B45" s="565" t="s">
        <v>932</v>
      </c>
      <c r="C45" s="563"/>
      <c r="D45" s="563"/>
      <c r="E45" s="563"/>
      <c r="F45" s="563"/>
      <c r="G45" s="563"/>
      <c r="H45" s="563"/>
    </row>
    <row r="46" spans="1:8">
      <c r="A46" s="565" t="s">
        <v>1204</v>
      </c>
      <c r="B46" s="565" t="s">
        <v>933</v>
      </c>
      <c r="C46" s="563"/>
      <c r="D46" s="563"/>
      <c r="E46" s="563"/>
      <c r="F46" s="563"/>
      <c r="G46" s="563"/>
      <c r="H46" s="563"/>
    </row>
    <row r="47" spans="1:8">
      <c r="A47" s="565" t="s">
        <v>1205</v>
      </c>
      <c r="B47" s="565" t="s">
        <v>924</v>
      </c>
      <c r="C47" s="563"/>
      <c r="D47" s="563"/>
      <c r="E47" s="563"/>
      <c r="F47" s="563"/>
      <c r="G47" s="563"/>
      <c r="H47" s="563"/>
    </row>
    <row r="48" spans="1:8">
      <c r="A48" s="565" t="s">
        <v>1206</v>
      </c>
      <c r="B48" s="565" t="s">
        <v>925</v>
      </c>
      <c r="C48" s="563"/>
      <c r="D48" s="563"/>
      <c r="E48" s="563"/>
      <c r="F48" s="563"/>
      <c r="G48" s="563"/>
      <c r="H48" s="563"/>
    </row>
    <row r="49" spans="1:8">
      <c r="A49" s="565" t="s">
        <v>1207</v>
      </c>
      <c r="B49" s="565" t="s">
        <v>926</v>
      </c>
      <c r="C49" s="563"/>
      <c r="D49" s="563"/>
      <c r="E49" s="563"/>
      <c r="F49" s="563"/>
      <c r="G49" s="563"/>
      <c r="H49" s="563"/>
    </row>
    <row r="50" spans="1:8">
      <c r="A50" s="565" t="s">
        <v>1208</v>
      </c>
      <c r="B50" s="565" t="s">
        <v>935</v>
      </c>
      <c r="C50" s="563"/>
      <c r="D50" s="563"/>
      <c r="E50" s="563"/>
      <c r="F50" s="563"/>
      <c r="G50" s="563"/>
      <c r="H50" s="563"/>
    </row>
    <row r="51" spans="1:8">
      <c r="A51" s="565" t="s">
        <v>1209</v>
      </c>
      <c r="B51" s="565" t="s">
        <v>936</v>
      </c>
      <c r="C51" s="563"/>
      <c r="D51" s="563"/>
      <c r="E51" s="563"/>
      <c r="F51" s="563"/>
      <c r="G51" s="563"/>
      <c r="H51" s="563"/>
    </row>
    <row r="52" spans="1:8">
      <c r="A52" s="565" t="s">
        <v>1210</v>
      </c>
      <c r="B52" s="565" t="s">
        <v>937</v>
      </c>
      <c r="C52" s="563"/>
      <c r="D52" s="563"/>
      <c r="E52" s="563"/>
      <c r="F52" s="563"/>
      <c r="G52" s="563"/>
      <c r="H52" s="563"/>
    </row>
    <row r="53" spans="1:8">
      <c r="A53" s="565" t="s">
        <v>1211</v>
      </c>
      <c r="B53" s="565" t="s">
        <v>938</v>
      </c>
      <c r="C53" s="563"/>
      <c r="D53" s="563"/>
      <c r="E53" s="563"/>
      <c r="F53" s="563"/>
      <c r="G53" s="563"/>
      <c r="H53" s="563"/>
    </row>
    <row r="54" spans="1:8">
      <c r="A54" s="565" t="s">
        <v>1212</v>
      </c>
      <c r="B54" s="565" t="s">
        <v>939</v>
      </c>
      <c r="C54" s="563"/>
      <c r="D54" s="563"/>
      <c r="E54" s="563"/>
      <c r="F54" s="563"/>
      <c r="G54" s="563"/>
      <c r="H54" s="563"/>
    </row>
    <row r="55" spans="1:8">
      <c r="A55" s="565" t="s">
        <v>1213</v>
      </c>
      <c r="B55" s="565" t="s">
        <v>940</v>
      </c>
      <c r="C55" s="563"/>
      <c r="D55" s="563"/>
      <c r="E55" s="563"/>
      <c r="F55" s="563"/>
      <c r="G55" s="563"/>
      <c r="H55" s="563"/>
    </row>
    <row r="56" spans="1:8">
      <c r="A56" s="565" t="s">
        <v>1214</v>
      </c>
      <c r="B56" s="565" t="s">
        <v>941</v>
      </c>
      <c r="C56" s="563"/>
      <c r="D56" s="563"/>
      <c r="E56" s="563"/>
      <c r="F56" s="563"/>
      <c r="G56" s="563"/>
      <c r="H56" s="563"/>
    </row>
    <row r="57" spans="1:8">
      <c r="A57" s="565" t="s">
        <v>1215</v>
      </c>
      <c r="B57" s="565" t="s">
        <v>942</v>
      </c>
      <c r="C57" s="563"/>
      <c r="D57" s="563"/>
      <c r="E57" s="563"/>
      <c r="F57" s="563"/>
      <c r="G57" s="563"/>
      <c r="H57" s="563"/>
    </row>
    <row r="58" spans="1:8">
      <c r="A58" s="565" t="s">
        <v>1216</v>
      </c>
      <c r="B58" s="565" t="s">
        <v>943</v>
      </c>
      <c r="C58" s="563"/>
      <c r="D58" s="563"/>
      <c r="E58" s="563"/>
      <c r="F58" s="563"/>
      <c r="G58" s="563"/>
      <c r="H58" s="563"/>
    </row>
    <row r="59" spans="1:8">
      <c r="A59" s="565" t="s">
        <v>1217</v>
      </c>
      <c r="B59" s="565" t="s">
        <v>944</v>
      </c>
      <c r="C59" s="563"/>
      <c r="D59" s="563"/>
      <c r="E59" s="563"/>
      <c r="F59" s="563"/>
      <c r="G59" s="563"/>
      <c r="H59" s="563"/>
    </row>
    <row r="60" spans="1:8">
      <c r="A60" s="565" t="s">
        <v>1218</v>
      </c>
      <c r="B60" s="565" t="s">
        <v>945</v>
      </c>
      <c r="C60" s="563"/>
      <c r="D60" s="563"/>
      <c r="E60" s="563"/>
      <c r="F60" s="563"/>
      <c r="G60" s="563"/>
      <c r="H60" s="563"/>
    </row>
    <row r="61" spans="1:8">
      <c r="A61" s="565" t="s">
        <v>1219</v>
      </c>
      <c r="B61" s="565" t="s">
        <v>946</v>
      </c>
      <c r="C61" s="563"/>
      <c r="D61" s="563"/>
      <c r="E61" s="563"/>
      <c r="F61" s="563"/>
      <c r="G61" s="563"/>
      <c r="H61" s="563"/>
    </row>
    <row r="62" spans="1:8">
      <c r="A62" s="565" t="s">
        <v>1220</v>
      </c>
      <c r="B62" s="565" t="s">
        <v>948</v>
      </c>
      <c r="C62" s="563"/>
      <c r="D62" s="563"/>
      <c r="E62" s="563"/>
      <c r="F62" s="563"/>
      <c r="G62" s="563"/>
      <c r="H62" s="563"/>
    </row>
    <row r="63" spans="1:8">
      <c r="A63" s="565" t="s">
        <v>1221</v>
      </c>
      <c r="B63" s="565" t="s">
        <v>947</v>
      </c>
      <c r="C63" s="563"/>
      <c r="D63" s="563"/>
      <c r="E63" s="563"/>
      <c r="F63" s="563"/>
      <c r="G63" s="563"/>
      <c r="H63" s="563"/>
    </row>
    <row r="64" spans="1:8">
      <c r="A64" s="565" t="s">
        <v>1222</v>
      </c>
      <c r="B64" s="565" t="s">
        <v>949</v>
      </c>
      <c r="C64" s="563"/>
      <c r="D64" s="563"/>
      <c r="E64" s="563"/>
      <c r="F64" s="563"/>
      <c r="G64" s="563"/>
      <c r="H64" s="563"/>
    </row>
    <row r="65" spans="1:8">
      <c r="A65" s="565" t="s">
        <v>1223</v>
      </c>
      <c r="B65" s="565" t="s">
        <v>953</v>
      </c>
      <c r="C65" s="563"/>
      <c r="D65" s="563"/>
      <c r="E65" s="563"/>
      <c r="F65" s="563"/>
      <c r="G65" s="563"/>
      <c r="H65" s="563"/>
    </row>
    <row r="66" spans="1:8">
      <c r="A66" s="565" t="s">
        <v>1224</v>
      </c>
      <c r="B66" s="565" t="s">
        <v>952</v>
      </c>
      <c r="C66" s="563"/>
      <c r="D66" s="563"/>
      <c r="E66" s="563"/>
      <c r="F66" s="563"/>
      <c r="G66" s="563"/>
      <c r="H66" s="563"/>
    </row>
    <row r="67" spans="1:8">
      <c r="A67" s="565" t="s">
        <v>1225</v>
      </c>
      <c r="B67" s="565" t="s">
        <v>951</v>
      </c>
      <c r="C67" s="563"/>
      <c r="D67" s="563"/>
      <c r="E67" s="563"/>
      <c r="F67" s="563"/>
      <c r="G67" s="563"/>
      <c r="H67" s="563"/>
    </row>
    <row r="68" spans="1:8">
      <c r="A68" s="565" t="s">
        <v>1226</v>
      </c>
      <c r="B68" s="565" t="s">
        <v>950</v>
      </c>
      <c r="C68" s="563"/>
      <c r="D68" s="563"/>
      <c r="E68" s="563"/>
      <c r="F68" s="563"/>
      <c r="G68" s="563"/>
      <c r="H68" s="563"/>
    </row>
    <row r="69" spans="1:8">
      <c r="A69" s="565"/>
      <c r="B69" s="565"/>
      <c r="C69" s="563"/>
      <c r="D69" s="563"/>
      <c r="E69" s="563"/>
      <c r="F69" s="563"/>
      <c r="G69" s="563"/>
      <c r="H69" s="563"/>
    </row>
    <row r="70" spans="1:8">
      <c r="A70" s="564" t="s">
        <v>1227</v>
      </c>
      <c r="B70" s="565"/>
      <c r="C70" s="563"/>
      <c r="D70" s="563"/>
      <c r="E70" s="563"/>
      <c r="F70" s="563"/>
      <c r="G70" s="563"/>
      <c r="H70" s="563"/>
    </row>
    <row r="71" spans="1:8">
      <c r="A71" s="565" t="s">
        <v>1228</v>
      </c>
      <c r="B71" s="565" t="s">
        <v>966</v>
      </c>
      <c r="C71" s="563"/>
      <c r="D71" s="563"/>
      <c r="E71" s="563"/>
      <c r="F71" s="563"/>
      <c r="G71" s="563"/>
      <c r="H71" s="563"/>
    </row>
    <row r="72" spans="1:8">
      <c r="A72" s="565" t="s">
        <v>1229</v>
      </c>
      <c r="B72" s="565" t="s">
        <v>967</v>
      </c>
      <c r="C72" s="563"/>
      <c r="D72" s="563"/>
      <c r="E72" s="563"/>
      <c r="F72" s="563"/>
      <c r="G72" s="563"/>
      <c r="H72" s="563"/>
    </row>
    <row r="73" spans="1:8">
      <c r="A73" s="565" t="s">
        <v>1230</v>
      </c>
      <c r="B73" s="565" t="s">
        <v>968</v>
      </c>
      <c r="C73" s="563"/>
      <c r="D73" s="563"/>
      <c r="E73" s="563"/>
      <c r="F73" s="563"/>
      <c r="G73" s="563"/>
      <c r="H73" s="563"/>
    </row>
    <row r="74" spans="1:8">
      <c r="A74" s="565" t="s">
        <v>1231</v>
      </c>
      <c r="B74" s="565" t="s">
        <v>969</v>
      </c>
      <c r="C74" s="563"/>
      <c r="D74" s="563"/>
      <c r="E74" s="563"/>
      <c r="F74" s="563"/>
      <c r="G74" s="563"/>
      <c r="H74" s="563"/>
    </row>
    <row r="75" spans="1:8">
      <c r="A75" s="565" t="s">
        <v>1232</v>
      </c>
      <c r="B75" s="565" t="s">
        <v>970</v>
      </c>
      <c r="C75" s="563"/>
      <c r="D75" s="563"/>
      <c r="E75" s="563"/>
      <c r="F75" s="563"/>
      <c r="G75" s="563"/>
      <c r="H75" s="563"/>
    </row>
    <row r="76" spans="1:8">
      <c r="A76" s="565" t="s">
        <v>1233</v>
      </c>
      <c r="B76" s="565" t="s">
        <v>971</v>
      </c>
      <c r="C76" s="563"/>
      <c r="D76" s="563"/>
      <c r="E76" s="563"/>
      <c r="F76" s="563"/>
      <c r="G76" s="563"/>
      <c r="H76" s="563"/>
    </row>
    <row r="77" spans="1:8">
      <c r="A77" s="565" t="s">
        <v>1234</v>
      </c>
      <c r="B77" s="566" t="s">
        <v>972</v>
      </c>
      <c r="C77" s="563"/>
      <c r="D77" s="563"/>
      <c r="E77" s="563"/>
      <c r="F77" s="563"/>
      <c r="G77" s="563"/>
      <c r="H77" s="563"/>
    </row>
    <row r="78" spans="1:8">
      <c r="A78" s="565" t="s">
        <v>1235</v>
      </c>
      <c r="B78" s="566" t="s">
        <v>973</v>
      </c>
      <c r="C78" s="563"/>
      <c r="D78" s="563"/>
      <c r="E78" s="563"/>
      <c r="F78" s="563"/>
      <c r="G78" s="563"/>
      <c r="H78" s="563"/>
    </row>
    <row r="79" spans="1:8">
      <c r="A79" s="565" t="s">
        <v>1236</v>
      </c>
      <c r="B79" s="566" t="s">
        <v>974</v>
      </c>
      <c r="C79" s="563"/>
      <c r="D79" s="563"/>
      <c r="E79" s="563"/>
      <c r="F79" s="563"/>
      <c r="G79" s="563"/>
      <c r="H79" s="563"/>
    </row>
    <row r="80" spans="1:8">
      <c r="A80" s="565"/>
      <c r="B80" s="565"/>
      <c r="C80" s="563"/>
      <c r="D80" s="563"/>
      <c r="E80" s="563"/>
      <c r="F80" s="563"/>
      <c r="G80" s="563"/>
      <c r="H80" s="563"/>
    </row>
    <row r="81" spans="1:8">
      <c r="A81" s="564" t="s">
        <v>1237</v>
      </c>
      <c r="B81" s="565"/>
      <c r="C81" s="563"/>
      <c r="D81" s="563"/>
      <c r="E81" s="563"/>
      <c r="F81" s="563"/>
      <c r="G81" s="563"/>
      <c r="H81" s="563"/>
    </row>
    <row r="82" spans="1:8">
      <c r="A82" s="565" t="s">
        <v>1238</v>
      </c>
      <c r="B82" s="565" t="s">
        <v>324</v>
      </c>
      <c r="C82" s="563"/>
      <c r="D82" s="563"/>
      <c r="E82" s="563"/>
      <c r="F82" s="563"/>
      <c r="G82" s="563"/>
      <c r="H82" s="563"/>
    </row>
    <row r="83" spans="1:8">
      <c r="A83" s="565"/>
      <c r="B83" s="565"/>
      <c r="C83" s="563"/>
      <c r="D83" s="563"/>
      <c r="E83" s="563"/>
      <c r="F83" s="563"/>
      <c r="G83" s="563"/>
      <c r="H83" s="563"/>
    </row>
    <row r="84" spans="1:8">
      <c r="A84" s="564" t="s">
        <v>1239</v>
      </c>
      <c r="B84" s="565"/>
      <c r="C84" s="563"/>
      <c r="D84" s="563"/>
      <c r="E84" s="563"/>
      <c r="F84" s="563"/>
      <c r="G84" s="563"/>
      <c r="H84" s="563"/>
    </row>
    <row r="85" spans="1:8">
      <c r="A85" s="565" t="s">
        <v>1240</v>
      </c>
      <c r="B85" s="565" t="s">
        <v>892</v>
      </c>
      <c r="C85" s="563"/>
      <c r="D85" s="563"/>
      <c r="E85" s="563"/>
      <c r="F85" s="563"/>
      <c r="G85" s="563"/>
      <c r="H85" s="563"/>
    </row>
    <row r="86" spans="1:8">
      <c r="A86" s="565"/>
      <c r="B86" s="565"/>
      <c r="C86" s="563"/>
      <c r="D86" s="563"/>
      <c r="E86" s="563"/>
      <c r="F86" s="563"/>
      <c r="G86" s="563"/>
      <c r="H86" s="563"/>
    </row>
    <row r="87" spans="1:8">
      <c r="A87" s="564" t="s">
        <v>1241</v>
      </c>
      <c r="B87" s="565"/>
      <c r="C87" s="563"/>
      <c r="D87" s="563"/>
      <c r="E87" s="563"/>
      <c r="F87" s="563"/>
      <c r="G87" s="563"/>
      <c r="H87" s="563"/>
    </row>
    <row r="88" spans="1:8">
      <c r="A88" s="564" t="s">
        <v>1242</v>
      </c>
      <c r="B88" s="565"/>
      <c r="C88" s="563"/>
      <c r="D88" s="563"/>
      <c r="E88" s="563"/>
      <c r="F88" s="563"/>
      <c r="G88" s="563"/>
      <c r="H88" s="563"/>
    </row>
    <row r="89" spans="1:8">
      <c r="A89" s="565" t="s">
        <v>1243</v>
      </c>
      <c r="B89" s="565" t="s">
        <v>1053</v>
      </c>
      <c r="C89" s="563"/>
      <c r="D89" s="563"/>
      <c r="E89" s="563"/>
      <c r="F89" s="563"/>
      <c r="G89" s="563"/>
      <c r="H89" s="563"/>
    </row>
    <row r="90" spans="1:8">
      <c r="A90" s="565" t="s">
        <v>1244</v>
      </c>
      <c r="B90" s="565" t="s">
        <v>1054</v>
      </c>
      <c r="C90" s="563"/>
      <c r="D90" s="563"/>
      <c r="E90" s="563"/>
      <c r="F90" s="563"/>
      <c r="G90" s="563"/>
      <c r="H90" s="563"/>
    </row>
    <row r="91" spans="1:8">
      <c r="A91" s="565" t="s">
        <v>1245</v>
      </c>
      <c r="B91" s="565" t="s">
        <v>1055</v>
      </c>
      <c r="C91" s="563"/>
      <c r="D91" s="563"/>
      <c r="E91" s="563"/>
      <c r="F91" s="563"/>
      <c r="G91" s="563"/>
      <c r="H91" s="563"/>
    </row>
    <row r="92" spans="1:8">
      <c r="A92" s="565"/>
      <c r="B92" s="565"/>
      <c r="C92" s="563"/>
      <c r="D92" s="563"/>
      <c r="E92" s="563"/>
      <c r="F92" s="563"/>
      <c r="G92" s="563"/>
      <c r="H92" s="563"/>
    </row>
    <row r="93" spans="1:8">
      <c r="A93" s="564" t="s">
        <v>1246</v>
      </c>
      <c r="B93" s="565"/>
      <c r="C93" s="563"/>
      <c r="D93" s="563"/>
      <c r="E93" s="563"/>
      <c r="F93" s="563"/>
      <c r="G93" s="563"/>
      <c r="H93" s="563"/>
    </row>
    <row r="94" spans="1:8">
      <c r="A94" s="565" t="s">
        <v>1247</v>
      </c>
      <c r="B94" s="565" t="s">
        <v>1065</v>
      </c>
      <c r="C94" s="563"/>
      <c r="D94" s="563"/>
      <c r="E94" s="563"/>
      <c r="F94" s="563"/>
      <c r="G94" s="563"/>
      <c r="H94" s="563"/>
    </row>
    <row r="95" spans="1:8">
      <c r="A95" s="565" t="s">
        <v>1248</v>
      </c>
      <c r="B95" s="565" t="s">
        <v>1066</v>
      </c>
      <c r="C95" s="563"/>
      <c r="D95" s="563"/>
      <c r="E95" s="563"/>
      <c r="F95" s="563"/>
      <c r="G95" s="563"/>
      <c r="H95" s="563"/>
    </row>
    <row r="96" spans="1:8">
      <c r="A96" s="565" t="s">
        <v>1249</v>
      </c>
      <c r="B96" s="565" t="s">
        <v>1067</v>
      </c>
      <c r="C96" s="563"/>
      <c r="D96" s="563"/>
      <c r="E96" s="563"/>
      <c r="F96" s="563"/>
      <c r="G96" s="563"/>
      <c r="H96" s="563"/>
    </row>
    <row r="97" spans="1:8">
      <c r="A97" s="565"/>
      <c r="B97" s="565"/>
      <c r="C97" s="563"/>
      <c r="D97" s="563"/>
      <c r="E97" s="563"/>
      <c r="F97" s="563"/>
      <c r="G97" s="563"/>
      <c r="H97" s="563"/>
    </row>
    <row r="98" spans="1:8">
      <c r="A98" s="564" t="s">
        <v>1250</v>
      </c>
      <c r="B98" s="565"/>
      <c r="C98" s="563"/>
      <c r="D98" s="563"/>
      <c r="E98" s="563"/>
      <c r="F98" s="563"/>
      <c r="G98" s="563"/>
      <c r="H98" s="563"/>
    </row>
    <row r="99" spans="1:8">
      <c r="A99" s="565" t="s">
        <v>1251</v>
      </c>
      <c r="B99" s="565" t="s">
        <v>1135</v>
      </c>
      <c r="C99" s="563"/>
      <c r="D99" s="563"/>
      <c r="E99" s="563"/>
      <c r="F99" s="563"/>
      <c r="G99" s="563"/>
      <c r="H99" s="563"/>
    </row>
    <row r="100" spans="1:8" ht="29.25">
      <c r="A100" s="567" t="s">
        <v>1252</v>
      </c>
      <c r="B100" s="565" t="s">
        <v>1136</v>
      </c>
      <c r="C100" s="563"/>
      <c r="D100" s="563"/>
      <c r="E100" s="563"/>
      <c r="F100" s="563"/>
      <c r="G100" s="563"/>
      <c r="H100" s="563"/>
    </row>
    <row r="101" spans="1:8">
      <c r="A101" s="565"/>
      <c r="B101" s="565"/>
      <c r="C101" s="563"/>
      <c r="D101" s="563"/>
      <c r="E101" s="563"/>
      <c r="F101" s="563"/>
      <c r="G101" s="563"/>
      <c r="H101" s="563"/>
    </row>
    <row r="102" spans="1:8">
      <c r="A102" s="564" t="s">
        <v>1253</v>
      </c>
      <c r="B102" s="565"/>
      <c r="C102" s="563"/>
      <c r="D102" s="563"/>
      <c r="E102" s="563"/>
      <c r="F102" s="563"/>
      <c r="G102" s="563"/>
      <c r="H102" s="563"/>
    </row>
    <row r="103" spans="1:8">
      <c r="A103" s="565" t="s">
        <v>1254</v>
      </c>
      <c r="B103" s="565" t="s">
        <v>1139</v>
      </c>
      <c r="C103" s="563"/>
      <c r="D103" s="563"/>
      <c r="E103" s="563"/>
      <c r="F103" s="563"/>
      <c r="G103" s="563"/>
      <c r="H103" s="563"/>
    </row>
    <row r="104" spans="1:8">
      <c r="A104" s="565" t="s">
        <v>1255</v>
      </c>
      <c r="B104" s="565" t="s">
        <v>1140</v>
      </c>
      <c r="C104" s="563"/>
      <c r="D104" s="563"/>
      <c r="E104" s="563"/>
      <c r="F104" s="563"/>
      <c r="G104" s="563"/>
      <c r="H104" s="563"/>
    </row>
    <row r="105" spans="1:8">
      <c r="A105" s="565"/>
      <c r="B105" s="565"/>
      <c r="C105" s="563"/>
      <c r="D105" s="563"/>
      <c r="E105" s="563"/>
      <c r="F105" s="563"/>
      <c r="G105" s="563"/>
      <c r="H105" s="563"/>
    </row>
    <row r="106" spans="1:8">
      <c r="A106" s="564" t="s">
        <v>1256</v>
      </c>
      <c r="B106" s="565"/>
      <c r="C106" s="563"/>
      <c r="D106" s="563"/>
      <c r="E106" s="563"/>
      <c r="F106" s="563"/>
      <c r="G106" s="563"/>
      <c r="H106" s="563"/>
    </row>
    <row r="107" spans="1:8">
      <c r="A107" s="565" t="s">
        <v>1257</v>
      </c>
      <c r="B107" s="565" t="s">
        <v>1142</v>
      </c>
      <c r="C107" s="563"/>
      <c r="D107" s="563"/>
      <c r="E107" s="563"/>
      <c r="F107" s="563"/>
      <c r="G107" s="563"/>
      <c r="H107" s="563"/>
    </row>
    <row r="108" spans="1:8">
      <c r="A108" s="565"/>
      <c r="B108" s="565"/>
      <c r="C108" s="563"/>
      <c r="D108" s="563"/>
      <c r="E108" s="563"/>
      <c r="F108" s="563"/>
      <c r="G108" s="563"/>
      <c r="H108" s="563"/>
    </row>
    <row r="109" spans="1:8">
      <c r="A109" s="564" t="s">
        <v>1258</v>
      </c>
      <c r="B109" s="565"/>
      <c r="C109" s="563"/>
      <c r="D109" s="563"/>
      <c r="E109" s="563"/>
      <c r="F109" s="563"/>
      <c r="G109" s="563"/>
      <c r="H109" s="563"/>
    </row>
    <row r="110" spans="1:8">
      <c r="A110" s="565" t="s">
        <v>1259</v>
      </c>
      <c r="B110" s="565" t="s">
        <v>1145</v>
      </c>
      <c r="C110" s="563"/>
      <c r="D110" s="563"/>
      <c r="E110" s="563"/>
      <c r="F110" s="563"/>
      <c r="G110" s="563"/>
      <c r="H110" s="563"/>
    </row>
    <row r="111" spans="1:8">
      <c r="A111" s="565" t="s">
        <v>1260</v>
      </c>
      <c r="B111" s="565" t="s">
        <v>1144</v>
      </c>
      <c r="C111" s="563"/>
      <c r="D111" s="563"/>
      <c r="E111" s="563"/>
      <c r="F111" s="563"/>
      <c r="G111" s="563"/>
      <c r="H111" s="563"/>
    </row>
    <row r="112" spans="1:8">
      <c r="A112" s="565"/>
      <c r="B112" s="565"/>
      <c r="C112" s="563"/>
      <c r="D112" s="563"/>
      <c r="E112" s="563"/>
      <c r="F112" s="563"/>
      <c r="G112" s="563"/>
      <c r="H112" s="563"/>
    </row>
    <row r="113" spans="1:8">
      <c r="A113" s="564" t="s">
        <v>1261</v>
      </c>
      <c r="B113" s="565"/>
      <c r="C113" s="563"/>
      <c r="D113" s="563"/>
      <c r="E113" s="563"/>
      <c r="F113" s="563"/>
      <c r="G113" s="563"/>
      <c r="H113" s="563"/>
    </row>
    <row r="114" spans="1:8">
      <c r="A114" s="565" t="s">
        <v>1262</v>
      </c>
      <c r="B114" s="565" t="s">
        <v>1155</v>
      </c>
      <c r="C114" s="563"/>
      <c r="D114" s="563"/>
      <c r="E114" s="563"/>
      <c r="F114" s="563"/>
      <c r="G114" s="563"/>
      <c r="H114" s="563"/>
    </row>
    <row r="115" spans="1:8">
      <c r="A115" s="565" t="s">
        <v>1263</v>
      </c>
      <c r="B115" s="565" t="s">
        <v>1156</v>
      </c>
      <c r="C115" s="563"/>
      <c r="D115" s="563"/>
      <c r="E115" s="563"/>
      <c r="F115" s="563"/>
      <c r="G115" s="563"/>
      <c r="H115" s="563"/>
    </row>
    <row r="116" spans="1:8">
      <c r="A116" s="565" t="s">
        <v>1264</v>
      </c>
      <c r="B116" s="565" t="s">
        <v>1157</v>
      </c>
      <c r="C116" s="563"/>
      <c r="D116" s="563"/>
      <c r="E116" s="563"/>
      <c r="F116" s="563"/>
      <c r="G116" s="563"/>
      <c r="H116" s="563"/>
    </row>
    <row r="117" spans="1:8">
      <c r="A117" s="565" t="s">
        <v>1265</v>
      </c>
      <c r="B117" s="565" t="s">
        <v>1158</v>
      </c>
      <c r="C117" s="563"/>
      <c r="D117" s="563"/>
      <c r="E117" s="563"/>
      <c r="F117" s="563"/>
      <c r="G117" s="563"/>
      <c r="H117" s="563"/>
    </row>
    <row r="118" spans="1:8">
      <c r="A118" s="565" t="s">
        <v>1266</v>
      </c>
      <c r="B118" s="565" t="s">
        <v>1159</v>
      </c>
      <c r="C118" s="563"/>
      <c r="D118" s="563"/>
      <c r="E118" s="563"/>
      <c r="F118" s="563"/>
      <c r="G118" s="563"/>
      <c r="H118" s="563"/>
    </row>
    <row r="119" spans="1:8">
      <c r="A119" s="565" t="s">
        <v>1267</v>
      </c>
      <c r="B119" s="565" t="s">
        <v>1160</v>
      </c>
      <c r="C119" s="563"/>
      <c r="D119" s="563"/>
      <c r="E119" s="563"/>
      <c r="F119" s="563"/>
      <c r="G119" s="563"/>
      <c r="H119" s="563"/>
    </row>
    <row r="120" spans="1:8">
      <c r="A120" s="565" t="s">
        <v>1268</v>
      </c>
      <c r="B120" s="565" t="s">
        <v>1161</v>
      </c>
      <c r="C120" s="563"/>
      <c r="D120" s="563"/>
      <c r="E120" s="563"/>
      <c r="F120" s="563"/>
      <c r="G120" s="563"/>
      <c r="H120" s="563"/>
    </row>
    <row r="121" spans="1:8">
      <c r="B121" s="565"/>
      <c r="C121" s="563"/>
      <c r="D121" s="563"/>
      <c r="E121" s="563"/>
      <c r="F121" s="563"/>
      <c r="G121" s="563"/>
      <c r="H121" s="563"/>
    </row>
    <row r="122" spans="1:8">
      <c r="A122" s="564" t="s">
        <v>1269</v>
      </c>
      <c r="B122" s="565"/>
      <c r="C122" s="563"/>
      <c r="D122" s="563"/>
      <c r="E122" s="563"/>
      <c r="F122" s="563"/>
      <c r="G122" s="563"/>
      <c r="H122" s="563"/>
    </row>
    <row r="123" spans="1:8">
      <c r="A123" s="567" t="s">
        <v>1270</v>
      </c>
      <c r="B123" s="565" t="s">
        <v>1152</v>
      </c>
      <c r="C123" s="563"/>
      <c r="D123" s="563"/>
      <c r="E123" s="563"/>
      <c r="F123" s="563"/>
      <c r="G123" s="563"/>
      <c r="H123" s="563"/>
    </row>
    <row r="124" spans="1:8">
      <c r="A124" s="567" t="s">
        <v>1271</v>
      </c>
      <c r="B124" s="565" t="s">
        <v>1151</v>
      </c>
      <c r="C124" s="563"/>
      <c r="D124" s="563"/>
      <c r="E124" s="563"/>
      <c r="F124" s="563"/>
      <c r="G124" s="563"/>
      <c r="H124" s="563"/>
    </row>
    <row r="125" spans="1:8">
      <c r="A125" s="565"/>
      <c r="B125" s="565"/>
      <c r="C125" s="563"/>
      <c r="D125" s="563"/>
      <c r="E125" s="563"/>
      <c r="F125" s="563"/>
      <c r="G125" s="563"/>
      <c r="H125" s="563"/>
    </row>
    <row r="126" spans="1:8">
      <c r="A126" s="564" t="s">
        <v>1272</v>
      </c>
      <c r="B126" s="568"/>
      <c r="C126" s="569"/>
      <c r="D126" s="569"/>
      <c r="E126" s="569"/>
      <c r="F126" s="569"/>
      <c r="G126" s="569"/>
      <c r="H126" s="569"/>
    </row>
    <row r="127" spans="1:8">
      <c r="A127" s="567" t="s">
        <v>1273</v>
      </c>
      <c r="B127" s="565" t="s">
        <v>1274</v>
      </c>
      <c r="C127" s="569"/>
      <c r="D127" s="569"/>
      <c r="E127" s="569"/>
      <c r="F127" s="569"/>
      <c r="G127" s="569"/>
      <c r="H127" s="569"/>
    </row>
    <row r="128" spans="1:8">
      <c r="A128" s="567" t="s">
        <v>1275</v>
      </c>
      <c r="B128" s="565" t="s">
        <v>1276</v>
      </c>
      <c r="C128" s="569"/>
      <c r="D128" s="569"/>
      <c r="E128" s="569"/>
      <c r="F128" s="569"/>
      <c r="G128" s="569"/>
      <c r="H128" s="569"/>
    </row>
    <row r="129" spans="1:8">
      <c r="A129" s="567" t="s">
        <v>1277</v>
      </c>
      <c r="B129" s="565" t="s">
        <v>1278</v>
      </c>
      <c r="C129" s="569"/>
      <c r="D129" s="569"/>
      <c r="E129" s="569"/>
      <c r="F129" s="569"/>
      <c r="G129" s="569"/>
      <c r="H129" s="569"/>
    </row>
    <row r="130" spans="1:8">
      <c r="A130" s="567" t="s">
        <v>1279</v>
      </c>
      <c r="B130" s="565" t="s">
        <v>1280</v>
      </c>
      <c r="C130" s="569"/>
      <c r="D130" s="569"/>
      <c r="E130" s="569"/>
      <c r="F130" s="569"/>
      <c r="G130" s="569"/>
      <c r="H130" s="569"/>
    </row>
    <row r="131" spans="1:8">
      <c r="A131" s="567" t="s">
        <v>1281</v>
      </c>
      <c r="B131" s="565" t="s">
        <v>1282</v>
      </c>
      <c r="C131" s="569"/>
      <c r="D131" s="569"/>
      <c r="E131" s="569"/>
      <c r="F131" s="569"/>
      <c r="G131" s="569"/>
      <c r="H131" s="569"/>
    </row>
    <row r="132" spans="1:8">
      <c r="A132" s="567" t="s">
        <v>1283</v>
      </c>
      <c r="B132" s="565" t="s">
        <v>1284</v>
      </c>
      <c r="C132" s="569"/>
      <c r="D132" s="569"/>
      <c r="E132" s="569"/>
      <c r="F132" s="569"/>
      <c r="G132" s="569"/>
      <c r="H132" s="569"/>
    </row>
    <row r="133" spans="1:8">
      <c r="A133" s="567" t="s">
        <v>1285</v>
      </c>
      <c r="B133" s="565" t="s">
        <v>1286</v>
      </c>
      <c r="C133" s="569"/>
      <c r="D133" s="569"/>
      <c r="E133" s="569"/>
      <c r="F133" s="569"/>
      <c r="G133" s="569"/>
      <c r="H133" s="569"/>
    </row>
    <row r="134" spans="1:8">
      <c r="A134" s="570"/>
      <c r="B134" s="568"/>
      <c r="C134" s="569"/>
      <c r="D134" s="569"/>
      <c r="E134" s="569"/>
      <c r="F134" s="569"/>
      <c r="G134" s="569"/>
      <c r="H134" s="569"/>
    </row>
    <row r="135" spans="1:8">
      <c r="A135" s="564" t="s">
        <v>1287</v>
      </c>
      <c r="B135" s="565"/>
      <c r="C135" s="563"/>
      <c r="D135" s="563"/>
      <c r="E135" s="563"/>
      <c r="F135" s="563"/>
      <c r="G135" s="563"/>
      <c r="H135" s="563"/>
    </row>
    <row r="136" spans="1:8">
      <c r="A136" s="565" t="s">
        <v>1288</v>
      </c>
      <c r="B136" s="565" t="s">
        <v>1289</v>
      </c>
      <c r="C136" s="563"/>
      <c r="D136" s="563"/>
      <c r="E136" s="563"/>
      <c r="F136" s="563"/>
      <c r="G136" s="563"/>
      <c r="H136" s="563"/>
    </row>
    <row r="137" spans="1:8">
      <c r="A137" s="565" t="s">
        <v>1290</v>
      </c>
      <c r="B137" s="565" t="s">
        <v>1291</v>
      </c>
      <c r="C137" s="563"/>
      <c r="D137" s="563"/>
      <c r="E137" s="563"/>
      <c r="F137" s="563"/>
      <c r="G137" s="563"/>
      <c r="H137" s="563"/>
    </row>
    <row r="138" spans="1:8">
      <c r="A138" s="565" t="s">
        <v>1292</v>
      </c>
      <c r="B138" s="565" t="s">
        <v>1293</v>
      </c>
      <c r="C138" s="563"/>
      <c r="D138" s="563"/>
      <c r="E138" s="563"/>
      <c r="F138" s="563"/>
      <c r="G138" s="563"/>
      <c r="H138" s="563"/>
    </row>
    <row r="139" spans="1:8">
      <c r="A139" s="565" t="s">
        <v>1294</v>
      </c>
      <c r="B139" s="565" t="s">
        <v>1295</v>
      </c>
      <c r="C139" s="563"/>
      <c r="D139" s="563"/>
      <c r="E139" s="563"/>
      <c r="F139" s="563"/>
      <c r="G139" s="563"/>
      <c r="H139" s="563"/>
    </row>
    <row r="140" spans="1:8">
      <c r="A140" s="565" t="s">
        <v>1296</v>
      </c>
      <c r="B140" s="565" t="s">
        <v>1297</v>
      </c>
      <c r="C140" s="563"/>
      <c r="D140" s="563"/>
      <c r="E140" s="563"/>
      <c r="F140" s="563"/>
      <c r="G140" s="563"/>
      <c r="H140" s="563"/>
    </row>
    <row r="141" spans="1:8">
      <c r="A141" s="565"/>
      <c r="B141" s="565"/>
      <c r="C141" s="563"/>
      <c r="D141" s="563"/>
      <c r="E141" s="563"/>
      <c r="F141" s="563"/>
      <c r="G141" s="563"/>
      <c r="H141" s="563"/>
    </row>
    <row r="142" spans="1:8">
      <c r="A142" s="565"/>
      <c r="B142" s="565"/>
      <c r="C142" s="563"/>
      <c r="D142" s="563"/>
      <c r="E142" s="563"/>
      <c r="F142" s="563"/>
      <c r="G142" s="563"/>
      <c r="H142" s="563"/>
    </row>
    <row r="143" spans="1:8">
      <c r="A143" s="571" t="s">
        <v>1298</v>
      </c>
      <c r="B143" s="572"/>
      <c r="C143" s="563"/>
      <c r="D143" s="563"/>
      <c r="E143" s="563"/>
      <c r="F143" s="563"/>
      <c r="G143" s="563"/>
      <c r="H143" s="563"/>
    </row>
    <row r="144" spans="1:8">
      <c r="A144" s="571" t="s">
        <v>1299</v>
      </c>
      <c r="B144" s="572"/>
      <c r="C144" s="563"/>
      <c r="D144" s="563"/>
      <c r="E144" s="563"/>
      <c r="F144" s="563"/>
      <c r="G144" s="563"/>
      <c r="H144" s="563"/>
    </row>
    <row r="145" spans="1:8">
      <c r="A145" s="571" t="s">
        <v>1300</v>
      </c>
      <c r="B145" s="572"/>
      <c r="C145" s="563"/>
      <c r="D145" s="563"/>
      <c r="E145" s="563"/>
      <c r="F145" s="563"/>
      <c r="G145" s="563"/>
      <c r="H145" s="563"/>
    </row>
    <row r="146" spans="1:8">
      <c r="A146" s="571" t="s">
        <v>1301</v>
      </c>
      <c r="B146" s="572"/>
      <c r="C146" s="563"/>
      <c r="D146" s="563"/>
      <c r="E146" s="563"/>
      <c r="F146" s="563"/>
      <c r="G146" s="563"/>
      <c r="H146" s="563"/>
    </row>
    <row r="147" spans="1:8" ht="28.5">
      <c r="A147" s="571" t="s">
        <v>1302</v>
      </c>
      <c r="B147" s="572"/>
      <c r="C147" s="563"/>
      <c r="D147" s="563"/>
      <c r="E147" s="563"/>
      <c r="F147" s="563"/>
      <c r="G147" s="563"/>
      <c r="H147" s="563"/>
    </row>
    <row r="148" spans="1:8" ht="28.5">
      <c r="A148" s="571" t="s">
        <v>1303</v>
      </c>
      <c r="B148" s="572"/>
      <c r="C148" s="563"/>
      <c r="D148" s="563"/>
      <c r="E148" s="563"/>
      <c r="F148" s="563"/>
      <c r="G148" s="563"/>
      <c r="H148" s="563"/>
    </row>
    <row r="149" spans="1:8">
      <c r="A149" s="571" t="s">
        <v>1304</v>
      </c>
      <c r="B149" s="572"/>
      <c r="C149" s="563"/>
      <c r="D149" s="563"/>
      <c r="E149" s="563"/>
      <c r="F149" s="563"/>
      <c r="G149" s="563"/>
      <c r="H149" s="563"/>
    </row>
    <row r="150" spans="1:8">
      <c r="A150" s="571" t="s">
        <v>1305</v>
      </c>
      <c r="B150" s="572"/>
      <c r="C150" s="563"/>
      <c r="D150" s="563"/>
      <c r="E150" s="563"/>
      <c r="F150" s="563"/>
      <c r="G150" s="563"/>
      <c r="H150" s="563"/>
    </row>
    <row r="151" spans="1:8" ht="28.5">
      <c r="A151" s="571" t="s">
        <v>1306</v>
      </c>
      <c r="B151" s="572"/>
      <c r="C151" s="563"/>
      <c r="D151" s="563"/>
      <c r="E151" s="563"/>
      <c r="F151" s="563"/>
      <c r="G151" s="563"/>
      <c r="H151" s="563"/>
    </row>
    <row r="152" spans="1:8" ht="28.5">
      <c r="A152" s="571" t="s">
        <v>1307</v>
      </c>
      <c r="B152" s="572"/>
      <c r="C152" s="563"/>
      <c r="D152" s="563"/>
      <c r="E152" s="563"/>
      <c r="F152" s="563"/>
      <c r="G152" s="563"/>
      <c r="H152" s="563"/>
    </row>
    <row r="153" spans="1:8" ht="28.5">
      <c r="A153" s="571" t="s">
        <v>1308</v>
      </c>
      <c r="B153" s="572"/>
      <c r="C153" s="563"/>
      <c r="D153" s="563"/>
      <c r="E153" s="563"/>
      <c r="F153" s="563"/>
      <c r="G153" s="563"/>
      <c r="H153" s="563"/>
    </row>
    <row r="154" spans="1:8" ht="28.5">
      <c r="A154" s="571" t="s">
        <v>1309</v>
      </c>
      <c r="B154" s="572"/>
      <c r="C154" s="563"/>
      <c r="D154" s="563"/>
      <c r="E154" s="563"/>
      <c r="F154" s="563"/>
      <c r="G154" s="563"/>
      <c r="H154" s="563"/>
    </row>
    <row r="155" spans="1:8">
      <c r="A155" s="571" t="s">
        <v>1310</v>
      </c>
      <c r="B155" s="572"/>
      <c r="C155" s="563"/>
      <c r="D155" s="563"/>
      <c r="E155" s="563"/>
      <c r="F155" s="563"/>
      <c r="G155" s="563"/>
      <c r="H155" s="563"/>
    </row>
    <row r="156" spans="1:8">
      <c r="A156" s="571" t="s">
        <v>1311</v>
      </c>
      <c r="B156" s="572"/>
      <c r="C156" s="563"/>
      <c r="D156" s="563"/>
      <c r="E156" s="563"/>
      <c r="F156" s="563"/>
      <c r="G156" s="563"/>
      <c r="H156" s="563"/>
    </row>
    <row r="157" spans="1:8" ht="30" customHeight="1">
      <c r="A157" s="571" t="s">
        <v>1312</v>
      </c>
      <c r="B157" s="572"/>
    </row>
    <row r="158" spans="1:8" ht="30" customHeight="1">
      <c r="A158" s="571" t="s">
        <v>1313</v>
      </c>
      <c r="B158" s="573"/>
    </row>
    <row r="159" spans="1:8" ht="30" customHeight="1">
      <c r="A159" s="571" t="s">
        <v>1314</v>
      </c>
      <c r="B159" s="574"/>
    </row>
    <row r="160" spans="1:8" ht="45" customHeight="1">
      <c r="A160" s="571" t="s">
        <v>1315</v>
      </c>
      <c r="B160" s="574"/>
    </row>
    <row r="161" spans="1:1" ht="30" customHeight="1">
      <c r="A161" s="571" t="s">
        <v>1316</v>
      </c>
    </row>
    <row r="162" spans="1:1" ht="45" customHeight="1">
      <c r="A162" s="571" t="s">
        <v>1317</v>
      </c>
    </row>
    <row r="163" spans="1:1" ht="42.75">
      <c r="A163" s="571" t="s">
        <v>1318</v>
      </c>
    </row>
    <row r="164" spans="1:1" ht="29.25" customHeight="1">
      <c r="A164" s="575" t="s">
        <v>1319</v>
      </c>
    </row>
    <row r="165" spans="1:1" ht="29.25" customHeight="1">
      <c r="A165" s="575" t="s">
        <v>1320</v>
      </c>
    </row>
    <row r="166" spans="1:1" ht="29.25" customHeight="1">
      <c r="A166" s="575" t="s">
        <v>1321</v>
      </c>
    </row>
    <row r="167" spans="1:1" ht="42.75">
      <c r="A167" s="575" t="s">
        <v>1322</v>
      </c>
    </row>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94</vt:i4>
      </vt:variant>
      <vt:variant>
        <vt:lpstr>Rangos con nombre</vt:lpstr>
      </vt:variant>
      <vt:variant>
        <vt:i4>62</vt:i4>
      </vt:variant>
    </vt:vector>
  </HeadingPairs>
  <TitlesOfParts>
    <vt:vector size="156" baseType="lpstr">
      <vt:lpstr>ÍNDICE</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31-1</vt:lpstr>
      <vt:lpstr>31-2</vt:lpstr>
      <vt:lpstr>32</vt:lpstr>
      <vt:lpstr>33</vt:lpstr>
      <vt:lpstr>34</vt:lpstr>
      <vt:lpstr>35</vt:lpstr>
      <vt:lpstr>36</vt:lpstr>
      <vt:lpstr>37</vt:lpstr>
      <vt:lpstr>38</vt:lpstr>
      <vt:lpstr>39</vt:lpstr>
      <vt:lpstr>40</vt:lpstr>
      <vt:lpstr>41</vt:lpstr>
      <vt:lpstr>42</vt:lpstr>
      <vt:lpstr>43</vt:lpstr>
      <vt:lpstr>44</vt:lpstr>
      <vt:lpstr>45-1</vt:lpstr>
      <vt:lpstr>45-2</vt:lpstr>
      <vt:lpstr>46</vt:lpstr>
      <vt:lpstr>47</vt:lpstr>
      <vt:lpstr>48</vt:lpstr>
      <vt:lpstr>49</vt:lpstr>
      <vt:lpstr>50</vt:lpstr>
      <vt:lpstr>51</vt:lpstr>
      <vt:lpstr>52</vt:lpstr>
      <vt:lpstr>53-1</vt:lpstr>
      <vt:lpstr>53-2</vt:lpstr>
      <vt:lpstr>54-1</vt:lpstr>
      <vt:lpstr>54-2</vt:lpstr>
      <vt:lpstr>55-1</vt:lpstr>
      <vt:lpstr>55-2</vt:lpstr>
      <vt:lpstr>56</vt:lpstr>
      <vt:lpstr>57</vt:lpstr>
      <vt:lpstr>58</vt:lpstr>
      <vt:lpstr>59</vt:lpstr>
      <vt:lpstr>60</vt:lpstr>
      <vt:lpstr>61</vt:lpstr>
      <vt:lpstr>62-1</vt:lpstr>
      <vt:lpstr>62-2</vt:lpstr>
      <vt:lpstr>63</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Abreviaturas</vt:lpstr>
      <vt:lpstr>'10'!Área_de_impresión</vt:lpstr>
      <vt:lpstr>'11'!Área_de_impresión</vt:lpstr>
      <vt:lpstr>'12'!Área_de_impresión</vt:lpstr>
      <vt:lpstr>'13'!Área_de_impresión</vt:lpstr>
      <vt:lpstr>'14'!Área_de_impresión</vt:lpstr>
      <vt:lpstr>'15'!Área_de_impresión</vt:lpstr>
      <vt:lpstr>'16'!Área_de_impresión</vt:lpstr>
      <vt:lpstr>'17'!Área_de_impresión</vt:lpstr>
      <vt:lpstr>'18'!Área_de_impresión</vt:lpstr>
      <vt:lpstr>'19'!Área_de_impresión</vt:lpstr>
      <vt:lpstr>'20'!Área_de_impresión</vt:lpstr>
      <vt:lpstr>'21'!Área_de_impresión</vt:lpstr>
      <vt:lpstr>'22'!Área_de_impresión</vt:lpstr>
      <vt:lpstr>'23'!Área_de_impresión</vt:lpstr>
      <vt:lpstr>'24'!Área_de_impresión</vt:lpstr>
      <vt:lpstr>'25'!Área_de_impresión</vt:lpstr>
      <vt:lpstr>'30'!Área_de_impresión</vt:lpstr>
      <vt:lpstr>'31-1'!Área_de_impresión</vt:lpstr>
      <vt:lpstr>'31-2'!Área_de_impresión</vt:lpstr>
      <vt:lpstr>'32'!Área_de_impresión</vt:lpstr>
      <vt:lpstr>'33'!Área_de_impresión</vt:lpstr>
      <vt:lpstr>'34'!Área_de_impresión</vt:lpstr>
      <vt:lpstr>'35'!Área_de_impresión</vt:lpstr>
      <vt:lpstr>'36'!Área_de_impresión</vt:lpstr>
      <vt:lpstr>'37'!Área_de_impresión</vt:lpstr>
      <vt:lpstr>'38'!Área_de_impresión</vt:lpstr>
      <vt:lpstr>'39'!Área_de_impresión</vt:lpstr>
      <vt:lpstr>'44'!Área_de_impresión</vt:lpstr>
      <vt:lpstr>'45-1'!Área_de_impresión</vt:lpstr>
      <vt:lpstr>'45-2'!Área_de_impresión</vt:lpstr>
      <vt:lpstr>'46'!Área_de_impresión</vt:lpstr>
      <vt:lpstr>'47'!Área_de_impresión</vt:lpstr>
      <vt:lpstr>'52'!Área_de_impresión</vt:lpstr>
      <vt:lpstr>'53-1'!Área_de_impresión</vt:lpstr>
      <vt:lpstr>'53-2'!Área_de_impresión</vt:lpstr>
      <vt:lpstr>'54-1'!Área_de_impresión</vt:lpstr>
      <vt:lpstr>'54-2'!Área_de_impresión</vt:lpstr>
      <vt:lpstr>'55-1'!Área_de_impresión</vt:lpstr>
      <vt:lpstr>'55-2'!Área_de_impresión</vt:lpstr>
      <vt:lpstr>'57'!Área_de_impresión</vt:lpstr>
      <vt:lpstr>'61'!Área_de_impresión</vt:lpstr>
      <vt:lpstr>'62-1'!Área_de_impresión</vt:lpstr>
      <vt:lpstr>'62-2'!Área_de_impresión</vt:lpstr>
      <vt:lpstr>'63'!Área_de_impresión</vt:lpstr>
      <vt:lpstr>'64'!Área_de_impresión</vt:lpstr>
      <vt:lpstr>'69'!Área_de_impresión</vt:lpstr>
      <vt:lpstr>'7'!Área_de_impresión</vt:lpstr>
      <vt:lpstr>'70'!Área_de_impresión</vt:lpstr>
      <vt:lpstr>'71'!Área_de_impresión</vt:lpstr>
      <vt:lpstr>'72'!Área_de_impresión</vt:lpstr>
      <vt:lpstr>'73'!Área_de_impresión</vt:lpstr>
      <vt:lpstr>'75'!Área_de_impresión</vt:lpstr>
      <vt:lpstr>'76'!Área_de_impresión</vt:lpstr>
      <vt:lpstr>'77'!Área_de_impresión</vt:lpstr>
      <vt:lpstr>'78'!Área_de_impresión</vt:lpstr>
      <vt:lpstr>'79'!Área_de_impresión</vt:lpstr>
      <vt:lpstr>'80'!Área_de_impresión</vt:lpstr>
      <vt:lpstr>'81'!Área_de_impresión</vt:lpstr>
      <vt:lpstr>'8-1'!Área_de_impresión</vt:lpstr>
      <vt:lpstr>'82'!Área_de_impresión</vt:lpstr>
      <vt:lpstr>'8-2'!Área_de_impresión</vt:lpstr>
      <vt:lpstr>'9'!Área_de_impresión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SERGIO ADOLFO GODOY QUISBERT</dc:creator>
  <cp:lastModifiedBy>Usi Administrador</cp:lastModifiedBy>
  <dcterms:created xsi:type="dcterms:W3CDTF">2024-03-01T10:57:53Z</dcterms:created>
  <dcterms:modified xsi:type="dcterms:W3CDTF">2024-03-01T16:03:10Z</dcterms:modified>
</cp:coreProperties>
</file>